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updateLinks="never" codeName="ThisWorkbook" checkCompatibility="1" defaultThemeVersion="124226"/>
  <mc:AlternateContent xmlns:mc="http://schemas.openxmlformats.org/markup-compatibility/2006">
    <mc:Choice Requires="x15">
      <x15ac:absPath xmlns:x15ac="http://schemas.microsoft.com/office/spreadsheetml/2010/11/ac" url="X:\Transmission Rates and Tariff\FORMULA RATE\2023 True-up Filing\Final Files\"/>
    </mc:Choice>
  </mc:AlternateContent>
  <xr:revisionPtr revIDLastSave="0" documentId="13_ncr:1_{BB8284B1-3C72-4E7F-A45C-ED028FFD0373}" xr6:coauthVersionLast="47" xr6:coauthVersionMax="47" xr10:uidLastSave="{00000000-0000-0000-0000-000000000000}"/>
  <bookViews>
    <workbookView xWindow="-120" yWindow="-120" windowWidth="29040" windowHeight="15840" tabRatio="937" xr2:uid="{00000000-000D-0000-FFFF-FFFF00000000}"/>
  </bookViews>
  <sheets>
    <sheet name="Appendix A" sheetId="1" r:id="rId1"/>
    <sheet name="ATT1-ADIT " sheetId="2" r:id="rId2"/>
    <sheet name="ADIT-ADIT1A" sheetId="14" r:id="rId3"/>
    <sheet name="ATT 2 - Other Taxes" sheetId="4" r:id="rId4"/>
    <sheet name="3 - Revenue Credits" sheetId="5" r:id="rId5"/>
    <sheet name="4 - 100 Basis Pt ROE" sheetId="68" r:id="rId6"/>
    <sheet name="5 - Cost Support" sheetId="7" r:id="rId7"/>
    <sheet name="6 -True-up Adjustment" sheetId="92" r:id="rId8"/>
    <sheet name="6A-Estimate and Reconcile" sheetId="91" r:id="rId9"/>
    <sheet name="7 -TEC" sheetId="89" r:id="rId10"/>
    <sheet name="7A -TEC True-up Adjustment" sheetId="93" r:id="rId11"/>
    <sheet name="8 - Depreciation Rates" sheetId="88" r:id="rId12"/>
    <sheet name="9 EDIT-DDIT" sheetId="149" r:id="rId13"/>
    <sheet name="9.a Exhibit II TCJA" sheetId="150" r:id="rId14"/>
    <sheet name="9.a Exhibit II Blank " sheetId="151" r:id="rId15"/>
    <sheet name="9.b Exhibit V EDIT" sheetId="152" r:id="rId16"/>
    <sheet name="9.c Exhibit V DDIT" sheetId="153" r:id="rId17"/>
    <sheet name="9.d Exhibit VI EDIT True-up" sheetId="154" r:id="rId18"/>
    <sheet name="9.e Exhibit VI DDIT True-up" sheetId="155" r:id="rId19"/>
    <sheet name="9.f Exhibit VI EDIT Update" sheetId="156" r:id="rId20"/>
    <sheet name="9.g Exhibit VI DDIT Update" sheetId="157"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s>
  <definedNames>
    <definedName name="_________________H1" localSheetId="7" hidden="1">{"'Metretek HTML'!$A$7:$W$42"}</definedName>
    <definedName name="_________________H1" localSheetId="9" hidden="1">{"'Metretek HTML'!$A$7:$W$42"}</definedName>
    <definedName name="_________________H1" localSheetId="10" hidden="1">{"'Metretek HTML'!$A$7:$W$42"}</definedName>
    <definedName name="_________________H1" localSheetId="11" hidden="1">{"'Metretek HTML'!$A$7:$W$42"}</definedName>
    <definedName name="_________________H1" localSheetId="12" hidden="1">{"'Metretek HTML'!$A$7:$W$42"}</definedName>
    <definedName name="_________________H1" localSheetId="14" hidden="1">{"'Metretek HTML'!$A$7:$W$42"}</definedName>
    <definedName name="_________________H1" localSheetId="13" hidden="1">{"'Metretek HTML'!$A$7:$W$42"}</definedName>
    <definedName name="_________________H1" localSheetId="15" hidden="1">{"'Metretek HTML'!$A$7:$W$42"}</definedName>
    <definedName name="_________________H1" localSheetId="16" hidden="1">{"'Metretek HTML'!$A$7:$W$42"}</definedName>
    <definedName name="_________________H1" localSheetId="17" hidden="1">{"'Metretek HTML'!$A$7:$W$42"}</definedName>
    <definedName name="_________________H1" localSheetId="18" hidden="1">{"'Metretek HTML'!$A$7:$W$42"}</definedName>
    <definedName name="_________________H1" localSheetId="19" hidden="1">{"'Metretek HTML'!$A$7:$W$42"}</definedName>
    <definedName name="_________________H1" localSheetId="20" hidden="1">{"'Metretek HTML'!$A$7:$W$42"}</definedName>
    <definedName name="_________________H1" hidden="1">{"'Metretek HTML'!$A$7:$W$42"}</definedName>
    <definedName name="_________EPS1" localSheetId="14" hidden="1">{#N/A,#N/A,FALSE,"95Act"}</definedName>
    <definedName name="_________EPS1" localSheetId="13" hidden="1">{#N/A,#N/A,FALSE,"95Act"}</definedName>
    <definedName name="_________EPS1" localSheetId="15" hidden="1">{#N/A,#N/A,FALSE,"95Act"}</definedName>
    <definedName name="_________EPS1" localSheetId="16" hidden="1">{#N/A,#N/A,FALSE,"95Act"}</definedName>
    <definedName name="_________EPS1" localSheetId="17" hidden="1">{#N/A,#N/A,FALSE,"95Act"}</definedName>
    <definedName name="_________EPS1" localSheetId="18" hidden="1">{#N/A,#N/A,FALSE,"95Act"}</definedName>
    <definedName name="_________EPS1" localSheetId="19" hidden="1">{#N/A,#N/A,FALSE,"95Act"}</definedName>
    <definedName name="_________EPS1" localSheetId="20" hidden="1">{#N/A,#N/A,FALSE,"95Act"}</definedName>
    <definedName name="_________EPS1" hidden="1">{#N/A,#N/A,FALSE,"95Act"}</definedName>
    <definedName name="________EPS1" localSheetId="14" hidden="1">{#N/A,#N/A,FALSE,"95Act"}</definedName>
    <definedName name="________EPS1" localSheetId="13" hidden="1">{#N/A,#N/A,FALSE,"95Act"}</definedName>
    <definedName name="________EPS1" localSheetId="15" hidden="1">{#N/A,#N/A,FALSE,"95Act"}</definedName>
    <definedName name="________EPS1" localSheetId="16" hidden="1">{#N/A,#N/A,FALSE,"95Act"}</definedName>
    <definedName name="________EPS1" localSheetId="17" hidden="1">{#N/A,#N/A,FALSE,"95Act"}</definedName>
    <definedName name="________EPS1" localSheetId="18" hidden="1">{#N/A,#N/A,FALSE,"95Act"}</definedName>
    <definedName name="________EPS1" localSheetId="19" hidden="1">{#N/A,#N/A,FALSE,"95Act"}</definedName>
    <definedName name="________EPS1" localSheetId="20" hidden="1">{#N/A,#N/A,FALSE,"95Act"}</definedName>
    <definedName name="________EPS1" hidden="1">{#N/A,#N/A,FALSE,"95Act"}</definedName>
    <definedName name="_______EPS1" localSheetId="14" hidden="1">{#N/A,#N/A,FALSE,"95Act"}</definedName>
    <definedName name="_______EPS1" localSheetId="13" hidden="1">{#N/A,#N/A,FALSE,"95Act"}</definedName>
    <definedName name="_______EPS1" localSheetId="15" hidden="1">{#N/A,#N/A,FALSE,"95Act"}</definedName>
    <definedName name="_______EPS1" localSheetId="16" hidden="1">{#N/A,#N/A,FALSE,"95Act"}</definedName>
    <definedName name="_______EPS1" localSheetId="17" hidden="1">{#N/A,#N/A,FALSE,"95Act"}</definedName>
    <definedName name="_______EPS1" localSheetId="18" hidden="1">{#N/A,#N/A,FALSE,"95Act"}</definedName>
    <definedName name="_______EPS1" localSheetId="19" hidden="1">{#N/A,#N/A,FALSE,"95Act"}</definedName>
    <definedName name="_______EPS1" localSheetId="20" hidden="1">{#N/A,#N/A,FALSE,"95Act"}</definedName>
    <definedName name="_______EPS1" hidden="1">{#N/A,#N/A,FALSE,"95Act"}</definedName>
    <definedName name="_______PPM1" localSheetId="14" hidden="1">{#N/A,#N/A,FALSE,"Aging Summary";#N/A,#N/A,FALSE,"Ratio Analysis";#N/A,#N/A,FALSE,"Test 120 Day Accts";#N/A,#N/A,FALSE,"Tickmarks"}</definedName>
    <definedName name="_______PPM1" localSheetId="13" hidden="1">{#N/A,#N/A,FALSE,"Aging Summary";#N/A,#N/A,FALSE,"Ratio Analysis";#N/A,#N/A,FALSE,"Test 120 Day Accts";#N/A,#N/A,FALSE,"Tickmarks"}</definedName>
    <definedName name="_______PPM1" localSheetId="15" hidden="1">{#N/A,#N/A,FALSE,"Aging Summary";#N/A,#N/A,FALSE,"Ratio Analysis";#N/A,#N/A,FALSE,"Test 120 Day Accts";#N/A,#N/A,FALSE,"Tickmarks"}</definedName>
    <definedName name="_______PPM1" localSheetId="16" hidden="1">{#N/A,#N/A,FALSE,"Aging Summary";#N/A,#N/A,FALSE,"Ratio Analysis";#N/A,#N/A,FALSE,"Test 120 Day Accts";#N/A,#N/A,FALSE,"Tickmarks"}</definedName>
    <definedName name="_______PPM1" localSheetId="17" hidden="1">{#N/A,#N/A,FALSE,"Aging Summary";#N/A,#N/A,FALSE,"Ratio Analysis";#N/A,#N/A,FALSE,"Test 120 Day Accts";#N/A,#N/A,FALSE,"Tickmarks"}</definedName>
    <definedName name="_______PPM1" localSheetId="18" hidden="1">{#N/A,#N/A,FALSE,"Aging Summary";#N/A,#N/A,FALSE,"Ratio Analysis";#N/A,#N/A,FALSE,"Test 120 Day Accts";#N/A,#N/A,FALSE,"Tickmarks"}</definedName>
    <definedName name="_______PPM1" localSheetId="19" hidden="1">{#N/A,#N/A,FALSE,"Aging Summary";#N/A,#N/A,FALSE,"Ratio Analysis";#N/A,#N/A,FALSE,"Test 120 Day Accts";#N/A,#N/A,FALSE,"Tickmarks"}</definedName>
    <definedName name="_______PPM1" localSheetId="20" hidden="1">{#N/A,#N/A,FALSE,"Aging Summary";#N/A,#N/A,FALSE,"Ratio Analysis";#N/A,#N/A,FALSE,"Test 120 Day Accts";#N/A,#N/A,FALSE,"Tickmarks"}</definedName>
    <definedName name="_______PPM1" hidden="1">{#N/A,#N/A,FALSE,"Aging Summary";#N/A,#N/A,FALSE,"Ratio Analysis";#N/A,#N/A,FALSE,"Test 120 Day Accts";#N/A,#N/A,FALSE,"Tickmarks"}</definedName>
    <definedName name="_______TF2" localSheetId="14" hidden="1">#REF!,#REF!</definedName>
    <definedName name="_______TF2" localSheetId="13" hidden="1">#REF!,#REF!</definedName>
    <definedName name="_______TF2" localSheetId="16" hidden="1">#REF!,#REF!</definedName>
    <definedName name="_______TF2" localSheetId="20" hidden="1">#REF!,#REF!</definedName>
    <definedName name="_______TF2" hidden="1">#REF!,#REF!</definedName>
    <definedName name="_______TF2222" localSheetId="14" hidden="1">#REF!</definedName>
    <definedName name="_______TF2222" localSheetId="13" hidden="1">#REF!</definedName>
    <definedName name="_______TF2222" localSheetId="16" hidden="1">#REF!</definedName>
    <definedName name="_______TF2222" localSheetId="20" hidden="1">#REF!</definedName>
    <definedName name="_______TF2222" hidden="1">#REF!</definedName>
    <definedName name="_______xx1" localSheetId="14" hidden="1">#REF!,#REF!</definedName>
    <definedName name="_______xx1" localSheetId="13" hidden="1">#REF!,#REF!</definedName>
    <definedName name="_______xx1" localSheetId="16" hidden="1">#REF!,#REF!</definedName>
    <definedName name="_______xx1" localSheetId="20" hidden="1">#REF!,#REF!</definedName>
    <definedName name="_______xx1" hidden="1">#REF!,#REF!</definedName>
    <definedName name="______EPS1" localSheetId="14" hidden="1">{#N/A,#N/A,FALSE,"95Act"}</definedName>
    <definedName name="______EPS1" localSheetId="13" hidden="1">{#N/A,#N/A,FALSE,"95Act"}</definedName>
    <definedName name="______EPS1" localSheetId="15" hidden="1">{#N/A,#N/A,FALSE,"95Act"}</definedName>
    <definedName name="______EPS1" localSheetId="16" hidden="1">{#N/A,#N/A,FALSE,"95Act"}</definedName>
    <definedName name="______EPS1" localSheetId="17" hidden="1">{#N/A,#N/A,FALSE,"95Act"}</definedName>
    <definedName name="______EPS1" localSheetId="18" hidden="1">{#N/A,#N/A,FALSE,"95Act"}</definedName>
    <definedName name="______EPS1" localSheetId="19" hidden="1">{#N/A,#N/A,FALSE,"95Act"}</definedName>
    <definedName name="______EPS1" localSheetId="20" hidden="1">{#N/A,#N/A,FALSE,"95Act"}</definedName>
    <definedName name="______EPS1" hidden="1">{#N/A,#N/A,FALSE,"95Act"}</definedName>
    <definedName name="______H1" localSheetId="7" hidden="1">{"'Metretek HTML'!$A$7:$W$42"}</definedName>
    <definedName name="______H1" localSheetId="9" hidden="1">{"'Metretek HTML'!$A$7:$W$42"}</definedName>
    <definedName name="______H1" localSheetId="10" hidden="1">{"'Metretek HTML'!$A$7:$W$42"}</definedName>
    <definedName name="______H1" localSheetId="11" hidden="1">{"'Metretek HTML'!$A$7:$W$42"}</definedName>
    <definedName name="______H1" localSheetId="12" hidden="1">{"'Metretek HTML'!$A$7:$W$42"}</definedName>
    <definedName name="______H1" localSheetId="14" hidden="1">{"'Metretek HTML'!$A$7:$W$42"}</definedName>
    <definedName name="______H1" localSheetId="13" hidden="1">{"'Metretek HTML'!$A$7:$W$42"}</definedName>
    <definedName name="______H1" localSheetId="15" hidden="1">{"'Metretek HTML'!$A$7:$W$42"}</definedName>
    <definedName name="______H1" localSheetId="16" hidden="1">{"'Metretek HTML'!$A$7:$W$42"}</definedName>
    <definedName name="______H1" localSheetId="17" hidden="1">{"'Metretek HTML'!$A$7:$W$42"}</definedName>
    <definedName name="______H1" localSheetId="18" hidden="1">{"'Metretek HTML'!$A$7:$W$42"}</definedName>
    <definedName name="______H1" localSheetId="19" hidden="1">{"'Metretek HTML'!$A$7:$W$42"}</definedName>
    <definedName name="______H1" localSheetId="20" hidden="1">{"'Metretek HTML'!$A$7:$W$42"}</definedName>
    <definedName name="______H1" hidden="1">{"'Metretek HTML'!$A$7:$W$42"}</definedName>
    <definedName name="______PPM1" localSheetId="14" hidden="1">{#N/A,#N/A,FALSE,"Aging Summary";#N/A,#N/A,FALSE,"Ratio Analysis";#N/A,#N/A,FALSE,"Test 120 Day Accts";#N/A,#N/A,FALSE,"Tickmarks"}</definedName>
    <definedName name="______PPM1" localSheetId="13" hidden="1">{#N/A,#N/A,FALSE,"Aging Summary";#N/A,#N/A,FALSE,"Ratio Analysis";#N/A,#N/A,FALSE,"Test 120 Day Accts";#N/A,#N/A,FALSE,"Tickmarks"}</definedName>
    <definedName name="______PPM1" localSheetId="15" hidden="1">{#N/A,#N/A,FALSE,"Aging Summary";#N/A,#N/A,FALSE,"Ratio Analysis";#N/A,#N/A,FALSE,"Test 120 Day Accts";#N/A,#N/A,FALSE,"Tickmarks"}</definedName>
    <definedName name="______PPM1" localSheetId="16" hidden="1">{#N/A,#N/A,FALSE,"Aging Summary";#N/A,#N/A,FALSE,"Ratio Analysis";#N/A,#N/A,FALSE,"Test 120 Day Accts";#N/A,#N/A,FALSE,"Tickmarks"}</definedName>
    <definedName name="______PPM1" localSheetId="17" hidden="1">{#N/A,#N/A,FALSE,"Aging Summary";#N/A,#N/A,FALSE,"Ratio Analysis";#N/A,#N/A,FALSE,"Test 120 Day Accts";#N/A,#N/A,FALSE,"Tickmarks"}</definedName>
    <definedName name="______PPM1" localSheetId="18" hidden="1">{#N/A,#N/A,FALSE,"Aging Summary";#N/A,#N/A,FALSE,"Ratio Analysis";#N/A,#N/A,FALSE,"Test 120 Day Accts";#N/A,#N/A,FALSE,"Tickmarks"}</definedName>
    <definedName name="______PPM1" localSheetId="19" hidden="1">{#N/A,#N/A,FALSE,"Aging Summary";#N/A,#N/A,FALSE,"Ratio Analysis";#N/A,#N/A,FALSE,"Test 120 Day Accts";#N/A,#N/A,FALSE,"Tickmarks"}</definedName>
    <definedName name="______PPM1" localSheetId="20" hidden="1">{#N/A,#N/A,FALSE,"Aging Summary";#N/A,#N/A,FALSE,"Ratio Analysis";#N/A,#N/A,FALSE,"Test 120 Day Accts";#N/A,#N/A,FALSE,"Tickmarks"}</definedName>
    <definedName name="______PPM1" hidden="1">{#N/A,#N/A,FALSE,"Aging Summary";#N/A,#N/A,FALSE,"Ratio Analysis";#N/A,#N/A,FALSE,"Test 120 Day Accts";#N/A,#N/A,FALSE,"Tickmarks"}</definedName>
    <definedName name="______TF2" localSheetId="14" hidden="1">#REF!,#REF!</definedName>
    <definedName name="______TF2" localSheetId="13" hidden="1">#REF!,#REF!</definedName>
    <definedName name="______TF2" localSheetId="16" hidden="1">#REF!,#REF!</definedName>
    <definedName name="______TF2" localSheetId="20" hidden="1">#REF!,#REF!</definedName>
    <definedName name="______TF2" hidden="1">#REF!,#REF!</definedName>
    <definedName name="______TF2222" localSheetId="14" hidden="1">#REF!</definedName>
    <definedName name="______TF2222" localSheetId="13" hidden="1">#REF!</definedName>
    <definedName name="______TF2222" localSheetId="16" hidden="1">#REF!</definedName>
    <definedName name="______TF2222" localSheetId="20" hidden="1">#REF!</definedName>
    <definedName name="______TF2222" hidden="1">#REF!</definedName>
    <definedName name="______xx1" localSheetId="14" hidden="1">#REF!,#REF!</definedName>
    <definedName name="______xx1" localSheetId="13" hidden="1">#REF!,#REF!</definedName>
    <definedName name="______xx1" localSheetId="16" hidden="1">#REF!,#REF!</definedName>
    <definedName name="______xx1" localSheetId="20" hidden="1">#REF!,#REF!</definedName>
    <definedName name="______xx1" hidden="1">#REF!,#REF!</definedName>
    <definedName name="_____EPS1" localSheetId="14" hidden="1">{#N/A,#N/A,FALSE,"95Act"}</definedName>
    <definedName name="_____EPS1" localSheetId="13" hidden="1">{#N/A,#N/A,FALSE,"95Act"}</definedName>
    <definedName name="_____EPS1" localSheetId="15" hidden="1">{#N/A,#N/A,FALSE,"95Act"}</definedName>
    <definedName name="_____EPS1" localSheetId="16" hidden="1">{#N/A,#N/A,FALSE,"95Act"}</definedName>
    <definedName name="_____EPS1" localSheetId="17" hidden="1">{#N/A,#N/A,FALSE,"95Act"}</definedName>
    <definedName name="_____EPS1" localSheetId="18" hidden="1">{#N/A,#N/A,FALSE,"95Act"}</definedName>
    <definedName name="_____EPS1" localSheetId="19" hidden="1">{#N/A,#N/A,FALSE,"95Act"}</definedName>
    <definedName name="_____EPS1" localSheetId="20" hidden="1">{#N/A,#N/A,FALSE,"95Act"}</definedName>
    <definedName name="_____EPS1" hidden="1">{#N/A,#N/A,FALSE,"95Act"}</definedName>
    <definedName name="_____H1" localSheetId="7" hidden="1">{"'Metretek HTML'!$A$7:$W$42"}</definedName>
    <definedName name="_____H1" localSheetId="9" hidden="1">{"'Metretek HTML'!$A$7:$W$42"}</definedName>
    <definedName name="_____H1" localSheetId="10" hidden="1">{"'Metretek HTML'!$A$7:$W$42"}</definedName>
    <definedName name="_____H1" localSheetId="11" hidden="1">{"'Metretek HTML'!$A$7:$W$42"}</definedName>
    <definedName name="_____H1" localSheetId="12" hidden="1">{"'Metretek HTML'!$A$7:$W$42"}</definedName>
    <definedName name="_____H1" localSheetId="14" hidden="1">{"'Metretek HTML'!$A$7:$W$42"}</definedName>
    <definedName name="_____H1" localSheetId="13" hidden="1">{"'Metretek HTML'!$A$7:$W$42"}</definedName>
    <definedName name="_____H1" localSheetId="15" hidden="1">{"'Metretek HTML'!$A$7:$W$42"}</definedName>
    <definedName name="_____H1" localSheetId="16" hidden="1">{"'Metretek HTML'!$A$7:$W$42"}</definedName>
    <definedName name="_____H1" localSheetId="17" hidden="1">{"'Metretek HTML'!$A$7:$W$42"}</definedName>
    <definedName name="_____H1" localSheetId="18" hidden="1">{"'Metretek HTML'!$A$7:$W$42"}</definedName>
    <definedName name="_____H1" localSheetId="19" hidden="1">{"'Metretek HTML'!$A$7:$W$42"}</definedName>
    <definedName name="_____H1" localSheetId="20" hidden="1">{"'Metretek HTML'!$A$7:$W$42"}</definedName>
    <definedName name="_____H1" hidden="1">{"'Metretek HTML'!$A$7:$W$42"}</definedName>
    <definedName name="_____PPM1" localSheetId="14" hidden="1">{#N/A,#N/A,FALSE,"Aging Summary";#N/A,#N/A,FALSE,"Ratio Analysis";#N/A,#N/A,FALSE,"Test 120 Day Accts";#N/A,#N/A,FALSE,"Tickmarks"}</definedName>
    <definedName name="_____PPM1" localSheetId="13" hidden="1">{#N/A,#N/A,FALSE,"Aging Summary";#N/A,#N/A,FALSE,"Ratio Analysis";#N/A,#N/A,FALSE,"Test 120 Day Accts";#N/A,#N/A,FALSE,"Tickmarks"}</definedName>
    <definedName name="_____PPM1" localSheetId="15" hidden="1">{#N/A,#N/A,FALSE,"Aging Summary";#N/A,#N/A,FALSE,"Ratio Analysis";#N/A,#N/A,FALSE,"Test 120 Day Accts";#N/A,#N/A,FALSE,"Tickmarks"}</definedName>
    <definedName name="_____PPM1" localSheetId="16" hidden="1">{#N/A,#N/A,FALSE,"Aging Summary";#N/A,#N/A,FALSE,"Ratio Analysis";#N/A,#N/A,FALSE,"Test 120 Day Accts";#N/A,#N/A,FALSE,"Tickmarks"}</definedName>
    <definedName name="_____PPM1" localSheetId="17" hidden="1">{#N/A,#N/A,FALSE,"Aging Summary";#N/A,#N/A,FALSE,"Ratio Analysis";#N/A,#N/A,FALSE,"Test 120 Day Accts";#N/A,#N/A,FALSE,"Tickmarks"}</definedName>
    <definedName name="_____PPM1" localSheetId="18" hidden="1">{#N/A,#N/A,FALSE,"Aging Summary";#N/A,#N/A,FALSE,"Ratio Analysis";#N/A,#N/A,FALSE,"Test 120 Day Accts";#N/A,#N/A,FALSE,"Tickmarks"}</definedName>
    <definedName name="_____PPM1" localSheetId="19" hidden="1">{#N/A,#N/A,FALSE,"Aging Summary";#N/A,#N/A,FALSE,"Ratio Analysis";#N/A,#N/A,FALSE,"Test 120 Day Accts";#N/A,#N/A,FALSE,"Tickmarks"}</definedName>
    <definedName name="_____PPM1" localSheetId="20" hidden="1">{#N/A,#N/A,FALSE,"Aging Summary";#N/A,#N/A,FALSE,"Ratio Analysis";#N/A,#N/A,FALSE,"Test 120 Day Accts";#N/A,#N/A,FALSE,"Tickmarks"}</definedName>
    <definedName name="_____PPM1" hidden="1">{#N/A,#N/A,FALSE,"Aging Summary";#N/A,#N/A,FALSE,"Ratio Analysis";#N/A,#N/A,FALSE,"Test 120 Day Accts";#N/A,#N/A,FALSE,"Tickmarks"}</definedName>
    <definedName name="_____ryr56565" localSheetId="7" hidden="1">{#N/A,#N/A,FALSE,"Monthly SAIFI";#N/A,#N/A,FALSE,"Yearly SAIFI";#N/A,#N/A,FALSE,"Monthly CAIDI";#N/A,#N/A,FALSE,"Yearly CAIDI";#N/A,#N/A,FALSE,"Monthly SAIDI";#N/A,#N/A,FALSE,"Yearly SAIDI";#N/A,#N/A,FALSE,"Monthly MAIFI";#N/A,#N/A,FALSE,"Yearly MAIFI";#N/A,#N/A,FALSE,"Monthly Cust &gt;=4 Int"}</definedName>
    <definedName name="_____ryr56565" localSheetId="9" hidden="1">{#N/A,#N/A,FALSE,"Monthly SAIFI";#N/A,#N/A,FALSE,"Yearly SAIFI";#N/A,#N/A,FALSE,"Monthly CAIDI";#N/A,#N/A,FALSE,"Yearly CAIDI";#N/A,#N/A,FALSE,"Monthly SAIDI";#N/A,#N/A,FALSE,"Yearly SAIDI";#N/A,#N/A,FALSE,"Monthly MAIFI";#N/A,#N/A,FALSE,"Yearly MAIFI";#N/A,#N/A,FALSE,"Monthly Cust &gt;=4 Int"}</definedName>
    <definedName name="_____ryr56565" localSheetId="10" hidden="1">{#N/A,#N/A,FALSE,"Monthly SAIFI";#N/A,#N/A,FALSE,"Yearly SAIFI";#N/A,#N/A,FALSE,"Monthly CAIDI";#N/A,#N/A,FALSE,"Yearly CAIDI";#N/A,#N/A,FALSE,"Monthly SAIDI";#N/A,#N/A,FALSE,"Yearly SAIDI";#N/A,#N/A,FALSE,"Monthly MAIFI";#N/A,#N/A,FALSE,"Yearly MAIFI";#N/A,#N/A,FALSE,"Monthly Cust &gt;=4 Int"}</definedName>
    <definedName name="_____ryr56565" localSheetId="11" hidden="1">{#N/A,#N/A,FALSE,"Monthly SAIFI";#N/A,#N/A,FALSE,"Yearly SAIFI";#N/A,#N/A,FALSE,"Monthly CAIDI";#N/A,#N/A,FALSE,"Yearly CAIDI";#N/A,#N/A,FALSE,"Monthly SAIDI";#N/A,#N/A,FALSE,"Yearly SAIDI";#N/A,#N/A,FALSE,"Monthly MAIFI";#N/A,#N/A,FALSE,"Yearly MAIFI";#N/A,#N/A,FALSE,"Monthly Cust &gt;=4 Int"}</definedName>
    <definedName name="_____ryr56565" localSheetId="12" hidden="1">{#N/A,#N/A,FALSE,"Monthly SAIFI";#N/A,#N/A,FALSE,"Yearly SAIFI";#N/A,#N/A,FALSE,"Monthly CAIDI";#N/A,#N/A,FALSE,"Yearly CAIDI";#N/A,#N/A,FALSE,"Monthly SAIDI";#N/A,#N/A,FALSE,"Yearly SAIDI";#N/A,#N/A,FALSE,"Monthly MAIFI";#N/A,#N/A,FALSE,"Yearly MAIFI";#N/A,#N/A,FALSE,"Monthly Cust &gt;=4 Int"}</definedName>
    <definedName name="_____ryr56565" localSheetId="14" hidden="1">{#N/A,#N/A,FALSE,"Monthly SAIFI";#N/A,#N/A,FALSE,"Yearly SAIFI";#N/A,#N/A,FALSE,"Monthly CAIDI";#N/A,#N/A,FALSE,"Yearly CAIDI";#N/A,#N/A,FALSE,"Monthly SAIDI";#N/A,#N/A,FALSE,"Yearly SAIDI";#N/A,#N/A,FALSE,"Monthly MAIFI";#N/A,#N/A,FALSE,"Yearly MAIFI";#N/A,#N/A,FALSE,"Monthly Cust &gt;=4 Int"}</definedName>
    <definedName name="_____ryr56565" localSheetId="13" hidden="1">{#N/A,#N/A,FALSE,"Monthly SAIFI";#N/A,#N/A,FALSE,"Yearly SAIFI";#N/A,#N/A,FALSE,"Monthly CAIDI";#N/A,#N/A,FALSE,"Yearly CAIDI";#N/A,#N/A,FALSE,"Monthly SAIDI";#N/A,#N/A,FALSE,"Yearly SAIDI";#N/A,#N/A,FALSE,"Monthly MAIFI";#N/A,#N/A,FALSE,"Yearly MAIFI";#N/A,#N/A,FALSE,"Monthly Cust &gt;=4 Int"}</definedName>
    <definedName name="_____ryr56565" localSheetId="15" hidden="1">{#N/A,#N/A,FALSE,"Monthly SAIFI";#N/A,#N/A,FALSE,"Yearly SAIFI";#N/A,#N/A,FALSE,"Monthly CAIDI";#N/A,#N/A,FALSE,"Yearly CAIDI";#N/A,#N/A,FALSE,"Monthly SAIDI";#N/A,#N/A,FALSE,"Yearly SAIDI";#N/A,#N/A,FALSE,"Monthly MAIFI";#N/A,#N/A,FALSE,"Yearly MAIFI";#N/A,#N/A,FALSE,"Monthly Cust &gt;=4 Int"}</definedName>
    <definedName name="_____ryr56565" localSheetId="16" hidden="1">{#N/A,#N/A,FALSE,"Monthly SAIFI";#N/A,#N/A,FALSE,"Yearly SAIFI";#N/A,#N/A,FALSE,"Monthly CAIDI";#N/A,#N/A,FALSE,"Yearly CAIDI";#N/A,#N/A,FALSE,"Monthly SAIDI";#N/A,#N/A,FALSE,"Yearly SAIDI";#N/A,#N/A,FALSE,"Monthly MAIFI";#N/A,#N/A,FALSE,"Yearly MAIFI";#N/A,#N/A,FALSE,"Monthly Cust &gt;=4 Int"}</definedName>
    <definedName name="_____ryr56565" localSheetId="17" hidden="1">{#N/A,#N/A,FALSE,"Monthly SAIFI";#N/A,#N/A,FALSE,"Yearly SAIFI";#N/A,#N/A,FALSE,"Monthly CAIDI";#N/A,#N/A,FALSE,"Yearly CAIDI";#N/A,#N/A,FALSE,"Monthly SAIDI";#N/A,#N/A,FALSE,"Yearly SAIDI";#N/A,#N/A,FALSE,"Monthly MAIFI";#N/A,#N/A,FALSE,"Yearly MAIFI";#N/A,#N/A,FALSE,"Monthly Cust &gt;=4 Int"}</definedName>
    <definedName name="_____ryr56565" localSheetId="18" hidden="1">{#N/A,#N/A,FALSE,"Monthly SAIFI";#N/A,#N/A,FALSE,"Yearly SAIFI";#N/A,#N/A,FALSE,"Monthly CAIDI";#N/A,#N/A,FALSE,"Yearly CAIDI";#N/A,#N/A,FALSE,"Monthly SAIDI";#N/A,#N/A,FALSE,"Yearly SAIDI";#N/A,#N/A,FALSE,"Monthly MAIFI";#N/A,#N/A,FALSE,"Yearly MAIFI";#N/A,#N/A,FALSE,"Monthly Cust &gt;=4 Int"}</definedName>
    <definedName name="_____ryr56565" localSheetId="19" hidden="1">{#N/A,#N/A,FALSE,"Monthly SAIFI";#N/A,#N/A,FALSE,"Yearly SAIFI";#N/A,#N/A,FALSE,"Monthly CAIDI";#N/A,#N/A,FALSE,"Yearly CAIDI";#N/A,#N/A,FALSE,"Monthly SAIDI";#N/A,#N/A,FALSE,"Yearly SAIDI";#N/A,#N/A,FALSE,"Monthly MAIFI";#N/A,#N/A,FALSE,"Yearly MAIFI";#N/A,#N/A,FALSE,"Monthly Cust &gt;=4 Int"}</definedName>
    <definedName name="_____ryr56565" localSheetId="20" hidden="1">{#N/A,#N/A,FALSE,"Monthly SAIFI";#N/A,#N/A,FALSE,"Yearly SAIFI";#N/A,#N/A,FALSE,"Monthly CAIDI";#N/A,#N/A,FALSE,"Yearly CAIDI";#N/A,#N/A,FALSE,"Monthly SAIDI";#N/A,#N/A,FALSE,"Yearly SAIDI";#N/A,#N/A,FALSE,"Monthly MAIFI";#N/A,#N/A,FALSE,"Yearly MAIFI";#N/A,#N/A,FALSE,"Monthly Cust &gt;=4 Int"}</definedName>
    <definedName name="_____ryr56565" hidden="1">{#N/A,#N/A,FALSE,"Monthly SAIFI";#N/A,#N/A,FALSE,"Yearly SAIFI";#N/A,#N/A,FALSE,"Monthly CAIDI";#N/A,#N/A,FALSE,"Yearly CAIDI";#N/A,#N/A,FALSE,"Monthly SAIDI";#N/A,#N/A,FALSE,"Yearly SAIDI";#N/A,#N/A,FALSE,"Monthly MAIFI";#N/A,#N/A,FALSE,"Yearly MAIFI";#N/A,#N/A,FALSE,"Monthly Cust &gt;=4 Int"}</definedName>
    <definedName name="_____TF2" localSheetId="14" hidden="1">#REF!,#REF!</definedName>
    <definedName name="_____TF2" localSheetId="13" hidden="1">#REF!,#REF!</definedName>
    <definedName name="_____TF2" localSheetId="16" hidden="1">#REF!,#REF!</definedName>
    <definedName name="_____TF2" localSheetId="20" hidden="1">#REF!,#REF!</definedName>
    <definedName name="_____TF2" hidden="1">#REF!,#REF!</definedName>
    <definedName name="_____TF2222" localSheetId="14" hidden="1">#REF!</definedName>
    <definedName name="_____TF2222" localSheetId="13" hidden="1">#REF!</definedName>
    <definedName name="_____TF2222" localSheetId="16" hidden="1">#REF!</definedName>
    <definedName name="_____TF2222" localSheetId="20" hidden="1">#REF!</definedName>
    <definedName name="_____TF2222" hidden="1">#REF!</definedName>
    <definedName name="_____xx1" localSheetId="14" hidden="1">#REF!,#REF!</definedName>
    <definedName name="_____xx1" localSheetId="13" hidden="1">#REF!,#REF!</definedName>
    <definedName name="_____xx1" localSheetId="16" hidden="1">#REF!,#REF!</definedName>
    <definedName name="_____xx1" localSheetId="20" hidden="1">#REF!,#REF!</definedName>
    <definedName name="_____xx1" hidden="1">#REF!,#REF!</definedName>
    <definedName name="____EPS1" localSheetId="14" hidden="1">{#N/A,#N/A,FALSE,"95Act"}</definedName>
    <definedName name="____EPS1" localSheetId="13" hidden="1">{#N/A,#N/A,FALSE,"95Act"}</definedName>
    <definedName name="____EPS1" localSheetId="15" hidden="1">{#N/A,#N/A,FALSE,"95Act"}</definedName>
    <definedName name="____EPS1" localSheetId="16" hidden="1">{#N/A,#N/A,FALSE,"95Act"}</definedName>
    <definedName name="____EPS1" localSheetId="17" hidden="1">{#N/A,#N/A,FALSE,"95Act"}</definedName>
    <definedName name="____EPS1" localSheetId="18" hidden="1">{#N/A,#N/A,FALSE,"95Act"}</definedName>
    <definedName name="____EPS1" localSheetId="19" hidden="1">{#N/A,#N/A,FALSE,"95Act"}</definedName>
    <definedName name="____EPS1" localSheetId="20" hidden="1">{#N/A,#N/A,FALSE,"95Act"}</definedName>
    <definedName name="____EPS1" hidden="1">{#N/A,#N/A,FALSE,"95Act"}</definedName>
    <definedName name="____H1" localSheetId="7" hidden="1">{"'Metretek HTML'!$A$7:$W$42"}</definedName>
    <definedName name="____H1" localSheetId="9" hidden="1">{"'Metretek HTML'!$A$7:$W$42"}</definedName>
    <definedName name="____H1" localSheetId="10" hidden="1">{"'Metretek HTML'!$A$7:$W$42"}</definedName>
    <definedName name="____H1" localSheetId="11" hidden="1">{"'Metretek HTML'!$A$7:$W$42"}</definedName>
    <definedName name="____H1" localSheetId="12" hidden="1">{"'Metretek HTML'!$A$7:$W$42"}</definedName>
    <definedName name="____H1" localSheetId="14" hidden="1">{"'Metretek HTML'!$A$7:$W$42"}</definedName>
    <definedName name="____H1" localSheetId="13" hidden="1">{"'Metretek HTML'!$A$7:$W$42"}</definedName>
    <definedName name="____H1" localSheetId="15" hidden="1">{"'Metretek HTML'!$A$7:$W$42"}</definedName>
    <definedName name="____H1" localSheetId="16" hidden="1">{"'Metretek HTML'!$A$7:$W$42"}</definedName>
    <definedName name="____H1" localSheetId="17" hidden="1">{"'Metretek HTML'!$A$7:$W$42"}</definedName>
    <definedName name="____H1" localSheetId="18" hidden="1">{"'Metretek HTML'!$A$7:$W$42"}</definedName>
    <definedName name="____H1" localSheetId="19" hidden="1">{"'Metretek HTML'!$A$7:$W$42"}</definedName>
    <definedName name="____H1" localSheetId="20" hidden="1">{"'Metretek HTML'!$A$7:$W$42"}</definedName>
    <definedName name="____H1" hidden="1">{"'Metretek HTML'!$A$7:$W$42"}</definedName>
    <definedName name="____PPM1" localSheetId="14" hidden="1">{#N/A,#N/A,FALSE,"Aging Summary";#N/A,#N/A,FALSE,"Ratio Analysis";#N/A,#N/A,FALSE,"Test 120 Day Accts";#N/A,#N/A,FALSE,"Tickmarks"}</definedName>
    <definedName name="____PPM1" localSheetId="13" hidden="1">{#N/A,#N/A,FALSE,"Aging Summary";#N/A,#N/A,FALSE,"Ratio Analysis";#N/A,#N/A,FALSE,"Test 120 Day Accts";#N/A,#N/A,FALSE,"Tickmarks"}</definedName>
    <definedName name="____PPM1" localSheetId="15" hidden="1">{#N/A,#N/A,FALSE,"Aging Summary";#N/A,#N/A,FALSE,"Ratio Analysis";#N/A,#N/A,FALSE,"Test 120 Day Accts";#N/A,#N/A,FALSE,"Tickmarks"}</definedName>
    <definedName name="____PPM1" localSheetId="16" hidden="1">{#N/A,#N/A,FALSE,"Aging Summary";#N/A,#N/A,FALSE,"Ratio Analysis";#N/A,#N/A,FALSE,"Test 120 Day Accts";#N/A,#N/A,FALSE,"Tickmarks"}</definedName>
    <definedName name="____PPM1" localSheetId="17" hidden="1">{#N/A,#N/A,FALSE,"Aging Summary";#N/A,#N/A,FALSE,"Ratio Analysis";#N/A,#N/A,FALSE,"Test 120 Day Accts";#N/A,#N/A,FALSE,"Tickmarks"}</definedName>
    <definedName name="____PPM1" localSheetId="18" hidden="1">{#N/A,#N/A,FALSE,"Aging Summary";#N/A,#N/A,FALSE,"Ratio Analysis";#N/A,#N/A,FALSE,"Test 120 Day Accts";#N/A,#N/A,FALSE,"Tickmarks"}</definedName>
    <definedName name="____PPM1" localSheetId="19" hidden="1">{#N/A,#N/A,FALSE,"Aging Summary";#N/A,#N/A,FALSE,"Ratio Analysis";#N/A,#N/A,FALSE,"Test 120 Day Accts";#N/A,#N/A,FALSE,"Tickmarks"}</definedName>
    <definedName name="____PPM1" localSheetId="20" hidden="1">{#N/A,#N/A,FALSE,"Aging Summary";#N/A,#N/A,FALSE,"Ratio Analysis";#N/A,#N/A,FALSE,"Test 120 Day Accts";#N/A,#N/A,FALSE,"Tickmarks"}</definedName>
    <definedName name="____PPM1" hidden="1">{#N/A,#N/A,FALSE,"Aging Summary";#N/A,#N/A,FALSE,"Ratio Analysis";#N/A,#N/A,FALSE,"Test 120 Day Accts";#N/A,#N/A,FALSE,"Tickmarks"}</definedName>
    <definedName name="____ryr56565" localSheetId="7" hidden="1">{#N/A,#N/A,FALSE,"Monthly SAIFI";#N/A,#N/A,FALSE,"Yearly SAIFI";#N/A,#N/A,FALSE,"Monthly CAIDI";#N/A,#N/A,FALSE,"Yearly CAIDI";#N/A,#N/A,FALSE,"Monthly SAIDI";#N/A,#N/A,FALSE,"Yearly SAIDI";#N/A,#N/A,FALSE,"Monthly MAIFI";#N/A,#N/A,FALSE,"Yearly MAIFI";#N/A,#N/A,FALSE,"Monthly Cust &gt;=4 Int"}</definedName>
    <definedName name="____ryr56565" localSheetId="9" hidden="1">{#N/A,#N/A,FALSE,"Monthly SAIFI";#N/A,#N/A,FALSE,"Yearly SAIFI";#N/A,#N/A,FALSE,"Monthly CAIDI";#N/A,#N/A,FALSE,"Yearly CAIDI";#N/A,#N/A,FALSE,"Monthly SAIDI";#N/A,#N/A,FALSE,"Yearly SAIDI";#N/A,#N/A,FALSE,"Monthly MAIFI";#N/A,#N/A,FALSE,"Yearly MAIFI";#N/A,#N/A,FALSE,"Monthly Cust &gt;=4 Int"}</definedName>
    <definedName name="____ryr56565" localSheetId="10" hidden="1">{#N/A,#N/A,FALSE,"Monthly SAIFI";#N/A,#N/A,FALSE,"Yearly SAIFI";#N/A,#N/A,FALSE,"Monthly CAIDI";#N/A,#N/A,FALSE,"Yearly CAIDI";#N/A,#N/A,FALSE,"Monthly SAIDI";#N/A,#N/A,FALSE,"Yearly SAIDI";#N/A,#N/A,FALSE,"Monthly MAIFI";#N/A,#N/A,FALSE,"Yearly MAIFI";#N/A,#N/A,FALSE,"Monthly Cust &gt;=4 Int"}</definedName>
    <definedName name="____ryr56565" localSheetId="11" hidden="1">{#N/A,#N/A,FALSE,"Monthly SAIFI";#N/A,#N/A,FALSE,"Yearly SAIFI";#N/A,#N/A,FALSE,"Monthly CAIDI";#N/A,#N/A,FALSE,"Yearly CAIDI";#N/A,#N/A,FALSE,"Monthly SAIDI";#N/A,#N/A,FALSE,"Yearly SAIDI";#N/A,#N/A,FALSE,"Monthly MAIFI";#N/A,#N/A,FALSE,"Yearly MAIFI";#N/A,#N/A,FALSE,"Monthly Cust &gt;=4 Int"}</definedName>
    <definedName name="____ryr56565" localSheetId="12" hidden="1">{#N/A,#N/A,FALSE,"Monthly SAIFI";#N/A,#N/A,FALSE,"Yearly SAIFI";#N/A,#N/A,FALSE,"Monthly CAIDI";#N/A,#N/A,FALSE,"Yearly CAIDI";#N/A,#N/A,FALSE,"Monthly SAIDI";#N/A,#N/A,FALSE,"Yearly SAIDI";#N/A,#N/A,FALSE,"Monthly MAIFI";#N/A,#N/A,FALSE,"Yearly MAIFI";#N/A,#N/A,FALSE,"Monthly Cust &gt;=4 Int"}</definedName>
    <definedName name="____ryr56565" localSheetId="14" hidden="1">{#N/A,#N/A,FALSE,"Monthly SAIFI";#N/A,#N/A,FALSE,"Yearly SAIFI";#N/A,#N/A,FALSE,"Monthly CAIDI";#N/A,#N/A,FALSE,"Yearly CAIDI";#N/A,#N/A,FALSE,"Monthly SAIDI";#N/A,#N/A,FALSE,"Yearly SAIDI";#N/A,#N/A,FALSE,"Monthly MAIFI";#N/A,#N/A,FALSE,"Yearly MAIFI";#N/A,#N/A,FALSE,"Monthly Cust &gt;=4 Int"}</definedName>
    <definedName name="____ryr56565" localSheetId="13" hidden="1">{#N/A,#N/A,FALSE,"Monthly SAIFI";#N/A,#N/A,FALSE,"Yearly SAIFI";#N/A,#N/A,FALSE,"Monthly CAIDI";#N/A,#N/A,FALSE,"Yearly CAIDI";#N/A,#N/A,FALSE,"Monthly SAIDI";#N/A,#N/A,FALSE,"Yearly SAIDI";#N/A,#N/A,FALSE,"Monthly MAIFI";#N/A,#N/A,FALSE,"Yearly MAIFI";#N/A,#N/A,FALSE,"Monthly Cust &gt;=4 Int"}</definedName>
    <definedName name="____ryr56565" localSheetId="15" hidden="1">{#N/A,#N/A,FALSE,"Monthly SAIFI";#N/A,#N/A,FALSE,"Yearly SAIFI";#N/A,#N/A,FALSE,"Monthly CAIDI";#N/A,#N/A,FALSE,"Yearly CAIDI";#N/A,#N/A,FALSE,"Monthly SAIDI";#N/A,#N/A,FALSE,"Yearly SAIDI";#N/A,#N/A,FALSE,"Monthly MAIFI";#N/A,#N/A,FALSE,"Yearly MAIFI";#N/A,#N/A,FALSE,"Monthly Cust &gt;=4 Int"}</definedName>
    <definedName name="____ryr56565" localSheetId="16" hidden="1">{#N/A,#N/A,FALSE,"Monthly SAIFI";#N/A,#N/A,FALSE,"Yearly SAIFI";#N/A,#N/A,FALSE,"Monthly CAIDI";#N/A,#N/A,FALSE,"Yearly CAIDI";#N/A,#N/A,FALSE,"Monthly SAIDI";#N/A,#N/A,FALSE,"Yearly SAIDI";#N/A,#N/A,FALSE,"Monthly MAIFI";#N/A,#N/A,FALSE,"Yearly MAIFI";#N/A,#N/A,FALSE,"Monthly Cust &gt;=4 Int"}</definedName>
    <definedName name="____ryr56565" localSheetId="17" hidden="1">{#N/A,#N/A,FALSE,"Monthly SAIFI";#N/A,#N/A,FALSE,"Yearly SAIFI";#N/A,#N/A,FALSE,"Monthly CAIDI";#N/A,#N/A,FALSE,"Yearly CAIDI";#N/A,#N/A,FALSE,"Monthly SAIDI";#N/A,#N/A,FALSE,"Yearly SAIDI";#N/A,#N/A,FALSE,"Monthly MAIFI";#N/A,#N/A,FALSE,"Yearly MAIFI";#N/A,#N/A,FALSE,"Monthly Cust &gt;=4 Int"}</definedName>
    <definedName name="____ryr56565" localSheetId="18" hidden="1">{#N/A,#N/A,FALSE,"Monthly SAIFI";#N/A,#N/A,FALSE,"Yearly SAIFI";#N/A,#N/A,FALSE,"Monthly CAIDI";#N/A,#N/A,FALSE,"Yearly CAIDI";#N/A,#N/A,FALSE,"Monthly SAIDI";#N/A,#N/A,FALSE,"Yearly SAIDI";#N/A,#N/A,FALSE,"Monthly MAIFI";#N/A,#N/A,FALSE,"Yearly MAIFI";#N/A,#N/A,FALSE,"Monthly Cust &gt;=4 Int"}</definedName>
    <definedName name="____ryr56565" localSheetId="19" hidden="1">{#N/A,#N/A,FALSE,"Monthly SAIFI";#N/A,#N/A,FALSE,"Yearly SAIFI";#N/A,#N/A,FALSE,"Monthly CAIDI";#N/A,#N/A,FALSE,"Yearly CAIDI";#N/A,#N/A,FALSE,"Monthly SAIDI";#N/A,#N/A,FALSE,"Yearly SAIDI";#N/A,#N/A,FALSE,"Monthly MAIFI";#N/A,#N/A,FALSE,"Yearly MAIFI";#N/A,#N/A,FALSE,"Monthly Cust &gt;=4 Int"}</definedName>
    <definedName name="____ryr56565" localSheetId="20" hidden="1">{#N/A,#N/A,FALSE,"Monthly SAIFI";#N/A,#N/A,FALSE,"Yearly SAIFI";#N/A,#N/A,FALSE,"Monthly CAIDI";#N/A,#N/A,FALSE,"Yearly CAIDI";#N/A,#N/A,FALSE,"Monthly SAIDI";#N/A,#N/A,FALSE,"Yearly SAIDI";#N/A,#N/A,FALSE,"Monthly MAIFI";#N/A,#N/A,FALSE,"Yearly MAIFI";#N/A,#N/A,FALSE,"Monthly Cust &gt;=4 Int"}</definedName>
    <definedName name="____ryr56565" hidden="1">{#N/A,#N/A,FALSE,"Monthly SAIFI";#N/A,#N/A,FALSE,"Yearly SAIFI";#N/A,#N/A,FALSE,"Monthly CAIDI";#N/A,#N/A,FALSE,"Yearly CAIDI";#N/A,#N/A,FALSE,"Monthly SAIDI";#N/A,#N/A,FALSE,"Yearly SAIDI";#N/A,#N/A,FALSE,"Monthly MAIFI";#N/A,#N/A,FALSE,"Yearly MAIFI";#N/A,#N/A,FALSE,"Monthly Cust &gt;=4 Int"}</definedName>
    <definedName name="____TF2" localSheetId="14" hidden="1">#REF!,#REF!</definedName>
    <definedName name="____TF2" localSheetId="13" hidden="1">#REF!,#REF!</definedName>
    <definedName name="____TF2" localSheetId="16" hidden="1">#REF!,#REF!</definedName>
    <definedName name="____TF2" localSheetId="20" hidden="1">#REF!,#REF!</definedName>
    <definedName name="____TF2" hidden="1">#REF!,#REF!</definedName>
    <definedName name="____TF2222" localSheetId="14" hidden="1">#REF!</definedName>
    <definedName name="____TF2222" localSheetId="13" hidden="1">#REF!</definedName>
    <definedName name="____TF2222" localSheetId="16" hidden="1">#REF!</definedName>
    <definedName name="____TF2222" localSheetId="20" hidden="1">#REF!</definedName>
    <definedName name="____TF2222" hidden="1">#REF!</definedName>
    <definedName name="____xx1" localSheetId="14" hidden="1">#REF!,#REF!</definedName>
    <definedName name="____xx1" localSheetId="13" hidden="1">#REF!,#REF!</definedName>
    <definedName name="____xx1" localSheetId="16" hidden="1">#REF!,#REF!</definedName>
    <definedName name="____xx1" localSheetId="20" hidden="1">#REF!,#REF!</definedName>
    <definedName name="____xx1" hidden="1">#REF!,#REF!</definedName>
    <definedName name="___EPS1" localSheetId="14" hidden="1">{#N/A,#N/A,FALSE,"95Act"}</definedName>
    <definedName name="___EPS1" localSheetId="13" hidden="1">{#N/A,#N/A,FALSE,"95Act"}</definedName>
    <definedName name="___EPS1" localSheetId="15" hidden="1">{#N/A,#N/A,FALSE,"95Act"}</definedName>
    <definedName name="___EPS1" localSheetId="16" hidden="1">{#N/A,#N/A,FALSE,"95Act"}</definedName>
    <definedName name="___EPS1" localSheetId="17" hidden="1">{#N/A,#N/A,FALSE,"95Act"}</definedName>
    <definedName name="___EPS1" localSheetId="18" hidden="1">{#N/A,#N/A,FALSE,"95Act"}</definedName>
    <definedName name="___EPS1" localSheetId="19" hidden="1">{#N/A,#N/A,FALSE,"95Act"}</definedName>
    <definedName name="___EPS1" localSheetId="20" hidden="1">{#N/A,#N/A,FALSE,"95Act"}</definedName>
    <definedName name="___EPS1" hidden="1">{#N/A,#N/A,FALSE,"95Act"}</definedName>
    <definedName name="___EPS1_1" localSheetId="14" hidden="1">{#N/A,#N/A,FALSE,"95Act"}</definedName>
    <definedName name="___EPS1_1" localSheetId="13" hidden="1">{#N/A,#N/A,FALSE,"95Act"}</definedName>
    <definedName name="___EPS1_1" localSheetId="15" hidden="1">{#N/A,#N/A,FALSE,"95Act"}</definedName>
    <definedName name="___EPS1_1" localSheetId="16" hidden="1">{#N/A,#N/A,FALSE,"95Act"}</definedName>
    <definedName name="___EPS1_1" localSheetId="17" hidden="1">{#N/A,#N/A,FALSE,"95Act"}</definedName>
    <definedName name="___EPS1_1" localSheetId="18" hidden="1">{#N/A,#N/A,FALSE,"95Act"}</definedName>
    <definedName name="___EPS1_1" localSheetId="19" hidden="1">{#N/A,#N/A,FALSE,"95Act"}</definedName>
    <definedName name="___EPS1_1" localSheetId="20" hidden="1">{#N/A,#N/A,FALSE,"95Act"}</definedName>
    <definedName name="___EPS1_1" hidden="1">{#N/A,#N/A,FALSE,"95Act"}</definedName>
    <definedName name="___H1" localSheetId="7" hidden="1">{"'Metretek HTML'!$A$7:$W$42"}</definedName>
    <definedName name="___H1" localSheetId="9" hidden="1">{"'Metretek HTML'!$A$7:$W$42"}</definedName>
    <definedName name="___H1" localSheetId="10" hidden="1">{"'Metretek HTML'!$A$7:$W$42"}</definedName>
    <definedName name="___H1" localSheetId="11" hidden="1">{"'Metretek HTML'!$A$7:$W$42"}</definedName>
    <definedName name="___H1" localSheetId="12" hidden="1">{"'Metretek HTML'!$A$7:$W$42"}</definedName>
    <definedName name="___H1" localSheetId="14" hidden="1">{"'Metretek HTML'!$A$7:$W$42"}</definedName>
    <definedName name="___H1" localSheetId="13" hidden="1">{"'Metretek HTML'!$A$7:$W$42"}</definedName>
    <definedName name="___H1" localSheetId="15" hidden="1">{"'Metretek HTML'!$A$7:$W$42"}</definedName>
    <definedName name="___H1" localSheetId="16" hidden="1">{"'Metretek HTML'!$A$7:$W$42"}</definedName>
    <definedName name="___H1" localSheetId="17" hidden="1">{"'Metretek HTML'!$A$7:$W$42"}</definedName>
    <definedName name="___H1" localSheetId="18" hidden="1">{"'Metretek HTML'!$A$7:$W$42"}</definedName>
    <definedName name="___H1" localSheetId="19" hidden="1">{"'Metretek HTML'!$A$7:$W$42"}</definedName>
    <definedName name="___H1" localSheetId="20" hidden="1">{"'Metretek HTML'!$A$7:$W$42"}</definedName>
    <definedName name="___H1" hidden="1">{"'Metretek HTML'!$A$7:$W$42"}</definedName>
    <definedName name="___PPM1" localSheetId="14" hidden="1">{#N/A,#N/A,FALSE,"Aging Summary";#N/A,#N/A,FALSE,"Ratio Analysis";#N/A,#N/A,FALSE,"Test 120 Day Accts";#N/A,#N/A,FALSE,"Tickmarks"}</definedName>
    <definedName name="___PPM1" localSheetId="13" hidden="1">{#N/A,#N/A,FALSE,"Aging Summary";#N/A,#N/A,FALSE,"Ratio Analysis";#N/A,#N/A,FALSE,"Test 120 Day Accts";#N/A,#N/A,FALSE,"Tickmarks"}</definedName>
    <definedName name="___PPM1" localSheetId="15" hidden="1">{#N/A,#N/A,FALSE,"Aging Summary";#N/A,#N/A,FALSE,"Ratio Analysis";#N/A,#N/A,FALSE,"Test 120 Day Accts";#N/A,#N/A,FALSE,"Tickmarks"}</definedName>
    <definedName name="___PPM1" localSheetId="16" hidden="1">{#N/A,#N/A,FALSE,"Aging Summary";#N/A,#N/A,FALSE,"Ratio Analysis";#N/A,#N/A,FALSE,"Test 120 Day Accts";#N/A,#N/A,FALSE,"Tickmarks"}</definedName>
    <definedName name="___PPM1" localSheetId="17" hidden="1">{#N/A,#N/A,FALSE,"Aging Summary";#N/A,#N/A,FALSE,"Ratio Analysis";#N/A,#N/A,FALSE,"Test 120 Day Accts";#N/A,#N/A,FALSE,"Tickmarks"}</definedName>
    <definedName name="___PPM1" localSheetId="18" hidden="1">{#N/A,#N/A,FALSE,"Aging Summary";#N/A,#N/A,FALSE,"Ratio Analysis";#N/A,#N/A,FALSE,"Test 120 Day Accts";#N/A,#N/A,FALSE,"Tickmarks"}</definedName>
    <definedName name="___PPM1" localSheetId="19" hidden="1">{#N/A,#N/A,FALSE,"Aging Summary";#N/A,#N/A,FALSE,"Ratio Analysis";#N/A,#N/A,FALSE,"Test 120 Day Accts";#N/A,#N/A,FALSE,"Tickmarks"}</definedName>
    <definedName name="___PPM1" localSheetId="20" hidden="1">{#N/A,#N/A,FALSE,"Aging Summary";#N/A,#N/A,FALSE,"Ratio Analysis";#N/A,#N/A,FALSE,"Test 120 Day Accts";#N/A,#N/A,FALSE,"Tickmarks"}</definedName>
    <definedName name="___PPM1" hidden="1">{#N/A,#N/A,FALSE,"Aging Summary";#N/A,#N/A,FALSE,"Ratio Analysis";#N/A,#N/A,FALSE,"Test 120 Day Accts";#N/A,#N/A,FALSE,"Tickmarks"}</definedName>
    <definedName name="___ryr56565" localSheetId="7" hidden="1">{#N/A,#N/A,FALSE,"Monthly SAIFI";#N/A,#N/A,FALSE,"Yearly SAIFI";#N/A,#N/A,FALSE,"Monthly CAIDI";#N/A,#N/A,FALSE,"Yearly CAIDI";#N/A,#N/A,FALSE,"Monthly SAIDI";#N/A,#N/A,FALSE,"Yearly SAIDI";#N/A,#N/A,FALSE,"Monthly MAIFI";#N/A,#N/A,FALSE,"Yearly MAIFI";#N/A,#N/A,FALSE,"Monthly Cust &gt;=4 Int"}</definedName>
    <definedName name="___ryr56565" localSheetId="9" hidden="1">{#N/A,#N/A,FALSE,"Monthly SAIFI";#N/A,#N/A,FALSE,"Yearly SAIFI";#N/A,#N/A,FALSE,"Monthly CAIDI";#N/A,#N/A,FALSE,"Yearly CAIDI";#N/A,#N/A,FALSE,"Monthly SAIDI";#N/A,#N/A,FALSE,"Yearly SAIDI";#N/A,#N/A,FALSE,"Monthly MAIFI";#N/A,#N/A,FALSE,"Yearly MAIFI";#N/A,#N/A,FALSE,"Monthly Cust &gt;=4 Int"}</definedName>
    <definedName name="___ryr56565" localSheetId="10" hidden="1">{#N/A,#N/A,FALSE,"Monthly SAIFI";#N/A,#N/A,FALSE,"Yearly SAIFI";#N/A,#N/A,FALSE,"Monthly CAIDI";#N/A,#N/A,FALSE,"Yearly CAIDI";#N/A,#N/A,FALSE,"Monthly SAIDI";#N/A,#N/A,FALSE,"Yearly SAIDI";#N/A,#N/A,FALSE,"Monthly MAIFI";#N/A,#N/A,FALSE,"Yearly MAIFI";#N/A,#N/A,FALSE,"Monthly Cust &gt;=4 Int"}</definedName>
    <definedName name="___ryr56565" localSheetId="11" hidden="1">{#N/A,#N/A,FALSE,"Monthly SAIFI";#N/A,#N/A,FALSE,"Yearly SAIFI";#N/A,#N/A,FALSE,"Monthly CAIDI";#N/A,#N/A,FALSE,"Yearly CAIDI";#N/A,#N/A,FALSE,"Monthly SAIDI";#N/A,#N/A,FALSE,"Yearly SAIDI";#N/A,#N/A,FALSE,"Monthly MAIFI";#N/A,#N/A,FALSE,"Yearly MAIFI";#N/A,#N/A,FALSE,"Monthly Cust &gt;=4 Int"}</definedName>
    <definedName name="___ryr56565" localSheetId="12" hidden="1">{#N/A,#N/A,FALSE,"Monthly SAIFI";#N/A,#N/A,FALSE,"Yearly SAIFI";#N/A,#N/A,FALSE,"Monthly CAIDI";#N/A,#N/A,FALSE,"Yearly CAIDI";#N/A,#N/A,FALSE,"Monthly SAIDI";#N/A,#N/A,FALSE,"Yearly SAIDI";#N/A,#N/A,FALSE,"Monthly MAIFI";#N/A,#N/A,FALSE,"Yearly MAIFI";#N/A,#N/A,FALSE,"Monthly Cust &gt;=4 Int"}</definedName>
    <definedName name="___ryr56565" localSheetId="14" hidden="1">{#N/A,#N/A,FALSE,"Monthly SAIFI";#N/A,#N/A,FALSE,"Yearly SAIFI";#N/A,#N/A,FALSE,"Monthly CAIDI";#N/A,#N/A,FALSE,"Yearly CAIDI";#N/A,#N/A,FALSE,"Monthly SAIDI";#N/A,#N/A,FALSE,"Yearly SAIDI";#N/A,#N/A,FALSE,"Monthly MAIFI";#N/A,#N/A,FALSE,"Yearly MAIFI";#N/A,#N/A,FALSE,"Monthly Cust &gt;=4 Int"}</definedName>
    <definedName name="___ryr56565" localSheetId="13" hidden="1">{#N/A,#N/A,FALSE,"Monthly SAIFI";#N/A,#N/A,FALSE,"Yearly SAIFI";#N/A,#N/A,FALSE,"Monthly CAIDI";#N/A,#N/A,FALSE,"Yearly CAIDI";#N/A,#N/A,FALSE,"Monthly SAIDI";#N/A,#N/A,FALSE,"Yearly SAIDI";#N/A,#N/A,FALSE,"Monthly MAIFI";#N/A,#N/A,FALSE,"Yearly MAIFI";#N/A,#N/A,FALSE,"Monthly Cust &gt;=4 Int"}</definedName>
    <definedName name="___ryr56565" localSheetId="15" hidden="1">{#N/A,#N/A,FALSE,"Monthly SAIFI";#N/A,#N/A,FALSE,"Yearly SAIFI";#N/A,#N/A,FALSE,"Monthly CAIDI";#N/A,#N/A,FALSE,"Yearly CAIDI";#N/A,#N/A,FALSE,"Monthly SAIDI";#N/A,#N/A,FALSE,"Yearly SAIDI";#N/A,#N/A,FALSE,"Monthly MAIFI";#N/A,#N/A,FALSE,"Yearly MAIFI";#N/A,#N/A,FALSE,"Monthly Cust &gt;=4 Int"}</definedName>
    <definedName name="___ryr56565" localSheetId="16" hidden="1">{#N/A,#N/A,FALSE,"Monthly SAIFI";#N/A,#N/A,FALSE,"Yearly SAIFI";#N/A,#N/A,FALSE,"Monthly CAIDI";#N/A,#N/A,FALSE,"Yearly CAIDI";#N/A,#N/A,FALSE,"Monthly SAIDI";#N/A,#N/A,FALSE,"Yearly SAIDI";#N/A,#N/A,FALSE,"Monthly MAIFI";#N/A,#N/A,FALSE,"Yearly MAIFI";#N/A,#N/A,FALSE,"Monthly Cust &gt;=4 Int"}</definedName>
    <definedName name="___ryr56565" localSheetId="17" hidden="1">{#N/A,#N/A,FALSE,"Monthly SAIFI";#N/A,#N/A,FALSE,"Yearly SAIFI";#N/A,#N/A,FALSE,"Monthly CAIDI";#N/A,#N/A,FALSE,"Yearly CAIDI";#N/A,#N/A,FALSE,"Monthly SAIDI";#N/A,#N/A,FALSE,"Yearly SAIDI";#N/A,#N/A,FALSE,"Monthly MAIFI";#N/A,#N/A,FALSE,"Yearly MAIFI";#N/A,#N/A,FALSE,"Monthly Cust &gt;=4 Int"}</definedName>
    <definedName name="___ryr56565" localSheetId="18" hidden="1">{#N/A,#N/A,FALSE,"Monthly SAIFI";#N/A,#N/A,FALSE,"Yearly SAIFI";#N/A,#N/A,FALSE,"Monthly CAIDI";#N/A,#N/A,FALSE,"Yearly CAIDI";#N/A,#N/A,FALSE,"Monthly SAIDI";#N/A,#N/A,FALSE,"Yearly SAIDI";#N/A,#N/A,FALSE,"Monthly MAIFI";#N/A,#N/A,FALSE,"Yearly MAIFI";#N/A,#N/A,FALSE,"Monthly Cust &gt;=4 Int"}</definedName>
    <definedName name="___ryr56565" localSheetId="19" hidden="1">{#N/A,#N/A,FALSE,"Monthly SAIFI";#N/A,#N/A,FALSE,"Yearly SAIFI";#N/A,#N/A,FALSE,"Monthly CAIDI";#N/A,#N/A,FALSE,"Yearly CAIDI";#N/A,#N/A,FALSE,"Monthly SAIDI";#N/A,#N/A,FALSE,"Yearly SAIDI";#N/A,#N/A,FALSE,"Monthly MAIFI";#N/A,#N/A,FALSE,"Yearly MAIFI";#N/A,#N/A,FALSE,"Monthly Cust &gt;=4 Int"}</definedName>
    <definedName name="___ryr56565" localSheetId="20" hidden="1">{#N/A,#N/A,FALSE,"Monthly SAIFI";#N/A,#N/A,FALSE,"Yearly SAIFI";#N/A,#N/A,FALSE,"Monthly CAIDI";#N/A,#N/A,FALSE,"Yearly CAIDI";#N/A,#N/A,FALSE,"Monthly SAIDI";#N/A,#N/A,FALSE,"Yearly SAIDI";#N/A,#N/A,FALSE,"Monthly MAIFI";#N/A,#N/A,FALSE,"Yearly MAIFI";#N/A,#N/A,FALSE,"Monthly Cust &gt;=4 Int"}</definedName>
    <definedName name="___ryr56565" hidden="1">{#N/A,#N/A,FALSE,"Monthly SAIFI";#N/A,#N/A,FALSE,"Yearly SAIFI";#N/A,#N/A,FALSE,"Monthly CAIDI";#N/A,#N/A,FALSE,"Yearly CAIDI";#N/A,#N/A,FALSE,"Monthly SAIDI";#N/A,#N/A,FALSE,"Yearly SAIDI";#N/A,#N/A,FALSE,"Monthly MAIFI";#N/A,#N/A,FALSE,"Yearly MAIFI";#N/A,#N/A,FALSE,"Monthly Cust &gt;=4 Int"}</definedName>
    <definedName name="___TF2" localSheetId="14" hidden="1">#REF!,#REF!</definedName>
    <definedName name="___TF2" localSheetId="13" hidden="1">#REF!,#REF!</definedName>
    <definedName name="___TF2" localSheetId="16" hidden="1">#REF!,#REF!</definedName>
    <definedName name="___TF2" localSheetId="20" hidden="1">#REF!,#REF!</definedName>
    <definedName name="___TF2" hidden="1">#REF!,#REF!</definedName>
    <definedName name="___TF2222" localSheetId="14" hidden="1">#REF!</definedName>
    <definedName name="___TF2222" localSheetId="13" hidden="1">#REF!</definedName>
    <definedName name="___TF2222" localSheetId="16" hidden="1">#REF!</definedName>
    <definedName name="___TF2222" localSheetId="20" hidden="1">#REF!</definedName>
    <definedName name="___TF2222" hidden="1">#REF!</definedName>
    <definedName name="___xx1" localSheetId="14" hidden="1">#REF!,#REF!</definedName>
    <definedName name="___xx1" localSheetId="13" hidden="1">#REF!,#REF!</definedName>
    <definedName name="___xx1" localSheetId="16" hidden="1">#REF!,#REF!</definedName>
    <definedName name="___xx1" localSheetId="20" hidden="1">#REF!,#REF!</definedName>
    <definedName name="___xx1" hidden="1">#REF!,#REF!</definedName>
    <definedName name="__1__123Graph_ACHART_17" localSheetId="7" hidden="1">'[1]10'!#REF!</definedName>
    <definedName name="__1__123Graph_ACHART_17" localSheetId="9" hidden="1">'[1]10'!#REF!</definedName>
    <definedName name="__1__123Graph_ACHART_17" localSheetId="10" hidden="1">'[1]10'!#REF!</definedName>
    <definedName name="__1__123Graph_ACHART_17" localSheetId="11" hidden="1">'[1]10'!#REF!</definedName>
    <definedName name="__1__123Graph_ACHART_17" localSheetId="14" hidden="1">'[1]10'!#REF!</definedName>
    <definedName name="__1__123Graph_ACHART_17" localSheetId="13" hidden="1">'[1]10'!#REF!</definedName>
    <definedName name="__1__123Graph_ACHART_17" localSheetId="16" hidden="1">'[1]10'!#REF!</definedName>
    <definedName name="__1__123Graph_ACHART_17" localSheetId="17" hidden="1">'[1]10'!#REF!</definedName>
    <definedName name="__1__123Graph_ACHART_17" localSheetId="20" hidden="1">'[1]10'!#REF!</definedName>
    <definedName name="__1__123Graph_ACHART_17" hidden="1">'[1]10'!#REF!</definedName>
    <definedName name="__1_0_0_K" localSheetId="14" hidden="1">[2]Masterdata!#REF!</definedName>
    <definedName name="__1_0_0_K" localSheetId="13" hidden="1">[2]Masterdata!#REF!</definedName>
    <definedName name="__1_0_0_K" localSheetId="16" hidden="1">[2]Masterdata!#REF!</definedName>
    <definedName name="__1_0_0_K" localSheetId="20" hidden="1">[2]Masterdata!#REF!</definedName>
    <definedName name="__1_0_0_K" hidden="1">[2]Masterdata!#REF!</definedName>
    <definedName name="__123Graph_A" localSheetId="7" hidden="1">#REF!</definedName>
    <definedName name="__123Graph_A" localSheetId="9" hidden="1">#REF!</definedName>
    <definedName name="__123Graph_A" localSheetId="10" hidden="1">#REF!</definedName>
    <definedName name="__123Graph_A" localSheetId="11" hidden="1">#REF!</definedName>
    <definedName name="__123Graph_A" localSheetId="12" hidden="1">#REF!</definedName>
    <definedName name="__123Graph_A" localSheetId="14" hidden="1">#REF!</definedName>
    <definedName name="__123Graph_A" localSheetId="13" hidden="1">#REF!</definedName>
    <definedName name="__123Graph_A" localSheetId="15" hidden="1">#REF!</definedName>
    <definedName name="__123Graph_A" localSheetId="16" hidden="1">#REF!</definedName>
    <definedName name="__123Graph_A" localSheetId="17" hidden="1">#REF!</definedName>
    <definedName name="__123Graph_A" localSheetId="18" hidden="1">#REF!</definedName>
    <definedName name="__123Graph_A" localSheetId="19" hidden="1">#REF!</definedName>
    <definedName name="__123Graph_A" localSheetId="20" hidden="1">#REF!</definedName>
    <definedName name="__123Graph_A" hidden="1">#REF!</definedName>
    <definedName name="__123Graph_AJUN95" localSheetId="14" hidden="1">#REF!</definedName>
    <definedName name="__123Graph_AJUN95" localSheetId="13" hidden="1">#REF!</definedName>
    <definedName name="__123Graph_AJUN95" localSheetId="16" hidden="1">#REF!</definedName>
    <definedName name="__123Graph_AJUN95" localSheetId="20" hidden="1">#REF!</definedName>
    <definedName name="__123Graph_AJUN95" hidden="1">#REF!</definedName>
    <definedName name="__123Graph_AMAT95" localSheetId="14" hidden="1">#REF!</definedName>
    <definedName name="__123Graph_AMAT95" localSheetId="13" hidden="1">#REF!</definedName>
    <definedName name="__123Graph_AMAT95" localSheetId="16" hidden="1">#REF!</definedName>
    <definedName name="__123Graph_AMAT95" localSheetId="20" hidden="1">#REF!</definedName>
    <definedName name="__123Graph_AMAT95" hidden="1">#REF!</definedName>
    <definedName name="__123Graph_B" localSheetId="7" hidden="1">[3]Inputs!#REF!</definedName>
    <definedName name="__123Graph_B" localSheetId="9" hidden="1">[3]Inputs!#REF!</definedName>
    <definedName name="__123Graph_B" localSheetId="10" hidden="1">[3]Inputs!#REF!</definedName>
    <definedName name="__123Graph_B" localSheetId="11" hidden="1">[3]Inputs!#REF!</definedName>
    <definedName name="__123Graph_B" localSheetId="14" hidden="1">[3]Inputs!#REF!</definedName>
    <definedName name="__123Graph_B" localSheetId="13" hidden="1">[3]Inputs!#REF!</definedName>
    <definedName name="__123Graph_B" localSheetId="16" hidden="1">[3]Inputs!#REF!</definedName>
    <definedName name="__123Graph_B" localSheetId="17" hidden="1">[3]Inputs!#REF!</definedName>
    <definedName name="__123Graph_B" localSheetId="20" hidden="1">[3]Inputs!#REF!</definedName>
    <definedName name="__123Graph_B" hidden="1">[3]Inputs!#REF!</definedName>
    <definedName name="__123Graph_BJUN95" localSheetId="14" hidden="1">#REF!</definedName>
    <definedName name="__123Graph_BJUN95" localSheetId="13" hidden="1">#REF!</definedName>
    <definedName name="__123Graph_BJUN95" localSheetId="16" hidden="1">#REF!</definedName>
    <definedName name="__123Graph_BJUN95" localSheetId="20" hidden="1">#REF!</definedName>
    <definedName name="__123Graph_BJUN95" hidden="1">#REF!</definedName>
    <definedName name="__123Graph_BMAT95" localSheetId="14" hidden="1">#REF!</definedName>
    <definedName name="__123Graph_BMAT95" localSheetId="13" hidden="1">#REF!</definedName>
    <definedName name="__123Graph_BMAT95" localSheetId="16" hidden="1">#REF!</definedName>
    <definedName name="__123Graph_BMAT95" localSheetId="20" hidden="1">#REF!</definedName>
    <definedName name="__123Graph_BMAT95" hidden="1">#REF!</definedName>
    <definedName name="__123Graph_C" localSheetId="7" hidden="1">#REF!</definedName>
    <definedName name="__123Graph_C" localSheetId="9" hidden="1">#REF!</definedName>
    <definedName name="__123Graph_C" localSheetId="10" hidden="1">#REF!</definedName>
    <definedName name="__123Graph_C" localSheetId="11" hidden="1">#REF!</definedName>
    <definedName name="__123Graph_C" localSheetId="12" hidden="1">#REF!</definedName>
    <definedName name="__123Graph_C" localSheetId="14" hidden="1">#REF!</definedName>
    <definedName name="__123Graph_C" localSheetId="13" hidden="1">#REF!</definedName>
    <definedName name="__123Graph_C" localSheetId="15" hidden="1">#REF!</definedName>
    <definedName name="__123Graph_C" localSheetId="16" hidden="1">#REF!</definedName>
    <definedName name="__123Graph_C" localSheetId="17" hidden="1">#REF!</definedName>
    <definedName name="__123Graph_C" localSheetId="18" hidden="1">#REF!</definedName>
    <definedName name="__123Graph_C" localSheetId="19" hidden="1">#REF!</definedName>
    <definedName name="__123Graph_C" localSheetId="20" hidden="1">#REF!</definedName>
    <definedName name="__123Graph_C" hidden="1">#REF!</definedName>
    <definedName name="__123Graph_CMAT95" localSheetId="14" hidden="1">#REF!</definedName>
    <definedName name="__123Graph_CMAT95" localSheetId="13" hidden="1">#REF!</definedName>
    <definedName name="__123Graph_CMAT95" localSheetId="16" hidden="1">#REF!</definedName>
    <definedName name="__123Graph_CMAT95" localSheetId="20" hidden="1">#REF!</definedName>
    <definedName name="__123Graph_CMAT95" hidden="1">#REF!</definedName>
    <definedName name="__123Graph_D" localSheetId="7" hidden="1">[4]Assump!#REF!</definedName>
    <definedName name="__123Graph_D" localSheetId="9" hidden="1">[4]Assump!#REF!</definedName>
    <definedName name="__123Graph_D" localSheetId="10" hidden="1">[4]Assump!#REF!</definedName>
    <definedName name="__123Graph_D" localSheetId="11" hidden="1">[4]Assump!#REF!</definedName>
    <definedName name="__123Graph_D" localSheetId="14" hidden="1">[4]Assump!#REF!</definedName>
    <definedName name="__123Graph_D" localSheetId="13" hidden="1">[4]Assump!#REF!</definedName>
    <definedName name="__123Graph_D" localSheetId="16" hidden="1">[4]Assump!#REF!</definedName>
    <definedName name="__123Graph_D" localSheetId="17" hidden="1">[4]Assump!#REF!</definedName>
    <definedName name="__123Graph_D" localSheetId="20" hidden="1">[4]Assump!#REF!</definedName>
    <definedName name="__123Graph_D" hidden="1">[4]Assump!#REF!</definedName>
    <definedName name="__123Graph_E" localSheetId="7" hidden="1">#REF!</definedName>
    <definedName name="__123Graph_E" localSheetId="9" hidden="1">#REF!</definedName>
    <definedName name="__123Graph_E" localSheetId="10" hidden="1">#REF!</definedName>
    <definedName name="__123Graph_E" localSheetId="11" hidden="1">#REF!</definedName>
    <definedName name="__123Graph_E" localSheetId="12" hidden="1">#REF!</definedName>
    <definedName name="__123Graph_E" localSheetId="14" hidden="1">#REF!</definedName>
    <definedName name="__123Graph_E" localSheetId="13" hidden="1">#REF!</definedName>
    <definedName name="__123Graph_E" localSheetId="15" hidden="1">#REF!</definedName>
    <definedName name="__123Graph_E" localSheetId="16" hidden="1">#REF!</definedName>
    <definedName name="__123Graph_E" localSheetId="17" hidden="1">#REF!</definedName>
    <definedName name="__123Graph_E" localSheetId="18" hidden="1">#REF!</definedName>
    <definedName name="__123Graph_E" localSheetId="19" hidden="1">#REF!</definedName>
    <definedName name="__123Graph_E" localSheetId="20" hidden="1">#REF!</definedName>
    <definedName name="__123Graph_E" hidden="1">#REF!</definedName>
    <definedName name="__123Graph_F" localSheetId="7" hidden="1">#REF!</definedName>
    <definedName name="__123Graph_F" localSheetId="9" hidden="1">#REF!</definedName>
    <definedName name="__123Graph_F" localSheetId="10" hidden="1">#REF!</definedName>
    <definedName name="__123Graph_F" localSheetId="11" hidden="1">#REF!</definedName>
    <definedName name="__123Graph_F" localSheetId="12" hidden="1">#REF!</definedName>
    <definedName name="__123Graph_F" localSheetId="14" hidden="1">#REF!</definedName>
    <definedName name="__123Graph_F" localSheetId="13" hidden="1">#REF!</definedName>
    <definedName name="__123Graph_F" localSheetId="15" hidden="1">#REF!</definedName>
    <definedName name="__123Graph_F" localSheetId="16" hidden="1">#REF!</definedName>
    <definedName name="__123Graph_F" localSheetId="17" hidden="1">#REF!</definedName>
    <definedName name="__123Graph_F" localSheetId="18" hidden="1">#REF!</definedName>
    <definedName name="__123Graph_F" localSheetId="19" hidden="1">#REF!</definedName>
    <definedName name="__123Graph_F" localSheetId="20" hidden="1">#REF!</definedName>
    <definedName name="__123Graph_F" hidden="1">#REF!</definedName>
    <definedName name="__123Graph_X" localSheetId="14" hidden="1">'[5]P&amp;L Eden'!#REF!</definedName>
    <definedName name="__123Graph_X" localSheetId="13" hidden="1">'[5]P&amp;L Eden'!#REF!</definedName>
    <definedName name="__123Graph_X" localSheetId="16" hidden="1">'[5]P&amp;L Eden'!#REF!</definedName>
    <definedName name="__123Graph_X" localSheetId="20" hidden="1">'[5]P&amp;L Eden'!#REF!</definedName>
    <definedName name="__123Graph_X" hidden="1">'[5]P&amp;L Eden'!#REF!</definedName>
    <definedName name="__2_0_0_S" localSheetId="14" hidden="1">[2]Masterdata!#REF!</definedName>
    <definedName name="__2_0_0_S" localSheetId="13" hidden="1">[2]Masterdata!#REF!</definedName>
    <definedName name="__2_0_0_S" localSheetId="16" hidden="1">[2]Masterdata!#REF!</definedName>
    <definedName name="__2_0_0_S" localSheetId="20" hidden="1">[2]Masterdata!#REF!</definedName>
    <definedName name="__2_0_0_S" hidden="1">[2]Masterdata!#REF!</definedName>
    <definedName name="__all2" localSheetId="14"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all2" localSheetId="13"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all2" localSheetId="15"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all2" localSheetId="16"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all2" localSheetId="17"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all2" localSheetId="18"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all2" localSheetId="19"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all2" localSheetId="20"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all2"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all3" localSheetId="14"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all3" localSheetId="13"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all3" localSheetId="15"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all3" localSheetId="16"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all3" localSheetId="17"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all3" localSheetId="18"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all3" localSheetId="19"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all3" localSheetId="20"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all3"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DAT1">#REF!</definedName>
    <definedName name="__DAT10">#REF!</definedName>
    <definedName name="__DAT11">#REF!</definedName>
    <definedName name="__DAT12">#REF!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EPS1" localSheetId="14" hidden="1">{#N/A,#N/A,FALSE,"95Act"}</definedName>
    <definedName name="__EPS1" localSheetId="13" hidden="1">{#N/A,#N/A,FALSE,"95Act"}</definedName>
    <definedName name="__EPS1" localSheetId="15" hidden="1">{#N/A,#N/A,FALSE,"95Act"}</definedName>
    <definedName name="__EPS1" localSheetId="16" hidden="1">{#N/A,#N/A,FALSE,"95Act"}</definedName>
    <definedName name="__EPS1" localSheetId="17" hidden="1">{#N/A,#N/A,FALSE,"95Act"}</definedName>
    <definedName name="__EPS1" localSheetId="18" hidden="1">{#N/A,#N/A,FALSE,"95Act"}</definedName>
    <definedName name="__EPS1" localSheetId="19" hidden="1">{#N/A,#N/A,FALSE,"95Act"}</definedName>
    <definedName name="__EPS1" localSheetId="20" hidden="1">{#N/A,#N/A,FALSE,"95Act"}</definedName>
    <definedName name="__EPS1" hidden="1">{#N/A,#N/A,FALSE,"95Act"}</definedName>
    <definedName name="__EPS1_1" localSheetId="14" hidden="1">{#N/A,#N/A,FALSE,"95Act"}</definedName>
    <definedName name="__EPS1_1" localSheetId="13" hidden="1">{#N/A,#N/A,FALSE,"95Act"}</definedName>
    <definedName name="__EPS1_1" localSheetId="15" hidden="1">{#N/A,#N/A,FALSE,"95Act"}</definedName>
    <definedName name="__EPS1_1" localSheetId="16" hidden="1">{#N/A,#N/A,FALSE,"95Act"}</definedName>
    <definedName name="__EPS1_1" localSheetId="17" hidden="1">{#N/A,#N/A,FALSE,"95Act"}</definedName>
    <definedName name="__EPS1_1" localSheetId="18" hidden="1">{#N/A,#N/A,FALSE,"95Act"}</definedName>
    <definedName name="__EPS1_1" localSheetId="19" hidden="1">{#N/A,#N/A,FALSE,"95Act"}</definedName>
    <definedName name="__EPS1_1" localSheetId="20" hidden="1">{#N/A,#N/A,FALSE,"95Act"}</definedName>
    <definedName name="__EPS1_1" hidden="1">{#N/A,#N/A,FALSE,"95Act"}</definedName>
    <definedName name="__FDS_HYPERLINK_TOGGLE_STATE__" hidden="1">"ON"</definedName>
    <definedName name="__H1" localSheetId="7" hidden="1">{"'Metretek HTML'!$A$7:$W$42"}</definedName>
    <definedName name="__H1" localSheetId="9" hidden="1">{"'Metretek HTML'!$A$7:$W$42"}</definedName>
    <definedName name="__H1" localSheetId="10" hidden="1">{"'Metretek HTML'!$A$7:$W$42"}</definedName>
    <definedName name="__H1" localSheetId="11" hidden="1">{"'Metretek HTML'!$A$7:$W$42"}</definedName>
    <definedName name="__H1" localSheetId="12" hidden="1">{"'Metretek HTML'!$A$7:$W$42"}</definedName>
    <definedName name="__H1" localSheetId="14" hidden="1">{"'Metretek HTML'!$A$7:$W$42"}</definedName>
    <definedName name="__H1" localSheetId="13" hidden="1">{"'Metretek HTML'!$A$7:$W$42"}</definedName>
    <definedName name="__H1" localSheetId="15" hidden="1">{"'Metretek HTML'!$A$7:$W$42"}</definedName>
    <definedName name="__H1" localSheetId="16" hidden="1">{"'Metretek HTML'!$A$7:$W$42"}</definedName>
    <definedName name="__H1" localSheetId="17" hidden="1">{"'Metretek HTML'!$A$7:$W$42"}</definedName>
    <definedName name="__H1" localSheetId="18" hidden="1">{"'Metretek HTML'!$A$7:$W$42"}</definedName>
    <definedName name="__H1" localSheetId="19" hidden="1">{"'Metretek HTML'!$A$7:$W$42"}</definedName>
    <definedName name="__H1" localSheetId="20" hidden="1">{"'Metretek HTML'!$A$7:$W$42"}</definedName>
    <definedName name="__H1" hidden="1">{"'Metretek HTML'!$A$7:$W$42"}</definedName>
    <definedName name="__PPM1" localSheetId="14" hidden="1">{#N/A,#N/A,FALSE,"Aging Summary";#N/A,#N/A,FALSE,"Ratio Analysis";#N/A,#N/A,FALSE,"Test 120 Day Accts";#N/A,#N/A,FALSE,"Tickmarks"}</definedName>
    <definedName name="__PPM1" localSheetId="13" hidden="1">{#N/A,#N/A,FALSE,"Aging Summary";#N/A,#N/A,FALSE,"Ratio Analysis";#N/A,#N/A,FALSE,"Test 120 Day Accts";#N/A,#N/A,FALSE,"Tickmarks"}</definedName>
    <definedName name="__PPM1" localSheetId="15" hidden="1">{#N/A,#N/A,FALSE,"Aging Summary";#N/A,#N/A,FALSE,"Ratio Analysis";#N/A,#N/A,FALSE,"Test 120 Day Accts";#N/A,#N/A,FALSE,"Tickmarks"}</definedName>
    <definedName name="__PPM1" localSheetId="16" hidden="1">{#N/A,#N/A,FALSE,"Aging Summary";#N/A,#N/A,FALSE,"Ratio Analysis";#N/A,#N/A,FALSE,"Test 120 Day Accts";#N/A,#N/A,FALSE,"Tickmarks"}</definedName>
    <definedName name="__PPM1" localSheetId="17" hidden="1">{#N/A,#N/A,FALSE,"Aging Summary";#N/A,#N/A,FALSE,"Ratio Analysis";#N/A,#N/A,FALSE,"Test 120 Day Accts";#N/A,#N/A,FALSE,"Tickmarks"}</definedName>
    <definedName name="__PPM1" localSheetId="18" hidden="1">{#N/A,#N/A,FALSE,"Aging Summary";#N/A,#N/A,FALSE,"Ratio Analysis";#N/A,#N/A,FALSE,"Test 120 Day Accts";#N/A,#N/A,FALSE,"Tickmarks"}</definedName>
    <definedName name="__PPM1" localSheetId="19" hidden="1">{#N/A,#N/A,FALSE,"Aging Summary";#N/A,#N/A,FALSE,"Ratio Analysis";#N/A,#N/A,FALSE,"Test 120 Day Accts";#N/A,#N/A,FALSE,"Tickmarks"}</definedName>
    <definedName name="__PPM1" localSheetId="20" hidden="1">{#N/A,#N/A,FALSE,"Aging Summary";#N/A,#N/A,FALSE,"Ratio Analysis";#N/A,#N/A,FALSE,"Test 120 Day Accts";#N/A,#N/A,FALSE,"Tickmarks"}</definedName>
    <definedName name="__PPM1" hidden="1">{#N/A,#N/A,FALSE,"Aging Summary";#N/A,#N/A,FALSE,"Ratio Analysis";#N/A,#N/A,FALSE,"Test 120 Day Accts";#N/A,#N/A,FALSE,"Tickmarks"}</definedName>
    <definedName name="__ryr56565" localSheetId="7" hidden="1">{#N/A,#N/A,FALSE,"Monthly SAIFI";#N/A,#N/A,FALSE,"Yearly SAIFI";#N/A,#N/A,FALSE,"Monthly CAIDI";#N/A,#N/A,FALSE,"Yearly CAIDI";#N/A,#N/A,FALSE,"Monthly SAIDI";#N/A,#N/A,FALSE,"Yearly SAIDI";#N/A,#N/A,FALSE,"Monthly MAIFI";#N/A,#N/A,FALSE,"Yearly MAIFI";#N/A,#N/A,FALSE,"Monthly Cust &gt;=4 Int"}</definedName>
    <definedName name="__ryr56565" localSheetId="9" hidden="1">{#N/A,#N/A,FALSE,"Monthly SAIFI";#N/A,#N/A,FALSE,"Yearly SAIFI";#N/A,#N/A,FALSE,"Monthly CAIDI";#N/A,#N/A,FALSE,"Yearly CAIDI";#N/A,#N/A,FALSE,"Monthly SAIDI";#N/A,#N/A,FALSE,"Yearly SAIDI";#N/A,#N/A,FALSE,"Monthly MAIFI";#N/A,#N/A,FALSE,"Yearly MAIFI";#N/A,#N/A,FALSE,"Monthly Cust &gt;=4 Int"}</definedName>
    <definedName name="__ryr56565" localSheetId="10" hidden="1">{#N/A,#N/A,FALSE,"Monthly SAIFI";#N/A,#N/A,FALSE,"Yearly SAIFI";#N/A,#N/A,FALSE,"Monthly CAIDI";#N/A,#N/A,FALSE,"Yearly CAIDI";#N/A,#N/A,FALSE,"Monthly SAIDI";#N/A,#N/A,FALSE,"Yearly SAIDI";#N/A,#N/A,FALSE,"Monthly MAIFI";#N/A,#N/A,FALSE,"Yearly MAIFI";#N/A,#N/A,FALSE,"Monthly Cust &gt;=4 Int"}</definedName>
    <definedName name="__ryr56565" localSheetId="11" hidden="1">{#N/A,#N/A,FALSE,"Monthly SAIFI";#N/A,#N/A,FALSE,"Yearly SAIFI";#N/A,#N/A,FALSE,"Monthly CAIDI";#N/A,#N/A,FALSE,"Yearly CAIDI";#N/A,#N/A,FALSE,"Monthly SAIDI";#N/A,#N/A,FALSE,"Yearly SAIDI";#N/A,#N/A,FALSE,"Monthly MAIFI";#N/A,#N/A,FALSE,"Yearly MAIFI";#N/A,#N/A,FALSE,"Monthly Cust &gt;=4 Int"}</definedName>
    <definedName name="__ryr56565" localSheetId="12" hidden="1">{#N/A,#N/A,FALSE,"Monthly SAIFI";#N/A,#N/A,FALSE,"Yearly SAIFI";#N/A,#N/A,FALSE,"Monthly CAIDI";#N/A,#N/A,FALSE,"Yearly CAIDI";#N/A,#N/A,FALSE,"Monthly SAIDI";#N/A,#N/A,FALSE,"Yearly SAIDI";#N/A,#N/A,FALSE,"Monthly MAIFI";#N/A,#N/A,FALSE,"Yearly MAIFI";#N/A,#N/A,FALSE,"Monthly Cust &gt;=4 Int"}</definedName>
    <definedName name="__ryr56565" localSheetId="14" hidden="1">{#N/A,#N/A,FALSE,"Monthly SAIFI";#N/A,#N/A,FALSE,"Yearly SAIFI";#N/A,#N/A,FALSE,"Monthly CAIDI";#N/A,#N/A,FALSE,"Yearly CAIDI";#N/A,#N/A,FALSE,"Monthly SAIDI";#N/A,#N/A,FALSE,"Yearly SAIDI";#N/A,#N/A,FALSE,"Monthly MAIFI";#N/A,#N/A,FALSE,"Yearly MAIFI";#N/A,#N/A,FALSE,"Monthly Cust &gt;=4 Int"}</definedName>
    <definedName name="__ryr56565" localSheetId="13" hidden="1">{#N/A,#N/A,FALSE,"Monthly SAIFI";#N/A,#N/A,FALSE,"Yearly SAIFI";#N/A,#N/A,FALSE,"Monthly CAIDI";#N/A,#N/A,FALSE,"Yearly CAIDI";#N/A,#N/A,FALSE,"Monthly SAIDI";#N/A,#N/A,FALSE,"Yearly SAIDI";#N/A,#N/A,FALSE,"Monthly MAIFI";#N/A,#N/A,FALSE,"Yearly MAIFI";#N/A,#N/A,FALSE,"Monthly Cust &gt;=4 Int"}</definedName>
    <definedName name="__ryr56565" localSheetId="15" hidden="1">{#N/A,#N/A,FALSE,"Monthly SAIFI";#N/A,#N/A,FALSE,"Yearly SAIFI";#N/A,#N/A,FALSE,"Monthly CAIDI";#N/A,#N/A,FALSE,"Yearly CAIDI";#N/A,#N/A,FALSE,"Monthly SAIDI";#N/A,#N/A,FALSE,"Yearly SAIDI";#N/A,#N/A,FALSE,"Monthly MAIFI";#N/A,#N/A,FALSE,"Yearly MAIFI";#N/A,#N/A,FALSE,"Monthly Cust &gt;=4 Int"}</definedName>
    <definedName name="__ryr56565" localSheetId="16" hidden="1">{#N/A,#N/A,FALSE,"Monthly SAIFI";#N/A,#N/A,FALSE,"Yearly SAIFI";#N/A,#N/A,FALSE,"Monthly CAIDI";#N/A,#N/A,FALSE,"Yearly CAIDI";#N/A,#N/A,FALSE,"Monthly SAIDI";#N/A,#N/A,FALSE,"Yearly SAIDI";#N/A,#N/A,FALSE,"Monthly MAIFI";#N/A,#N/A,FALSE,"Yearly MAIFI";#N/A,#N/A,FALSE,"Monthly Cust &gt;=4 Int"}</definedName>
    <definedName name="__ryr56565" localSheetId="17" hidden="1">{#N/A,#N/A,FALSE,"Monthly SAIFI";#N/A,#N/A,FALSE,"Yearly SAIFI";#N/A,#N/A,FALSE,"Monthly CAIDI";#N/A,#N/A,FALSE,"Yearly CAIDI";#N/A,#N/A,FALSE,"Monthly SAIDI";#N/A,#N/A,FALSE,"Yearly SAIDI";#N/A,#N/A,FALSE,"Monthly MAIFI";#N/A,#N/A,FALSE,"Yearly MAIFI";#N/A,#N/A,FALSE,"Monthly Cust &gt;=4 Int"}</definedName>
    <definedName name="__ryr56565" localSheetId="18" hidden="1">{#N/A,#N/A,FALSE,"Monthly SAIFI";#N/A,#N/A,FALSE,"Yearly SAIFI";#N/A,#N/A,FALSE,"Monthly CAIDI";#N/A,#N/A,FALSE,"Yearly CAIDI";#N/A,#N/A,FALSE,"Monthly SAIDI";#N/A,#N/A,FALSE,"Yearly SAIDI";#N/A,#N/A,FALSE,"Monthly MAIFI";#N/A,#N/A,FALSE,"Yearly MAIFI";#N/A,#N/A,FALSE,"Monthly Cust &gt;=4 Int"}</definedName>
    <definedName name="__ryr56565" localSheetId="19" hidden="1">{#N/A,#N/A,FALSE,"Monthly SAIFI";#N/A,#N/A,FALSE,"Yearly SAIFI";#N/A,#N/A,FALSE,"Monthly CAIDI";#N/A,#N/A,FALSE,"Yearly CAIDI";#N/A,#N/A,FALSE,"Monthly SAIDI";#N/A,#N/A,FALSE,"Yearly SAIDI";#N/A,#N/A,FALSE,"Monthly MAIFI";#N/A,#N/A,FALSE,"Yearly MAIFI";#N/A,#N/A,FALSE,"Monthly Cust &gt;=4 Int"}</definedName>
    <definedName name="__ryr56565" localSheetId="20" hidden="1">{#N/A,#N/A,FALSE,"Monthly SAIFI";#N/A,#N/A,FALSE,"Yearly SAIFI";#N/A,#N/A,FALSE,"Monthly CAIDI";#N/A,#N/A,FALSE,"Yearly CAIDI";#N/A,#N/A,FALSE,"Monthly SAIDI";#N/A,#N/A,FALSE,"Yearly SAIDI";#N/A,#N/A,FALSE,"Monthly MAIFI";#N/A,#N/A,FALSE,"Yearly MAIFI";#N/A,#N/A,FALSE,"Monthly Cust &gt;=4 Int"}</definedName>
    <definedName name="__ryr56565" hidden="1">{#N/A,#N/A,FALSE,"Monthly SAIFI";#N/A,#N/A,FALSE,"Yearly SAIFI";#N/A,#N/A,FALSE,"Monthly CAIDI";#N/A,#N/A,FALSE,"Yearly CAIDI";#N/A,#N/A,FALSE,"Monthly SAIDI";#N/A,#N/A,FALSE,"Yearly SAIDI";#N/A,#N/A,FALSE,"Monthly MAIFI";#N/A,#N/A,FALSE,"Yearly MAIFI";#N/A,#N/A,FALSE,"Monthly Cust &gt;=4 Int"}</definedName>
    <definedName name="__TF2" localSheetId="14" hidden="1">#REF!,#REF!</definedName>
    <definedName name="__TF2" localSheetId="13" hidden="1">#REF!,#REF!</definedName>
    <definedName name="__TF2" localSheetId="16" hidden="1">#REF!,#REF!</definedName>
    <definedName name="__TF2" localSheetId="20" hidden="1">#REF!,#REF!</definedName>
    <definedName name="__TF2" hidden="1">#REF!,#REF!</definedName>
    <definedName name="__TF2222" localSheetId="14" hidden="1">#REF!</definedName>
    <definedName name="__TF2222" localSheetId="13" hidden="1">#REF!</definedName>
    <definedName name="__TF2222" localSheetId="16" hidden="1">#REF!</definedName>
    <definedName name="__TF2222" localSheetId="20" hidden="1">#REF!</definedName>
    <definedName name="__TF2222" hidden="1">#REF!</definedName>
    <definedName name="__xx1" localSheetId="14" hidden="1">#REF!,#REF!</definedName>
    <definedName name="__xx1" localSheetId="13" hidden="1">#REF!,#REF!</definedName>
    <definedName name="__xx1" localSheetId="16" hidden="1">#REF!,#REF!</definedName>
    <definedName name="__xx1" localSheetId="20" hidden="1">#REF!,#REF!</definedName>
    <definedName name="__xx1" hidden="1">#REF!,#REF!</definedName>
    <definedName name="_1__123Graph_ACHART_17" localSheetId="7" hidden="1">'[6]10'!#REF!</definedName>
    <definedName name="_1__123Graph_ACHART_17" localSheetId="9" hidden="1">'[6]10'!#REF!</definedName>
    <definedName name="_1__123Graph_ACHART_17" localSheetId="10" hidden="1">'[6]10'!#REF!</definedName>
    <definedName name="_1__123Graph_ACHART_17" localSheetId="11" hidden="1">'[6]10'!#REF!</definedName>
    <definedName name="_1__123Graph_ACHART_17" localSheetId="14" hidden="1">'[6]10'!#REF!</definedName>
    <definedName name="_1__123Graph_ACHART_17" localSheetId="13" hidden="1">'[6]10'!#REF!</definedName>
    <definedName name="_1__123Graph_ACHART_17" localSheetId="16" hidden="1">'[6]10'!#REF!</definedName>
    <definedName name="_1__123Graph_ACHART_17" localSheetId="17" hidden="1">'[6]10'!#REF!</definedName>
    <definedName name="_1__123Graph_ACHART_17" localSheetId="20" hidden="1">'[6]10'!#REF!</definedName>
    <definedName name="_1__123Graph_ACHART_17" hidden="1">'[6]10'!#REF!</definedName>
    <definedName name="_1__123Graph_ACONTRACT_BY_B_U" hidden="1">'[7]QRE Charts'!$D$275:$Q$275</definedName>
    <definedName name="_1_0_0_K" localSheetId="7" hidden="1">[2]Masterdata!#REF!</definedName>
    <definedName name="_1_0_0_K" localSheetId="9" hidden="1">[2]Masterdata!#REF!</definedName>
    <definedName name="_1_0_0_K" localSheetId="10" hidden="1">[2]Masterdata!#REF!</definedName>
    <definedName name="_1_0_0_K" localSheetId="11" hidden="1">[2]Masterdata!#REF!</definedName>
    <definedName name="_1_0_0_K" localSheetId="12" hidden="1">[2]Masterdata!#REF!</definedName>
    <definedName name="_1_0_0_K" localSheetId="14" hidden="1">[2]Masterdata!#REF!</definedName>
    <definedName name="_1_0_0_K" localSheetId="13" hidden="1">[2]Masterdata!#REF!</definedName>
    <definedName name="_1_0_0_K" localSheetId="15" hidden="1">[2]Masterdata!#REF!</definedName>
    <definedName name="_1_0_0_K" localSheetId="16" hidden="1">[2]Masterdata!#REF!</definedName>
    <definedName name="_1_0_0_K" localSheetId="17" hidden="1">[2]Masterdata!#REF!</definedName>
    <definedName name="_1_0_0_K" localSheetId="18" hidden="1">[2]Masterdata!#REF!</definedName>
    <definedName name="_1_0_0_K" localSheetId="19" hidden="1">[2]Masterdata!#REF!</definedName>
    <definedName name="_1_0_0_K" localSheetId="20" hidden="1">[2]Masterdata!#REF!</definedName>
    <definedName name="_1_0_0_K" hidden="1">[2]Masterdata!#REF!</definedName>
    <definedName name="_1_0_0_L" localSheetId="7" hidden="1">[2]Masterdata!#REF!</definedName>
    <definedName name="_1_0_0_L" localSheetId="9" hidden="1">[2]Masterdata!#REF!</definedName>
    <definedName name="_1_0_0_L" localSheetId="10" hidden="1">[2]Masterdata!#REF!</definedName>
    <definedName name="_1_0_0_L" localSheetId="11" hidden="1">[2]Masterdata!#REF!</definedName>
    <definedName name="_1_0_0_L" localSheetId="14" hidden="1">[2]Masterdata!#REF!</definedName>
    <definedName name="_1_0_0_L" localSheetId="13" hidden="1">[2]Masterdata!#REF!</definedName>
    <definedName name="_1_0_0_L" localSheetId="16" hidden="1">[2]Masterdata!#REF!</definedName>
    <definedName name="_1_0_0_L" localSheetId="17" hidden="1">[2]Masterdata!#REF!</definedName>
    <definedName name="_1_0_0_L" localSheetId="20" hidden="1">[2]Masterdata!#REF!</definedName>
    <definedName name="_1_0_0_L" hidden="1">[2]Masterdata!#REF!</definedName>
    <definedName name="_10__123Graph_ACHART_17" localSheetId="7" hidden="1">'[6]10'!#REF!</definedName>
    <definedName name="_10__123Graph_ACHART_17" localSheetId="9" hidden="1">'[6]10'!#REF!</definedName>
    <definedName name="_10__123Graph_ACHART_17" localSheetId="10" hidden="1">'[6]10'!#REF!</definedName>
    <definedName name="_10__123Graph_ACHART_17" localSheetId="11" hidden="1">'[6]10'!#REF!</definedName>
    <definedName name="_10__123Graph_ACHART_17" localSheetId="14" hidden="1">'[6]10'!#REF!</definedName>
    <definedName name="_10__123Graph_ACHART_17" localSheetId="13" hidden="1">'[6]10'!#REF!</definedName>
    <definedName name="_10__123Graph_ACHART_17" localSheetId="16" hidden="1">'[6]10'!#REF!</definedName>
    <definedName name="_10__123Graph_ACHART_17" localSheetId="17" hidden="1">'[6]10'!#REF!</definedName>
    <definedName name="_10__123Graph_ACHART_17" localSheetId="20" hidden="1">'[6]10'!#REF!</definedName>
    <definedName name="_10__123Graph_ACHART_17" hidden="1">'[6]10'!#REF!</definedName>
    <definedName name="_10__123Graph_ASUPPLIES_BY_B_U" hidden="1">'[8]QRE Charts'!$D$249:$Q$249</definedName>
    <definedName name="_10__123Graph_AWAGES_BY_B_U" hidden="1">'[9]QRE Charts'!$D$223:$R$223</definedName>
    <definedName name="_10__123Graph_BQRE_S_BY_TYPE" hidden="1">'[7]QRE''s'!$D$100:$R$100</definedName>
    <definedName name="_102__123Graph_XQRE_S_BY_CO." hidden="1">'[10]QRE Charts'!$D$222:$R$222</definedName>
    <definedName name="_105__123Graph_XQRE_S_BY_TYPE" hidden="1">'[10]QRE Charts'!$D$222:$R$222</definedName>
    <definedName name="_108__123Graph_XSUPPLIES_BY_B_U" hidden="1">'[10]QRE Charts'!$D$222:$R$222</definedName>
    <definedName name="_11__123Graph_ACHART_17" localSheetId="7" hidden="1">'[11]10'!#REF!</definedName>
    <definedName name="_11__123Graph_ACHART_17" localSheetId="9" hidden="1">'[11]10'!#REF!</definedName>
    <definedName name="_11__123Graph_ACHART_17" localSheetId="10" hidden="1">'[11]10'!#REF!</definedName>
    <definedName name="_11__123Graph_ACHART_17" localSheetId="11" hidden="1">'[11]10'!#REF!</definedName>
    <definedName name="_11__123Graph_ACHART_17" localSheetId="14" hidden="1">'[11]10'!#REF!</definedName>
    <definedName name="_11__123Graph_ACHART_17" localSheetId="13" hidden="1">'[11]10'!#REF!</definedName>
    <definedName name="_11__123Graph_ACHART_17" localSheetId="16" hidden="1">'[11]10'!#REF!</definedName>
    <definedName name="_11__123Graph_ACHART_17" localSheetId="17" hidden="1">'[11]10'!#REF!</definedName>
    <definedName name="_11__123Graph_ACHART_17" localSheetId="20" hidden="1">'[11]10'!#REF!</definedName>
    <definedName name="_11__123Graph_ACHART_17" hidden="1">'[11]10'!#REF!</definedName>
    <definedName name="_11__123Graph_BCONTRACT_BY_B_U" hidden="1">'[9]QRE Charts'!$D$276:$Q$276</definedName>
    <definedName name="_11__123Graph_BSENS_COMPARISON" hidden="1">'[7]QRE Charts'!$E$366:$O$366</definedName>
    <definedName name="_111__123Graph_XTAX_CREDIT" hidden="1">'[10]QRE Charts'!$C$332:$C$342</definedName>
    <definedName name="_112_0_0_K" localSheetId="7" hidden="1">[2]Masterdata!#REF!</definedName>
    <definedName name="_112_0_0_K" localSheetId="9" hidden="1">[2]Masterdata!#REF!</definedName>
    <definedName name="_112_0_0_K" localSheetId="10" hidden="1">[2]Masterdata!#REF!</definedName>
    <definedName name="_112_0_0_K" localSheetId="11" hidden="1">[2]Masterdata!#REF!</definedName>
    <definedName name="_112_0_0_K" localSheetId="12" hidden="1">[2]Masterdata!#REF!</definedName>
    <definedName name="_112_0_0_K" localSheetId="14" hidden="1">[2]Masterdata!#REF!</definedName>
    <definedName name="_112_0_0_K" localSheetId="13" hidden="1">[2]Masterdata!#REF!</definedName>
    <definedName name="_112_0_0_K" localSheetId="15" hidden="1">[2]Masterdata!#REF!</definedName>
    <definedName name="_112_0_0_K" localSheetId="16" hidden="1">[2]Masterdata!#REF!</definedName>
    <definedName name="_112_0_0_K" localSheetId="17" hidden="1">[2]Masterdata!#REF!</definedName>
    <definedName name="_112_0_0_K" localSheetId="18" hidden="1">[2]Masterdata!#REF!</definedName>
    <definedName name="_112_0_0_K" localSheetId="19" hidden="1">[2]Masterdata!#REF!</definedName>
    <definedName name="_112_0_0_K" localSheetId="20" hidden="1">[2]Masterdata!#REF!</definedName>
    <definedName name="_112_0_0_K" hidden="1">[2]Masterdata!#REF!</definedName>
    <definedName name="_113_0_0_K" localSheetId="7" hidden="1">[2]Masterdata!#REF!</definedName>
    <definedName name="_113_0_0_K" localSheetId="9" hidden="1">[2]Masterdata!#REF!</definedName>
    <definedName name="_113_0_0_K" localSheetId="10" hidden="1">[2]Masterdata!#REF!</definedName>
    <definedName name="_113_0_0_K" localSheetId="11" hidden="1">[2]Masterdata!#REF!</definedName>
    <definedName name="_113_0_0_K" localSheetId="14" hidden="1">[2]Masterdata!#REF!</definedName>
    <definedName name="_113_0_0_K" localSheetId="13" hidden="1">[2]Masterdata!#REF!</definedName>
    <definedName name="_113_0_0_K" localSheetId="16" hidden="1">[2]Masterdata!#REF!</definedName>
    <definedName name="_113_0_0_K" localSheetId="17" hidden="1">[2]Masterdata!#REF!</definedName>
    <definedName name="_113_0_0_K" localSheetId="20" hidden="1">[2]Masterdata!#REF!</definedName>
    <definedName name="_113_0_0_K" hidden="1">[2]Masterdata!#REF!</definedName>
    <definedName name="_113_0_0_S" localSheetId="7" hidden="1">[2]Masterdata!#REF!</definedName>
    <definedName name="_113_0_0_S" localSheetId="9" hidden="1">[2]Masterdata!#REF!</definedName>
    <definedName name="_113_0_0_S" localSheetId="10" hidden="1">[2]Masterdata!#REF!</definedName>
    <definedName name="_113_0_0_S" localSheetId="11" hidden="1">[2]Masterdata!#REF!</definedName>
    <definedName name="_113_0_0_S" localSheetId="14" hidden="1">[2]Masterdata!#REF!</definedName>
    <definedName name="_113_0_0_S" localSheetId="13" hidden="1">[2]Masterdata!#REF!</definedName>
    <definedName name="_113_0_0_S" localSheetId="16" hidden="1">[2]Masterdata!#REF!</definedName>
    <definedName name="_113_0_0_S" localSheetId="17" hidden="1">[2]Masterdata!#REF!</definedName>
    <definedName name="_113_0_0_S" localSheetId="20" hidden="1">[2]Masterdata!#REF!</definedName>
    <definedName name="_113_0_0_S" hidden="1">[2]Masterdata!#REF!</definedName>
    <definedName name="_115_0_0_S" localSheetId="7" hidden="1">[2]Masterdata!#REF!</definedName>
    <definedName name="_115_0_0_S" localSheetId="9" hidden="1">[2]Masterdata!#REF!</definedName>
    <definedName name="_115_0_0_S" localSheetId="10" hidden="1">[2]Masterdata!#REF!</definedName>
    <definedName name="_115_0_0_S" localSheetId="11" hidden="1">[2]Masterdata!#REF!</definedName>
    <definedName name="_115_0_0_S" localSheetId="14" hidden="1">[2]Masterdata!#REF!</definedName>
    <definedName name="_115_0_0_S" localSheetId="13" hidden="1">[2]Masterdata!#REF!</definedName>
    <definedName name="_115_0_0_S" localSheetId="16" hidden="1">[2]Masterdata!#REF!</definedName>
    <definedName name="_115_0_0_S" localSheetId="17" hidden="1">[2]Masterdata!#REF!</definedName>
    <definedName name="_115_0_0_S" localSheetId="20" hidden="1">[2]Masterdata!#REF!</definedName>
    <definedName name="_115_0_0_S" hidden="1">[2]Masterdata!#REF!</definedName>
    <definedName name="_12__123Graph_ASENS_COMPARISON" hidden="1">'[10]QRE Charts'!$E$365:$O$365</definedName>
    <definedName name="_12__123Graph_ATAX_CREDIT" hidden="1">'[8]QRE Charts'!$D$332:$D$342</definedName>
    <definedName name="_12__123Graph_BQRE_S_BY_CO." hidden="1">'[9]QRE Charts'!$D$302:$R$302</definedName>
    <definedName name="_12__123Graph_BSUPPLIES_BY_B_U" hidden="1">'[7]QRE Charts'!$D$250:$Q$250</definedName>
    <definedName name="_13__123Graph_BQRE_S_BY_TYPE" hidden="1">'[9]QRE''s'!$D$100:$R$100</definedName>
    <definedName name="_13__123Graph_BTAX_CREDIT" hidden="1">'[7]QRE Charts'!$E$332:$E$342</definedName>
    <definedName name="_14__123Graph_AWAGES_BY_B_U" hidden="1">'[8]QRE Charts'!$D$223:$R$223</definedName>
    <definedName name="_14__123Graph_BSENS_COMPARISON" hidden="1">'[9]QRE Charts'!$E$366:$O$366</definedName>
    <definedName name="_14__123Graph_BWAGES_BY_B_U" hidden="1">'[7]QRE Charts'!$D$224:$R$224</definedName>
    <definedName name="_15__123Graph_ASUPPLIES_BY_B_U" hidden="1">'[10]QRE Charts'!$D$249:$Q$249</definedName>
    <definedName name="_15__123Graph_BSUPPLIES_BY_B_U" hidden="1">'[9]QRE Charts'!$D$250:$Q$250</definedName>
    <definedName name="_15__123Graph_CCONTRACT_BY_B_U" hidden="1">'[7]QRE Charts'!$D$277:$Q$277</definedName>
    <definedName name="_16__123Graph_BCONTRACT_BY_B_U" hidden="1">'[8]QRE Charts'!$D$276:$Q$276</definedName>
    <definedName name="_16__123Graph_BTAX_CREDIT" hidden="1">'[9]QRE Charts'!$E$332:$E$342</definedName>
    <definedName name="_16__123Graph_CQRE_S_BY_CO." hidden="1">'[7]QRE Charts'!$D$303:$R$303</definedName>
    <definedName name="_17__123Graph_BWAGES_BY_B_U" hidden="1">'[9]QRE Charts'!$D$224:$R$224</definedName>
    <definedName name="_17__123Graph_CQRE_S_BY_TYPE" hidden="1">'[7]QRE''s'!$D$101:$R$101</definedName>
    <definedName name="_18__123Graph_ATAX_CREDIT" hidden="1">'[10]QRE Charts'!$D$332:$D$342</definedName>
    <definedName name="_18__123Graph_BQRE_S_BY_CO." hidden="1">'[8]QRE Charts'!$D$302:$R$302</definedName>
    <definedName name="_18__123Graph_CCONTRACT_BY_B_U" hidden="1">'[9]QRE Charts'!$D$277:$Q$277</definedName>
    <definedName name="_18__123Graph_CSENS_COMPARISON" hidden="1">'[7]QRE Charts'!$E$367:$O$367</definedName>
    <definedName name="_19__123Graph_CQRE_S_BY_CO." hidden="1">'[9]QRE Charts'!$D$303:$R$303</definedName>
    <definedName name="_19__123Graph_CSUPPLIES_BY_B_U" hidden="1">'[7]QRE Charts'!$D$251:$Q$251</definedName>
    <definedName name="_1K" localSheetId="14" hidden="1">[12]Masterdata!#REF!</definedName>
    <definedName name="_1K" localSheetId="13" hidden="1">[12]Masterdata!#REF!</definedName>
    <definedName name="_1K" localSheetId="16" hidden="1">[12]Masterdata!#REF!</definedName>
    <definedName name="_1K" localSheetId="20" hidden="1">[12]Masterdata!#REF!</definedName>
    <definedName name="_1K" hidden="1">[12]Masterdata!#REF!</definedName>
    <definedName name="_2__123Graph_ACHART_17" localSheetId="7" hidden="1">'[6]10'!#REF!</definedName>
    <definedName name="_2__123Graph_ACHART_17" localSheetId="9" hidden="1">'[6]10'!#REF!</definedName>
    <definedName name="_2__123Graph_ACHART_17" localSheetId="10" hidden="1">'[6]10'!#REF!</definedName>
    <definedName name="_2__123Graph_ACHART_17" localSheetId="11" hidden="1">'[6]10'!#REF!</definedName>
    <definedName name="_2__123Graph_ACHART_17" localSheetId="14" hidden="1">'[6]10'!#REF!</definedName>
    <definedName name="_2__123Graph_ACHART_17" localSheetId="13" hidden="1">'[6]10'!#REF!</definedName>
    <definedName name="_2__123Graph_ACHART_17" localSheetId="16" hidden="1">'[6]10'!#REF!</definedName>
    <definedName name="_2__123Graph_ACHART_17" localSheetId="17" hidden="1">'[6]10'!#REF!</definedName>
    <definedName name="_2__123Graph_ACHART_17" localSheetId="20" hidden="1">'[6]10'!#REF!</definedName>
    <definedName name="_2__123Graph_ACHART_17" hidden="1">'[6]10'!#REF!</definedName>
    <definedName name="_2__123Graph_ACONTRACT_BY_B_U" hidden="1">'[8]QRE Charts'!$D$275:$Q$275</definedName>
    <definedName name="_2__123Graph_AQRE_S_BY_CO." hidden="1">'[7]QRE Charts'!$D$301:$R$301</definedName>
    <definedName name="_2_0_0_S" localSheetId="7" hidden="1">[2]Masterdata!#REF!</definedName>
    <definedName name="_2_0_0_S" localSheetId="9" hidden="1">[2]Masterdata!#REF!</definedName>
    <definedName name="_2_0_0_S" localSheetId="10" hidden="1">[2]Masterdata!#REF!</definedName>
    <definedName name="_2_0_0_S" localSheetId="11" hidden="1">[2]Masterdata!#REF!</definedName>
    <definedName name="_2_0_0_S" localSheetId="12" hidden="1">[2]Masterdata!#REF!</definedName>
    <definedName name="_2_0_0_S" localSheetId="14" hidden="1">[2]Masterdata!#REF!</definedName>
    <definedName name="_2_0_0_S" localSheetId="13" hidden="1">[2]Masterdata!#REF!</definedName>
    <definedName name="_2_0_0_S" localSheetId="15" hidden="1">[2]Masterdata!#REF!</definedName>
    <definedName name="_2_0_0_S" localSheetId="16" hidden="1">[2]Masterdata!#REF!</definedName>
    <definedName name="_2_0_0_S" localSheetId="17" hidden="1">[2]Masterdata!#REF!</definedName>
    <definedName name="_2_0_0_S" localSheetId="18" hidden="1">[2]Masterdata!#REF!</definedName>
    <definedName name="_2_0_0_S" localSheetId="19" hidden="1">[2]Masterdata!#REF!</definedName>
    <definedName name="_2_0_0_S" localSheetId="20" hidden="1">[2]Masterdata!#REF!</definedName>
    <definedName name="_2_0_0_S" hidden="1">[2]Masterdata!#REF!</definedName>
    <definedName name="_20__123Graph_BQRE_S_BY_TYPE" hidden="1">'[8]QRE''s'!$D$100:$R$100</definedName>
    <definedName name="_20__123Graph_CQRE_S_BY_TYPE" hidden="1">'[9]QRE''s'!$D$101:$R$101</definedName>
    <definedName name="_20__123Graph_CWAGES_BY_B_U" hidden="1">'[7]QRE Charts'!$D$225:$R$225</definedName>
    <definedName name="_21__123Graph_AWAGES_BY_B_U" hidden="1">'[10]QRE Charts'!$D$223:$R$223</definedName>
    <definedName name="_21__123Graph_CSENS_COMPARISON" hidden="1">'[9]QRE Charts'!$E$367:$O$367</definedName>
    <definedName name="_21__123Graph_DCONTRACT_BY_B_U" hidden="1">'[7]QRE Charts'!$D$278:$Q$278</definedName>
    <definedName name="_22__123Graph_BSENS_COMPARISON" hidden="1">'[8]QRE Charts'!$E$366:$O$366</definedName>
    <definedName name="_22__123Graph_CSUPPLIES_BY_B_U" hidden="1">'[9]QRE Charts'!$D$251:$Q$251</definedName>
    <definedName name="_22__123Graph_DQRE_S_BY_CO." hidden="1">'[7]QRE Charts'!$D$304:$R$304</definedName>
    <definedName name="_23__123Graph_CWAGES_BY_B_U" hidden="1">'[9]QRE Charts'!$D$225:$R$225</definedName>
    <definedName name="_23__123Graph_DSUPPLIES_BY_B_U" hidden="1">'[7]QRE Charts'!$D$252:$Q$252</definedName>
    <definedName name="_24__123Graph_BCONTRACT_BY_B_U" hidden="1">'[10]QRE Charts'!$D$276:$Q$276</definedName>
    <definedName name="_24__123Graph_BSUPPLIES_BY_B_U" hidden="1">'[8]QRE Charts'!$D$250:$Q$250</definedName>
    <definedName name="_24__123Graph_DCONTRACT_BY_B_U" hidden="1">'[9]QRE Charts'!$D$278:$Q$278</definedName>
    <definedName name="_24__123Graph_DWAGES_BY_B_U" hidden="1">'[7]QRE Charts'!$D$226:$R$226</definedName>
    <definedName name="_25__123Graph_DQRE_S_BY_CO." hidden="1">'[9]QRE Charts'!$D$304:$R$304</definedName>
    <definedName name="_25__123Graph_ECONTRACT_BY_B_U" hidden="1">'[7]QRE Charts'!$D$279:$Q$279</definedName>
    <definedName name="_26__123Graph_BTAX_CREDIT" hidden="1">'[8]QRE Charts'!$E$332:$E$342</definedName>
    <definedName name="_26__123Graph_DSUPPLIES_BY_B_U" hidden="1">'[9]QRE Charts'!$D$252:$Q$252</definedName>
    <definedName name="_26__123Graph_EQRE_S_BY_CO." hidden="1">'[7]QRE Charts'!$D$305:$R$305</definedName>
    <definedName name="_27__123Graph_BQRE_S_BY_CO." hidden="1">'[10]QRE Charts'!$D$302:$R$302</definedName>
    <definedName name="_27__123Graph_DWAGES_BY_B_U" hidden="1">'[9]QRE Charts'!$D$226:$R$226</definedName>
    <definedName name="_27__123Graph_ESUPPLIES_BY_B_U" hidden="1">'[7]QRE Charts'!$D$253:$Q$253</definedName>
    <definedName name="_28__123Graph_BWAGES_BY_B_U" hidden="1">'[8]QRE Charts'!$D$224:$R$224</definedName>
    <definedName name="_28__123Graph_ECONTRACT_BY_B_U" hidden="1">'[9]QRE Charts'!$D$279:$Q$279</definedName>
    <definedName name="_28__123Graph_EWAGES_BY_B_U" hidden="1">'[7]QRE Charts'!$D$227:$R$227</definedName>
    <definedName name="_29__123Graph_EQRE_S_BY_CO." hidden="1">'[9]QRE Charts'!$D$305:$R$305</definedName>
    <definedName name="_29__123Graph_FCONTRACT_BY_B_U" hidden="1">'[7]QRE Charts'!$D$280:$Q$280</definedName>
    <definedName name="_2S" localSheetId="14" hidden="1">[12]Masterdata!#REF!</definedName>
    <definedName name="_2S" localSheetId="13" hidden="1">[12]Masterdata!#REF!</definedName>
    <definedName name="_2S" localSheetId="16" hidden="1">[12]Masterdata!#REF!</definedName>
    <definedName name="_2S" localSheetId="20" hidden="1">[12]Masterdata!#REF!</definedName>
    <definedName name="_2S" hidden="1">[12]Masterdata!#REF!</definedName>
    <definedName name="_3__123Graph_ACHART_17" localSheetId="7" hidden="1">'[11]10'!#REF!</definedName>
    <definedName name="_3__123Graph_ACHART_17" localSheetId="9" hidden="1">'[11]10'!#REF!</definedName>
    <definedName name="_3__123Graph_ACHART_17" localSheetId="10" hidden="1">'[11]10'!#REF!</definedName>
    <definedName name="_3__123Graph_ACHART_17" localSheetId="11" hidden="1">'[11]10'!#REF!</definedName>
    <definedName name="_3__123Graph_ACHART_17" localSheetId="12" hidden="1">'[11]10'!#REF!</definedName>
    <definedName name="_3__123Graph_ACHART_17" localSheetId="14" hidden="1">'[11]10'!#REF!</definedName>
    <definedName name="_3__123Graph_ACHART_17" localSheetId="13" hidden="1">'[11]10'!#REF!</definedName>
    <definedName name="_3__123Graph_ACHART_17" localSheetId="15" hidden="1">'[11]10'!#REF!</definedName>
    <definedName name="_3__123Graph_ACHART_17" localSheetId="16" hidden="1">'[11]10'!#REF!</definedName>
    <definedName name="_3__123Graph_ACHART_17" localSheetId="17" hidden="1">'[11]10'!#REF!</definedName>
    <definedName name="_3__123Graph_ACHART_17" localSheetId="18" hidden="1">'[11]10'!#REF!</definedName>
    <definedName name="_3__123Graph_ACHART_17" localSheetId="19" hidden="1">'[11]10'!#REF!</definedName>
    <definedName name="_3__123Graph_ACHART_17" localSheetId="20" hidden="1">'[11]10'!#REF!</definedName>
    <definedName name="_3__123Graph_ACHART_17" hidden="1">'[11]10'!#REF!</definedName>
    <definedName name="_3__123Graph_ACONTRACT_BY_B_U" hidden="1">'[10]QRE Charts'!$D$275:$Q$275</definedName>
    <definedName name="_3__123Graph_AQRE_S_BY_TYPE" hidden="1">'[7]QRE''s'!$D$99:$R$99</definedName>
    <definedName name="_3_0_0_K" localSheetId="14" hidden="1">[12]Masterdata!#REF!</definedName>
    <definedName name="_3_0_0_K" localSheetId="13" hidden="1">[12]Masterdata!#REF!</definedName>
    <definedName name="_3_0_0_K" localSheetId="16" hidden="1">[12]Masterdata!#REF!</definedName>
    <definedName name="_3_0_0_K" localSheetId="20" hidden="1">[12]Masterdata!#REF!</definedName>
    <definedName name="_3_0_0_K" hidden="1">[12]Masterdata!#REF!</definedName>
    <definedName name="_30__123Graph_BQRE_S_BY_TYPE" hidden="1">'[10]QRE''s'!$D$100:$R$100</definedName>
    <definedName name="_30__123Graph_CCONTRACT_BY_B_U" hidden="1">'[8]QRE Charts'!$D$277:$Q$277</definedName>
    <definedName name="_30__123Graph_ESUPPLIES_BY_B_U" hidden="1">'[9]QRE Charts'!$D$253:$Q$253</definedName>
    <definedName name="_30__123Graph_FQRE_S_BY_CO." hidden="1">'[7]QRE Charts'!$D$306:$R$306</definedName>
    <definedName name="_31__123Graph_EWAGES_BY_B_U" hidden="1">'[9]QRE Charts'!$D$227:$R$227</definedName>
    <definedName name="_31__123Graph_FSUPPLIES_BY_B_U" hidden="1">'[7]QRE Charts'!$D$254:$Q$254</definedName>
    <definedName name="_32__123Graph_CQRE_S_BY_CO." hidden="1">'[8]QRE Charts'!$D$303:$R$303</definedName>
    <definedName name="_32__123Graph_FCONTRACT_BY_B_U" hidden="1">'[9]QRE Charts'!$D$280:$Q$280</definedName>
    <definedName name="_32__123Graph_FWAGES_BY_B_U" hidden="1">'[7]QRE Charts'!$D$228:$R$228</definedName>
    <definedName name="_33__123Graph_BSENS_COMPARISON" hidden="1">'[10]QRE Charts'!$E$366:$O$366</definedName>
    <definedName name="_33__123Graph_FQRE_S_BY_CO." hidden="1">'[9]QRE Charts'!$D$306:$R$306</definedName>
    <definedName name="_33__123Graph_XCONTRACT_BY_B_U" hidden="1">'[7]QRE Charts'!$D$222:$R$222</definedName>
    <definedName name="_34__123Graph_CQRE_S_BY_TYPE" hidden="1">'[8]QRE''s'!$D$101:$R$101</definedName>
    <definedName name="_34__123Graph_FSUPPLIES_BY_B_U" hidden="1">'[9]QRE Charts'!$D$254:$Q$254</definedName>
    <definedName name="_34__123Graph_XQRE_S_BY_CO." hidden="1">'[7]QRE Charts'!$D$222:$R$222</definedName>
    <definedName name="_35__123Graph_FWAGES_BY_B_U" hidden="1">'[9]QRE Charts'!$D$228:$R$228</definedName>
    <definedName name="_35__123Graph_XQRE_S_BY_TYPE" hidden="1">'[7]QRE Charts'!$D$222:$R$222</definedName>
    <definedName name="_36__123Graph_BSUPPLIES_BY_B_U" hidden="1">'[10]QRE Charts'!$D$250:$Q$250</definedName>
    <definedName name="_36__123Graph_CSENS_COMPARISON" hidden="1">'[8]QRE Charts'!$E$367:$O$367</definedName>
    <definedName name="_36__123Graph_XCONTRACT_BY_B_U" hidden="1">'[9]QRE Charts'!$D$222:$R$222</definedName>
    <definedName name="_36__123Graph_XSUPPLIES_BY_B_U" hidden="1">'[7]QRE Charts'!$D$222:$R$222</definedName>
    <definedName name="_37__123Graph_XQRE_S_BY_CO." hidden="1">'[9]QRE Charts'!$D$222:$R$222</definedName>
    <definedName name="_37__123Graph_XTAX_CREDIT" hidden="1">'[7]QRE Charts'!$C$332:$C$342</definedName>
    <definedName name="_38__123Graph_CSUPPLIES_BY_B_U" hidden="1">'[8]QRE Charts'!$D$251:$Q$251</definedName>
    <definedName name="_38__123Graph_XQRE_S_BY_TYPE" hidden="1">'[9]QRE Charts'!$D$222:$R$222</definedName>
    <definedName name="_38_0_0_K" localSheetId="7" hidden="1">[2]Masterdata!#REF!</definedName>
    <definedName name="_38_0_0_K" localSheetId="9" hidden="1">[2]Masterdata!#REF!</definedName>
    <definedName name="_38_0_0_K" localSheetId="10" hidden="1">[2]Masterdata!#REF!</definedName>
    <definedName name="_38_0_0_K" localSheetId="11" hidden="1">[2]Masterdata!#REF!</definedName>
    <definedName name="_38_0_0_K" localSheetId="14" hidden="1">[2]Masterdata!#REF!</definedName>
    <definedName name="_38_0_0_K" localSheetId="13" hidden="1">[2]Masterdata!#REF!</definedName>
    <definedName name="_38_0_0_K" localSheetId="16" hidden="1">[2]Masterdata!#REF!</definedName>
    <definedName name="_38_0_0_K" localSheetId="17" hidden="1">[2]Masterdata!#REF!</definedName>
    <definedName name="_38_0_0_K" localSheetId="20" hidden="1">[2]Masterdata!#REF!</definedName>
    <definedName name="_38_0_0_K" hidden="1">[2]Masterdata!#REF!</definedName>
    <definedName name="_39__123Graph_BTAX_CREDIT" hidden="1">'[10]QRE Charts'!$E$332:$E$342</definedName>
    <definedName name="_39__123Graph_XSUPPLIES_BY_B_U" hidden="1">'[9]QRE Charts'!$D$222:$R$222</definedName>
    <definedName name="_39_0_0_K" localSheetId="7" hidden="1">[2]Masterdata!#REF!</definedName>
    <definedName name="_39_0_0_K" localSheetId="9" hidden="1">[2]Masterdata!#REF!</definedName>
    <definedName name="_39_0_0_K" localSheetId="10" hidden="1">[2]Masterdata!#REF!</definedName>
    <definedName name="_39_0_0_K" localSheetId="11" hidden="1">[2]Masterdata!#REF!</definedName>
    <definedName name="_39_0_0_K" localSheetId="14" hidden="1">[2]Masterdata!#REF!</definedName>
    <definedName name="_39_0_0_K" localSheetId="13" hidden="1">[2]Masterdata!#REF!</definedName>
    <definedName name="_39_0_0_K" localSheetId="16" hidden="1">[2]Masterdata!#REF!</definedName>
    <definedName name="_39_0_0_K" localSheetId="17" hidden="1">[2]Masterdata!#REF!</definedName>
    <definedName name="_39_0_0_K" localSheetId="20" hidden="1">[2]Masterdata!#REF!</definedName>
    <definedName name="_39_0_0_K" hidden="1">[2]Masterdata!#REF!</definedName>
    <definedName name="_39_0_0_S" localSheetId="7" hidden="1">[2]Masterdata!#REF!</definedName>
    <definedName name="_39_0_0_S" localSheetId="9" hidden="1">[2]Masterdata!#REF!</definedName>
    <definedName name="_39_0_0_S" localSheetId="10" hidden="1">[2]Masterdata!#REF!</definedName>
    <definedName name="_39_0_0_S" localSheetId="11" hidden="1">[2]Masterdata!#REF!</definedName>
    <definedName name="_39_0_0_S" localSheetId="14" hidden="1">[2]Masterdata!#REF!</definedName>
    <definedName name="_39_0_0_S" localSheetId="13" hidden="1">[2]Masterdata!#REF!</definedName>
    <definedName name="_39_0_0_S" localSheetId="16" hidden="1">[2]Masterdata!#REF!</definedName>
    <definedName name="_39_0_0_S" localSheetId="17" hidden="1">[2]Masterdata!#REF!</definedName>
    <definedName name="_39_0_0_S" localSheetId="20" hidden="1">[2]Masterdata!#REF!</definedName>
    <definedName name="_39_0_0_S" hidden="1">[2]Masterdata!#REF!</definedName>
    <definedName name="_4__123Graph_ACHART_17" localSheetId="7" hidden="1">'[1]10'!#REF!</definedName>
    <definedName name="_4__123Graph_ACHART_17" localSheetId="9" hidden="1">'[1]10'!#REF!</definedName>
    <definedName name="_4__123Graph_ACHART_17" localSheetId="10" hidden="1">'[1]10'!#REF!</definedName>
    <definedName name="_4__123Graph_ACHART_17" localSheetId="11" hidden="1">'[1]10'!#REF!</definedName>
    <definedName name="_4__123Graph_ACHART_17" localSheetId="14" hidden="1">'[1]10'!#REF!</definedName>
    <definedName name="_4__123Graph_ACHART_17" localSheetId="13" hidden="1">'[1]10'!#REF!</definedName>
    <definedName name="_4__123Graph_ACHART_17" localSheetId="16" hidden="1">'[1]10'!#REF!</definedName>
    <definedName name="_4__123Graph_ACHART_17" localSheetId="17" hidden="1">'[1]10'!#REF!</definedName>
    <definedName name="_4__123Graph_ACHART_17" localSheetId="20" hidden="1">'[1]10'!#REF!</definedName>
    <definedName name="_4__123Graph_ACHART_17" hidden="1">'[1]10'!#REF!</definedName>
    <definedName name="_4__123Graph_ACONTRACT_BY_B_U" hidden="1">'[9]QRE Charts'!$D$275:$Q$275</definedName>
    <definedName name="_4__123Graph_AQRE_S_BY_CO." hidden="1">'[8]QRE Charts'!$D$301:$R$301</definedName>
    <definedName name="_4__123Graph_ASENS_COMPARISON" hidden="1">'[7]QRE Charts'!$E$365:$O$365</definedName>
    <definedName name="_4_0_0_S" localSheetId="14" hidden="1">[12]Masterdata!#REF!</definedName>
    <definedName name="_4_0_0_S" localSheetId="13" hidden="1">[12]Masterdata!#REF!</definedName>
    <definedName name="_4_0_0_S" localSheetId="16" hidden="1">[12]Masterdata!#REF!</definedName>
    <definedName name="_4_0_0_S" localSheetId="20" hidden="1">[12]Masterdata!#REF!</definedName>
    <definedName name="_4_0_0_S" hidden="1">[12]Masterdata!#REF!</definedName>
    <definedName name="_40__123Graph_CWAGES_BY_B_U" hidden="1">'[8]QRE Charts'!$D$225:$R$225</definedName>
    <definedName name="_40__123Graph_XTAX_CREDIT" hidden="1">'[9]QRE Charts'!$C$332:$C$342</definedName>
    <definedName name="_40_0_0_K" localSheetId="7" hidden="1">[2]Masterdata!#REF!</definedName>
    <definedName name="_40_0_0_K" localSheetId="9" hidden="1">[2]Masterdata!#REF!</definedName>
    <definedName name="_40_0_0_K" localSheetId="10" hidden="1">[2]Masterdata!#REF!</definedName>
    <definedName name="_40_0_0_K" localSheetId="11" hidden="1">[2]Masterdata!#REF!</definedName>
    <definedName name="_40_0_0_K" localSheetId="12" hidden="1">[2]Masterdata!#REF!</definedName>
    <definedName name="_40_0_0_K" localSheetId="14" hidden="1">[2]Masterdata!#REF!</definedName>
    <definedName name="_40_0_0_K" localSheetId="13" hidden="1">[2]Masterdata!#REF!</definedName>
    <definedName name="_40_0_0_K" localSheetId="15" hidden="1">[2]Masterdata!#REF!</definedName>
    <definedName name="_40_0_0_K" localSheetId="16" hidden="1">[2]Masterdata!#REF!</definedName>
    <definedName name="_40_0_0_K" localSheetId="17" hidden="1">[2]Masterdata!#REF!</definedName>
    <definedName name="_40_0_0_K" localSheetId="18" hidden="1">[2]Masterdata!#REF!</definedName>
    <definedName name="_40_0_0_K" localSheetId="19" hidden="1">[2]Masterdata!#REF!</definedName>
    <definedName name="_40_0_0_K" localSheetId="20" hidden="1">[2]Masterdata!#REF!</definedName>
    <definedName name="_40_0_0_K" hidden="1">[2]Masterdata!#REF!</definedName>
    <definedName name="_40_0_0_S" localSheetId="7" hidden="1">#REF!</definedName>
    <definedName name="_40_0_0_S" localSheetId="9" hidden="1">#REF!</definedName>
    <definedName name="_40_0_0_S" localSheetId="10" hidden="1">#REF!</definedName>
    <definedName name="_40_0_0_S" localSheetId="11" hidden="1">#REF!</definedName>
    <definedName name="_40_0_0_S" localSheetId="12" hidden="1">#REF!</definedName>
    <definedName name="_40_0_0_S" localSheetId="14" hidden="1">#REF!</definedName>
    <definedName name="_40_0_0_S" localSheetId="13" hidden="1">#REF!</definedName>
    <definedName name="_40_0_0_S" localSheetId="15" hidden="1">#REF!</definedName>
    <definedName name="_40_0_0_S" localSheetId="16" hidden="1">#REF!</definedName>
    <definedName name="_40_0_0_S" localSheetId="17" hidden="1">#REF!</definedName>
    <definedName name="_40_0_0_S" localSheetId="18" hidden="1">#REF!</definedName>
    <definedName name="_40_0_0_S" localSheetId="19" hidden="1">#REF!</definedName>
    <definedName name="_40_0_0_S" localSheetId="20" hidden="1">#REF!</definedName>
    <definedName name="_40_0_0_S" hidden="1">#REF!</definedName>
    <definedName name="_41_0_0_S" localSheetId="7" hidden="1">[2]Masterdata!#REF!</definedName>
    <definedName name="_41_0_0_S" localSheetId="9" hidden="1">[2]Masterdata!#REF!</definedName>
    <definedName name="_41_0_0_S" localSheetId="10" hidden="1">[2]Masterdata!#REF!</definedName>
    <definedName name="_41_0_0_S" localSheetId="11" hidden="1">[2]Masterdata!#REF!</definedName>
    <definedName name="_41_0_0_S" localSheetId="14" hidden="1">[2]Masterdata!#REF!</definedName>
    <definedName name="_41_0_0_S" localSheetId="13" hidden="1">[2]Masterdata!#REF!</definedName>
    <definedName name="_41_0_0_S" localSheetId="16" hidden="1">[2]Masterdata!#REF!</definedName>
    <definedName name="_41_0_0_S" localSheetId="17" hidden="1">[2]Masterdata!#REF!</definedName>
    <definedName name="_41_0_0_S" localSheetId="20" hidden="1">[2]Masterdata!#REF!</definedName>
    <definedName name="_41_0_0_S" hidden="1">[2]Masterdata!#REF!</definedName>
    <definedName name="_42__123Graph_BWAGES_BY_B_U" hidden="1">'[10]QRE Charts'!$D$224:$R$224</definedName>
    <definedName name="_42__123Graph_DCONTRACT_BY_B_U" hidden="1">'[8]QRE Charts'!$D$278:$Q$278</definedName>
    <definedName name="_43_0_0_S" localSheetId="7" hidden="1">[2]Masterdata!#REF!</definedName>
    <definedName name="_43_0_0_S" localSheetId="9" hidden="1">[2]Masterdata!#REF!</definedName>
    <definedName name="_43_0_0_S" localSheetId="10" hidden="1">[2]Masterdata!#REF!</definedName>
    <definedName name="_43_0_0_S" localSheetId="11" hidden="1">[2]Masterdata!#REF!</definedName>
    <definedName name="_43_0_0_S" localSheetId="12" hidden="1">[2]Masterdata!#REF!</definedName>
    <definedName name="_43_0_0_S" localSheetId="14" hidden="1">[2]Masterdata!#REF!</definedName>
    <definedName name="_43_0_0_S" localSheetId="13" hidden="1">[2]Masterdata!#REF!</definedName>
    <definedName name="_43_0_0_S" localSheetId="15" hidden="1">[2]Masterdata!#REF!</definedName>
    <definedName name="_43_0_0_S" localSheetId="16" hidden="1">[2]Masterdata!#REF!</definedName>
    <definedName name="_43_0_0_S" localSheetId="17" hidden="1">[2]Masterdata!#REF!</definedName>
    <definedName name="_43_0_0_S" localSheetId="18" hidden="1">[2]Masterdata!#REF!</definedName>
    <definedName name="_43_0_0_S" localSheetId="19" hidden="1">[2]Masterdata!#REF!</definedName>
    <definedName name="_43_0_0_S" localSheetId="20" hidden="1">[2]Masterdata!#REF!</definedName>
    <definedName name="_43_0_0_S" hidden="1">[2]Masterdata!#REF!</definedName>
    <definedName name="_44__123Graph_DQRE_S_BY_CO." hidden="1">'[8]QRE Charts'!$D$304:$R$304</definedName>
    <definedName name="_45__123Graph_CCONTRACT_BY_B_U" hidden="1">'[10]QRE Charts'!$D$277:$Q$277</definedName>
    <definedName name="_46__123Graph_DSUPPLIES_BY_B_U" hidden="1">'[8]QRE Charts'!$D$252:$Q$252</definedName>
    <definedName name="_48__123Graph_CQRE_S_BY_CO." hidden="1">'[10]QRE Charts'!$D$303:$R$303</definedName>
    <definedName name="_48__123Graph_DWAGES_BY_B_U" hidden="1">'[8]QRE Charts'!$D$226:$R$226</definedName>
    <definedName name="_5__123Graph_ACHART_17" localSheetId="7" hidden="1">'[1]10'!#REF!</definedName>
    <definedName name="_5__123Graph_ACHART_17" localSheetId="9" hidden="1">'[1]10'!#REF!</definedName>
    <definedName name="_5__123Graph_ACHART_17" localSheetId="10" hidden="1">'[1]10'!#REF!</definedName>
    <definedName name="_5__123Graph_ACHART_17" localSheetId="11" hidden="1">'[1]10'!#REF!</definedName>
    <definedName name="_5__123Graph_ACHART_17" localSheetId="14" hidden="1">'[1]10'!#REF!</definedName>
    <definedName name="_5__123Graph_ACHART_17" localSheetId="13" hidden="1">'[1]10'!#REF!</definedName>
    <definedName name="_5__123Graph_ACHART_17" localSheetId="16" hidden="1">'[1]10'!#REF!</definedName>
    <definedName name="_5__123Graph_ACHART_17" localSheetId="17" hidden="1">'[1]10'!#REF!</definedName>
    <definedName name="_5__123Graph_ACHART_17" localSheetId="20" hidden="1">'[1]10'!#REF!</definedName>
    <definedName name="_5__123Graph_ACHART_17" hidden="1">'[1]10'!#REF!</definedName>
    <definedName name="_5__123Graph_AQRE_S_BY_CO." hidden="1">'[9]QRE Charts'!$D$301:$R$301</definedName>
    <definedName name="_5__123Graph_ASUPPLIES_BY_B_U" hidden="1">'[7]QRE Charts'!$D$249:$Q$249</definedName>
    <definedName name="_50__123Graph_ECONTRACT_BY_B_U" hidden="1">'[8]QRE Charts'!$D$279:$Q$279</definedName>
    <definedName name="_51__123Graph_CQRE_S_BY_TYPE" hidden="1">'[10]QRE''s'!$D$101:$R$101</definedName>
    <definedName name="_52__123Graph_EQRE_S_BY_CO." hidden="1">'[8]QRE Charts'!$D$305:$R$305</definedName>
    <definedName name="_54__123Graph_CSENS_COMPARISON" hidden="1">'[10]QRE Charts'!$E$367:$O$367</definedName>
    <definedName name="_54__123Graph_ESUPPLIES_BY_B_U" hidden="1">'[8]QRE Charts'!$D$253:$Q$253</definedName>
    <definedName name="_56__123Graph_EWAGES_BY_B_U" hidden="1">'[8]QRE Charts'!$D$227:$R$227</definedName>
    <definedName name="_57__123Graph_CSUPPLIES_BY_B_U" hidden="1">'[10]QRE Charts'!$D$251:$Q$251</definedName>
    <definedName name="_58__123Graph_FCONTRACT_BY_B_U" hidden="1">'[8]QRE Charts'!$D$280:$Q$280</definedName>
    <definedName name="_6__123Graph_ACHART_17" localSheetId="7" hidden="1">'[6]10'!#REF!</definedName>
    <definedName name="_6__123Graph_ACHART_17" localSheetId="9" hidden="1">'[6]10'!#REF!</definedName>
    <definedName name="_6__123Graph_ACHART_17" localSheetId="10" hidden="1">'[6]10'!#REF!</definedName>
    <definedName name="_6__123Graph_ACHART_17" localSheetId="11" hidden="1">'[6]10'!#REF!</definedName>
    <definedName name="_6__123Graph_ACHART_17" localSheetId="12" hidden="1">'[6]10'!#REF!</definedName>
    <definedName name="_6__123Graph_ACHART_17" localSheetId="14" hidden="1">'[6]10'!#REF!</definedName>
    <definedName name="_6__123Graph_ACHART_17" localSheetId="13" hidden="1">'[6]10'!#REF!</definedName>
    <definedName name="_6__123Graph_ACHART_17" localSheetId="15" hidden="1">'[6]10'!#REF!</definedName>
    <definedName name="_6__123Graph_ACHART_17" localSheetId="16" hidden="1">'[6]10'!#REF!</definedName>
    <definedName name="_6__123Graph_ACHART_17" localSheetId="17" hidden="1">'[6]10'!#REF!</definedName>
    <definedName name="_6__123Graph_ACHART_17" localSheetId="18" hidden="1">'[6]10'!#REF!</definedName>
    <definedName name="_6__123Graph_ACHART_17" localSheetId="19" hidden="1">'[6]10'!#REF!</definedName>
    <definedName name="_6__123Graph_ACHART_17" localSheetId="20" hidden="1">'[6]10'!#REF!</definedName>
    <definedName name="_6__123Graph_ACHART_17" hidden="1">'[6]10'!#REF!</definedName>
    <definedName name="_6__123Graph_AQRE_S_BY_CO." hidden="1">'[10]QRE Charts'!$D$301:$R$301</definedName>
    <definedName name="_6__123Graph_AQRE_S_BY_TYPE" hidden="1">'[8]QRE''s'!$D$99:$R$99</definedName>
    <definedName name="_6__123Graph_ATAX_CREDIT" hidden="1">'[7]QRE Charts'!$D$332:$D$342</definedName>
    <definedName name="_60__123Graph_CWAGES_BY_B_U" hidden="1">'[10]QRE Charts'!$D$225:$R$225</definedName>
    <definedName name="_60__123Graph_FQRE_S_BY_CO." hidden="1">'[8]QRE Charts'!$D$306:$R$306</definedName>
    <definedName name="_62__123Graph_FSUPPLIES_BY_B_U" hidden="1">'[8]QRE Charts'!$D$254:$Q$254</definedName>
    <definedName name="_63__123Graph_DCONTRACT_BY_B_U" hidden="1">'[10]QRE Charts'!$D$278:$Q$278</definedName>
    <definedName name="_64__123Graph_FWAGES_BY_B_U" hidden="1">'[8]QRE Charts'!$D$228:$R$228</definedName>
    <definedName name="_66__123Graph_DQRE_S_BY_CO." hidden="1">'[10]QRE Charts'!$D$304:$R$304</definedName>
    <definedName name="_66__123Graph_XCONTRACT_BY_B_U" hidden="1">'[8]QRE Charts'!$D$222:$R$222</definedName>
    <definedName name="_68__123Graph_XQRE_S_BY_CO." hidden="1">'[8]QRE Charts'!$D$222:$R$222</definedName>
    <definedName name="_69__123Graph_DSUPPLIES_BY_B_U" hidden="1">'[10]QRE Charts'!$D$252:$Q$252</definedName>
    <definedName name="_7__123Graph_ASENS_COMPARISON" hidden="1">'[9]QRE Charts'!$E$365:$O$365</definedName>
    <definedName name="_7__123Graph_AWAGES_BY_B_U" hidden="1">'[7]QRE Charts'!$D$223:$R$223</definedName>
    <definedName name="_70__123Graph_XQRE_S_BY_TYPE" hidden="1">'[8]QRE Charts'!$D$222:$R$222</definedName>
    <definedName name="_72__123Graph_DWAGES_BY_B_U" hidden="1">'[10]QRE Charts'!$D$226:$R$226</definedName>
    <definedName name="_72__123Graph_XSUPPLIES_BY_B_U" hidden="1">'[8]QRE Charts'!$D$222:$R$222</definedName>
    <definedName name="_74__123Graph_XTAX_CREDIT" hidden="1">'[8]QRE Charts'!$C$332:$C$342</definedName>
    <definedName name="_75__123Graph_ECONTRACT_BY_B_U" hidden="1">'[10]QRE Charts'!$D$279:$Q$279</definedName>
    <definedName name="_78__123Graph_EQRE_S_BY_CO." hidden="1">'[10]QRE Charts'!$D$305:$R$305</definedName>
    <definedName name="_78_0_0_K" localSheetId="7" hidden="1">[2]Masterdata!#REF!</definedName>
    <definedName name="_78_0_0_K" localSheetId="9" hidden="1">[2]Masterdata!#REF!</definedName>
    <definedName name="_78_0_0_K" localSheetId="10" hidden="1">[2]Masterdata!#REF!</definedName>
    <definedName name="_78_0_0_K" localSheetId="11" hidden="1">[2]Masterdata!#REF!</definedName>
    <definedName name="_78_0_0_K" localSheetId="12" hidden="1">[2]Masterdata!#REF!</definedName>
    <definedName name="_78_0_0_K" localSheetId="14" hidden="1">[2]Masterdata!#REF!</definedName>
    <definedName name="_78_0_0_K" localSheetId="13" hidden="1">[2]Masterdata!#REF!</definedName>
    <definedName name="_78_0_0_K" localSheetId="15" hidden="1">[2]Masterdata!#REF!</definedName>
    <definedName name="_78_0_0_K" localSheetId="16" hidden="1">[2]Masterdata!#REF!</definedName>
    <definedName name="_78_0_0_K" localSheetId="17" hidden="1">[2]Masterdata!#REF!</definedName>
    <definedName name="_78_0_0_K" localSheetId="18" hidden="1">[2]Masterdata!#REF!</definedName>
    <definedName name="_78_0_0_K" localSheetId="19" hidden="1">[2]Masterdata!#REF!</definedName>
    <definedName name="_78_0_0_K" localSheetId="20" hidden="1">[2]Masterdata!#REF!</definedName>
    <definedName name="_78_0_0_K" hidden="1">[2]Masterdata!#REF!</definedName>
    <definedName name="_8__123Graph_ASENS_COMPARISON" hidden="1">'[8]QRE Charts'!$E$365:$O$365</definedName>
    <definedName name="_8__123Graph_ASUPPLIES_BY_B_U" hidden="1">'[9]QRE Charts'!$D$249:$Q$249</definedName>
    <definedName name="_8__123Graph_BCONTRACT_BY_B_U" hidden="1">'[7]QRE Charts'!$D$276:$Q$276</definedName>
    <definedName name="_81__123Graph_ESUPPLIES_BY_B_U" hidden="1">'[10]QRE Charts'!$D$253:$Q$253</definedName>
    <definedName name="_82_0_0_S" localSheetId="7" hidden="1">[2]Masterdata!#REF!</definedName>
    <definedName name="_82_0_0_S" localSheetId="9" hidden="1">[2]Masterdata!#REF!</definedName>
    <definedName name="_82_0_0_S" localSheetId="10" hidden="1">[2]Masterdata!#REF!</definedName>
    <definedName name="_82_0_0_S" localSheetId="11" hidden="1">[2]Masterdata!#REF!</definedName>
    <definedName name="_82_0_0_S" localSheetId="14" hidden="1">[2]Masterdata!#REF!</definedName>
    <definedName name="_82_0_0_S" localSheetId="13" hidden="1">[2]Masterdata!#REF!</definedName>
    <definedName name="_82_0_0_S" localSheetId="16" hidden="1">[2]Masterdata!#REF!</definedName>
    <definedName name="_82_0_0_S" localSheetId="17" hidden="1">[2]Masterdata!#REF!</definedName>
    <definedName name="_82_0_0_S" localSheetId="20" hidden="1">[2]Masterdata!#REF!</definedName>
    <definedName name="_82_0_0_S" hidden="1">[2]Masterdata!#REF!</definedName>
    <definedName name="_84__123Graph_EWAGES_BY_B_U" hidden="1">'[10]QRE Charts'!$D$227:$R$227</definedName>
    <definedName name="_87__123Graph_FCONTRACT_BY_B_U" hidden="1">'[10]QRE Charts'!$D$280:$Q$280</definedName>
    <definedName name="_9__123Graph_AQRE_S_BY_TYPE" hidden="1">'[10]QRE''s'!$D$99:$R$99</definedName>
    <definedName name="_9__123Graph_ATAX_CREDIT" hidden="1">'[9]QRE Charts'!$D$332:$D$342</definedName>
    <definedName name="_9__123Graph_BQRE_S_BY_CO." hidden="1">'[7]QRE Charts'!$D$302:$R$302</definedName>
    <definedName name="_90__123Graph_FQRE_S_BY_CO." hidden="1">'[10]QRE Charts'!$D$306:$R$306</definedName>
    <definedName name="_93__123Graph_FSUPPLIES_BY_B_U" hidden="1">'[10]QRE Charts'!$D$254:$Q$254</definedName>
    <definedName name="_96__123Graph_FWAGES_BY_B_U" hidden="1">'[10]QRE Charts'!$D$228:$R$228</definedName>
    <definedName name="_99__123Graph_XCONTRACT_BY_B_U" hidden="1">'[10]QRE Charts'!$D$222:$R$222</definedName>
    <definedName name="_all2" localSheetId="14"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all2" localSheetId="13"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all2" localSheetId="15"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all2" localSheetId="16"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all2" localSheetId="17"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all2" localSheetId="18"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all2" localSheetId="19"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all2" localSheetId="20"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all2"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all3" localSheetId="14"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all3" localSheetId="13"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all3" localSheetId="15"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all3" localSheetId="16"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all3" localSheetId="17"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all3" localSheetId="18"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all3" localSheetId="19"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all3" localSheetId="20"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all3"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EPS1" localSheetId="14" hidden="1">{#N/A,#N/A,FALSE,"95Act"}</definedName>
    <definedName name="_EPS1" localSheetId="13" hidden="1">{#N/A,#N/A,FALSE,"95Act"}</definedName>
    <definedName name="_EPS1" localSheetId="15" hidden="1">{#N/A,#N/A,FALSE,"95Act"}</definedName>
    <definedName name="_EPS1" localSheetId="16" hidden="1">{#N/A,#N/A,FALSE,"95Act"}</definedName>
    <definedName name="_EPS1" localSheetId="17" hidden="1">{#N/A,#N/A,FALSE,"95Act"}</definedName>
    <definedName name="_EPS1" localSheetId="18" hidden="1">{#N/A,#N/A,FALSE,"95Act"}</definedName>
    <definedName name="_EPS1" localSheetId="19" hidden="1">{#N/A,#N/A,FALSE,"95Act"}</definedName>
    <definedName name="_EPS1" localSheetId="20" hidden="1">{#N/A,#N/A,FALSE,"95Act"}</definedName>
    <definedName name="_EPS1" hidden="1">{#N/A,#N/A,FALSE,"95Act"}</definedName>
    <definedName name="_EPS1_1" localSheetId="14" hidden="1">{#N/A,#N/A,FALSE,"95Act"}</definedName>
    <definedName name="_EPS1_1" localSheetId="13" hidden="1">{#N/A,#N/A,FALSE,"95Act"}</definedName>
    <definedName name="_EPS1_1" localSheetId="15" hidden="1">{#N/A,#N/A,FALSE,"95Act"}</definedName>
    <definedName name="_EPS1_1" localSheetId="16" hidden="1">{#N/A,#N/A,FALSE,"95Act"}</definedName>
    <definedName name="_EPS1_1" localSheetId="17" hidden="1">{#N/A,#N/A,FALSE,"95Act"}</definedName>
    <definedName name="_EPS1_1" localSheetId="18" hidden="1">{#N/A,#N/A,FALSE,"95Act"}</definedName>
    <definedName name="_EPS1_1" localSheetId="19" hidden="1">{#N/A,#N/A,FALSE,"95Act"}</definedName>
    <definedName name="_EPS1_1" localSheetId="20" hidden="1">{#N/A,#N/A,FALSE,"95Act"}</definedName>
    <definedName name="_EPS1_1" hidden="1">{#N/A,#N/A,FALSE,"95Act"}</definedName>
    <definedName name="_Fill" localSheetId="7" hidden="1">'[13]o&amp;m'!#REF!</definedName>
    <definedName name="_Fill" localSheetId="9" hidden="1">'[13]o&amp;m'!#REF!</definedName>
    <definedName name="_Fill" localSheetId="10" hidden="1">'[13]o&amp;m'!#REF!</definedName>
    <definedName name="_Fill" localSheetId="11" hidden="1">'[13]o&amp;m'!#REF!</definedName>
    <definedName name="_Fill" localSheetId="14" hidden="1">'[13]o&amp;m'!#REF!</definedName>
    <definedName name="_Fill" localSheetId="13" hidden="1">'[13]o&amp;m'!#REF!</definedName>
    <definedName name="_Fill" localSheetId="16" hidden="1">'[13]o&amp;m'!#REF!</definedName>
    <definedName name="_Fill" localSheetId="17" hidden="1">'[13]o&amp;m'!#REF!</definedName>
    <definedName name="_Fill" localSheetId="20" hidden="1">'[13]o&amp;m'!#REF!</definedName>
    <definedName name="_Fill" hidden="1">'[13]o&amp;m'!#REF!</definedName>
    <definedName name="_xlnm._FilterDatabase" localSheetId="14" hidden="1">#REF!</definedName>
    <definedName name="_xlnm._FilterDatabase" localSheetId="13" hidden="1">#REF!</definedName>
    <definedName name="_xlnm._FilterDatabase" localSheetId="16" hidden="1">#REF!</definedName>
    <definedName name="_xlnm._FilterDatabase" localSheetId="20" hidden="1">#REF!</definedName>
    <definedName name="_xlnm._FilterDatabase" hidden="1">#REF!</definedName>
    <definedName name="_H1" localSheetId="7" hidden="1">{"'Metretek HTML'!$A$7:$W$42"}</definedName>
    <definedName name="_H1" localSheetId="9" hidden="1">{"'Metretek HTML'!$A$7:$W$42"}</definedName>
    <definedName name="_H1" localSheetId="10" hidden="1">{"'Metretek HTML'!$A$7:$W$42"}</definedName>
    <definedName name="_H1" localSheetId="11" hidden="1">{"'Metretek HTML'!$A$7:$W$42"}</definedName>
    <definedName name="_H1" localSheetId="12" hidden="1">{"'Metretek HTML'!$A$7:$W$42"}</definedName>
    <definedName name="_H1" localSheetId="14" hidden="1">{"'Metretek HTML'!$A$7:$W$42"}</definedName>
    <definedName name="_H1" localSheetId="13" hidden="1">{"'Metretek HTML'!$A$7:$W$42"}</definedName>
    <definedName name="_H1" localSheetId="15" hidden="1">{"'Metretek HTML'!$A$7:$W$42"}</definedName>
    <definedName name="_H1" localSheetId="16" hidden="1">{"'Metretek HTML'!$A$7:$W$42"}</definedName>
    <definedName name="_H1" localSheetId="17" hidden="1">{"'Metretek HTML'!$A$7:$W$42"}</definedName>
    <definedName name="_H1" localSheetId="18" hidden="1">{"'Metretek HTML'!$A$7:$W$42"}</definedName>
    <definedName name="_H1" localSheetId="19" hidden="1">{"'Metretek HTML'!$A$7:$W$42"}</definedName>
    <definedName name="_H1" localSheetId="20" hidden="1">{"'Metretek HTML'!$A$7:$W$42"}</definedName>
    <definedName name="_H1" hidden="1">{"'Metretek HTML'!$A$7:$W$42"}</definedName>
    <definedName name="_Key1" localSheetId="7" hidden="1">[14]Masterdata!#REF!</definedName>
    <definedName name="_Key1" localSheetId="9" hidden="1">[14]Masterdata!#REF!</definedName>
    <definedName name="_Key1" localSheetId="10" hidden="1">[14]Masterdata!#REF!</definedName>
    <definedName name="_Key1" localSheetId="11" hidden="1">[14]Masterdata!#REF!</definedName>
    <definedName name="_Key1" localSheetId="14" hidden="1">[14]Masterdata!#REF!</definedName>
    <definedName name="_Key1" localSheetId="13" hidden="1">[14]Masterdata!#REF!</definedName>
    <definedName name="_Key1" localSheetId="16" hidden="1">[14]Masterdata!#REF!</definedName>
    <definedName name="_Key1" localSheetId="17" hidden="1">[15]Masterdata!#REF!</definedName>
    <definedName name="_Key1" localSheetId="20" hidden="1">[15]Masterdata!#REF!</definedName>
    <definedName name="_Key1" hidden="1">[14]Masterdata!#REF!</definedName>
    <definedName name="_Key2" localSheetId="7" hidden="1">#REF!</definedName>
    <definedName name="_Key2" localSheetId="9" hidden="1">#REF!</definedName>
    <definedName name="_Key2" localSheetId="10" hidden="1">#REF!</definedName>
    <definedName name="_Key2" localSheetId="11" hidden="1">#REF!</definedName>
    <definedName name="_Key2" localSheetId="12" hidden="1">#REF!</definedName>
    <definedName name="_Key2" localSheetId="14" hidden="1">#REF!</definedName>
    <definedName name="_Key2" localSheetId="13" hidden="1">#REF!</definedName>
    <definedName name="_Key2" localSheetId="15" hidden="1">#REF!</definedName>
    <definedName name="_Key2" localSheetId="16" hidden="1">#REF!</definedName>
    <definedName name="_Key2" localSheetId="17" hidden="1">#REF!</definedName>
    <definedName name="_Key2" localSheetId="18" hidden="1">#REF!</definedName>
    <definedName name="_Key2" localSheetId="19" hidden="1">#REF!</definedName>
    <definedName name="_Key2" localSheetId="20" hidden="1">#REF!</definedName>
    <definedName name="_Key2" hidden="1">#REF!</definedName>
    <definedName name="_Order1" localSheetId="17" hidden="1">0</definedName>
    <definedName name="_Order1" localSheetId="20" hidden="1">0</definedName>
    <definedName name="_Order1" hidden="1">0</definedName>
    <definedName name="_Order2" localSheetId="17" hidden="1">0</definedName>
    <definedName name="_Order2" localSheetId="20" hidden="1">0</definedName>
    <definedName name="_Order2" hidden="1">0</definedName>
    <definedName name="_Parse_In" localSheetId="7" hidden="1">'[16]704 Depr'!#REF!</definedName>
    <definedName name="_Parse_In" localSheetId="9" hidden="1">'[16]704 Depr'!#REF!</definedName>
    <definedName name="_Parse_In" localSheetId="10" hidden="1">'[16]704 Depr'!#REF!</definedName>
    <definedName name="_Parse_In" localSheetId="11" hidden="1">'[16]704 Depr'!#REF!</definedName>
    <definedName name="_Parse_In" localSheetId="14" hidden="1">'[16]704 Depr'!#REF!</definedName>
    <definedName name="_Parse_In" localSheetId="13" hidden="1">'[16]704 Depr'!#REF!</definedName>
    <definedName name="_Parse_In" localSheetId="16" hidden="1">'[16]704 Depr'!#REF!</definedName>
    <definedName name="_Parse_In" localSheetId="17" hidden="1">'[16]704 Depr'!#REF!</definedName>
    <definedName name="_Parse_In" localSheetId="20" hidden="1">'[16]704 Depr'!#REF!</definedName>
    <definedName name="_Parse_In" hidden="1">'[16]704 Depr'!#REF!</definedName>
    <definedName name="_Parse_Out" localSheetId="7" hidden="1">#REF!</definedName>
    <definedName name="_Parse_Out" localSheetId="9" hidden="1">#REF!</definedName>
    <definedName name="_Parse_Out" localSheetId="10" hidden="1">#REF!</definedName>
    <definedName name="_Parse_Out" localSheetId="11" hidden="1">#REF!</definedName>
    <definedName name="_Parse_Out" localSheetId="12" hidden="1">#REF!</definedName>
    <definedName name="_Parse_Out" localSheetId="14" hidden="1">#REF!</definedName>
    <definedName name="_Parse_Out" localSheetId="13" hidden="1">#REF!</definedName>
    <definedName name="_Parse_Out" localSheetId="15" hidden="1">#REF!</definedName>
    <definedName name="_Parse_Out" localSheetId="16" hidden="1">#REF!</definedName>
    <definedName name="_Parse_Out" localSheetId="17" hidden="1">#REF!</definedName>
    <definedName name="_Parse_Out" localSheetId="18" hidden="1">#REF!</definedName>
    <definedName name="_Parse_Out" localSheetId="19" hidden="1">#REF!</definedName>
    <definedName name="_Parse_Out" localSheetId="20" hidden="1">#REF!</definedName>
    <definedName name="_Parse_Out" hidden="1">#REF!</definedName>
    <definedName name="_PPM1" localSheetId="14" hidden="1">{#N/A,#N/A,FALSE,"Aging Summary";#N/A,#N/A,FALSE,"Ratio Analysis";#N/A,#N/A,FALSE,"Test 120 Day Accts";#N/A,#N/A,FALSE,"Tickmarks"}</definedName>
    <definedName name="_PPM1" localSheetId="13" hidden="1">{#N/A,#N/A,FALSE,"Aging Summary";#N/A,#N/A,FALSE,"Ratio Analysis";#N/A,#N/A,FALSE,"Test 120 Day Accts";#N/A,#N/A,FALSE,"Tickmarks"}</definedName>
    <definedName name="_PPM1" localSheetId="15" hidden="1">{#N/A,#N/A,FALSE,"Aging Summary";#N/A,#N/A,FALSE,"Ratio Analysis";#N/A,#N/A,FALSE,"Test 120 Day Accts";#N/A,#N/A,FALSE,"Tickmarks"}</definedName>
    <definedName name="_PPM1" localSheetId="16" hidden="1">{#N/A,#N/A,FALSE,"Aging Summary";#N/A,#N/A,FALSE,"Ratio Analysis";#N/A,#N/A,FALSE,"Test 120 Day Accts";#N/A,#N/A,FALSE,"Tickmarks"}</definedName>
    <definedName name="_PPM1" localSheetId="17" hidden="1">{#N/A,#N/A,FALSE,"Aging Summary";#N/A,#N/A,FALSE,"Ratio Analysis";#N/A,#N/A,FALSE,"Test 120 Day Accts";#N/A,#N/A,FALSE,"Tickmarks"}</definedName>
    <definedName name="_PPM1" localSheetId="18" hidden="1">{#N/A,#N/A,FALSE,"Aging Summary";#N/A,#N/A,FALSE,"Ratio Analysis";#N/A,#N/A,FALSE,"Test 120 Day Accts";#N/A,#N/A,FALSE,"Tickmarks"}</definedName>
    <definedName name="_PPM1" localSheetId="19" hidden="1">{#N/A,#N/A,FALSE,"Aging Summary";#N/A,#N/A,FALSE,"Ratio Analysis";#N/A,#N/A,FALSE,"Test 120 Day Accts";#N/A,#N/A,FALSE,"Tickmarks"}</definedName>
    <definedName name="_PPM1" localSheetId="20" hidden="1">{#N/A,#N/A,FALSE,"Aging Summary";#N/A,#N/A,FALSE,"Ratio Analysis";#N/A,#N/A,FALSE,"Test 120 Day Accts";#N/A,#N/A,FALSE,"Tickmarks"}</definedName>
    <definedName name="_PPM1" hidden="1">{#N/A,#N/A,FALSE,"Aging Summary";#N/A,#N/A,FALSE,"Ratio Analysis";#N/A,#N/A,FALSE,"Test 120 Day Accts";#N/A,#N/A,FALSE,"Tickmarks"}</definedName>
    <definedName name="_ryr56565" localSheetId="7" hidden="1">{#N/A,#N/A,FALSE,"Monthly SAIFI";#N/A,#N/A,FALSE,"Yearly SAIFI";#N/A,#N/A,FALSE,"Monthly CAIDI";#N/A,#N/A,FALSE,"Yearly CAIDI";#N/A,#N/A,FALSE,"Monthly SAIDI";#N/A,#N/A,FALSE,"Yearly SAIDI";#N/A,#N/A,FALSE,"Monthly MAIFI";#N/A,#N/A,FALSE,"Yearly MAIFI";#N/A,#N/A,FALSE,"Monthly Cust &gt;=4 Int"}</definedName>
    <definedName name="_ryr56565" localSheetId="9" hidden="1">{#N/A,#N/A,FALSE,"Monthly SAIFI";#N/A,#N/A,FALSE,"Yearly SAIFI";#N/A,#N/A,FALSE,"Monthly CAIDI";#N/A,#N/A,FALSE,"Yearly CAIDI";#N/A,#N/A,FALSE,"Monthly SAIDI";#N/A,#N/A,FALSE,"Yearly SAIDI";#N/A,#N/A,FALSE,"Monthly MAIFI";#N/A,#N/A,FALSE,"Yearly MAIFI";#N/A,#N/A,FALSE,"Monthly Cust &gt;=4 Int"}</definedName>
    <definedName name="_ryr56565" localSheetId="10" hidden="1">{#N/A,#N/A,FALSE,"Monthly SAIFI";#N/A,#N/A,FALSE,"Yearly SAIFI";#N/A,#N/A,FALSE,"Monthly CAIDI";#N/A,#N/A,FALSE,"Yearly CAIDI";#N/A,#N/A,FALSE,"Monthly SAIDI";#N/A,#N/A,FALSE,"Yearly SAIDI";#N/A,#N/A,FALSE,"Monthly MAIFI";#N/A,#N/A,FALSE,"Yearly MAIFI";#N/A,#N/A,FALSE,"Monthly Cust &gt;=4 Int"}</definedName>
    <definedName name="_ryr56565" localSheetId="11" hidden="1">{#N/A,#N/A,FALSE,"Monthly SAIFI";#N/A,#N/A,FALSE,"Yearly SAIFI";#N/A,#N/A,FALSE,"Monthly CAIDI";#N/A,#N/A,FALSE,"Yearly CAIDI";#N/A,#N/A,FALSE,"Monthly SAIDI";#N/A,#N/A,FALSE,"Yearly SAIDI";#N/A,#N/A,FALSE,"Monthly MAIFI";#N/A,#N/A,FALSE,"Yearly MAIFI";#N/A,#N/A,FALSE,"Monthly Cust &gt;=4 Int"}</definedName>
    <definedName name="_ryr56565" localSheetId="12" hidden="1">{#N/A,#N/A,FALSE,"Monthly SAIFI";#N/A,#N/A,FALSE,"Yearly SAIFI";#N/A,#N/A,FALSE,"Monthly CAIDI";#N/A,#N/A,FALSE,"Yearly CAIDI";#N/A,#N/A,FALSE,"Monthly SAIDI";#N/A,#N/A,FALSE,"Yearly SAIDI";#N/A,#N/A,FALSE,"Monthly MAIFI";#N/A,#N/A,FALSE,"Yearly MAIFI";#N/A,#N/A,FALSE,"Monthly Cust &gt;=4 Int"}</definedName>
    <definedName name="_ryr56565" localSheetId="14" hidden="1">{#N/A,#N/A,FALSE,"Monthly SAIFI";#N/A,#N/A,FALSE,"Yearly SAIFI";#N/A,#N/A,FALSE,"Monthly CAIDI";#N/A,#N/A,FALSE,"Yearly CAIDI";#N/A,#N/A,FALSE,"Monthly SAIDI";#N/A,#N/A,FALSE,"Yearly SAIDI";#N/A,#N/A,FALSE,"Monthly MAIFI";#N/A,#N/A,FALSE,"Yearly MAIFI";#N/A,#N/A,FALSE,"Monthly Cust &gt;=4 Int"}</definedName>
    <definedName name="_ryr56565" localSheetId="13" hidden="1">{#N/A,#N/A,FALSE,"Monthly SAIFI";#N/A,#N/A,FALSE,"Yearly SAIFI";#N/A,#N/A,FALSE,"Monthly CAIDI";#N/A,#N/A,FALSE,"Yearly CAIDI";#N/A,#N/A,FALSE,"Monthly SAIDI";#N/A,#N/A,FALSE,"Yearly SAIDI";#N/A,#N/A,FALSE,"Monthly MAIFI";#N/A,#N/A,FALSE,"Yearly MAIFI";#N/A,#N/A,FALSE,"Monthly Cust &gt;=4 Int"}</definedName>
    <definedName name="_ryr56565" localSheetId="15" hidden="1">{#N/A,#N/A,FALSE,"Monthly SAIFI";#N/A,#N/A,FALSE,"Yearly SAIFI";#N/A,#N/A,FALSE,"Monthly CAIDI";#N/A,#N/A,FALSE,"Yearly CAIDI";#N/A,#N/A,FALSE,"Monthly SAIDI";#N/A,#N/A,FALSE,"Yearly SAIDI";#N/A,#N/A,FALSE,"Monthly MAIFI";#N/A,#N/A,FALSE,"Yearly MAIFI";#N/A,#N/A,FALSE,"Monthly Cust &gt;=4 Int"}</definedName>
    <definedName name="_ryr56565" localSheetId="16" hidden="1">{#N/A,#N/A,FALSE,"Monthly SAIFI";#N/A,#N/A,FALSE,"Yearly SAIFI";#N/A,#N/A,FALSE,"Monthly CAIDI";#N/A,#N/A,FALSE,"Yearly CAIDI";#N/A,#N/A,FALSE,"Monthly SAIDI";#N/A,#N/A,FALSE,"Yearly SAIDI";#N/A,#N/A,FALSE,"Monthly MAIFI";#N/A,#N/A,FALSE,"Yearly MAIFI";#N/A,#N/A,FALSE,"Monthly Cust &gt;=4 Int"}</definedName>
    <definedName name="_ryr56565" localSheetId="17" hidden="1">{#N/A,#N/A,FALSE,"Monthly SAIFI";#N/A,#N/A,FALSE,"Yearly SAIFI";#N/A,#N/A,FALSE,"Monthly CAIDI";#N/A,#N/A,FALSE,"Yearly CAIDI";#N/A,#N/A,FALSE,"Monthly SAIDI";#N/A,#N/A,FALSE,"Yearly SAIDI";#N/A,#N/A,FALSE,"Monthly MAIFI";#N/A,#N/A,FALSE,"Yearly MAIFI";#N/A,#N/A,FALSE,"Monthly Cust &gt;=4 Int"}</definedName>
    <definedName name="_ryr56565" localSheetId="18" hidden="1">{#N/A,#N/A,FALSE,"Monthly SAIFI";#N/A,#N/A,FALSE,"Yearly SAIFI";#N/A,#N/A,FALSE,"Monthly CAIDI";#N/A,#N/A,FALSE,"Yearly CAIDI";#N/A,#N/A,FALSE,"Monthly SAIDI";#N/A,#N/A,FALSE,"Yearly SAIDI";#N/A,#N/A,FALSE,"Monthly MAIFI";#N/A,#N/A,FALSE,"Yearly MAIFI";#N/A,#N/A,FALSE,"Monthly Cust &gt;=4 Int"}</definedName>
    <definedName name="_ryr56565" localSheetId="19" hidden="1">{#N/A,#N/A,FALSE,"Monthly SAIFI";#N/A,#N/A,FALSE,"Yearly SAIFI";#N/A,#N/A,FALSE,"Monthly CAIDI";#N/A,#N/A,FALSE,"Yearly CAIDI";#N/A,#N/A,FALSE,"Monthly SAIDI";#N/A,#N/A,FALSE,"Yearly SAIDI";#N/A,#N/A,FALSE,"Monthly MAIFI";#N/A,#N/A,FALSE,"Yearly MAIFI";#N/A,#N/A,FALSE,"Monthly Cust &gt;=4 Int"}</definedName>
    <definedName name="_ryr56565" localSheetId="20" hidden="1">{#N/A,#N/A,FALSE,"Monthly SAIFI";#N/A,#N/A,FALSE,"Yearly SAIFI";#N/A,#N/A,FALSE,"Monthly CAIDI";#N/A,#N/A,FALSE,"Yearly CAIDI";#N/A,#N/A,FALSE,"Monthly SAIDI";#N/A,#N/A,FALSE,"Yearly SAIDI";#N/A,#N/A,FALSE,"Monthly MAIFI";#N/A,#N/A,FALSE,"Yearly MAIFI";#N/A,#N/A,FALSE,"Monthly Cust &gt;=4 Int"}</definedName>
    <definedName name="_ryr56565" hidden="1">{#N/A,#N/A,FALSE,"Monthly SAIFI";#N/A,#N/A,FALSE,"Yearly SAIFI";#N/A,#N/A,FALSE,"Monthly CAIDI";#N/A,#N/A,FALSE,"Yearly CAIDI";#N/A,#N/A,FALSE,"Monthly SAIDI";#N/A,#N/A,FALSE,"Yearly SAIDI";#N/A,#N/A,FALSE,"Monthly MAIFI";#N/A,#N/A,FALSE,"Yearly MAIFI";#N/A,#N/A,FALSE,"Monthly Cust &gt;=4 Int"}</definedName>
    <definedName name="_Sep07">[17]Sheet1!$A$2:$AI$18</definedName>
    <definedName name="_Sort" localSheetId="7" hidden="1">[14]Masterdata!#REF!</definedName>
    <definedName name="_Sort" localSheetId="9" hidden="1">[14]Masterdata!#REF!</definedName>
    <definedName name="_Sort" localSheetId="10" hidden="1">[14]Masterdata!#REF!</definedName>
    <definedName name="_Sort" localSheetId="11" hidden="1">[14]Masterdata!#REF!</definedName>
    <definedName name="_Sort" localSheetId="14" hidden="1">[14]Masterdata!#REF!</definedName>
    <definedName name="_Sort" localSheetId="13" hidden="1">[14]Masterdata!#REF!</definedName>
    <definedName name="_Sort" localSheetId="16" hidden="1">[14]Masterdata!#REF!</definedName>
    <definedName name="_Sort" localSheetId="17" hidden="1">[15]Masterdata!#REF!</definedName>
    <definedName name="_Sort" localSheetId="20" hidden="1">[15]Masterdata!#REF!</definedName>
    <definedName name="_Sort" hidden="1">[14]Masterdata!#REF!</definedName>
    <definedName name="_sort1" localSheetId="7" hidden="1">#REF!</definedName>
    <definedName name="_sort1" localSheetId="9" hidden="1">#REF!</definedName>
    <definedName name="_sort1" localSheetId="10" hidden="1">#REF!</definedName>
    <definedName name="_sort1" localSheetId="11" hidden="1">#REF!</definedName>
    <definedName name="_sort1" localSheetId="12" hidden="1">#REF!</definedName>
    <definedName name="_sort1" localSheetId="14" hidden="1">#REF!</definedName>
    <definedName name="_sort1" localSheetId="13" hidden="1">#REF!</definedName>
    <definedName name="_sort1" localSheetId="15" hidden="1">#REF!</definedName>
    <definedName name="_sort1" localSheetId="16" hidden="1">#REF!</definedName>
    <definedName name="_sort1" localSheetId="17" hidden="1">#REF!</definedName>
    <definedName name="_sort1" localSheetId="18" hidden="1">#REF!</definedName>
    <definedName name="_sort1" localSheetId="19" hidden="1">#REF!</definedName>
    <definedName name="_sort1" localSheetId="20" hidden="1">#REF!</definedName>
    <definedName name="_sort1" hidden="1">#REF!</definedName>
    <definedName name="_sort2" localSheetId="7" hidden="1">#REF!</definedName>
    <definedName name="_sort2" localSheetId="9" hidden="1">#REF!</definedName>
    <definedName name="_sort2" localSheetId="10" hidden="1">#REF!</definedName>
    <definedName name="_sort2" localSheetId="11" hidden="1">#REF!</definedName>
    <definedName name="_sort2" localSheetId="12" hidden="1">#REF!</definedName>
    <definedName name="_sort2" localSheetId="14" hidden="1">#REF!</definedName>
    <definedName name="_sort2" localSheetId="13" hidden="1">#REF!</definedName>
    <definedName name="_sort2" localSheetId="15" hidden="1">#REF!</definedName>
    <definedName name="_sort2" localSheetId="16" hidden="1">#REF!</definedName>
    <definedName name="_sort2" localSheetId="17" hidden="1">#REF!</definedName>
    <definedName name="_sort2" localSheetId="18" hidden="1">#REF!</definedName>
    <definedName name="_sort2" localSheetId="19" hidden="1">#REF!</definedName>
    <definedName name="_sort2" localSheetId="20" hidden="1">#REF!</definedName>
    <definedName name="_sort2" hidden="1">#REF!</definedName>
    <definedName name="_Table1_In1" localSheetId="7" hidden="1">#REF!</definedName>
    <definedName name="_Table1_In1" localSheetId="9" hidden="1">#REF!</definedName>
    <definedName name="_Table1_In1" localSheetId="10" hidden="1">#REF!</definedName>
    <definedName name="_Table1_In1" localSheetId="11" hidden="1">#REF!</definedName>
    <definedName name="_Table1_In1" localSheetId="12" hidden="1">#REF!</definedName>
    <definedName name="_Table1_In1" localSheetId="14" hidden="1">#REF!</definedName>
    <definedName name="_Table1_In1" localSheetId="13" hidden="1">#REF!</definedName>
    <definedName name="_Table1_In1" localSheetId="15" hidden="1">#REF!</definedName>
    <definedName name="_Table1_In1" localSheetId="16" hidden="1">#REF!</definedName>
    <definedName name="_Table1_In1" localSheetId="17" hidden="1">#REF!</definedName>
    <definedName name="_Table1_In1" localSheetId="18" hidden="1">#REF!</definedName>
    <definedName name="_Table1_In1" localSheetId="19" hidden="1">#REF!</definedName>
    <definedName name="_Table1_In1" localSheetId="20" hidden="1">#REF!</definedName>
    <definedName name="_Table1_In1" hidden="1">#REF!</definedName>
    <definedName name="_Table1_Out" localSheetId="7" hidden="1">#REF!</definedName>
    <definedName name="_Table1_Out" localSheetId="9" hidden="1">#REF!</definedName>
    <definedName name="_Table1_Out" localSheetId="10" hidden="1">#REF!</definedName>
    <definedName name="_Table1_Out" localSheetId="11" hidden="1">#REF!</definedName>
    <definedName name="_Table1_Out" localSheetId="12" hidden="1">#REF!</definedName>
    <definedName name="_Table1_Out" localSheetId="14" hidden="1">#REF!</definedName>
    <definedName name="_Table1_Out" localSheetId="13" hidden="1">#REF!</definedName>
    <definedName name="_Table1_Out" localSheetId="15" hidden="1">#REF!</definedName>
    <definedName name="_Table1_Out" localSheetId="16" hidden="1">#REF!</definedName>
    <definedName name="_Table1_Out" localSheetId="17" hidden="1">#REF!</definedName>
    <definedName name="_Table1_Out" localSheetId="18" hidden="1">#REF!</definedName>
    <definedName name="_Table1_Out" localSheetId="19" hidden="1">#REF!</definedName>
    <definedName name="_Table1_Out" localSheetId="20" hidden="1">#REF!</definedName>
    <definedName name="_Table1_Out" hidden="1">#REF!</definedName>
    <definedName name="_tax756">'[18]99Consolidated'!$L$40</definedName>
    <definedName name="_TF2" localSheetId="14" hidden="1">#REF!,#REF!</definedName>
    <definedName name="_TF2" localSheetId="13" hidden="1">#REF!,#REF!</definedName>
    <definedName name="_TF2" localSheetId="16" hidden="1">#REF!,#REF!</definedName>
    <definedName name="_TF2" localSheetId="20" hidden="1">#REF!,#REF!</definedName>
    <definedName name="_TF2" hidden="1">#REF!,#REF!</definedName>
    <definedName name="_TF2222" localSheetId="14" hidden="1">#REF!</definedName>
    <definedName name="_TF2222" localSheetId="13" hidden="1">#REF!</definedName>
    <definedName name="_TF2222" localSheetId="16" hidden="1">#REF!</definedName>
    <definedName name="_TF2222" localSheetId="20" hidden="1">#REF!</definedName>
    <definedName name="_TF2222" hidden="1">#REF!</definedName>
    <definedName name="_xx1" localSheetId="14" hidden="1">#REF!,#REF!</definedName>
    <definedName name="_xx1" localSheetId="13" hidden="1">#REF!,#REF!</definedName>
    <definedName name="_xx1" localSheetId="16" hidden="1">#REF!,#REF!</definedName>
    <definedName name="_xx1" localSheetId="20" hidden="1">#REF!,#REF!</definedName>
    <definedName name="_xx1" hidden="1">#REF!,#REF!</definedName>
    <definedName name="_xx12" localSheetId="14" hidden="1">{#N/A,#N/A,FALSE,"IS-NewRun";#N/A,#N/A,FALSE,"IS-Diff";#N/A,#N/A,FALSE,"BS-NewRun";#N/A,#N/A,FALSE,"BS-Diff";#N/A,#N/A,FALSE,"CF-NewRun";#N/A,#N/A,FALSE,"CF-Diff";#N/A,#N/A,FALSE,"Ratios-Newrun";#N/A,#N/A,FALSE,"Ratios-Diff";#N/A,#N/A,FALSE,"Plant Schedule-ED-NewRun";#N/A,#N/A,FALSE,"Plant Schedule-ED-Diff"}</definedName>
    <definedName name="_xx12" localSheetId="13" hidden="1">{#N/A,#N/A,FALSE,"IS-NewRun";#N/A,#N/A,FALSE,"IS-Diff";#N/A,#N/A,FALSE,"BS-NewRun";#N/A,#N/A,FALSE,"BS-Diff";#N/A,#N/A,FALSE,"CF-NewRun";#N/A,#N/A,FALSE,"CF-Diff";#N/A,#N/A,FALSE,"Ratios-Newrun";#N/A,#N/A,FALSE,"Ratios-Diff";#N/A,#N/A,FALSE,"Plant Schedule-ED-NewRun";#N/A,#N/A,FALSE,"Plant Schedule-ED-Diff"}</definedName>
    <definedName name="_xx12" localSheetId="15" hidden="1">{#N/A,#N/A,FALSE,"IS-NewRun";#N/A,#N/A,FALSE,"IS-Diff";#N/A,#N/A,FALSE,"BS-NewRun";#N/A,#N/A,FALSE,"BS-Diff";#N/A,#N/A,FALSE,"CF-NewRun";#N/A,#N/A,FALSE,"CF-Diff";#N/A,#N/A,FALSE,"Ratios-Newrun";#N/A,#N/A,FALSE,"Ratios-Diff";#N/A,#N/A,FALSE,"Plant Schedule-ED-NewRun";#N/A,#N/A,FALSE,"Plant Schedule-ED-Diff"}</definedName>
    <definedName name="_xx12" localSheetId="16" hidden="1">{#N/A,#N/A,FALSE,"IS-NewRun";#N/A,#N/A,FALSE,"IS-Diff";#N/A,#N/A,FALSE,"BS-NewRun";#N/A,#N/A,FALSE,"BS-Diff";#N/A,#N/A,FALSE,"CF-NewRun";#N/A,#N/A,FALSE,"CF-Diff";#N/A,#N/A,FALSE,"Ratios-Newrun";#N/A,#N/A,FALSE,"Ratios-Diff";#N/A,#N/A,FALSE,"Plant Schedule-ED-NewRun";#N/A,#N/A,FALSE,"Plant Schedule-ED-Diff"}</definedName>
    <definedName name="_xx12" localSheetId="17" hidden="1">{#N/A,#N/A,FALSE,"IS-NewRun";#N/A,#N/A,FALSE,"IS-Diff";#N/A,#N/A,FALSE,"BS-NewRun";#N/A,#N/A,FALSE,"BS-Diff";#N/A,#N/A,FALSE,"CF-NewRun";#N/A,#N/A,FALSE,"CF-Diff";#N/A,#N/A,FALSE,"Ratios-Newrun";#N/A,#N/A,FALSE,"Ratios-Diff";#N/A,#N/A,FALSE,"Plant Schedule-ED-NewRun";#N/A,#N/A,FALSE,"Plant Schedule-ED-Diff"}</definedName>
    <definedName name="_xx12" localSheetId="18" hidden="1">{#N/A,#N/A,FALSE,"IS-NewRun";#N/A,#N/A,FALSE,"IS-Diff";#N/A,#N/A,FALSE,"BS-NewRun";#N/A,#N/A,FALSE,"BS-Diff";#N/A,#N/A,FALSE,"CF-NewRun";#N/A,#N/A,FALSE,"CF-Diff";#N/A,#N/A,FALSE,"Ratios-Newrun";#N/A,#N/A,FALSE,"Ratios-Diff";#N/A,#N/A,FALSE,"Plant Schedule-ED-NewRun";#N/A,#N/A,FALSE,"Plant Schedule-ED-Diff"}</definedName>
    <definedName name="_xx12" localSheetId="19" hidden="1">{#N/A,#N/A,FALSE,"IS-NewRun";#N/A,#N/A,FALSE,"IS-Diff";#N/A,#N/A,FALSE,"BS-NewRun";#N/A,#N/A,FALSE,"BS-Diff";#N/A,#N/A,FALSE,"CF-NewRun";#N/A,#N/A,FALSE,"CF-Diff";#N/A,#N/A,FALSE,"Ratios-Newrun";#N/A,#N/A,FALSE,"Ratios-Diff";#N/A,#N/A,FALSE,"Plant Schedule-ED-NewRun";#N/A,#N/A,FALSE,"Plant Schedule-ED-Diff"}</definedName>
    <definedName name="_xx12" localSheetId="20" hidden="1">{#N/A,#N/A,FALSE,"IS-NewRun";#N/A,#N/A,FALSE,"IS-Diff";#N/A,#N/A,FALSE,"BS-NewRun";#N/A,#N/A,FALSE,"BS-Diff";#N/A,#N/A,FALSE,"CF-NewRun";#N/A,#N/A,FALSE,"CF-Diff";#N/A,#N/A,FALSE,"Ratios-Newrun";#N/A,#N/A,FALSE,"Ratios-Diff";#N/A,#N/A,FALSE,"Plant Schedule-ED-NewRun";#N/A,#N/A,FALSE,"Plant Schedule-ED-Diff"}</definedName>
    <definedName name="_xx12" hidden="1">{#N/A,#N/A,FALSE,"IS-NewRun";#N/A,#N/A,FALSE,"IS-Diff";#N/A,#N/A,FALSE,"BS-NewRun";#N/A,#N/A,FALSE,"BS-Diff";#N/A,#N/A,FALSE,"CF-NewRun";#N/A,#N/A,FALSE,"CF-Diff";#N/A,#N/A,FALSE,"Ratios-Newrun";#N/A,#N/A,FALSE,"Ratios-Diff";#N/A,#N/A,FALSE,"Plant Schedule-ED-NewRun";#N/A,#N/A,FALSE,"Plant Schedule-ED-Diff"}</definedName>
    <definedName name="a" localSheetId="7" hidden="1">{#N/A,#N/A,FALSE,"Monthly SAIFI";#N/A,#N/A,FALSE,"Yearly SAIFI";#N/A,#N/A,FALSE,"Monthly CAIDI";#N/A,#N/A,FALSE,"Yearly CAIDI";#N/A,#N/A,FALSE,"Monthly SAIDI";#N/A,#N/A,FALSE,"Yearly SAIDI";#N/A,#N/A,FALSE,"Monthly MAIFI";#N/A,#N/A,FALSE,"Yearly MAIFI";#N/A,#N/A,FALSE,"Monthly Cust &gt;=4 Int"}</definedName>
    <definedName name="a" localSheetId="9" hidden="1">{#N/A,#N/A,FALSE,"Monthly SAIFI";#N/A,#N/A,FALSE,"Yearly SAIFI";#N/A,#N/A,FALSE,"Monthly CAIDI";#N/A,#N/A,FALSE,"Yearly CAIDI";#N/A,#N/A,FALSE,"Monthly SAIDI";#N/A,#N/A,FALSE,"Yearly SAIDI";#N/A,#N/A,FALSE,"Monthly MAIFI";#N/A,#N/A,FALSE,"Yearly MAIFI";#N/A,#N/A,FALSE,"Monthly Cust &gt;=4 Int"}</definedName>
    <definedName name="a" localSheetId="10" hidden="1">{#N/A,#N/A,FALSE,"Monthly SAIFI";#N/A,#N/A,FALSE,"Yearly SAIFI";#N/A,#N/A,FALSE,"Monthly CAIDI";#N/A,#N/A,FALSE,"Yearly CAIDI";#N/A,#N/A,FALSE,"Monthly SAIDI";#N/A,#N/A,FALSE,"Yearly SAIDI";#N/A,#N/A,FALSE,"Monthly MAIFI";#N/A,#N/A,FALSE,"Yearly MAIFI";#N/A,#N/A,FALSE,"Monthly Cust &gt;=4 Int"}</definedName>
    <definedName name="a" localSheetId="11" hidden="1">{#N/A,#N/A,FALSE,"Monthly SAIFI";#N/A,#N/A,FALSE,"Yearly SAIFI";#N/A,#N/A,FALSE,"Monthly CAIDI";#N/A,#N/A,FALSE,"Yearly CAIDI";#N/A,#N/A,FALSE,"Monthly SAIDI";#N/A,#N/A,FALSE,"Yearly SAIDI";#N/A,#N/A,FALSE,"Monthly MAIFI";#N/A,#N/A,FALSE,"Yearly MAIFI";#N/A,#N/A,FALSE,"Monthly Cust &gt;=4 Int"}</definedName>
    <definedName name="a" localSheetId="12" hidden="1">{#N/A,#N/A,FALSE,"Monthly SAIFI";#N/A,#N/A,FALSE,"Yearly SAIFI";#N/A,#N/A,FALSE,"Monthly CAIDI";#N/A,#N/A,FALSE,"Yearly CAIDI";#N/A,#N/A,FALSE,"Monthly SAIDI";#N/A,#N/A,FALSE,"Yearly SAIDI";#N/A,#N/A,FALSE,"Monthly MAIFI";#N/A,#N/A,FALSE,"Yearly MAIFI";#N/A,#N/A,FALSE,"Monthly Cust &gt;=4 Int"}</definedName>
    <definedName name="a" localSheetId="14" hidden="1">{#N/A,#N/A,FALSE,"Monthly SAIFI";#N/A,#N/A,FALSE,"Yearly SAIFI";#N/A,#N/A,FALSE,"Monthly CAIDI";#N/A,#N/A,FALSE,"Yearly CAIDI";#N/A,#N/A,FALSE,"Monthly SAIDI";#N/A,#N/A,FALSE,"Yearly SAIDI";#N/A,#N/A,FALSE,"Monthly MAIFI";#N/A,#N/A,FALSE,"Yearly MAIFI";#N/A,#N/A,FALSE,"Monthly Cust &gt;=4 Int"}</definedName>
    <definedName name="a" localSheetId="13" hidden="1">{#N/A,#N/A,FALSE,"Monthly SAIFI";#N/A,#N/A,FALSE,"Yearly SAIFI";#N/A,#N/A,FALSE,"Monthly CAIDI";#N/A,#N/A,FALSE,"Yearly CAIDI";#N/A,#N/A,FALSE,"Monthly SAIDI";#N/A,#N/A,FALSE,"Yearly SAIDI";#N/A,#N/A,FALSE,"Monthly MAIFI";#N/A,#N/A,FALSE,"Yearly MAIFI";#N/A,#N/A,FALSE,"Monthly Cust &gt;=4 Int"}</definedName>
    <definedName name="a" localSheetId="15" hidden="1">{#N/A,#N/A,FALSE,"Monthly SAIFI";#N/A,#N/A,FALSE,"Yearly SAIFI";#N/A,#N/A,FALSE,"Monthly CAIDI";#N/A,#N/A,FALSE,"Yearly CAIDI";#N/A,#N/A,FALSE,"Monthly SAIDI";#N/A,#N/A,FALSE,"Yearly SAIDI";#N/A,#N/A,FALSE,"Monthly MAIFI";#N/A,#N/A,FALSE,"Yearly MAIFI";#N/A,#N/A,FALSE,"Monthly Cust &gt;=4 Int"}</definedName>
    <definedName name="a" localSheetId="16" hidden="1">{#N/A,#N/A,FALSE,"Monthly SAIFI";#N/A,#N/A,FALSE,"Yearly SAIFI";#N/A,#N/A,FALSE,"Monthly CAIDI";#N/A,#N/A,FALSE,"Yearly CAIDI";#N/A,#N/A,FALSE,"Monthly SAIDI";#N/A,#N/A,FALSE,"Yearly SAIDI";#N/A,#N/A,FALSE,"Monthly MAIFI";#N/A,#N/A,FALSE,"Yearly MAIFI";#N/A,#N/A,FALSE,"Monthly Cust &gt;=4 Int"}</definedName>
    <definedName name="a" localSheetId="17" hidden="1">{#N/A,#N/A,FALSE,"Monthly SAIFI";#N/A,#N/A,FALSE,"Yearly SAIFI";#N/A,#N/A,FALSE,"Monthly CAIDI";#N/A,#N/A,FALSE,"Yearly CAIDI";#N/A,#N/A,FALSE,"Monthly SAIDI";#N/A,#N/A,FALSE,"Yearly SAIDI";#N/A,#N/A,FALSE,"Monthly MAIFI";#N/A,#N/A,FALSE,"Yearly MAIFI";#N/A,#N/A,FALSE,"Monthly Cust &gt;=4 Int"}</definedName>
    <definedName name="a" localSheetId="18" hidden="1">{#N/A,#N/A,FALSE,"Monthly SAIFI";#N/A,#N/A,FALSE,"Yearly SAIFI";#N/A,#N/A,FALSE,"Monthly CAIDI";#N/A,#N/A,FALSE,"Yearly CAIDI";#N/A,#N/A,FALSE,"Monthly SAIDI";#N/A,#N/A,FALSE,"Yearly SAIDI";#N/A,#N/A,FALSE,"Monthly MAIFI";#N/A,#N/A,FALSE,"Yearly MAIFI";#N/A,#N/A,FALSE,"Monthly Cust &gt;=4 Int"}</definedName>
    <definedName name="a" localSheetId="19" hidden="1">{#N/A,#N/A,FALSE,"Monthly SAIFI";#N/A,#N/A,FALSE,"Yearly SAIFI";#N/A,#N/A,FALSE,"Monthly CAIDI";#N/A,#N/A,FALSE,"Yearly CAIDI";#N/A,#N/A,FALSE,"Monthly SAIDI";#N/A,#N/A,FALSE,"Yearly SAIDI";#N/A,#N/A,FALSE,"Monthly MAIFI";#N/A,#N/A,FALSE,"Yearly MAIFI";#N/A,#N/A,FALSE,"Monthly Cust &gt;=4 Int"}</definedName>
    <definedName name="a" localSheetId="20" hidden="1">{#N/A,#N/A,FALSE,"Monthly SAIFI";#N/A,#N/A,FALSE,"Yearly SAIFI";#N/A,#N/A,FALSE,"Monthly CAIDI";#N/A,#N/A,FALSE,"Yearly CAIDI";#N/A,#N/A,FALSE,"Monthly SAIDI";#N/A,#N/A,FALSE,"Yearly SAIDI";#N/A,#N/A,FALSE,"Monthly MAIFI";#N/A,#N/A,FALSE,"Yearly MAIFI";#N/A,#N/A,FALSE,"Monthly Cust &gt;=4 Int"}</definedName>
    <definedName name="a" hidden="1">{#N/A,#N/A,FALSE,"Monthly SAIFI";#N/A,#N/A,FALSE,"Yearly SAIFI";#N/A,#N/A,FALSE,"Monthly CAIDI";#N/A,#N/A,FALSE,"Yearly CAIDI";#N/A,#N/A,FALSE,"Monthly SAIDI";#N/A,#N/A,FALSE,"Yearly SAIDI";#N/A,#N/A,FALSE,"Monthly MAIFI";#N/A,#N/A,FALSE,"Yearly MAIFI";#N/A,#N/A,FALSE,"Monthly Cust &gt;=4 Int"}</definedName>
    <definedName name="aaa">#REF!</definedName>
    <definedName name="aaaaa">#REF!</definedName>
    <definedName name="aaaaaaaaaaaaaaa" localSheetId="7" hidden="1">{#N/A,#N/A,FALSE,"O&amp;M by processes";#N/A,#N/A,FALSE,"Elec Act vs Bud";#N/A,#N/A,FALSE,"G&amp;A";#N/A,#N/A,FALSE,"BGS";#N/A,#N/A,FALSE,"Res Cost"}</definedName>
    <definedName name="aaaaaaaaaaaaaaa" localSheetId="9" hidden="1">{#N/A,#N/A,FALSE,"O&amp;M by processes";#N/A,#N/A,FALSE,"Elec Act vs Bud";#N/A,#N/A,FALSE,"G&amp;A";#N/A,#N/A,FALSE,"BGS";#N/A,#N/A,FALSE,"Res Cost"}</definedName>
    <definedName name="aaaaaaaaaaaaaaa" localSheetId="10" hidden="1">{#N/A,#N/A,FALSE,"O&amp;M by processes";#N/A,#N/A,FALSE,"Elec Act vs Bud";#N/A,#N/A,FALSE,"G&amp;A";#N/A,#N/A,FALSE,"BGS";#N/A,#N/A,FALSE,"Res Cost"}</definedName>
    <definedName name="aaaaaaaaaaaaaaa" localSheetId="11" hidden="1">{#N/A,#N/A,FALSE,"O&amp;M by processes";#N/A,#N/A,FALSE,"Elec Act vs Bud";#N/A,#N/A,FALSE,"G&amp;A";#N/A,#N/A,FALSE,"BGS";#N/A,#N/A,FALSE,"Res Cost"}</definedName>
    <definedName name="aaaaaaaaaaaaaaa" localSheetId="12" hidden="1">{#N/A,#N/A,FALSE,"O&amp;M by processes";#N/A,#N/A,FALSE,"Elec Act vs Bud";#N/A,#N/A,FALSE,"G&amp;A";#N/A,#N/A,FALSE,"BGS";#N/A,#N/A,FALSE,"Res Cost"}</definedName>
    <definedName name="aaaaaaaaaaaaaaa" localSheetId="14" hidden="1">{#N/A,#N/A,FALSE,"O&amp;M by processes";#N/A,#N/A,FALSE,"Elec Act vs Bud";#N/A,#N/A,FALSE,"G&amp;A";#N/A,#N/A,FALSE,"BGS";#N/A,#N/A,FALSE,"Res Cost"}</definedName>
    <definedName name="aaaaaaaaaaaaaaa" localSheetId="13" hidden="1">{#N/A,#N/A,FALSE,"O&amp;M by processes";#N/A,#N/A,FALSE,"Elec Act vs Bud";#N/A,#N/A,FALSE,"G&amp;A";#N/A,#N/A,FALSE,"BGS";#N/A,#N/A,FALSE,"Res Cost"}</definedName>
    <definedName name="aaaaaaaaaaaaaaa" localSheetId="15" hidden="1">{#N/A,#N/A,FALSE,"O&amp;M by processes";#N/A,#N/A,FALSE,"Elec Act vs Bud";#N/A,#N/A,FALSE,"G&amp;A";#N/A,#N/A,FALSE,"BGS";#N/A,#N/A,FALSE,"Res Cost"}</definedName>
    <definedName name="aaaaaaaaaaaaaaa" localSheetId="16" hidden="1">{#N/A,#N/A,FALSE,"O&amp;M by processes";#N/A,#N/A,FALSE,"Elec Act vs Bud";#N/A,#N/A,FALSE,"G&amp;A";#N/A,#N/A,FALSE,"BGS";#N/A,#N/A,FALSE,"Res Cost"}</definedName>
    <definedName name="aaaaaaaaaaaaaaa" localSheetId="17" hidden="1">{#N/A,#N/A,FALSE,"O&amp;M by processes";#N/A,#N/A,FALSE,"Elec Act vs Bud";#N/A,#N/A,FALSE,"G&amp;A";#N/A,#N/A,FALSE,"BGS";#N/A,#N/A,FALSE,"Res Cost"}</definedName>
    <definedName name="aaaaaaaaaaaaaaa" localSheetId="18" hidden="1">{#N/A,#N/A,FALSE,"O&amp;M by processes";#N/A,#N/A,FALSE,"Elec Act vs Bud";#N/A,#N/A,FALSE,"G&amp;A";#N/A,#N/A,FALSE,"BGS";#N/A,#N/A,FALSE,"Res Cost"}</definedName>
    <definedName name="aaaaaaaaaaaaaaa" localSheetId="19" hidden="1">{#N/A,#N/A,FALSE,"O&amp;M by processes";#N/A,#N/A,FALSE,"Elec Act vs Bud";#N/A,#N/A,FALSE,"G&amp;A";#N/A,#N/A,FALSE,"BGS";#N/A,#N/A,FALSE,"Res Cost"}</definedName>
    <definedName name="aaaaaaaaaaaaaaa" localSheetId="20" hidden="1">{#N/A,#N/A,FALSE,"O&amp;M by processes";#N/A,#N/A,FALSE,"Elec Act vs Bud";#N/A,#N/A,FALSE,"G&amp;A";#N/A,#N/A,FALSE,"BGS";#N/A,#N/A,FALSE,"Res Cost"}</definedName>
    <definedName name="aaaaaaaaaaaaaaa" hidden="1">{#N/A,#N/A,FALSE,"O&amp;M by processes";#N/A,#N/A,FALSE,"Elec Act vs Bud";#N/A,#N/A,FALSE,"G&amp;A";#N/A,#N/A,FALSE,"BGS";#N/A,#N/A,FALSE,"Res Cost"}</definedName>
    <definedName name="aafdfds">#REF!</definedName>
    <definedName name="ab" localSheetId="7" hidden="1">{"'Metretek HTML'!$A$7:$W$42"}</definedName>
    <definedName name="ab" localSheetId="9" hidden="1">{"'Metretek HTML'!$A$7:$W$42"}</definedName>
    <definedName name="ab" localSheetId="10" hidden="1">{"'Metretek HTML'!$A$7:$W$42"}</definedName>
    <definedName name="ab" localSheetId="11" hidden="1">{"'Metretek HTML'!$A$7:$W$42"}</definedName>
    <definedName name="ab" localSheetId="12" hidden="1">{"'Metretek HTML'!$A$7:$W$42"}</definedName>
    <definedName name="ab" localSheetId="14" hidden="1">{"'Metretek HTML'!$A$7:$W$42"}</definedName>
    <definedName name="ab" localSheetId="13" hidden="1">{"'Metretek HTML'!$A$7:$W$42"}</definedName>
    <definedName name="ab" localSheetId="15" hidden="1">{"'Metretek HTML'!$A$7:$W$42"}</definedName>
    <definedName name="ab" localSheetId="16" hidden="1">{"'Metretek HTML'!$A$7:$W$42"}</definedName>
    <definedName name="ab" localSheetId="17" hidden="1">{"'Metretek HTML'!$A$7:$W$42"}</definedName>
    <definedName name="ab" localSheetId="18" hidden="1">{"'Metretek HTML'!$A$7:$W$42"}</definedName>
    <definedName name="ab" localSheetId="19" hidden="1">{"'Metretek HTML'!$A$7:$W$42"}</definedName>
    <definedName name="ab" localSheetId="20" hidden="1">{"'Metretek HTML'!$A$7:$W$42"}</definedName>
    <definedName name="ab" hidden="1">{"'Metretek HTML'!$A$7:$W$42"}</definedName>
    <definedName name="abc"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bc" localSheetId="13"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bc" localSheetId="15"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bc" localSheetId="16"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bc" localSheetId="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bc" localSheetId="18"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bc" localSheetId="19"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bc" localSheetId="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bc"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c" localSheetId="7" hidden="1">{#N/A,#N/A,FALSE,"Monthly SAIFI";#N/A,#N/A,FALSE,"Yearly SAIFI";#N/A,#N/A,FALSE,"Monthly CAIDI";#N/A,#N/A,FALSE,"Yearly CAIDI";#N/A,#N/A,FALSE,"Monthly SAIDI";#N/A,#N/A,FALSE,"Yearly SAIDI";#N/A,#N/A,FALSE,"Monthly MAIFI";#N/A,#N/A,FALSE,"Yearly MAIFI";#N/A,#N/A,FALSE,"Monthly Cust &gt;=4 Int"}</definedName>
    <definedName name="ac" localSheetId="9" hidden="1">{#N/A,#N/A,FALSE,"Monthly SAIFI";#N/A,#N/A,FALSE,"Yearly SAIFI";#N/A,#N/A,FALSE,"Monthly CAIDI";#N/A,#N/A,FALSE,"Yearly CAIDI";#N/A,#N/A,FALSE,"Monthly SAIDI";#N/A,#N/A,FALSE,"Yearly SAIDI";#N/A,#N/A,FALSE,"Monthly MAIFI";#N/A,#N/A,FALSE,"Yearly MAIFI";#N/A,#N/A,FALSE,"Monthly Cust &gt;=4 Int"}</definedName>
    <definedName name="ac" localSheetId="10" hidden="1">{#N/A,#N/A,FALSE,"Monthly SAIFI";#N/A,#N/A,FALSE,"Yearly SAIFI";#N/A,#N/A,FALSE,"Monthly CAIDI";#N/A,#N/A,FALSE,"Yearly CAIDI";#N/A,#N/A,FALSE,"Monthly SAIDI";#N/A,#N/A,FALSE,"Yearly SAIDI";#N/A,#N/A,FALSE,"Monthly MAIFI";#N/A,#N/A,FALSE,"Yearly MAIFI";#N/A,#N/A,FALSE,"Monthly Cust &gt;=4 Int"}</definedName>
    <definedName name="ac" localSheetId="11" hidden="1">{#N/A,#N/A,FALSE,"Monthly SAIFI";#N/A,#N/A,FALSE,"Yearly SAIFI";#N/A,#N/A,FALSE,"Monthly CAIDI";#N/A,#N/A,FALSE,"Yearly CAIDI";#N/A,#N/A,FALSE,"Monthly SAIDI";#N/A,#N/A,FALSE,"Yearly SAIDI";#N/A,#N/A,FALSE,"Monthly MAIFI";#N/A,#N/A,FALSE,"Yearly MAIFI";#N/A,#N/A,FALSE,"Monthly Cust &gt;=4 Int"}</definedName>
    <definedName name="ac" localSheetId="12" hidden="1">{#N/A,#N/A,FALSE,"Monthly SAIFI";#N/A,#N/A,FALSE,"Yearly SAIFI";#N/A,#N/A,FALSE,"Monthly CAIDI";#N/A,#N/A,FALSE,"Yearly CAIDI";#N/A,#N/A,FALSE,"Monthly SAIDI";#N/A,#N/A,FALSE,"Yearly SAIDI";#N/A,#N/A,FALSE,"Monthly MAIFI";#N/A,#N/A,FALSE,"Yearly MAIFI";#N/A,#N/A,FALSE,"Monthly Cust &gt;=4 Int"}</definedName>
    <definedName name="ac" localSheetId="14" hidden="1">{#N/A,#N/A,FALSE,"Monthly SAIFI";#N/A,#N/A,FALSE,"Yearly SAIFI";#N/A,#N/A,FALSE,"Monthly CAIDI";#N/A,#N/A,FALSE,"Yearly CAIDI";#N/A,#N/A,FALSE,"Monthly SAIDI";#N/A,#N/A,FALSE,"Yearly SAIDI";#N/A,#N/A,FALSE,"Monthly MAIFI";#N/A,#N/A,FALSE,"Yearly MAIFI";#N/A,#N/A,FALSE,"Monthly Cust &gt;=4 Int"}</definedName>
    <definedName name="ac" localSheetId="13" hidden="1">{#N/A,#N/A,FALSE,"Monthly SAIFI";#N/A,#N/A,FALSE,"Yearly SAIFI";#N/A,#N/A,FALSE,"Monthly CAIDI";#N/A,#N/A,FALSE,"Yearly CAIDI";#N/A,#N/A,FALSE,"Monthly SAIDI";#N/A,#N/A,FALSE,"Yearly SAIDI";#N/A,#N/A,FALSE,"Monthly MAIFI";#N/A,#N/A,FALSE,"Yearly MAIFI";#N/A,#N/A,FALSE,"Monthly Cust &gt;=4 Int"}</definedName>
    <definedName name="ac" localSheetId="15" hidden="1">{#N/A,#N/A,FALSE,"Monthly SAIFI";#N/A,#N/A,FALSE,"Yearly SAIFI";#N/A,#N/A,FALSE,"Monthly CAIDI";#N/A,#N/A,FALSE,"Yearly CAIDI";#N/A,#N/A,FALSE,"Monthly SAIDI";#N/A,#N/A,FALSE,"Yearly SAIDI";#N/A,#N/A,FALSE,"Monthly MAIFI";#N/A,#N/A,FALSE,"Yearly MAIFI";#N/A,#N/A,FALSE,"Monthly Cust &gt;=4 Int"}</definedName>
    <definedName name="ac" localSheetId="16" hidden="1">{#N/A,#N/A,FALSE,"Monthly SAIFI";#N/A,#N/A,FALSE,"Yearly SAIFI";#N/A,#N/A,FALSE,"Monthly CAIDI";#N/A,#N/A,FALSE,"Yearly CAIDI";#N/A,#N/A,FALSE,"Monthly SAIDI";#N/A,#N/A,FALSE,"Yearly SAIDI";#N/A,#N/A,FALSE,"Monthly MAIFI";#N/A,#N/A,FALSE,"Yearly MAIFI";#N/A,#N/A,FALSE,"Monthly Cust &gt;=4 Int"}</definedName>
    <definedName name="ac" localSheetId="17" hidden="1">{#N/A,#N/A,FALSE,"Monthly SAIFI";#N/A,#N/A,FALSE,"Yearly SAIFI";#N/A,#N/A,FALSE,"Monthly CAIDI";#N/A,#N/A,FALSE,"Yearly CAIDI";#N/A,#N/A,FALSE,"Monthly SAIDI";#N/A,#N/A,FALSE,"Yearly SAIDI";#N/A,#N/A,FALSE,"Monthly MAIFI";#N/A,#N/A,FALSE,"Yearly MAIFI";#N/A,#N/A,FALSE,"Monthly Cust &gt;=4 Int"}</definedName>
    <definedName name="ac" localSheetId="18" hidden="1">{#N/A,#N/A,FALSE,"Monthly SAIFI";#N/A,#N/A,FALSE,"Yearly SAIFI";#N/A,#N/A,FALSE,"Monthly CAIDI";#N/A,#N/A,FALSE,"Yearly CAIDI";#N/A,#N/A,FALSE,"Monthly SAIDI";#N/A,#N/A,FALSE,"Yearly SAIDI";#N/A,#N/A,FALSE,"Monthly MAIFI";#N/A,#N/A,FALSE,"Yearly MAIFI";#N/A,#N/A,FALSE,"Monthly Cust &gt;=4 Int"}</definedName>
    <definedName name="ac" localSheetId="19" hidden="1">{#N/A,#N/A,FALSE,"Monthly SAIFI";#N/A,#N/A,FALSE,"Yearly SAIFI";#N/A,#N/A,FALSE,"Monthly CAIDI";#N/A,#N/A,FALSE,"Yearly CAIDI";#N/A,#N/A,FALSE,"Monthly SAIDI";#N/A,#N/A,FALSE,"Yearly SAIDI";#N/A,#N/A,FALSE,"Monthly MAIFI";#N/A,#N/A,FALSE,"Yearly MAIFI";#N/A,#N/A,FALSE,"Monthly Cust &gt;=4 Int"}</definedName>
    <definedName name="ac" localSheetId="20" hidden="1">{#N/A,#N/A,FALSE,"Monthly SAIFI";#N/A,#N/A,FALSE,"Yearly SAIFI";#N/A,#N/A,FALSE,"Monthly CAIDI";#N/A,#N/A,FALSE,"Yearly CAIDI";#N/A,#N/A,FALSE,"Monthly SAIDI";#N/A,#N/A,FALSE,"Yearly SAIDI";#N/A,#N/A,FALSE,"Monthly MAIFI";#N/A,#N/A,FALSE,"Yearly MAIFI";#N/A,#N/A,FALSE,"Monthly Cust &gt;=4 Int"}</definedName>
    <definedName name="ac" hidden="1">{#N/A,#N/A,FALSE,"Monthly SAIFI";#N/A,#N/A,FALSE,"Yearly SAIFI";#N/A,#N/A,FALSE,"Monthly CAIDI";#N/A,#N/A,FALSE,"Yearly CAIDI";#N/A,#N/A,FALSE,"Monthly SAIDI";#N/A,#N/A,FALSE,"Yearly SAIDI";#N/A,#N/A,FALSE,"Monthly MAIFI";#N/A,#N/A,FALSE,"Yearly MAIFI";#N/A,#N/A,FALSE,"Monthly Cust &gt;=4 Int"}</definedName>
    <definedName name="acqui">#REF!</definedName>
    <definedName name="acquire">#REF!</definedName>
    <definedName name="acx" localSheetId="7" hidden="1">{#N/A,#N/A,FALSE,"Monthly SAIFI";#N/A,#N/A,FALSE,"Yearly SAIFI";#N/A,#N/A,FALSE,"Monthly CAIDI";#N/A,#N/A,FALSE,"Yearly CAIDI";#N/A,#N/A,FALSE,"Monthly SAIDI";#N/A,#N/A,FALSE,"Yearly SAIDI";#N/A,#N/A,FALSE,"Monthly MAIFI";#N/A,#N/A,FALSE,"Yearly MAIFI";#N/A,#N/A,FALSE,"Monthly Cust &gt;=4 Int"}</definedName>
    <definedName name="acx" localSheetId="9" hidden="1">{#N/A,#N/A,FALSE,"Monthly SAIFI";#N/A,#N/A,FALSE,"Yearly SAIFI";#N/A,#N/A,FALSE,"Monthly CAIDI";#N/A,#N/A,FALSE,"Yearly CAIDI";#N/A,#N/A,FALSE,"Monthly SAIDI";#N/A,#N/A,FALSE,"Yearly SAIDI";#N/A,#N/A,FALSE,"Monthly MAIFI";#N/A,#N/A,FALSE,"Yearly MAIFI";#N/A,#N/A,FALSE,"Monthly Cust &gt;=4 Int"}</definedName>
    <definedName name="acx" localSheetId="10" hidden="1">{#N/A,#N/A,FALSE,"Monthly SAIFI";#N/A,#N/A,FALSE,"Yearly SAIFI";#N/A,#N/A,FALSE,"Monthly CAIDI";#N/A,#N/A,FALSE,"Yearly CAIDI";#N/A,#N/A,FALSE,"Monthly SAIDI";#N/A,#N/A,FALSE,"Yearly SAIDI";#N/A,#N/A,FALSE,"Monthly MAIFI";#N/A,#N/A,FALSE,"Yearly MAIFI";#N/A,#N/A,FALSE,"Monthly Cust &gt;=4 Int"}</definedName>
    <definedName name="acx" localSheetId="11" hidden="1">{#N/A,#N/A,FALSE,"Monthly SAIFI";#N/A,#N/A,FALSE,"Yearly SAIFI";#N/A,#N/A,FALSE,"Monthly CAIDI";#N/A,#N/A,FALSE,"Yearly CAIDI";#N/A,#N/A,FALSE,"Monthly SAIDI";#N/A,#N/A,FALSE,"Yearly SAIDI";#N/A,#N/A,FALSE,"Monthly MAIFI";#N/A,#N/A,FALSE,"Yearly MAIFI";#N/A,#N/A,FALSE,"Monthly Cust &gt;=4 Int"}</definedName>
    <definedName name="acx" localSheetId="12" hidden="1">{#N/A,#N/A,FALSE,"Monthly SAIFI";#N/A,#N/A,FALSE,"Yearly SAIFI";#N/A,#N/A,FALSE,"Monthly CAIDI";#N/A,#N/A,FALSE,"Yearly CAIDI";#N/A,#N/A,FALSE,"Monthly SAIDI";#N/A,#N/A,FALSE,"Yearly SAIDI";#N/A,#N/A,FALSE,"Monthly MAIFI";#N/A,#N/A,FALSE,"Yearly MAIFI";#N/A,#N/A,FALSE,"Monthly Cust &gt;=4 Int"}</definedName>
    <definedName name="acx" localSheetId="14" hidden="1">{#N/A,#N/A,FALSE,"Monthly SAIFI";#N/A,#N/A,FALSE,"Yearly SAIFI";#N/A,#N/A,FALSE,"Monthly CAIDI";#N/A,#N/A,FALSE,"Yearly CAIDI";#N/A,#N/A,FALSE,"Monthly SAIDI";#N/A,#N/A,FALSE,"Yearly SAIDI";#N/A,#N/A,FALSE,"Monthly MAIFI";#N/A,#N/A,FALSE,"Yearly MAIFI";#N/A,#N/A,FALSE,"Monthly Cust &gt;=4 Int"}</definedName>
    <definedName name="acx" localSheetId="13" hidden="1">{#N/A,#N/A,FALSE,"Monthly SAIFI";#N/A,#N/A,FALSE,"Yearly SAIFI";#N/A,#N/A,FALSE,"Monthly CAIDI";#N/A,#N/A,FALSE,"Yearly CAIDI";#N/A,#N/A,FALSE,"Monthly SAIDI";#N/A,#N/A,FALSE,"Yearly SAIDI";#N/A,#N/A,FALSE,"Monthly MAIFI";#N/A,#N/A,FALSE,"Yearly MAIFI";#N/A,#N/A,FALSE,"Monthly Cust &gt;=4 Int"}</definedName>
    <definedName name="acx" localSheetId="15" hidden="1">{#N/A,#N/A,FALSE,"Monthly SAIFI";#N/A,#N/A,FALSE,"Yearly SAIFI";#N/A,#N/A,FALSE,"Monthly CAIDI";#N/A,#N/A,FALSE,"Yearly CAIDI";#N/A,#N/A,FALSE,"Monthly SAIDI";#N/A,#N/A,FALSE,"Yearly SAIDI";#N/A,#N/A,FALSE,"Monthly MAIFI";#N/A,#N/A,FALSE,"Yearly MAIFI";#N/A,#N/A,FALSE,"Monthly Cust &gt;=4 Int"}</definedName>
    <definedName name="acx" localSheetId="16" hidden="1">{#N/A,#N/A,FALSE,"Monthly SAIFI";#N/A,#N/A,FALSE,"Yearly SAIFI";#N/A,#N/A,FALSE,"Monthly CAIDI";#N/A,#N/A,FALSE,"Yearly CAIDI";#N/A,#N/A,FALSE,"Monthly SAIDI";#N/A,#N/A,FALSE,"Yearly SAIDI";#N/A,#N/A,FALSE,"Monthly MAIFI";#N/A,#N/A,FALSE,"Yearly MAIFI";#N/A,#N/A,FALSE,"Monthly Cust &gt;=4 Int"}</definedName>
    <definedName name="acx" localSheetId="17" hidden="1">{#N/A,#N/A,FALSE,"Monthly SAIFI";#N/A,#N/A,FALSE,"Yearly SAIFI";#N/A,#N/A,FALSE,"Monthly CAIDI";#N/A,#N/A,FALSE,"Yearly CAIDI";#N/A,#N/A,FALSE,"Monthly SAIDI";#N/A,#N/A,FALSE,"Yearly SAIDI";#N/A,#N/A,FALSE,"Monthly MAIFI";#N/A,#N/A,FALSE,"Yearly MAIFI";#N/A,#N/A,FALSE,"Monthly Cust &gt;=4 Int"}</definedName>
    <definedName name="acx" localSheetId="18" hidden="1">{#N/A,#N/A,FALSE,"Monthly SAIFI";#N/A,#N/A,FALSE,"Yearly SAIFI";#N/A,#N/A,FALSE,"Monthly CAIDI";#N/A,#N/A,FALSE,"Yearly CAIDI";#N/A,#N/A,FALSE,"Monthly SAIDI";#N/A,#N/A,FALSE,"Yearly SAIDI";#N/A,#N/A,FALSE,"Monthly MAIFI";#N/A,#N/A,FALSE,"Yearly MAIFI";#N/A,#N/A,FALSE,"Monthly Cust &gt;=4 Int"}</definedName>
    <definedName name="acx" localSheetId="19" hidden="1">{#N/A,#N/A,FALSE,"Monthly SAIFI";#N/A,#N/A,FALSE,"Yearly SAIFI";#N/A,#N/A,FALSE,"Monthly CAIDI";#N/A,#N/A,FALSE,"Yearly CAIDI";#N/A,#N/A,FALSE,"Monthly SAIDI";#N/A,#N/A,FALSE,"Yearly SAIDI";#N/A,#N/A,FALSE,"Monthly MAIFI";#N/A,#N/A,FALSE,"Yearly MAIFI";#N/A,#N/A,FALSE,"Monthly Cust &gt;=4 Int"}</definedName>
    <definedName name="acx" localSheetId="20" hidden="1">{#N/A,#N/A,FALSE,"Monthly SAIFI";#N/A,#N/A,FALSE,"Yearly SAIFI";#N/A,#N/A,FALSE,"Monthly CAIDI";#N/A,#N/A,FALSE,"Yearly CAIDI";#N/A,#N/A,FALSE,"Monthly SAIDI";#N/A,#N/A,FALSE,"Yearly SAIDI";#N/A,#N/A,FALSE,"Monthly MAIFI";#N/A,#N/A,FALSE,"Yearly MAIFI";#N/A,#N/A,FALSE,"Monthly Cust &gt;=4 Int"}</definedName>
    <definedName name="acx" hidden="1">{#N/A,#N/A,FALSE,"Monthly SAIFI";#N/A,#N/A,FALSE,"Yearly SAIFI";#N/A,#N/A,FALSE,"Monthly CAIDI";#N/A,#N/A,FALSE,"Yearly CAIDI";#N/A,#N/A,FALSE,"Monthly SAIDI";#N/A,#N/A,FALSE,"Yearly SAIDI";#N/A,#N/A,FALSE,"Monthly MAIFI";#N/A,#N/A,FALSE,"Yearly MAIFI";#N/A,#N/A,FALSE,"Monthly Cust &gt;=4 Int"}</definedName>
    <definedName name="add">#REF!</definedName>
    <definedName name="addition">#REF!</definedName>
    <definedName name="ADDITIONS">'[19]101 &amp;106 BY MON'!$B$9:$Q$64</definedName>
    <definedName name="addn">#REF!</definedName>
    <definedName name="addns">#REF!</definedName>
    <definedName name="addns101">#REF!</definedName>
    <definedName name="addns107">#REF!</definedName>
    <definedName name="adds">#REF!</definedName>
    <definedName name="adeletar" localSheetId="14" hidden="1">{"TotalGeralDespesasPorArea",#N/A,FALSE,"VinculosAccessEfetivo"}</definedName>
    <definedName name="adeletar" localSheetId="13" hidden="1">{"TotalGeralDespesasPorArea",#N/A,FALSE,"VinculosAccessEfetivo"}</definedName>
    <definedName name="adeletar" localSheetId="15" hidden="1">{"TotalGeralDespesasPorArea",#N/A,FALSE,"VinculosAccessEfetivo"}</definedName>
    <definedName name="adeletar" localSheetId="16" hidden="1">{"TotalGeralDespesasPorArea",#N/A,FALSE,"VinculosAccessEfetivo"}</definedName>
    <definedName name="adeletar" localSheetId="17" hidden="1">{"TotalGeralDespesasPorArea",#N/A,FALSE,"VinculosAccessEfetivo"}</definedName>
    <definedName name="adeletar" localSheetId="18" hidden="1">{"TotalGeralDespesasPorArea",#N/A,FALSE,"VinculosAccessEfetivo"}</definedName>
    <definedName name="adeletar" localSheetId="19" hidden="1">{"TotalGeralDespesasPorArea",#N/A,FALSE,"VinculosAccessEfetivo"}</definedName>
    <definedName name="adeletar" localSheetId="20" hidden="1">{"TotalGeralDespesasPorArea",#N/A,FALSE,"VinculosAccessEfetivo"}</definedName>
    <definedName name="adeletar" hidden="1">{"TotalGeralDespesasPorArea",#N/A,FALSE,"VinculosAccessEfetivo"}</definedName>
    <definedName name="adeletar1" localSheetId="14" hidden="1">{"TotalGeralDespesasPorArea",#N/A,FALSE,"VinculosAccessEfetivo"}</definedName>
    <definedName name="adeletar1" localSheetId="13" hidden="1">{"TotalGeralDespesasPorArea",#N/A,FALSE,"VinculosAccessEfetivo"}</definedName>
    <definedName name="adeletar1" localSheetId="15" hidden="1">{"TotalGeralDespesasPorArea",#N/A,FALSE,"VinculosAccessEfetivo"}</definedName>
    <definedName name="adeletar1" localSheetId="16" hidden="1">{"TotalGeralDespesasPorArea",#N/A,FALSE,"VinculosAccessEfetivo"}</definedName>
    <definedName name="adeletar1" localSheetId="17" hidden="1">{"TotalGeralDespesasPorArea",#N/A,FALSE,"VinculosAccessEfetivo"}</definedName>
    <definedName name="adeletar1" localSheetId="18" hidden="1">{"TotalGeralDespesasPorArea",#N/A,FALSE,"VinculosAccessEfetivo"}</definedName>
    <definedName name="adeletar1" localSheetId="19" hidden="1">{"TotalGeralDespesasPorArea",#N/A,FALSE,"VinculosAccessEfetivo"}</definedName>
    <definedName name="adeletar1" localSheetId="20" hidden="1">{"TotalGeralDespesasPorArea",#N/A,FALSE,"VinculosAccessEfetivo"}</definedName>
    <definedName name="adeletar1" hidden="1">{"TotalGeralDespesasPorArea",#N/A,FALSE,"VinculosAccessEfetivo"}</definedName>
    <definedName name="adeletar10" localSheetId="14" hidden="1">{"TotalGeralDespesasPorArea",#N/A,FALSE,"VinculosAccessEfetivo"}</definedName>
    <definedName name="adeletar10" localSheetId="13" hidden="1">{"TotalGeralDespesasPorArea",#N/A,FALSE,"VinculosAccessEfetivo"}</definedName>
    <definedName name="adeletar10" localSheetId="15" hidden="1">{"TotalGeralDespesasPorArea",#N/A,FALSE,"VinculosAccessEfetivo"}</definedName>
    <definedName name="adeletar10" localSheetId="16" hidden="1">{"TotalGeralDespesasPorArea",#N/A,FALSE,"VinculosAccessEfetivo"}</definedName>
    <definedName name="adeletar10" localSheetId="17" hidden="1">{"TotalGeralDespesasPorArea",#N/A,FALSE,"VinculosAccessEfetivo"}</definedName>
    <definedName name="adeletar10" localSheetId="18" hidden="1">{"TotalGeralDespesasPorArea",#N/A,FALSE,"VinculosAccessEfetivo"}</definedName>
    <definedName name="adeletar10" localSheetId="19" hidden="1">{"TotalGeralDespesasPorArea",#N/A,FALSE,"VinculosAccessEfetivo"}</definedName>
    <definedName name="adeletar10" localSheetId="20" hidden="1">{"TotalGeralDespesasPorArea",#N/A,FALSE,"VinculosAccessEfetivo"}</definedName>
    <definedName name="adeletar10" hidden="1">{"TotalGeralDespesasPorArea",#N/A,FALSE,"VinculosAccessEfetivo"}</definedName>
    <definedName name="adeletar2" localSheetId="14" hidden="1">{"TotalGeralDespesasPorArea",#N/A,FALSE,"VinculosAccessEfetivo"}</definedName>
    <definedName name="adeletar2" localSheetId="13" hidden="1">{"TotalGeralDespesasPorArea",#N/A,FALSE,"VinculosAccessEfetivo"}</definedName>
    <definedName name="adeletar2" localSheetId="15" hidden="1">{"TotalGeralDespesasPorArea",#N/A,FALSE,"VinculosAccessEfetivo"}</definedName>
    <definedName name="adeletar2" localSheetId="16" hidden="1">{"TotalGeralDespesasPorArea",#N/A,FALSE,"VinculosAccessEfetivo"}</definedName>
    <definedName name="adeletar2" localSheetId="17" hidden="1">{"TotalGeralDespesasPorArea",#N/A,FALSE,"VinculosAccessEfetivo"}</definedName>
    <definedName name="adeletar2" localSheetId="18" hidden="1">{"TotalGeralDespesasPorArea",#N/A,FALSE,"VinculosAccessEfetivo"}</definedName>
    <definedName name="adeletar2" localSheetId="19" hidden="1">{"TotalGeralDespesasPorArea",#N/A,FALSE,"VinculosAccessEfetivo"}</definedName>
    <definedName name="adeletar2" localSheetId="20" hidden="1">{"TotalGeralDespesasPorArea",#N/A,FALSE,"VinculosAccessEfetivo"}</definedName>
    <definedName name="adeletar2" hidden="1">{"TotalGeralDespesasPorArea",#N/A,FALSE,"VinculosAccessEfetivo"}</definedName>
    <definedName name="adeletar20" localSheetId="14" hidden="1">{"TotalGeralDespesasPorArea",#N/A,FALSE,"VinculosAccessEfetivo"}</definedName>
    <definedName name="adeletar20" localSheetId="13" hidden="1">{"TotalGeralDespesasPorArea",#N/A,FALSE,"VinculosAccessEfetivo"}</definedName>
    <definedName name="adeletar20" localSheetId="15" hidden="1">{"TotalGeralDespesasPorArea",#N/A,FALSE,"VinculosAccessEfetivo"}</definedName>
    <definedName name="adeletar20" localSheetId="16" hidden="1">{"TotalGeralDespesasPorArea",#N/A,FALSE,"VinculosAccessEfetivo"}</definedName>
    <definedName name="adeletar20" localSheetId="17" hidden="1">{"TotalGeralDespesasPorArea",#N/A,FALSE,"VinculosAccessEfetivo"}</definedName>
    <definedName name="adeletar20" localSheetId="18" hidden="1">{"TotalGeralDespesasPorArea",#N/A,FALSE,"VinculosAccessEfetivo"}</definedName>
    <definedName name="adeletar20" localSheetId="19" hidden="1">{"TotalGeralDespesasPorArea",#N/A,FALSE,"VinculosAccessEfetivo"}</definedName>
    <definedName name="adeletar20" localSheetId="20" hidden="1">{"TotalGeralDespesasPorArea",#N/A,FALSE,"VinculosAccessEfetivo"}</definedName>
    <definedName name="adeletar20" hidden="1">{"TotalGeralDespesasPorArea",#N/A,FALSE,"VinculosAccessEfetivo"}</definedName>
    <definedName name="adeletar4" localSheetId="14" hidden="1">{"TotalGeralDespesasPorArea",#N/A,FALSE,"VinculosAccessEfetivo"}</definedName>
    <definedName name="adeletar4" localSheetId="13" hidden="1">{"TotalGeralDespesasPorArea",#N/A,FALSE,"VinculosAccessEfetivo"}</definedName>
    <definedName name="adeletar4" localSheetId="15" hidden="1">{"TotalGeralDespesasPorArea",#N/A,FALSE,"VinculosAccessEfetivo"}</definedName>
    <definedName name="adeletar4" localSheetId="16" hidden="1">{"TotalGeralDespesasPorArea",#N/A,FALSE,"VinculosAccessEfetivo"}</definedName>
    <definedName name="adeletar4" localSheetId="17" hidden="1">{"TotalGeralDespesasPorArea",#N/A,FALSE,"VinculosAccessEfetivo"}</definedName>
    <definedName name="adeletar4" localSheetId="18" hidden="1">{"TotalGeralDespesasPorArea",#N/A,FALSE,"VinculosAccessEfetivo"}</definedName>
    <definedName name="adeletar4" localSheetId="19" hidden="1">{"TotalGeralDespesasPorArea",#N/A,FALSE,"VinculosAccessEfetivo"}</definedName>
    <definedName name="adeletar4" localSheetId="20" hidden="1">{"TotalGeralDespesasPorArea",#N/A,FALSE,"VinculosAccessEfetivo"}</definedName>
    <definedName name="adeletar4" hidden="1">{"TotalGeralDespesasPorArea",#N/A,FALSE,"VinculosAccessEfetivo"}</definedName>
    <definedName name="adeletar50" localSheetId="14" hidden="1">{"TotalGeralDespesasPorArea",#N/A,FALSE,"VinculosAccessEfetivo"}</definedName>
    <definedName name="adeletar50" localSheetId="13" hidden="1">{"TotalGeralDespesasPorArea",#N/A,FALSE,"VinculosAccessEfetivo"}</definedName>
    <definedName name="adeletar50" localSheetId="15" hidden="1">{"TotalGeralDespesasPorArea",#N/A,FALSE,"VinculosAccessEfetivo"}</definedName>
    <definedName name="adeletar50" localSheetId="16" hidden="1">{"TotalGeralDespesasPorArea",#N/A,FALSE,"VinculosAccessEfetivo"}</definedName>
    <definedName name="adeletar50" localSheetId="17" hidden="1">{"TotalGeralDespesasPorArea",#N/A,FALSE,"VinculosAccessEfetivo"}</definedName>
    <definedName name="adeletar50" localSheetId="18" hidden="1">{"TotalGeralDespesasPorArea",#N/A,FALSE,"VinculosAccessEfetivo"}</definedName>
    <definedName name="adeletar50" localSheetId="19" hidden="1">{"TotalGeralDespesasPorArea",#N/A,FALSE,"VinculosAccessEfetivo"}</definedName>
    <definedName name="adeletar50" localSheetId="20" hidden="1">{"TotalGeralDespesasPorArea",#N/A,FALSE,"VinculosAccessEfetivo"}</definedName>
    <definedName name="adeletar50" hidden="1">{"TotalGeralDespesasPorArea",#N/A,FALSE,"VinculosAccessEfetivo"}</definedName>
    <definedName name="adeletar51" localSheetId="14" hidden="1">{"TotalGeralDespesasPorArea",#N/A,FALSE,"VinculosAccessEfetivo"}</definedName>
    <definedName name="adeletar51" localSheetId="13" hidden="1">{"TotalGeralDespesasPorArea",#N/A,FALSE,"VinculosAccessEfetivo"}</definedName>
    <definedName name="adeletar51" localSheetId="15" hidden="1">{"TotalGeralDespesasPorArea",#N/A,FALSE,"VinculosAccessEfetivo"}</definedName>
    <definedName name="adeletar51" localSheetId="16" hidden="1">{"TotalGeralDespesasPorArea",#N/A,FALSE,"VinculosAccessEfetivo"}</definedName>
    <definedName name="adeletar51" localSheetId="17" hidden="1">{"TotalGeralDespesasPorArea",#N/A,FALSE,"VinculosAccessEfetivo"}</definedName>
    <definedName name="adeletar51" localSheetId="18" hidden="1">{"TotalGeralDespesasPorArea",#N/A,FALSE,"VinculosAccessEfetivo"}</definedName>
    <definedName name="adeletar51" localSheetId="19" hidden="1">{"TotalGeralDespesasPorArea",#N/A,FALSE,"VinculosAccessEfetivo"}</definedName>
    <definedName name="adeletar51" localSheetId="20" hidden="1">{"TotalGeralDespesasPorArea",#N/A,FALSE,"VinculosAccessEfetivo"}</definedName>
    <definedName name="adeletar51" hidden="1">{"TotalGeralDespesasPorArea",#N/A,FALSE,"VinculosAccessEfetivo"}</definedName>
    <definedName name="adfsadfds" localSheetId="7" hidden="1">{#N/A,#N/A,FALSE,"Monthly SAIFI";#N/A,#N/A,FALSE,"Yearly SAIFI";#N/A,#N/A,FALSE,"Monthly CAIDI";#N/A,#N/A,FALSE,"Yearly CAIDI";#N/A,#N/A,FALSE,"Monthly SAIDI";#N/A,#N/A,FALSE,"Yearly SAIDI";#N/A,#N/A,FALSE,"Monthly MAIFI";#N/A,#N/A,FALSE,"Yearly MAIFI";#N/A,#N/A,FALSE,"Monthly Cust &gt;=4 Int"}</definedName>
    <definedName name="adfsadfds" localSheetId="9" hidden="1">{#N/A,#N/A,FALSE,"Monthly SAIFI";#N/A,#N/A,FALSE,"Yearly SAIFI";#N/A,#N/A,FALSE,"Monthly CAIDI";#N/A,#N/A,FALSE,"Yearly CAIDI";#N/A,#N/A,FALSE,"Monthly SAIDI";#N/A,#N/A,FALSE,"Yearly SAIDI";#N/A,#N/A,FALSE,"Monthly MAIFI";#N/A,#N/A,FALSE,"Yearly MAIFI";#N/A,#N/A,FALSE,"Monthly Cust &gt;=4 Int"}</definedName>
    <definedName name="adfsadfds" localSheetId="10" hidden="1">{#N/A,#N/A,FALSE,"Monthly SAIFI";#N/A,#N/A,FALSE,"Yearly SAIFI";#N/A,#N/A,FALSE,"Monthly CAIDI";#N/A,#N/A,FALSE,"Yearly CAIDI";#N/A,#N/A,FALSE,"Monthly SAIDI";#N/A,#N/A,FALSE,"Yearly SAIDI";#N/A,#N/A,FALSE,"Monthly MAIFI";#N/A,#N/A,FALSE,"Yearly MAIFI";#N/A,#N/A,FALSE,"Monthly Cust &gt;=4 Int"}</definedName>
    <definedName name="adfsadfds" localSheetId="11" hidden="1">{#N/A,#N/A,FALSE,"Monthly SAIFI";#N/A,#N/A,FALSE,"Yearly SAIFI";#N/A,#N/A,FALSE,"Monthly CAIDI";#N/A,#N/A,FALSE,"Yearly CAIDI";#N/A,#N/A,FALSE,"Monthly SAIDI";#N/A,#N/A,FALSE,"Yearly SAIDI";#N/A,#N/A,FALSE,"Monthly MAIFI";#N/A,#N/A,FALSE,"Yearly MAIFI";#N/A,#N/A,FALSE,"Monthly Cust &gt;=4 Int"}</definedName>
    <definedName name="adfsadfds" localSheetId="12" hidden="1">{#N/A,#N/A,FALSE,"Monthly SAIFI";#N/A,#N/A,FALSE,"Yearly SAIFI";#N/A,#N/A,FALSE,"Monthly CAIDI";#N/A,#N/A,FALSE,"Yearly CAIDI";#N/A,#N/A,FALSE,"Monthly SAIDI";#N/A,#N/A,FALSE,"Yearly SAIDI";#N/A,#N/A,FALSE,"Monthly MAIFI";#N/A,#N/A,FALSE,"Yearly MAIFI";#N/A,#N/A,FALSE,"Monthly Cust &gt;=4 Int"}</definedName>
    <definedName name="adfsadfds" localSheetId="14" hidden="1">{#N/A,#N/A,FALSE,"Monthly SAIFI";#N/A,#N/A,FALSE,"Yearly SAIFI";#N/A,#N/A,FALSE,"Monthly CAIDI";#N/A,#N/A,FALSE,"Yearly CAIDI";#N/A,#N/A,FALSE,"Monthly SAIDI";#N/A,#N/A,FALSE,"Yearly SAIDI";#N/A,#N/A,FALSE,"Monthly MAIFI";#N/A,#N/A,FALSE,"Yearly MAIFI";#N/A,#N/A,FALSE,"Monthly Cust &gt;=4 Int"}</definedName>
    <definedName name="adfsadfds" localSheetId="13" hidden="1">{#N/A,#N/A,FALSE,"Monthly SAIFI";#N/A,#N/A,FALSE,"Yearly SAIFI";#N/A,#N/A,FALSE,"Monthly CAIDI";#N/A,#N/A,FALSE,"Yearly CAIDI";#N/A,#N/A,FALSE,"Monthly SAIDI";#N/A,#N/A,FALSE,"Yearly SAIDI";#N/A,#N/A,FALSE,"Monthly MAIFI";#N/A,#N/A,FALSE,"Yearly MAIFI";#N/A,#N/A,FALSE,"Monthly Cust &gt;=4 Int"}</definedName>
    <definedName name="adfsadfds" localSheetId="15" hidden="1">{#N/A,#N/A,FALSE,"Monthly SAIFI";#N/A,#N/A,FALSE,"Yearly SAIFI";#N/A,#N/A,FALSE,"Monthly CAIDI";#N/A,#N/A,FALSE,"Yearly CAIDI";#N/A,#N/A,FALSE,"Monthly SAIDI";#N/A,#N/A,FALSE,"Yearly SAIDI";#N/A,#N/A,FALSE,"Monthly MAIFI";#N/A,#N/A,FALSE,"Yearly MAIFI";#N/A,#N/A,FALSE,"Monthly Cust &gt;=4 Int"}</definedName>
    <definedName name="adfsadfds" localSheetId="16" hidden="1">{#N/A,#N/A,FALSE,"Monthly SAIFI";#N/A,#N/A,FALSE,"Yearly SAIFI";#N/A,#N/A,FALSE,"Monthly CAIDI";#N/A,#N/A,FALSE,"Yearly CAIDI";#N/A,#N/A,FALSE,"Monthly SAIDI";#N/A,#N/A,FALSE,"Yearly SAIDI";#N/A,#N/A,FALSE,"Monthly MAIFI";#N/A,#N/A,FALSE,"Yearly MAIFI";#N/A,#N/A,FALSE,"Monthly Cust &gt;=4 Int"}</definedName>
    <definedName name="adfsadfds" localSheetId="17" hidden="1">{#N/A,#N/A,FALSE,"Monthly SAIFI";#N/A,#N/A,FALSE,"Yearly SAIFI";#N/A,#N/A,FALSE,"Monthly CAIDI";#N/A,#N/A,FALSE,"Yearly CAIDI";#N/A,#N/A,FALSE,"Monthly SAIDI";#N/A,#N/A,FALSE,"Yearly SAIDI";#N/A,#N/A,FALSE,"Monthly MAIFI";#N/A,#N/A,FALSE,"Yearly MAIFI";#N/A,#N/A,FALSE,"Monthly Cust &gt;=4 Int"}</definedName>
    <definedName name="adfsadfds" localSheetId="18" hidden="1">{#N/A,#N/A,FALSE,"Monthly SAIFI";#N/A,#N/A,FALSE,"Yearly SAIFI";#N/A,#N/A,FALSE,"Monthly CAIDI";#N/A,#N/A,FALSE,"Yearly CAIDI";#N/A,#N/A,FALSE,"Monthly SAIDI";#N/A,#N/A,FALSE,"Yearly SAIDI";#N/A,#N/A,FALSE,"Monthly MAIFI";#N/A,#N/A,FALSE,"Yearly MAIFI";#N/A,#N/A,FALSE,"Monthly Cust &gt;=4 Int"}</definedName>
    <definedName name="adfsadfds" localSheetId="19" hidden="1">{#N/A,#N/A,FALSE,"Monthly SAIFI";#N/A,#N/A,FALSE,"Yearly SAIFI";#N/A,#N/A,FALSE,"Monthly CAIDI";#N/A,#N/A,FALSE,"Yearly CAIDI";#N/A,#N/A,FALSE,"Monthly SAIDI";#N/A,#N/A,FALSE,"Yearly SAIDI";#N/A,#N/A,FALSE,"Monthly MAIFI";#N/A,#N/A,FALSE,"Yearly MAIFI";#N/A,#N/A,FALSE,"Monthly Cust &gt;=4 Int"}</definedName>
    <definedName name="adfsadfds" localSheetId="20" hidden="1">{#N/A,#N/A,FALSE,"Monthly SAIFI";#N/A,#N/A,FALSE,"Yearly SAIFI";#N/A,#N/A,FALSE,"Monthly CAIDI";#N/A,#N/A,FALSE,"Yearly CAIDI";#N/A,#N/A,FALSE,"Monthly SAIDI";#N/A,#N/A,FALSE,"Yearly SAIDI";#N/A,#N/A,FALSE,"Monthly MAIFI";#N/A,#N/A,FALSE,"Yearly MAIFI";#N/A,#N/A,FALSE,"Monthly Cust &gt;=4 Int"}</definedName>
    <definedName name="adfsadfds" hidden="1">{#N/A,#N/A,FALSE,"Monthly SAIFI";#N/A,#N/A,FALSE,"Yearly SAIFI";#N/A,#N/A,FALSE,"Monthly CAIDI";#N/A,#N/A,FALSE,"Yearly CAIDI";#N/A,#N/A,FALSE,"Monthly SAIDI";#N/A,#N/A,FALSE,"Yearly SAIDI";#N/A,#N/A,FALSE,"Monthly MAIFI";#N/A,#N/A,FALSE,"Yearly MAIFI";#N/A,#N/A,FALSE,"Monthly Cust &gt;=4 Int"}</definedName>
    <definedName name="aging" localSheetId="7" hidden="1">{#N/A,#N/A,FALSE,"Aging Summary";#N/A,#N/A,FALSE,"Ratio Analysis";#N/A,#N/A,FALSE,"Test 120 Day Accts";#N/A,#N/A,FALSE,"Tickmarks"}</definedName>
    <definedName name="aging" localSheetId="9" hidden="1">{#N/A,#N/A,FALSE,"Aging Summary";#N/A,#N/A,FALSE,"Ratio Analysis";#N/A,#N/A,FALSE,"Test 120 Day Accts";#N/A,#N/A,FALSE,"Tickmarks"}</definedName>
    <definedName name="aging" localSheetId="10" hidden="1">{#N/A,#N/A,FALSE,"Aging Summary";#N/A,#N/A,FALSE,"Ratio Analysis";#N/A,#N/A,FALSE,"Test 120 Day Accts";#N/A,#N/A,FALSE,"Tickmarks"}</definedName>
    <definedName name="aging" localSheetId="11" hidden="1">{#N/A,#N/A,FALSE,"Aging Summary";#N/A,#N/A,FALSE,"Ratio Analysis";#N/A,#N/A,FALSE,"Test 120 Day Accts";#N/A,#N/A,FALSE,"Tickmarks"}</definedName>
    <definedName name="aging" localSheetId="12" hidden="1">{#N/A,#N/A,FALSE,"Aging Summary";#N/A,#N/A,FALSE,"Ratio Analysis";#N/A,#N/A,FALSE,"Test 120 Day Accts";#N/A,#N/A,FALSE,"Tickmarks"}</definedName>
    <definedName name="aging" localSheetId="14" hidden="1">{#N/A,#N/A,FALSE,"Aging Summary";#N/A,#N/A,FALSE,"Ratio Analysis";#N/A,#N/A,FALSE,"Test 120 Day Accts";#N/A,#N/A,FALSE,"Tickmarks"}</definedName>
    <definedName name="aging" localSheetId="13" hidden="1">{#N/A,#N/A,FALSE,"Aging Summary";#N/A,#N/A,FALSE,"Ratio Analysis";#N/A,#N/A,FALSE,"Test 120 Day Accts";#N/A,#N/A,FALSE,"Tickmarks"}</definedName>
    <definedName name="aging" localSheetId="15" hidden="1">{#N/A,#N/A,FALSE,"Aging Summary";#N/A,#N/A,FALSE,"Ratio Analysis";#N/A,#N/A,FALSE,"Test 120 Day Accts";#N/A,#N/A,FALSE,"Tickmarks"}</definedName>
    <definedName name="aging" localSheetId="16" hidden="1">{#N/A,#N/A,FALSE,"Aging Summary";#N/A,#N/A,FALSE,"Ratio Analysis";#N/A,#N/A,FALSE,"Test 120 Day Accts";#N/A,#N/A,FALSE,"Tickmarks"}</definedName>
    <definedName name="aging" localSheetId="17" hidden="1">{#N/A,#N/A,FALSE,"Aging Summary";#N/A,#N/A,FALSE,"Ratio Analysis";#N/A,#N/A,FALSE,"Test 120 Day Accts";#N/A,#N/A,FALSE,"Tickmarks"}</definedName>
    <definedName name="aging" localSheetId="18" hidden="1">{#N/A,#N/A,FALSE,"Aging Summary";#N/A,#N/A,FALSE,"Ratio Analysis";#N/A,#N/A,FALSE,"Test 120 Day Accts";#N/A,#N/A,FALSE,"Tickmarks"}</definedName>
    <definedName name="aging" localSheetId="19" hidden="1">{#N/A,#N/A,FALSE,"Aging Summary";#N/A,#N/A,FALSE,"Ratio Analysis";#N/A,#N/A,FALSE,"Test 120 Day Accts";#N/A,#N/A,FALSE,"Tickmarks"}</definedName>
    <definedName name="aging" localSheetId="20" hidden="1">{#N/A,#N/A,FALSE,"Aging Summary";#N/A,#N/A,FALSE,"Ratio Analysis";#N/A,#N/A,FALSE,"Test 120 Day Accts";#N/A,#N/A,FALSE,"Tickmarks"}</definedName>
    <definedName name="aging" hidden="1">{#N/A,#N/A,FALSE,"Aging Summary";#N/A,#N/A,FALSE,"Ratio Analysis";#N/A,#N/A,FALSE,"Test 120 Day Accts";#N/A,#N/A,FALSE,"Tickmarks"}</definedName>
    <definedName name="aging2" localSheetId="14" hidden="1">{#N/A,#N/A,FALSE,"Aging Summary";#N/A,#N/A,FALSE,"Ratio Analysis";#N/A,#N/A,FALSE,"Test 120 Day Accts";#N/A,#N/A,FALSE,"Tickmarks"}</definedName>
    <definedName name="aging2" localSheetId="13" hidden="1">{#N/A,#N/A,FALSE,"Aging Summary";#N/A,#N/A,FALSE,"Ratio Analysis";#N/A,#N/A,FALSE,"Test 120 Day Accts";#N/A,#N/A,FALSE,"Tickmarks"}</definedName>
    <definedName name="aging2" localSheetId="15" hidden="1">{#N/A,#N/A,FALSE,"Aging Summary";#N/A,#N/A,FALSE,"Ratio Analysis";#N/A,#N/A,FALSE,"Test 120 Day Accts";#N/A,#N/A,FALSE,"Tickmarks"}</definedName>
    <definedName name="aging2" localSheetId="16" hidden="1">{#N/A,#N/A,FALSE,"Aging Summary";#N/A,#N/A,FALSE,"Ratio Analysis";#N/A,#N/A,FALSE,"Test 120 Day Accts";#N/A,#N/A,FALSE,"Tickmarks"}</definedName>
    <definedName name="aging2" localSheetId="17" hidden="1">{#N/A,#N/A,FALSE,"Aging Summary";#N/A,#N/A,FALSE,"Ratio Analysis";#N/A,#N/A,FALSE,"Test 120 Day Accts";#N/A,#N/A,FALSE,"Tickmarks"}</definedName>
    <definedName name="aging2" localSheetId="18" hidden="1">{#N/A,#N/A,FALSE,"Aging Summary";#N/A,#N/A,FALSE,"Ratio Analysis";#N/A,#N/A,FALSE,"Test 120 Day Accts";#N/A,#N/A,FALSE,"Tickmarks"}</definedName>
    <definedName name="aging2" localSheetId="19" hidden="1">{#N/A,#N/A,FALSE,"Aging Summary";#N/A,#N/A,FALSE,"Ratio Analysis";#N/A,#N/A,FALSE,"Test 120 Day Accts";#N/A,#N/A,FALSE,"Tickmarks"}</definedName>
    <definedName name="aging2" localSheetId="20" hidden="1">{#N/A,#N/A,FALSE,"Aging Summary";#N/A,#N/A,FALSE,"Ratio Analysis";#N/A,#N/A,FALSE,"Test 120 Day Accts";#N/A,#N/A,FALSE,"Tickmarks"}</definedName>
    <definedName name="aging2" hidden="1">{#N/A,#N/A,FALSE,"Aging Summary";#N/A,#N/A,FALSE,"Ratio Analysis";#N/A,#N/A,FALSE,"Test 120 Day Accts";#N/A,#N/A,FALSE,"Tickmarks"}</definedName>
    <definedName name="AIP" localSheetId="7" hidden="1">{#N/A,#N/A,FALSE,"Monthly SAIFI";#N/A,#N/A,FALSE,"Yearly SAIFI";#N/A,#N/A,FALSE,"Monthly CAIDI";#N/A,#N/A,FALSE,"Yearly CAIDI";#N/A,#N/A,FALSE,"Monthly SAIDI";#N/A,#N/A,FALSE,"Yearly SAIDI";#N/A,#N/A,FALSE,"Monthly MAIFI";#N/A,#N/A,FALSE,"Yearly MAIFI";#N/A,#N/A,FALSE,"Monthly Cust &gt;=4 Int"}</definedName>
    <definedName name="AIP" localSheetId="9" hidden="1">{#N/A,#N/A,FALSE,"Monthly SAIFI";#N/A,#N/A,FALSE,"Yearly SAIFI";#N/A,#N/A,FALSE,"Monthly CAIDI";#N/A,#N/A,FALSE,"Yearly CAIDI";#N/A,#N/A,FALSE,"Monthly SAIDI";#N/A,#N/A,FALSE,"Yearly SAIDI";#N/A,#N/A,FALSE,"Monthly MAIFI";#N/A,#N/A,FALSE,"Yearly MAIFI";#N/A,#N/A,FALSE,"Monthly Cust &gt;=4 Int"}</definedName>
    <definedName name="AIP" localSheetId="10" hidden="1">{#N/A,#N/A,FALSE,"Monthly SAIFI";#N/A,#N/A,FALSE,"Yearly SAIFI";#N/A,#N/A,FALSE,"Monthly CAIDI";#N/A,#N/A,FALSE,"Yearly CAIDI";#N/A,#N/A,FALSE,"Monthly SAIDI";#N/A,#N/A,FALSE,"Yearly SAIDI";#N/A,#N/A,FALSE,"Monthly MAIFI";#N/A,#N/A,FALSE,"Yearly MAIFI";#N/A,#N/A,FALSE,"Monthly Cust &gt;=4 Int"}</definedName>
    <definedName name="AIP" localSheetId="11" hidden="1">{#N/A,#N/A,FALSE,"Monthly SAIFI";#N/A,#N/A,FALSE,"Yearly SAIFI";#N/A,#N/A,FALSE,"Monthly CAIDI";#N/A,#N/A,FALSE,"Yearly CAIDI";#N/A,#N/A,FALSE,"Monthly SAIDI";#N/A,#N/A,FALSE,"Yearly SAIDI";#N/A,#N/A,FALSE,"Monthly MAIFI";#N/A,#N/A,FALSE,"Yearly MAIFI";#N/A,#N/A,FALSE,"Monthly Cust &gt;=4 Int"}</definedName>
    <definedName name="AIP" localSheetId="12" hidden="1">{#N/A,#N/A,FALSE,"Monthly SAIFI";#N/A,#N/A,FALSE,"Yearly SAIFI";#N/A,#N/A,FALSE,"Monthly CAIDI";#N/A,#N/A,FALSE,"Yearly CAIDI";#N/A,#N/A,FALSE,"Monthly SAIDI";#N/A,#N/A,FALSE,"Yearly SAIDI";#N/A,#N/A,FALSE,"Monthly MAIFI";#N/A,#N/A,FALSE,"Yearly MAIFI";#N/A,#N/A,FALSE,"Monthly Cust &gt;=4 Int"}</definedName>
    <definedName name="AIP" localSheetId="14" hidden="1">{#N/A,#N/A,FALSE,"Monthly SAIFI";#N/A,#N/A,FALSE,"Yearly SAIFI";#N/A,#N/A,FALSE,"Monthly CAIDI";#N/A,#N/A,FALSE,"Yearly CAIDI";#N/A,#N/A,FALSE,"Monthly SAIDI";#N/A,#N/A,FALSE,"Yearly SAIDI";#N/A,#N/A,FALSE,"Monthly MAIFI";#N/A,#N/A,FALSE,"Yearly MAIFI";#N/A,#N/A,FALSE,"Monthly Cust &gt;=4 Int"}</definedName>
    <definedName name="AIP" localSheetId="13" hidden="1">{#N/A,#N/A,FALSE,"Monthly SAIFI";#N/A,#N/A,FALSE,"Yearly SAIFI";#N/A,#N/A,FALSE,"Monthly CAIDI";#N/A,#N/A,FALSE,"Yearly CAIDI";#N/A,#N/A,FALSE,"Monthly SAIDI";#N/A,#N/A,FALSE,"Yearly SAIDI";#N/A,#N/A,FALSE,"Monthly MAIFI";#N/A,#N/A,FALSE,"Yearly MAIFI";#N/A,#N/A,FALSE,"Monthly Cust &gt;=4 Int"}</definedName>
    <definedName name="AIP" localSheetId="15" hidden="1">{#N/A,#N/A,FALSE,"Monthly SAIFI";#N/A,#N/A,FALSE,"Yearly SAIFI";#N/A,#N/A,FALSE,"Monthly CAIDI";#N/A,#N/A,FALSE,"Yearly CAIDI";#N/A,#N/A,FALSE,"Monthly SAIDI";#N/A,#N/A,FALSE,"Yearly SAIDI";#N/A,#N/A,FALSE,"Monthly MAIFI";#N/A,#N/A,FALSE,"Yearly MAIFI";#N/A,#N/A,FALSE,"Monthly Cust &gt;=4 Int"}</definedName>
    <definedName name="AIP" localSheetId="16" hidden="1">{#N/A,#N/A,FALSE,"Monthly SAIFI";#N/A,#N/A,FALSE,"Yearly SAIFI";#N/A,#N/A,FALSE,"Monthly CAIDI";#N/A,#N/A,FALSE,"Yearly CAIDI";#N/A,#N/A,FALSE,"Monthly SAIDI";#N/A,#N/A,FALSE,"Yearly SAIDI";#N/A,#N/A,FALSE,"Monthly MAIFI";#N/A,#N/A,FALSE,"Yearly MAIFI";#N/A,#N/A,FALSE,"Monthly Cust &gt;=4 Int"}</definedName>
    <definedName name="AIP" localSheetId="17" hidden="1">{#N/A,#N/A,FALSE,"Monthly SAIFI";#N/A,#N/A,FALSE,"Yearly SAIFI";#N/A,#N/A,FALSE,"Monthly CAIDI";#N/A,#N/A,FALSE,"Yearly CAIDI";#N/A,#N/A,FALSE,"Monthly SAIDI";#N/A,#N/A,FALSE,"Yearly SAIDI";#N/A,#N/A,FALSE,"Monthly MAIFI";#N/A,#N/A,FALSE,"Yearly MAIFI";#N/A,#N/A,FALSE,"Monthly Cust &gt;=4 Int"}</definedName>
    <definedName name="AIP" localSheetId="18" hidden="1">{#N/A,#N/A,FALSE,"Monthly SAIFI";#N/A,#N/A,FALSE,"Yearly SAIFI";#N/A,#N/A,FALSE,"Monthly CAIDI";#N/A,#N/A,FALSE,"Yearly CAIDI";#N/A,#N/A,FALSE,"Monthly SAIDI";#N/A,#N/A,FALSE,"Yearly SAIDI";#N/A,#N/A,FALSE,"Monthly MAIFI";#N/A,#N/A,FALSE,"Yearly MAIFI";#N/A,#N/A,FALSE,"Monthly Cust &gt;=4 Int"}</definedName>
    <definedName name="AIP" localSheetId="19" hidden="1">{#N/A,#N/A,FALSE,"Monthly SAIFI";#N/A,#N/A,FALSE,"Yearly SAIFI";#N/A,#N/A,FALSE,"Monthly CAIDI";#N/A,#N/A,FALSE,"Yearly CAIDI";#N/A,#N/A,FALSE,"Monthly SAIDI";#N/A,#N/A,FALSE,"Yearly SAIDI";#N/A,#N/A,FALSE,"Monthly MAIFI";#N/A,#N/A,FALSE,"Yearly MAIFI";#N/A,#N/A,FALSE,"Monthly Cust &gt;=4 Int"}</definedName>
    <definedName name="AIP" localSheetId="20" hidden="1">{#N/A,#N/A,FALSE,"Monthly SAIFI";#N/A,#N/A,FALSE,"Yearly SAIFI";#N/A,#N/A,FALSE,"Monthly CAIDI";#N/A,#N/A,FALSE,"Yearly CAIDI";#N/A,#N/A,FALSE,"Monthly SAIDI";#N/A,#N/A,FALSE,"Yearly SAIDI";#N/A,#N/A,FALSE,"Monthly MAIFI";#N/A,#N/A,FALSE,"Yearly MAIFI";#N/A,#N/A,FALSE,"Monthly Cust &gt;=4 Int"}</definedName>
    <definedName name="AIP" hidden="1">{#N/A,#N/A,FALSE,"Monthly SAIFI";#N/A,#N/A,FALSE,"Yearly SAIFI";#N/A,#N/A,FALSE,"Monthly CAIDI";#N/A,#N/A,FALSE,"Yearly CAIDI";#N/A,#N/A,FALSE,"Monthly SAIDI";#N/A,#N/A,FALSE,"Yearly SAIDI";#N/A,#N/A,FALSE,"Monthly MAIFI";#N/A,#N/A,FALSE,"Yearly MAIFI";#N/A,#N/A,FALSE,"Monthly Cust &gt;=4 Int"}</definedName>
    <definedName name="All_Divisions" localSheetId="14" hidden="1">#REF!</definedName>
    <definedName name="All_Divisions" localSheetId="13" hidden="1">#REF!</definedName>
    <definedName name="All_Divisions" localSheetId="16" hidden="1">#REF!</definedName>
    <definedName name="All_Divisions" localSheetId="20" hidden="1">#REF!</definedName>
    <definedName name="All_Divisions" hidden="1">#REF!</definedName>
    <definedName name="alsdfa" localSheetId="7" hidden="1">{#N/A,#N/A,FALSE,"Monthly SAIFI";#N/A,#N/A,FALSE,"Yearly SAIFI";#N/A,#N/A,FALSE,"Monthly CAIDI";#N/A,#N/A,FALSE,"Yearly CAIDI";#N/A,#N/A,FALSE,"Monthly SAIDI";#N/A,#N/A,FALSE,"Yearly SAIDI";#N/A,#N/A,FALSE,"Monthly MAIFI";#N/A,#N/A,FALSE,"Yearly MAIFI";#N/A,#N/A,FALSE,"Monthly Cust &gt;=4 Int"}</definedName>
    <definedName name="alsdfa" localSheetId="9" hidden="1">{#N/A,#N/A,FALSE,"Monthly SAIFI";#N/A,#N/A,FALSE,"Yearly SAIFI";#N/A,#N/A,FALSE,"Monthly CAIDI";#N/A,#N/A,FALSE,"Yearly CAIDI";#N/A,#N/A,FALSE,"Monthly SAIDI";#N/A,#N/A,FALSE,"Yearly SAIDI";#N/A,#N/A,FALSE,"Monthly MAIFI";#N/A,#N/A,FALSE,"Yearly MAIFI";#N/A,#N/A,FALSE,"Monthly Cust &gt;=4 Int"}</definedName>
    <definedName name="alsdfa" localSheetId="10" hidden="1">{#N/A,#N/A,FALSE,"Monthly SAIFI";#N/A,#N/A,FALSE,"Yearly SAIFI";#N/A,#N/A,FALSE,"Monthly CAIDI";#N/A,#N/A,FALSE,"Yearly CAIDI";#N/A,#N/A,FALSE,"Monthly SAIDI";#N/A,#N/A,FALSE,"Yearly SAIDI";#N/A,#N/A,FALSE,"Monthly MAIFI";#N/A,#N/A,FALSE,"Yearly MAIFI";#N/A,#N/A,FALSE,"Monthly Cust &gt;=4 Int"}</definedName>
    <definedName name="alsdfa" localSheetId="11" hidden="1">{#N/A,#N/A,FALSE,"Monthly SAIFI";#N/A,#N/A,FALSE,"Yearly SAIFI";#N/A,#N/A,FALSE,"Monthly CAIDI";#N/A,#N/A,FALSE,"Yearly CAIDI";#N/A,#N/A,FALSE,"Monthly SAIDI";#N/A,#N/A,FALSE,"Yearly SAIDI";#N/A,#N/A,FALSE,"Monthly MAIFI";#N/A,#N/A,FALSE,"Yearly MAIFI";#N/A,#N/A,FALSE,"Monthly Cust &gt;=4 Int"}</definedName>
    <definedName name="alsdfa" localSheetId="12" hidden="1">{#N/A,#N/A,FALSE,"Monthly SAIFI";#N/A,#N/A,FALSE,"Yearly SAIFI";#N/A,#N/A,FALSE,"Monthly CAIDI";#N/A,#N/A,FALSE,"Yearly CAIDI";#N/A,#N/A,FALSE,"Monthly SAIDI";#N/A,#N/A,FALSE,"Yearly SAIDI";#N/A,#N/A,FALSE,"Monthly MAIFI";#N/A,#N/A,FALSE,"Yearly MAIFI";#N/A,#N/A,FALSE,"Monthly Cust &gt;=4 Int"}</definedName>
    <definedName name="alsdfa" localSheetId="14" hidden="1">{#N/A,#N/A,FALSE,"Monthly SAIFI";#N/A,#N/A,FALSE,"Yearly SAIFI";#N/A,#N/A,FALSE,"Monthly CAIDI";#N/A,#N/A,FALSE,"Yearly CAIDI";#N/A,#N/A,FALSE,"Monthly SAIDI";#N/A,#N/A,FALSE,"Yearly SAIDI";#N/A,#N/A,FALSE,"Monthly MAIFI";#N/A,#N/A,FALSE,"Yearly MAIFI";#N/A,#N/A,FALSE,"Monthly Cust &gt;=4 Int"}</definedName>
    <definedName name="alsdfa" localSheetId="13" hidden="1">{#N/A,#N/A,FALSE,"Monthly SAIFI";#N/A,#N/A,FALSE,"Yearly SAIFI";#N/A,#N/A,FALSE,"Monthly CAIDI";#N/A,#N/A,FALSE,"Yearly CAIDI";#N/A,#N/A,FALSE,"Monthly SAIDI";#N/A,#N/A,FALSE,"Yearly SAIDI";#N/A,#N/A,FALSE,"Monthly MAIFI";#N/A,#N/A,FALSE,"Yearly MAIFI";#N/A,#N/A,FALSE,"Monthly Cust &gt;=4 Int"}</definedName>
    <definedName name="alsdfa" localSheetId="15" hidden="1">{#N/A,#N/A,FALSE,"Monthly SAIFI";#N/A,#N/A,FALSE,"Yearly SAIFI";#N/A,#N/A,FALSE,"Monthly CAIDI";#N/A,#N/A,FALSE,"Yearly CAIDI";#N/A,#N/A,FALSE,"Monthly SAIDI";#N/A,#N/A,FALSE,"Yearly SAIDI";#N/A,#N/A,FALSE,"Monthly MAIFI";#N/A,#N/A,FALSE,"Yearly MAIFI";#N/A,#N/A,FALSE,"Monthly Cust &gt;=4 Int"}</definedName>
    <definedName name="alsdfa" localSheetId="16" hidden="1">{#N/A,#N/A,FALSE,"Monthly SAIFI";#N/A,#N/A,FALSE,"Yearly SAIFI";#N/A,#N/A,FALSE,"Monthly CAIDI";#N/A,#N/A,FALSE,"Yearly CAIDI";#N/A,#N/A,FALSE,"Monthly SAIDI";#N/A,#N/A,FALSE,"Yearly SAIDI";#N/A,#N/A,FALSE,"Monthly MAIFI";#N/A,#N/A,FALSE,"Yearly MAIFI";#N/A,#N/A,FALSE,"Monthly Cust &gt;=4 Int"}</definedName>
    <definedName name="alsdfa" localSheetId="17" hidden="1">{#N/A,#N/A,FALSE,"Monthly SAIFI";#N/A,#N/A,FALSE,"Yearly SAIFI";#N/A,#N/A,FALSE,"Monthly CAIDI";#N/A,#N/A,FALSE,"Yearly CAIDI";#N/A,#N/A,FALSE,"Monthly SAIDI";#N/A,#N/A,FALSE,"Yearly SAIDI";#N/A,#N/A,FALSE,"Monthly MAIFI";#N/A,#N/A,FALSE,"Yearly MAIFI";#N/A,#N/A,FALSE,"Monthly Cust &gt;=4 Int"}</definedName>
    <definedName name="alsdfa" localSheetId="18" hidden="1">{#N/A,#N/A,FALSE,"Monthly SAIFI";#N/A,#N/A,FALSE,"Yearly SAIFI";#N/A,#N/A,FALSE,"Monthly CAIDI";#N/A,#N/A,FALSE,"Yearly CAIDI";#N/A,#N/A,FALSE,"Monthly SAIDI";#N/A,#N/A,FALSE,"Yearly SAIDI";#N/A,#N/A,FALSE,"Monthly MAIFI";#N/A,#N/A,FALSE,"Yearly MAIFI";#N/A,#N/A,FALSE,"Monthly Cust &gt;=4 Int"}</definedName>
    <definedName name="alsdfa" localSheetId="19" hidden="1">{#N/A,#N/A,FALSE,"Monthly SAIFI";#N/A,#N/A,FALSE,"Yearly SAIFI";#N/A,#N/A,FALSE,"Monthly CAIDI";#N/A,#N/A,FALSE,"Yearly CAIDI";#N/A,#N/A,FALSE,"Monthly SAIDI";#N/A,#N/A,FALSE,"Yearly SAIDI";#N/A,#N/A,FALSE,"Monthly MAIFI";#N/A,#N/A,FALSE,"Yearly MAIFI";#N/A,#N/A,FALSE,"Monthly Cust &gt;=4 Int"}</definedName>
    <definedName name="alsdfa" localSheetId="20" hidden="1">{#N/A,#N/A,FALSE,"Monthly SAIFI";#N/A,#N/A,FALSE,"Yearly SAIFI";#N/A,#N/A,FALSE,"Monthly CAIDI";#N/A,#N/A,FALSE,"Yearly CAIDI";#N/A,#N/A,FALSE,"Monthly SAIDI";#N/A,#N/A,FALSE,"Yearly SAIDI";#N/A,#N/A,FALSE,"Monthly MAIFI";#N/A,#N/A,FALSE,"Yearly MAIFI";#N/A,#N/A,FALSE,"Monthly Cust &gt;=4 Int"}</definedName>
    <definedName name="alsdfa" hidden="1">{#N/A,#N/A,FALSE,"Monthly SAIFI";#N/A,#N/A,FALSE,"Yearly SAIFI";#N/A,#N/A,FALSE,"Monthly CAIDI";#N/A,#N/A,FALSE,"Yearly CAIDI";#N/A,#N/A,FALSE,"Monthly SAIDI";#N/A,#N/A,FALSE,"Yearly SAIDI";#N/A,#N/A,FALSE,"Monthly MAIFI";#N/A,#N/A,FALSE,"Yearly MAIFI";#N/A,#N/A,FALSE,"Monthly Cust &gt;=4 Int"}</definedName>
    <definedName name="anna" localSheetId="14" hidden="1">{#N/A,#N/A,TRUE,"Income Statement";#N/A,#N/A,TRUE,"Balance Sheet";#N/A,#N/A,TRUE,"Cash Flow";#N/A,#N/A,TRUE,"Interest Schedule";#N/A,#N/A,TRUE,"Ratios"}</definedName>
    <definedName name="anna" localSheetId="13" hidden="1">{#N/A,#N/A,TRUE,"Income Statement";#N/A,#N/A,TRUE,"Balance Sheet";#N/A,#N/A,TRUE,"Cash Flow";#N/A,#N/A,TRUE,"Interest Schedule";#N/A,#N/A,TRUE,"Ratios"}</definedName>
    <definedName name="anna" localSheetId="15" hidden="1">{#N/A,#N/A,TRUE,"Income Statement";#N/A,#N/A,TRUE,"Balance Sheet";#N/A,#N/A,TRUE,"Cash Flow";#N/A,#N/A,TRUE,"Interest Schedule";#N/A,#N/A,TRUE,"Ratios"}</definedName>
    <definedName name="anna" localSheetId="16" hidden="1">{#N/A,#N/A,TRUE,"Income Statement";#N/A,#N/A,TRUE,"Balance Sheet";#N/A,#N/A,TRUE,"Cash Flow";#N/A,#N/A,TRUE,"Interest Schedule";#N/A,#N/A,TRUE,"Ratios"}</definedName>
    <definedName name="anna" localSheetId="17" hidden="1">{#N/A,#N/A,TRUE,"Income Statement";#N/A,#N/A,TRUE,"Balance Sheet";#N/A,#N/A,TRUE,"Cash Flow";#N/A,#N/A,TRUE,"Interest Schedule";#N/A,#N/A,TRUE,"Ratios"}</definedName>
    <definedName name="anna" localSheetId="18" hidden="1">{#N/A,#N/A,TRUE,"Income Statement";#N/A,#N/A,TRUE,"Balance Sheet";#N/A,#N/A,TRUE,"Cash Flow";#N/A,#N/A,TRUE,"Interest Schedule";#N/A,#N/A,TRUE,"Ratios"}</definedName>
    <definedName name="anna" localSheetId="19" hidden="1">{#N/A,#N/A,TRUE,"Income Statement";#N/A,#N/A,TRUE,"Balance Sheet";#N/A,#N/A,TRUE,"Cash Flow";#N/A,#N/A,TRUE,"Interest Schedule";#N/A,#N/A,TRUE,"Ratios"}</definedName>
    <definedName name="anna" localSheetId="20" hidden="1">{#N/A,#N/A,TRUE,"Income Statement";#N/A,#N/A,TRUE,"Balance Sheet";#N/A,#N/A,TRUE,"Cash Flow";#N/A,#N/A,TRUE,"Interest Schedule";#N/A,#N/A,TRUE,"Ratios"}</definedName>
    <definedName name="anna" hidden="1">{#N/A,#N/A,TRUE,"Income Statement";#N/A,#N/A,TRUE,"Balance Sheet";#N/A,#N/A,TRUE,"Cash Flow";#N/A,#N/A,TRUE,"Interest Schedule";#N/A,#N/A,TRUE,"Ratios"}</definedName>
    <definedName name="anscount" hidden="1">1</definedName>
    <definedName name="April">#REF!</definedName>
    <definedName name="apriladd">#REF!</definedName>
    <definedName name="AprilBdgt">#REF!</definedName>
    <definedName name="AprilYTD">#REF!</definedName>
    <definedName name="AS2DocOpenMode" hidden="1">"AS2DocumentEdit"</definedName>
    <definedName name="AS2HasNoAutoHeaderFooter" hidden="1">" "</definedName>
    <definedName name="AS2NamedRange" localSheetId="17" hidden="1">5</definedName>
    <definedName name="AS2NamedRange" localSheetId="20" hidden="1">5</definedName>
    <definedName name="AS2NamedRange" hidden="1">5</definedName>
    <definedName name="AS2ReportLS" hidden="1">1</definedName>
    <definedName name="AS2StaticLS" localSheetId="14" hidden="1">#REF!</definedName>
    <definedName name="AS2StaticLS" localSheetId="13" hidden="1">#REF!</definedName>
    <definedName name="AS2StaticLS" localSheetId="16" hidden="1">#REF!</definedName>
    <definedName name="AS2StaticLS" localSheetId="20" hidden="1">#REF!</definedName>
    <definedName name="AS2StaticLS" hidden="1">#REF!</definedName>
    <definedName name="AS2SyncStepLS" hidden="1">0</definedName>
    <definedName name="AS2TickmarkLS" localSheetId="14" hidden="1">#REF!</definedName>
    <definedName name="AS2TickmarkLS" localSheetId="13" hidden="1">#REF!</definedName>
    <definedName name="AS2TickmarkLS" localSheetId="16" hidden="1">#REF!</definedName>
    <definedName name="AS2TickmarkLS" localSheetId="20" hidden="1">#REF!</definedName>
    <definedName name="AS2TickmarkLS" hidden="1">#REF!</definedName>
    <definedName name="AS2VersionLS" hidden="1">300</definedName>
    <definedName name="asdf" localSheetId="7" hidden="1">{#N/A,#N/A,FALSE,"Monthly SAIFI";#N/A,#N/A,FALSE,"Yearly SAIFI";#N/A,#N/A,FALSE,"Monthly CAIDI";#N/A,#N/A,FALSE,"Yearly CAIDI";#N/A,#N/A,FALSE,"Monthly SAIDI";#N/A,#N/A,FALSE,"Yearly SAIDI";#N/A,#N/A,FALSE,"Monthly MAIFI";#N/A,#N/A,FALSE,"Yearly MAIFI";#N/A,#N/A,FALSE,"Monthly Cust &gt;=4 Int"}</definedName>
    <definedName name="asdf" localSheetId="9" hidden="1">{#N/A,#N/A,FALSE,"Monthly SAIFI";#N/A,#N/A,FALSE,"Yearly SAIFI";#N/A,#N/A,FALSE,"Monthly CAIDI";#N/A,#N/A,FALSE,"Yearly CAIDI";#N/A,#N/A,FALSE,"Monthly SAIDI";#N/A,#N/A,FALSE,"Yearly SAIDI";#N/A,#N/A,FALSE,"Monthly MAIFI";#N/A,#N/A,FALSE,"Yearly MAIFI";#N/A,#N/A,FALSE,"Monthly Cust &gt;=4 Int"}</definedName>
    <definedName name="asdf" localSheetId="10" hidden="1">{#N/A,#N/A,FALSE,"Monthly SAIFI";#N/A,#N/A,FALSE,"Yearly SAIFI";#N/A,#N/A,FALSE,"Monthly CAIDI";#N/A,#N/A,FALSE,"Yearly CAIDI";#N/A,#N/A,FALSE,"Monthly SAIDI";#N/A,#N/A,FALSE,"Yearly SAIDI";#N/A,#N/A,FALSE,"Monthly MAIFI";#N/A,#N/A,FALSE,"Yearly MAIFI";#N/A,#N/A,FALSE,"Monthly Cust &gt;=4 Int"}</definedName>
    <definedName name="asdf" localSheetId="11" hidden="1">{#N/A,#N/A,FALSE,"Monthly SAIFI";#N/A,#N/A,FALSE,"Yearly SAIFI";#N/A,#N/A,FALSE,"Monthly CAIDI";#N/A,#N/A,FALSE,"Yearly CAIDI";#N/A,#N/A,FALSE,"Monthly SAIDI";#N/A,#N/A,FALSE,"Yearly SAIDI";#N/A,#N/A,FALSE,"Monthly MAIFI";#N/A,#N/A,FALSE,"Yearly MAIFI";#N/A,#N/A,FALSE,"Monthly Cust &gt;=4 Int"}</definedName>
    <definedName name="asdf" localSheetId="12" hidden="1">{#N/A,#N/A,FALSE,"Monthly SAIFI";#N/A,#N/A,FALSE,"Yearly SAIFI";#N/A,#N/A,FALSE,"Monthly CAIDI";#N/A,#N/A,FALSE,"Yearly CAIDI";#N/A,#N/A,FALSE,"Monthly SAIDI";#N/A,#N/A,FALSE,"Yearly SAIDI";#N/A,#N/A,FALSE,"Monthly MAIFI";#N/A,#N/A,FALSE,"Yearly MAIFI";#N/A,#N/A,FALSE,"Monthly Cust &gt;=4 Int"}</definedName>
    <definedName name="asdf" localSheetId="14" hidden="1">{#N/A,#N/A,FALSE,"Monthly SAIFI";#N/A,#N/A,FALSE,"Yearly SAIFI";#N/A,#N/A,FALSE,"Monthly CAIDI";#N/A,#N/A,FALSE,"Yearly CAIDI";#N/A,#N/A,FALSE,"Monthly SAIDI";#N/A,#N/A,FALSE,"Yearly SAIDI";#N/A,#N/A,FALSE,"Monthly MAIFI";#N/A,#N/A,FALSE,"Yearly MAIFI";#N/A,#N/A,FALSE,"Monthly Cust &gt;=4 Int"}</definedName>
    <definedName name="asdf" localSheetId="13" hidden="1">{#N/A,#N/A,FALSE,"Monthly SAIFI";#N/A,#N/A,FALSE,"Yearly SAIFI";#N/A,#N/A,FALSE,"Monthly CAIDI";#N/A,#N/A,FALSE,"Yearly CAIDI";#N/A,#N/A,FALSE,"Monthly SAIDI";#N/A,#N/A,FALSE,"Yearly SAIDI";#N/A,#N/A,FALSE,"Monthly MAIFI";#N/A,#N/A,FALSE,"Yearly MAIFI";#N/A,#N/A,FALSE,"Monthly Cust &gt;=4 Int"}</definedName>
    <definedName name="asdf" localSheetId="15" hidden="1">{#N/A,#N/A,FALSE,"Monthly SAIFI";#N/A,#N/A,FALSE,"Yearly SAIFI";#N/A,#N/A,FALSE,"Monthly CAIDI";#N/A,#N/A,FALSE,"Yearly CAIDI";#N/A,#N/A,FALSE,"Monthly SAIDI";#N/A,#N/A,FALSE,"Yearly SAIDI";#N/A,#N/A,FALSE,"Monthly MAIFI";#N/A,#N/A,FALSE,"Yearly MAIFI";#N/A,#N/A,FALSE,"Monthly Cust &gt;=4 Int"}</definedName>
    <definedName name="asdf" localSheetId="16" hidden="1">{#N/A,#N/A,FALSE,"Monthly SAIFI";#N/A,#N/A,FALSE,"Yearly SAIFI";#N/A,#N/A,FALSE,"Monthly CAIDI";#N/A,#N/A,FALSE,"Yearly CAIDI";#N/A,#N/A,FALSE,"Monthly SAIDI";#N/A,#N/A,FALSE,"Yearly SAIDI";#N/A,#N/A,FALSE,"Monthly MAIFI";#N/A,#N/A,FALSE,"Yearly MAIFI";#N/A,#N/A,FALSE,"Monthly Cust &gt;=4 Int"}</definedName>
    <definedName name="asdf" localSheetId="17" hidden="1">{#N/A,#N/A,FALSE,"Monthly SAIFI";#N/A,#N/A,FALSE,"Yearly SAIFI";#N/A,#N/A,FALSE,"Monthly CAIDI";#N/A,#N/A,FALSE,"Yearly CAIDI";#N/A,#N/A,FALSE,"Monthly SAIDI";#N/A,#N/A,FALSE,"Yearly SAIDI";#N/A,#N/A,FALSE,"Monthly MAIFI";#N/A,#N/A,FALSE,"Yearly MAIFI";#N/A,#N/A,FALSE,"Monthly Cust &gt;=4 Int"}</definedName>
    <definedName name="asdf" localSheetId="18" hidden="1">{#N/A,#N/A,FALSE,"Monthly SAIFI";#N/A,#N/A,FALSE,"Yearly SAIFI";#N/A,#N/A,FALSE,"Monthly CAIDI";#N/A,#N/A,FALSE,"Yearly CAIDI";#N/A,#N/A,FALSE,"Monthly SAIDI";#N/A,#N/A,FALSE,"Yearly SAIDI";#N/A,#N/A,FALSE,"Monthly MAIFI";#N/A,#N/A,FALSE,"Yearly MAIFI";#N/A,#N/A,FALSE,"Monthly Cust &gt;=4 Int"}</definedName>
    <definedName name="asdf" localSheetId="19" hidden="1">{#N/A,#N/A,FALSE,"Monthly SAIFI";#N/A,#N/A,FALSE,"Yearly SAIFI";#N/A,#N/A,FALSE,"Monthly CAIDI";#N/A,#N/A,FALSE,"Yearly CAIDI";#N/A,#N/A,FALSE,"Monthly SAIDI";#N/A,#N/A,FALSE,"Yearly SAIDI";#N/A,#N/A,FALSE,"Monthly MAIFI";#N/A,#N/A,FALSE,"Yearly MAIFI";#N/A,#N/A,FALSE,"Monthly Cust &gt;=4 Int"}</definedName>
    <definedName name="asdf" localSheetId="20" hidden="1">{#N/A,#N/A,FALSE,"Monthly SAIFI";#N/A,#N/A,FALSE,"Yearly SAIFI";#N/A,#N/A,FALSE,"Monthly CAIDI";#N/A,#N/A,FALSE,"Yearly CAIDI";#N/A,#N/A,FALSE,"Monthly SAIDI";#N/A,#N/A,FALSE,"Yearly SAIDI";#N/A,#N/A,FALSE,"Monthly MAIFI";#N/A,#N/A,FALSE,"Yearly MAIFI";#N/A,#N/A,FALSE,"Monthly Cust &gt;=4 Int"}</definedName>
    <definedName name="asdf" hidden="1">{#N/A,#N/A,FALSE,"Monthly SAIFI";#N/A,#N/A,FALSE,"Yearly SAIFI";#N/A,#N/A,FALSE,"Monthly CAIDI";#N/A,#N/A,FALSE,"Yearly CAIDI";#N/A,#N/A,FALSE,"Monthly SAIDI";#N/A,#N/A,FALSE,"Yearly SAIDI";#N/A,#N/A,FALSE,"Monthly MAIFI";#N/A,#N/A,FALSE,"Yearly MAIFI";#N/A,#N/A,FALSE,"Monthly Cust &gt;=4 Int"}</definedName>
    <definedName name="asdfasdfasdfasdfsdfa" localSheetId="7" hidden="1">{#N/A,#N/A,FALSE,"Monthly SAIFI";#N/A,#N/A,FALSE,"Yearly SAIFI";#N/A,#N/A,FALSE,"Monthly CAIDI";#N/A,#N/A,FALSE,"Yearly CAIDI";#N/A,#N/A,FALSE,"Monthly SAIDI";#N/A,#N/A,FALSE,"Yearly SAIDI";#N/A,#N/A,FALSE,"Monthly MAIFI";#N/A,#N/A,FALSE,"Yearly MAIFI";#N/A,#N/A,FALSE,"Monthly Cust &gt;=4 Int"}</definedName>
    <definedName name="asdfasdfasdfasdfsdfa" localSheetId="9" hidden="1">{#N/A,#N/A,FALSE,"Monthly SAIFI";#N/A,#N/A,FALSE,"Yearly SAIFI";#N/A,#N/A,FALSE,"Monthly CAIDI";#N/A,#N/A,FALSE,"Yearly CAIDI";#N/A,#N/A,FALSE,"Monthly SAIDI";#N/A,#N/A,FALSE,"Yearly SAIDI";#N/A,#N/A,FALSE,"Monthly MAIFI";#N/A,#N/A,FALSE,"Yearly MAIFI";#N/A,#N/A,FALSE,"Monthly Cust &gt;=4 Int"}</definedName>
    <definedName name="asdfasdfasdfasdfsdfa" localSheetId="10" hidden="1">{#N/A,#N/A,FALSE,"Monthly SAIFI";#N/A,#N/A,FALSE,"Yearly SAIFI";#N/A,#N/A,FALSE,"Monthly CAIDI";#N/A,#N/A,FALSE,"Yearly CAIDI";#N/A,#N/A,FALSE,"Monthly SAIDI";#N/A,#N/A,FALSE,"Yearly SAIDI";#N/A,#N/A,FALSE,"Monthly MAIFI";#N/A,#N/A,FALSE,"Yearly MAIFI";#N/A,#N/A,FALSE,"Monthly Cust &gt;=4 Int"}</definedName>
    <definedName name="asdfasdfasdfasdfsdfa" localSheetId="11" hidden="1">{#N/A,#N/A,FALSE,"Monthly SAIFI";#N/A,#N/A,FALSE,"Yearly SAIFI";#N/A,#N/A,FALSE,"Monthly CAIDI";#N/A,#N/A,FALSE,"Yearly CAIDI";#N/A,#N/A,FALSE,"Monthly SAIDI";#N/A,#N/A,FALSE,"Yearly SAIDI";#N/A,#N/A,FALSE,"Monthly MAIFI";#N/A,#N/A,FALSE,"Yearly MAIFI";#N/A,#N/A,FALSE,"Monthly Cust &gt;=4 Int"}</definedName>
    <definedName name="asdfasdfasdfasdfsdfa" localSheetId="12" hidden="1">{#N/A,#N/A,FALSE,"Monthly SAIFI";#N/A,#N/A,FALSE,"Yearly SAIFI";#N/A,#N/A,FALSE,"Monthly CAIDI";#N/A,#N/A,FALSE,"Yearly CAIDI";#N/A,#N/A,FALSE,"Monthly SAIDI";#N/A,#N/A,FALSE,"Yearly SAIDI";#N/A,#N/A,FALSE,"Monthly MAIFI";#N/A,#N/A,FALSE,"Yearly MAIFI";#N/A,#N/A,FALSE,"Monthly Cust &gt;=4 Int"}</definedName>
    <definedName name="asdfasdfasdfasdfsdfa" localSheetId="14" hidden="1">{#N/A,#N/A,FALSE,"Monthly SAIFI";#N/A,#N/A,FALSE,"Yearly SAIFI";#N/A,#N/A,FALSE,"Monthly CAIDI";#N/A,#N/A,FALSE,"Yearly CAIDI";#N/A,#N/A,FALSE,"Monthly SAIDI";#N/A,#N/A,FALSE,"Yearly SAIDI";#N/A,#N/A,FALSE,"Monthly MAIFI";#N/A,#N/A,FALSE,"Yearly MAIFI";#N/A,#N/A,FALSE,"Monthly Cust &gt;=4 Int"}</definedName>
    <definedName name="asdfasdfasdfasdfsdfa" localSheetId="13" hidden="1">{#N/A,#N/A,FALSE,"Monthly SAIFI";#N/A,#N/A,FALSE,"Yearly SAIFI";#N/A,#N/A,FALSE,"Monthly CAIDI";#N/A,#N/A,FALSE,"Yearly CAIDI";#N/A,#N/A,FALSE,"Monthly SAIDI";#N/A,#N/A,FALSE,"Yearly SAIDI";#N/A,#N/A,FALSE,"Monthly MAIFI";#N/A,#N/A,FALSE,"Yearly MAIFI";#N/A,#N/A,FALSE,"Monthly Cust &gt;=4 Int"}</definedName>
    <definedName name="asdfasdfasdfasdfsdfa" localSheetId="15" hidden="1">{#N/A,#N/A,FALSE,"Monthly SAIFI";#N/A,#N/A,FALSE,"Yearly SAIFI";#N/A,#N/A,FALSE,"Monthly CAIDI";#N/A,#N/A,FALSE,"Yearly CAIDI";#N/A,#N/A,FALSE,"Monthly SAIDI";#N/A,#N/A,FALSE,"Yearly SAIDI";#N/A,#N/A,FALSE,"Monthly MAIFI";#N/A,#N/A,FALSE,"Yearly MAIFI";#N/A,#N/A,FALSE,"Monthly Cust &gt;=4 Int"}</definedName>
    <definedName name="asdfasdfasdfasdfsdfa" localSheetId="16" hidden="1">{#N/A,#N/A,FALSE,"Monthly SAIFI";#N/A,#N/A,FALSE,"Yearly SAIFI";#N/A,#N/A,FALSE,"Monthly CAIDI";#N/A,#N/A,FALSE,"Yearly CAIDI";#N/A,#N/A,FALSE,"Monthly SAIDI";#N/A,#N/A,FALSE,"Yearly SAIDI";#N/A,#N/A,FALSE,"Monthly MAIFI";#N/A,#N/A,FALSE,"Yearly MAIFI";#N/A,#N/A,FALSE,"Monthly Cust &gt;=4 Int"}</definedName>
    <definedName name="asdfasdfasdfasdfsdfa" localSheetId="17" hidden="1">{#N/A,#N/A,FALSE,"Monthly SAIFI";#N/A,#N/A,FALSE,"Yearly SAIFI";#N/A,#N/A,FALSE,"Monthly CAIDI";#N/A,#N/A,FALSE,"Yearly CAIDI";#N/A,#N/A,FALSE,"Monthly SAIDI";#N/A,#N/A,FALSE,"Yearly SAIDI";#N/A,#N/A,FALSE,"Monthly MAIFI";#N/A,#N/A,FALSE,"Yearly MAIFI";#N/A,#N/A,FALSE,"Monthly Cust &gt;=4 Int"}</definedName>
    <definedName name="asdfasdfasdfasdfsdfa" localSheetId="18" hidden="1">{#N/A,#N/A,FALSE,"Monthly SAIFI";#N/A,#N/A,FALSE,"Yearly SAIFI";#N/A,#N/A,FALSE,"Monthly CAIDI";#N/A,#N/A,FALSE,"Yearly CAIDI";#N/A,#N/A,FALSE,"Monthly SAIDI";#N/A,#N/A,FALSE,"Yearly SAIDI";#N/A,#N/A,FALSE,"Monthly MAIFI";#N/A,#N/A,FALSE,"Yearly MAIFI";#N/A,#N/A,FALSE,"Monthly Cust &gt;=4 Int"}</definedName>
    <definedName name="asdfasdfasdfasdfsdfa" localSheetId="19" hidden="1">{#N/A,#N/A,FALSE,"Monthly SAIFI";#N/A,#N/A,FALSE,"Yearly SAIFI";#N/A,#N/A,FALSE,"Monthly CAIDI";#N/A,#N/A,FALSE,"Yearly CAIDI";#N/A,#N/A,FALSE,"Monthly SAIDI";#N/A,#N/A,FALSE,"Yearly SAIDI";#N/A,#N/A,FALSE,"Monthly MAIFI";#N/A,#N/A,FALSE,"Yearly MAIFI";#N/A,#N/A,FALSE,"Monthly Cust &gt;=4 Int"}</definedName>
    <definedName name="asdfasdfasdfasdfsdfa" localSheetId="20" hidden="1">{#N/A,#N/A,FALSE,"Monthly SAIFI";#N/A,#N/A,FALSE,"Yearly SAIFI";#N/A,#N/A,FALSE,"Monthly CAIDI";#N/A,#N/A,FALSE,"Yearly CAIDI";#N/A,#N/A,FALSE,"Monthly SAIDI";#N/A,#N/A,FALSE,"Yearly SAIDI";#N/A,#N/A,FALSE,"Monthly MAIFI";#N/A,#N/A,FALSE,"Yearly MAIFI";#N/A,#N/A,FALSE,"Monthly Cust &gt;=4 Int"}</definedName>
    <definedName name="asdfasdfasdfasdfsdfa" hidden="1">{#N/A,#N/A,FALSE,"Monthly SAIFI";#N/A,#N/A,FALSE,"Yearly SAIFI";#N/A,#N/A,FALSE,"Monthly CAIDI";#N/A,#N/A,FALSE,"Yearly CAIDI";#N/A,#N/A,FALSE,"Monthly SAIDI";#N/A,#N/A,FALSE,"Yearly SAIDI";#N/A,#N/A,FALSE,"Monthly MAIFI";#N/A,#N/A,FALSE,"Yearly MAIFI";#N/A,#N/A,FALSE,"Monthly Cust &gt;=4 Int"}</definedName>
    <definedName name="ashaita" localSheetId="7" hidden="1">{#N/A,#N/A,FALSE,"Monthly SAIFI";#N/A,#N/A,FALSE,"Yearly SAIFI";#N/A,#N/A,FALSE,"Monthly CAIDI";#N/A,#N/A,FALSE,"Yearly CAIDI";#N/A,#N/A,FALSE,"Monthly SAIDI";#N/A,#N/A,FALSE,"Yearly SAIDI";#N/A,#N/A,FALSE,"Monthly MAIFI";#N/A,#N/A,FALSE,"Yearly MAIFI";#N/A,#N/A,FALSE,"Monthly Cust &gt;=4 Int"}</definedName>
    <definedName name="ashaita" localSheetId="9" hidden="1">{#N/A,#N/A,FALSE,"Monthly SAIFI";#N/A,#N/A,FALSE,"Yearly SAIFI";#N/A,#N/A,FALSE,"Monthly CAIDI";#N/A,#N/A,FALSE,"Yearly CAIDI";#N/A,#N/A,FALSE,"Monthly SAIDI";#N/A,#N/A,FALSE,"Yearly SAIDI";#N/A,#N/A,FALSE,"Monthly MAIFI";#N/A,#N/A,FALSE,"Yearly MAIFI";#N/A,#N/A,FALSE,"Monthly Cust &gt;=4 Int"}</definedName>
    <definedName name="ashaita" localSheetId="10" hidden="1">{#N/A,#N/A,FALSE,"Monthly SAIFI";#N/A,#N/A,FALSE,"Yearly SAIFI";#N/A,#N/A,FALSE,"Monthly CAIDI";#N/A,#N/A,FALSE,"Yearly CAIDI";#N/A,#N/A,FALSE,"Monthly SAIDI";#N/A,#N/A,FALSE,"Yearly SAIDI";#N/A,#N/A,FALSE,"Monthly MAIFI";#N/A,#N/A,FALSE,"Yearly MAIFI";#N/A,#N/A,FALSE,"Monthly Cust &gt;=4 Int"}</definedName>
    <definedName name="ashaita" localSheetId="11" hidden="1">{#N/A,#N/A,FALSE,"Monthly SAIFI";#N/A,#N/A,FALSE,"Yearly SAIFI";#N/A,#N/A,FALSE,"Monthly CAIDI";#N/A,#N/A,FALSE,"Yearly CAIDI";#N/A,#N/A,FALSE,"Monthly SAIDI";#N/A,#N/A,FALSE,"Yearly SAIDI";#N/A,#N/A,FALSE,"Monthly MAIFI";#N/A,#N/A,FALSE,"Yearly MAIFI";#N/A,#N/A,FALSE,"Monthly Cust &gt;=4 Int"}</definedName>
    <definedName name="ashaita" localSheetId="12" hidden="1">{#N/A,#N/A,FALSE,"Monthly SAIFI";#N/A,#N/A,FALSE,"Yearly SAIFI";#N/A,#N/A,FALSE,"Monthly CAIDI";#N/A,#N/A,FALSE,"Yearly CAIDI";#N/A,#N/A,FALSE,"Monthly SAIDI";#N/A,#N/A,FALSE,"Yearly SAIDI";#N/A,#N/A,FALSE,"Monthly MAIFI";#N/A,#N/A,FALSE,"Yearly MAIFI";#N/A,#N/A,FALSE,"Monthly Cust &gt;=4 Int"}</definedName>
    <definedName name="ashaita" localSheetId="14" hidden="1">{#N/A,#N/A,FALSE,"Monthly SAIFI";#N/A,#N/A,FALSE,"Yearly SAIFI";#N/A,#N/A,FALSE,"Monthly CAIDI";#N/A,#N/A,FALSE,"Yearly CAIDI";#N/A,#N/A,FALSE,"Monthly SAIDI";#N/A,#N/A,FALSE,"Yearly SAIDI";#N/A,#N/A,FALSE,"Monthly MAIFI";#N/A,#N/A,FALSE,"Yearly MAIFI";#N/A,#N/A,FALSE,"Monthly Cust &gt;=4 Int"}</definedName>
    <definedName name="ashaita" localSheetId="13" hidden="1">{#N/A,#N/A,FALSE,"Monthly SAIFI";#N/A,#N/A,FALSE,"Yearly SAIFI";#N/A,#N/A,FALSE,"Monthly CAIDI";#N/A,#N/A,FALSE,"Yearly CAIDI";#N/A,#N/A,FALSE,"Monthly SAIDI";#N/A,#N/A,FALSE,"Yearly SAIDI";#N/A,#N/A,FALSE,"Monthly MAIFI";#N/A,#N/A,FALSE,"Yearly MAIFI";#N/A,#N/A,FALSE,"Monthly Cust &gt;=4 Int"}</definedName>
    <definedName name="ashaita" localSheetId="15" hidden="1">{#N/A,#N/A,FALSE,"Monthly SAIFI";#N/A,#N/A,FALSE,"Yearly SAIFI";#N/A,#N/A,FALSE,"Monthly CAIDI";#N/A,#N/A,FALSE,"Yearly CAIDI";#N/A,#N/A,FALSE,"Monthly SAIDI";#N/A,#N/A,FALSE,"Yearly SAIDI";#N/A,#N/A,FALSE,"Monthly MAIFI";#N/A,#N/A,FALSE,"Yearly MAIFI";#N/A,#N/A,FALSE,"Monthly Cust &gt;=4 Int"}</definedName>
    <definedName name="ashaita" localSheetId="16" hidden="1">{#N/A,#N/A,FALSE,"Monthly SAIFI";#N/A,#N/A,FALSE,"Yearly SAIFI";#N/A,#N/A,FALSE,"Monthly CAIDI";#N/A,#N/A,FALSE,"Yearly CAIDI";#N/A,#N/A,FALSE,"Monthly SAIDI";#N/A,#N/A,FALSE,"Yearly SAIDI";#N/A,#N/A,FALSE,"Monthly MAIFI";#N/A,#N/A,FALSE,"Yearly MAIFI";#N/A,#N/A,FALSE,"Monthly Cust &gt;=4 Int"}</definedName>
    <definedName name="ashaita" localSheetId="17" hidden="1">{#N/A,#N/A,FALSE,"Monthly SAIFI";#N/A,#N/A,FALSE,"Yearly SAIFI";#N/A,#N/A,FALSE,"Monthly CAIDI";#N/A,#N/A,FALSE,"Yearly CAIDI";#N/A,#N/A,FALSE,"Monthly SAIDI";#N/A,#N/A,FALSE,"Yearly SAIDI";#N/A,#N/A,FALSE,"Monthly MAIFI";#N/A,#N/A,FALSE,"Yearly MAIFI";#N/A,#N/A,FALSE,"Monthly Cust &gt;=4 Int"}</definedName>
    <definedName name="ashaita" localSheetId="18" hidden="1">{#N/A,#N/A,FALSE,"Monthly SAIFI";#N/A,#N/A,FALSE,"Yearly SAIFI";#N/A,#N/A,FALSE,"Monthly CAIDI";#N/A,#N/A,FALSE,"Yearly CAIDI";#N/A,#N/A,FALSE,"Monthly SAIDI";#N/A,#N/A,FALSE,"Yearly SAIDI";#N/A,#N/A,FALSE,"Monthly MAIFI";#N/A,#N/A,FALSE,"Yearly MAIFI";#N/A,#N/A,FALSE,"Monthly Cust &gt;=4 Int"}</definedName>
    <definedName name="ashaita" localSheetId="19" hidden="1">{#N/A,#N/A,FALSE,"Monthly SAIFI";#N/A,#N/A,FALSE,"Yearly SAIFI";#N/A,#N/A,FALSE,"Monthly CAIDI";#N/A,#N/A,FALSE,"Yearly CAIDI";#N/A,#N/A,FALSE,"Monthly SAIDI";#N/A,#N/A,FALSE,"Yearly SAIDI";#N/A,#N/A,FALSE,"Monthly MAIFI";#N/A,#N/A,FALSE,"Yearly MAIFI";#N/A,#N/A,FALSE,"Monthly Cust &gt;=4 Int"}</definedName>
    <definedName name="ashaita" localSheetId="20" hidden="1">{#N/A,#N/A,FALSE,"Monthly SAIFI";#N/A,#N/A,FALSE,"Yearly SAIFI";#N/A,#N/A,FALSE,"Monthly CAIDI";#N/A,#N/A,FALSE,"Yearly CAIDI";#N/A,#N/A,FALSE,"Monthly SAIDI";#N/A,#N/A,FALSE,"Yearly SAIDI";#N/A,#N/A,FALSE,"Monthly MAIFI";#N/A,#N/A,FALSE,"Yearly MAIFI";#N/A,#N/A,FALSE,"Monthly Cust &gt;=4 Int"}</definedName>
    <definedName name="ashaita" hidden="1">{#N/A,#N/A,FALSE,"Monthly SAIFI";#N/A,#N/A,FALSE,"Yearly SAIFI";#N/A,#N/A,FALSE,"Monthly CAIDI";#N/A,#N/A,FALSE,"Yearly CAIDI";#N/A,#N/A,FALSE,"Monthly SAIDI";#N/A,#N/A,FALSE,"Yearly SAIDI";#N/A,#N/A,FALSE,"Monthly MAIFI";#N/A,#N/A,FALSE,"Yearly MAIFI";#N/A,#N/A,FALSE,"Monthly Cust &gt;=4 Int"}</definedName>
    <definedName name="assd" localSheetId="7" hidden="1">{#N/A,#N/A,FALSE,"Monthly SAIFI";#N/A,#N/A,FALSE,"Yearly SAIFI";#N/A,#N/A,FALSE,"Monthly CAIDI";#N/A,#N/A,FALSE,"Yearly CAIDI";#N/A,#N/A,FALSE,"Monthly SAIDI";#N/A,#N/A,FALSE,"Yearly SAIDI";#N/A,#N/A,FALSE,"Monthly MAIFI";#N/A,#N/A,FALSE,"Yearly MAIFI";#N/A,#N/A,FALSE,"Monthly Cust &gt;=4 Int"}</definedName>
    <definedName name="assd" localSheetId="9" hidden="1">{#N/A,#N/A,FALSE,"Monthly SAIFI";#N/A,#N/A,FALSE,"Yearly SAIFI";#N/A,#N/A,FALSE,"Monthly CAIDI";#N/A,#N/A,FALSE,"Yearly CAIDI";#N/A,#N/A,FALSE,"Monthly SAIDI";#N/A,#N/A,FALSE,"Yearly SAIDI";#N/A,#N/A,FALSE,"Monthly MAIFI";#N/A,#N/A,FALSE,"Yearly MAIFI";#N/A,#N/A,FALSE,"Monthly Cust &gt;=4 Int"}</definedName>
    <definedName name="assd" localSheetId="10" hidden="1">{#N/A,#N/A,FALSE,"Monthly SAIFI";#N/A,#N/A,FALSE,"Yearly SAIFI";#N/A,#N/A,FALSE,"Monthly CAIDI";#N/A,#N/A,FALSE,"Yearly CAIDI";#N/A,#N/A,FALSE,"Monthly SAIDI";#N/A,#N/A,FALSE,"Yearly SAIDI";#N/A,#N/A,FALSE,"Monthly MAIFI";#N/A,#N/A,FALSE,"Yearly MAIFI";#N/A,#N/A,FALSE,"Monthly Cust &gt;=4 Int"}</definedName>
    <definedName name="assd" localSheetId="11" hidden="1">{#N/A,#N/A,FALSE,"Monthly SAIFI";#N/A,#N/A,FALSE,"Yearly SAIFI";#N/A,#N/A,FALSE,"Monthly CAIDI";#N/A,#N/A,FALSE,"Yearly CAIDI";#N/A,#N/A,FALSE,"Monthly SAIDI";#N/A,#N/A,FALSE,"Yearly SAIDI";#N/A,#N/A,FALSE,"Monthly MAIFI";#N/A,#N/A,FALSE,"Yearly MAIFI";#N/A,#N/A,FALSE,"Monthly Cust &gt;=4 Int"}</definedName>
    <definedName name="assd" localSheetId="12" hidden="1">{#N/A,#N/A,FALSE,"Monthly SAIFI";#N/A,#N/A,FALSE,"Yearly SAIFI";#N/A,#N/A,FALSE,"Monthly CAIDI";#N/A,#N/A,FALSE,"Yearly CAIDI";#N/A,#N/A,FALSE,"Monthly SAIDI";#N/A,#N/A,FALSE,"Yearly SAIDI";#N/A,#N/A,FALSE,"Monthly MAIFI";#N/A,#N/A,FALSE,"Yearly MAIFI";#N/A,#N/A,FALSE,"Monthly Cust &gt;=4 Int"}</definedName>
    <definedName name="assd" localSheetId="14" hidden="1">{#N/A,#N/A,FALSE,"Monthly SAIFI";#N/A,#N/A,FALSE,"Yearly SAIFI";#N/A,#N/A,FALSE,"Monthly CAIDI";#N/A,#N/A,FALSE,"Yearly CAIDI";#N/A,#N/A,FALSE,"Monthly SAIDI";#N/A,#N/A,FALSE,"Yearly SAIDI";#N/A,#N/A,FALSE,"Monthly MAIFI";#N/A,#N/A,FALSE,"Yearly MAIFI";#N/A,#N/A,FALSE,"Monthly Cust &gt;=4 Int"}</definedName>
    <definedName name="assd" localSheetId="13" hidden="1">{#N/A,#N/A,FALSE,"Monthly SAIFI";#N/A,#N/A,FALSE,"Yearly SAIFI";#N/A,#N/A,FALSE,"Monthly CAIDI";#N/A,#N/A,FALSE,"Yearly CAIDI";#N/A,#N/A,FALSE,"Monthly SAIDI";#N/A,#N/A,FALSE,"Yearly SAIDI";#N/A,#N/A,FALSE,"Monthly MAIFI";#N/A,#N/A,FALSE,"Yearly MAIFI";#N/A,#N/A,FALSE,"Monthly Cust &gt;=4 Int"}</definedName>
    <definedName name="assd" localSheetId="15" hidden="1">{#N/A,#N/A,FALSE,"Monthly SAIFI";#N/A,#N/A,FALSE,"Yearly SAIFI";#N/A,#N/A,FALSE,"Monthly CAIDI";#N/A,#N/A,FALSE,"Yearly CAIDI";#N/A,#N/A,FALSE,"Monthly SAIDI";#N/A,#N/A,FALSE,"Yearly SAIDI";#N/A,#N/A,FALSE,"Monthly MAIFI";#N/A,#N/A,FALSE,"Yearly MAIFI";#N/A,#N/A,FALSE,"Monthly Cust &gt;=4 Int"}</definedName>
    <definedName name="assd" localSheetId="16" hidden="1">{#N/A,#N/A,FALSE,"Monthly SAIFI";#N/A,#N/A,FALSE,"Yearly SAIFI";#N/A,#N/A,FALSE,"Monthly CAIDI";#N/A,#N/A,FALSE,"Yearly CAIDI";#N/A,#N/A,FALSE,"Monthly SAIDI";#N/A,#N/A,FALSE,"Yearly SAIDI";#N/A,#N/A,FALSE,"Monthly MAIFI";#N/A,#N/A,FALSE,"Yearly MAIFI";#N/A,#N/A,FALSE,"Monthly Cust &gt;=4 Int"}</definedName>
    <definedName name="assd" localSheetId="17" hidden="1">{#N/A,#N/A,FALSE,"Monthly SAIFI";#N/A,#N/A,FALSE,"Yearly SAIFI";#N/A,#N/A,FALSE,"Monthly CAIDI";#N/A,#N/A,FALSE,"Yearly CAIDI";#N/A,#N/A,FALSE,"Monthly SAIDI";#N/A,#N/A,FALSE,"Yearly SAIDI";#N/A,#N/A,FALSE,"Monthly MAIFI";#N/A,#N/A,FALSE,"Yearly MAIFI";#N/A,#N/A,FALSE,"Monthly Cust &gt;=4 Int"}</definedName>
    <definedName name="assd" localSheetId="18" hidden="1">{#N/A,#N/A,FALSE,"Monthly SAIFI";#N/A,#N/A,FALSE,"Yearly SAIFI";#N/A,#N/A,FALSE,"Monthly CAIDI";#N/A,#N/A,FALSE,"Yearly CAIDI";#N/A,#N/A,FALSE,"Monthly SAIDI";#N/A,#N/A,FALSE,"Yearly SAIDI";#N/A,#N/A,FALSE,"Monthly MAIFI";#N/A,#N/A,FALSE,"Yearly MAIFI";#N/A,#N/A,FALSE,"Monthly Cust &gt;=4 Int"}</definedName>
    <definedName name="assd" localSheetId="19" hidden="1">{#N/A,#N/A,FALSE,"Monthly SAIFI";#N/A,#N/A,FALSE,"Yearly SAIFI";#N/A,#N/A,FALSE,"Monthly CAIDI";#N/A,#N/A,FALSE,"Yearly CAIDI";#N/A,#N/A,FALSE,"Monthly SAIDI";#N/A,#N/A,FALSE,"Yearly SAIDI";#N/A,#N/A,FALSE,"Monthly MAIFI";#N/A,#N/A,FALSE,"Yearly MAIFI";#N/A,#N/A,FALSE,"Monthly Cust &gt;=4 Int"}</definedName>
    <definedName name="assd" localSheetId="20" hidden="1">{#N/A,#N/A,FALSE,"Monthly SAIFI";#N/A,#N/A,FALSE,"Yearly SAIFI";#N/A,#N/A,FALSE,"Monthly CAIDI";#N/A,#N/A,FALSE,"Yearly CAIDI";#N/A,#N/A,FALSE,"Monthly SAIDI";#N/A,#N/A,FALSE,"Yearly SAIDI";#N/A,#N/A,FALSE,"Monthly MAIFI";#N/A,#N/A,FALSE,"Yearly MAIFI";#N/A,#N/A,FALSE,"Monthly Cust &gt;=4 Int"}</definedName>
    <definedName name="assd" hidden="1">{#N/A,#N/A,FALSE,"Monthly SAIFI";#N/A,#N/A,FALSE,"Yearly SAIFI";#N/A,#N/A,FALSE,"Monthly CAIDI";#N/A,#N/A,FALSE,"Yearly CAIDI";#N/A,#N/A,FALSE,"Monthly SAIDI";#N/A,#N/A,FALSE,"Yearly SAIDI";#N/A,#N/A,FALSE,"Monthly MAIFI";#N/A,#N/A,FALSE,"Yearly MAIFI";#N/A,#N/A,FALSE,"Monthly Cust &gt;=4 Int"}</definedName>
    <definedName name="ATXQAVersion" hidden="1">1</definedName>
    <definedName name="August">#REF!</definedName>
    <definedName name="AugustBdgt">#REF!</definedName>
    <definedName name="AugustYTD">#REF!</definedName>
    <definedName name="az" localSheetId="7" hidden="1">{"'Metretek HTML'!$A$7:$W$42"}</definedName>
    <definedName name="az" localSheetId="9" hidden="1">{"'Metretek HTML'!$A$7:$W$42"}</definedName>
    <definedName name="az" localSheetId="10" hidden="1">{"'Metretek HTML'!$A$7:$W$42"}</definedName>
    <definedName name="az" localSheetId="11" hidden="1">{"'Metretek HTML'!$A$7:$W$42"}</definedName>
    <definedName name="az" localSheetId="12" hidden="1">{"'Metretek HTML'!$A$7:$W$42"}</definedName>
    <definedName name="az" localSheetId="14" hidden="1">{"'Metretek HTML'!$A$7:$W$42"}</definedName>
    <definedName name="az" localSheetId="13" hidden="1">{"'Metretek HTML'!$A$7:$W$42"}</definedName>
    <definedName name="az" localSheetId="15" hidden="1">{"'Metretek HTML'!$A$7:$W$42"}</definedName>
    <definedName name="az" localSheetId="16" hidden="1">{"'Metretek HTML'!$A$7:$W$42"}</definedName>
    <definedName name="az" localSheetId="17" hidden="1">{"'Metretek HTML'!$A$7:$W$42"}</definedName>
    <definedName name="az" localSheetId="18" hidden="1">{"'Metretek HTML'!$A$7:$W$42"}</definedName>
    <definedName name="az" localSheetId="19" hidden="1">{"'Metretek HTML'!$A$7:$W$42"}</definedName>
    <definedName name="az" localSheetId="20" hidden="1">{"'Metretek HTML'!$A$7:$W$42"}</definedName>
    <definedName name="az" hidden="1">{"'Metretek HTML'!$A$7:$W$42"}</definedName>
    <definedName name="b" localSheetId="7" hidden="1">{#N/A,#N/A,FALSE,"Monthly SAIFI";#N/A,#N/A,FALSE,"Yearly SAIFI";#N/A,#N/A,FALSE,"Monthly CAIDI";#N/A,#N/A,FALSE,"Yearly CAIDI";#N/A,#N/A,FALSE,"Monthly SAIDI";#N/A,#N/A,FALSE,"Yearly SAIDI";#N/A,#N/A,FALSE,"Monthly MAIFI";#N/A,#N/A,FALSE,"Yearly MAIFI";#N/A,#N/A,FALSE,"Monthly Cust &gt;=4 Int"}</definedName>
    <definedName name="b" localSheetId="9" hidden="1">{#N/A,#N/A,FALSE,"Monthly SAIFI";#N/A,#N/A,FALSE,"Yearly SAIFI";#N/A,#N/A,FALSE,"Monthly CAIDI";#N/A,#N/A,FALSE,"Yearly CAIDI";#N/A,#N/A,FALSE,"Monthly SAIDI";#N/A,#N/A,FALSE,"Yearly SAIDI";#N/A,#N/A,FALSE,"Monthly MAIFI";#N/A,#N/A,FALSE,"Yearly MAIFI";#N/A,#N/A,FALSE,"Monthly Cust &gt;=4 Int"}</definedName>
    <definedName name="b" localSheetId="10" hidden="1">{#N/A,#N/A,FALSE,"Monthly SAIFI";#N/A,#N/A,FALSE,"Yearly SAIFI";#N/A,#N/A,FALSE,"Monthly CAIDI";#N/A,#N/A,FALSE,"Yearly CAIDI";#N/A,#N/A,FALSE,"Monthly SAIDI";#N/A,#N/A,FALSE,"Yearly SAIDI";#N/A,#N/A,FALSE,"Monthly MAIFI";#N/A,#N/A,FALSE,"Yearly MAIFI";#N/A,#N/A,FALSE,"Monthly Cust &gt;=4 Int"}</definedName>
    <definedName name="b" localSheetId="11" hidden="1">{#N/A,#N/A,FALSE,"Monthly SAIFI";#N/A,#N/A,FALSE,"Yearly SAIFI";#N/A,#N/A,FALSE,"Monthly CAIDI";#N/A,#N/A,FALSE,"Yearly CAIDI";#N/A,#N/A,FALSE,"Monthly SAIDI";#N/A,#N/A,FALSE,"Yearly SAIDI";#N/A,#N/A,FALSE,"Monthly MAIFI";#N/A,#N/A,FALSE,"Yearly MAIFI";#N/A,#N/A,FALSE,"Monthly Cust &gt;=4 Int"}</definedName>
    <definedName name="b" localSheetId="12" hidden="1">{#N/A,#N/A,FALSE,"Monthly SAIFI";#N/A,#N/A,FALSE,"Yearly SAIFI";#N/A,#N/A,FALSE,"Monthly CAIDI";#N/A,#N/A,FALSE,"Yearly CAIDI";#N/A,#N/A,FALSE,"Monthly SAIDI";#N/A,#N/A,FALSE,"Yearly SAIDI";#N/A,#N/A,FALSE,"Monthly MAIFI";#N/A,#N/A,FALSE,"Yearly MAIFI";#N/A,#N/A,FALSE,"Monthly Cust &gt;=4 Int"}</definedName>
    <definedName name="b" localSheetId="14" hidden="1">{#N/A,#N/A,FALSE,"Monthly SAIFI";#N/A,#N/A,FALSE,"Yearly SAIFI";#N/A,#N/A,FALSE,"Monthly CAIDI";#N/A,#N/A,FALSE,"Yearly CAIDI";#N/A,#N/A,FALSE,"Monthly SAIDI";#N/A,#N/A,FALSE,"Yearly SAIDI";#N/A,#N/A,FALSE,"Monthly MAIFI";#N/A,#N/A,FALSE,"Yearly MAIFI";#N/A,#N/A,FALSE,"Monthly Cust &gt;=4 Int"}</definedName>
    <definedName name="b" localSheetId="13" hidden="1">{#N/A,#N/A,FALSE,"Monthly SAIFI";#N/A,#N/A,FALSE,"Yearly SAIFI";#N/A,#N/A,FALSE,"Monthly CAIDI";#N/A,#N/A,FALSE,"Yearly CAIDI";#N/A,#N/A,FALSE,"Monthly SAIDI";#N/A,#N/A,FALSE,"Yearly SAIDI";#N/A,#N/A,FALSE,"Monthly MAIFI";#N/A,#N/A,FALSE,"Yearly MAIFI";#N/A,#N/A,FALSE,"Monthly Cust &gt;=4 Int"}</definedName>
    <definedName name="b" localSheetId="15" hidden="1">{#N/A,#N/A,FALSE,"Monthly SAIFI";#N/A,#N/A,FALSE,"Yearly SAIFI";#N/A,#N/A,FALSE,"Monthly CAIDI";#N/A,#N/A,FALSE,"Yearly CAIDI";#N/A,#N/A,FALSE,"Monthly SAIDI";#N/A,#N/A,FALSE,"Yearly SAIDI";#N/A,#N/A,FALSE,"Monthly MAIFI";#N/A,#N/A,FALSE,"Yearly MAIFI";#N/A,#N/A,FALSE,"Monthly Cust &gt;=4 Int"}</definedName>
    <definedName name="b" localSheetId="16" hidden="1">{#N/A,#N/A,FALSE,"Monthly SAIFI";#N/A,#N/A,FALSE,"Yearly SAIFI";#N/A,#N/A,FALSE,"Monthly CAIDI";#N/A,#N/A,FALSE,"Yearly CAIDI";#N/A,#N/A,FALSE,"Monthly SAIDI";#N/A,#N/A,FALSE,"Yearly SAIDI";#N/A,#N/A,FALSE,"Monthly MAIFI";#N/A,#N/A,FALSE,"Yearly MAIFI";#N/A,#N/A,FALSE,"Monthly Cust &gt;=4 Int"}</definedName>
    <definedName name="b" localSheetId="17" hidden="1">{#N/A,#N/A,FALSE,"Monthly SAIFI";#N/A,#N/A,FALSE,"Yearly SAIFI";#N/A,#N/A,FALSE,"Monthly CAIDI";#N/A,#N/A,FALSE,"Yearly CAIDI";#N/A,#N/A,FALSE,"Monthly SAIDI";#N/A,#N/A,FALSE,"Yearly SAIDI";#N/A,#N/A,FALSE,"Monthly MAIFI";#N/A,#N/A,FALSE,"Yearly MAIFI";#N/A,#N/A,FALSE,"Monthly Cust &gt;=4 Int"}</definedName>
    <definedName name="b" localSheetId="18" hidden="1">{#N/A,#N/A,FALSE,"Monthly SAIFI";#N/A,#N/A,FALSE,"Yearly SAIFI";#N/A,#N/A,FALSE,"Monthly CAIDI";#N/A,#N/A,FALSE,"Yearly CAIDI";#N/A,#N/A,FALSE,"Monthly SAIDI";#N/A,#N/A,FALSE,"Yearly SAIDI";#N/A,#N/A,FALSE,"Monthly MAIFI";#N/A,#N/A,FALSE,"Yearly MAIFI";#N/A,#N/A,FALSE,"Monthly Cust &gt;=4 Int"}</definedName>
    <definedName name="b" localSheetId="19" hidden="1">{#N/A,#N/A,FALSE,"Monthly SAIFI";#N/A,#N/A,FALSE,"Yearly SAIFI";#N/A,#N/A,FALSE,"Monthly CAIDI";#N/A,#N/A,FALSE,"Yearly CAIDI";#N/A,#N/A,FALSE,"Monthly SAIDI";#N/A,#N/A,FALSE,"Yearly SAIDI";#N/A,#N/A,FALSE,"Monthly MAIFI";#N/A,#N/A,FALSE,"Yearly MAIFI";#N/A,#N/A,FALSE,"Monthly Cust &gt;=4 Int"}</definedName>
    <definedName name="b" localSheetId="20" hidden="1">{#N/A,#N/A,FALSE,"Monthly SAIFI";#N/A,#N/A,FALSE,"Yearly SAIFI";#N/A,#N/A,FALSE,"Monthly CAIDI";#N/A,#N/A,FALSE,"Yearly CAIDI";#N/A,#N/A,FALSE,"Monthly SAIDI";#N/A,#N/A,FALSE,"Yearly SAIDI";#N/A,#N/A,FALSE,"Monthly MAIFI";#N/A,#N/A,FALSE,"Yearly MAIFI";#N/A,#N/A,FALSE,"Monthly Cust &gt;=4 Int"}</definedName>
    <definedName name="b" hidden="1">{#N/A,#N/A,FALSE,"Monthly SAIFI";#N/A,#N/A,FALSE,"Yearly SAIFI";#N/A,#N/A,FALSE,"Monthly CAIDI";#N/A,#N/A,FALSE,"Yearly CAIDI";#N/A,#N/A,FALSE,"Monthly SAIDI";#N/A,#N/A,FALSE,"Yearly SAIDI";#N/A,#N/A,FALSE,"Monthly MAIFI";#N/A,#N/A,FALSE,"Yearly MAIFI";#N/A,#N/A,FALSE,"Monthly Cust &gt;=4 Int"}</definedName>
    <definedName name="bbbb" localSheetId="7" hidden="1">{#N/A,#N/A,FALSE,"O&amp;M by processes";#N/A,#N/A,FALSE,"Elec Act vs Bud";#N/A,#N/A,FALSE,"G&amp;A";#N/A,#N/A,FALSE,"BGS";#N/A,#N/A,FALSE,"Res Cost"}</definedName>
    <definedName name="bbbb" localSheetId="9" hidden="1">{#N/A,#N/A,FALSE,"O&amp;M by processes";#N/A,#N/A,FALSE,"Elec Act vs Bud";#N/A,#N/A,FALSE,"G&amp;A";#N/A,#N/A,FALSE,"BGS";#N/A,#N/A,FALSE,"Res Cost"}</definedName>
    <definedName name="bbbb" localSheetId="10" hidden="1">{#N/A,#N/A,FALSE,"O&amp;M by processes";#N/A,#N/A,FALSE,"Elec Act vs Bud";#N/A,#N/A,FALSE,"G&amp;A";#N/A,#N/A,FALSE,"BGS";#N/A,#N/A,FALSE,"Res Cost"}</definedName>
    <definedName name="bbbb" localSheetId="11" hidden="1">{#N/A,#N/A,FALSE,"O&amp;M by processes";#N/A,#N/A,FALSE,"Elec Act vs Bud";#N/A,#N/A,FALSE,"G&amp;A";#N/A,#N/A,FALSE,"BGS";#N/A,#N/A,FALSE,"Res Cost"}</definedName>
    <definedName name="bbbb" localSheetId="12" hidden="1">{#N/A,#N/A,FALSE,"O&amp;M by processes";#N/A,#N/A,FALSE,"Elec Act vs Bud";#N/A,#N/A,FALSE,"G&amp;A";#N/A,#N/A,FALSE,"BGS";#N/A,#N/A,FALSE,"Res Cost"}</definedName>
    <definedName name="bbbb" localSheetId="14" hidden="1">{#N/A,#N/A,FALSE,"O&amp;M by processes";#N/A,#N/A,FALSE,"Elec Act vs Bud";#N/A,#N/A,FALSE,"G&amp;A";#N/A,#N/A,FALSE,"BGS";#N/A,#N/A,FALSE,"Res Cost"}</definedName>
    <definedName name="bbbb" localSheetId="13" hidden="1">{#N/A,#N/A,FALSE,"O&amp;M by processes";#N/A,#N/A,FALSE,"Elec Act vs Bud";#N/A,#N/A,FALSE,"G&amp;A";#N/A,#N/A,FALSE,"BGS";#N/A,#N/A,FALSE,"Res Cost"}</definedName>
    <definedName name="bbbb" localSheetId="15" hidden="1">{#N/A,#N/A,FALSE,"O&amp;M by processes";#N/A,#N/A,FALSE,"Elec Act vs Bud";#N/A,#N/A,FALSE,"G&amp;A";#N/A,#N/A,FALSE,"BGS";#N/A,#N/A,FALSE,"Res Cost"}</definedName>
    <definedName name="bbbb" localSheetId="16" hidden="1">{#N/A,#N/A,FALSE,"O&amp;M by processes";#N/A,#N/A,FALSE,"Elec Act vs Bud";#N/A,#N/A,FALSE,"G&amp;A";#N/A,#N/A,FALSE,"BGS";#N/A,#N/A,FALSE,"Res Cost"}</definedName>
    <definedName name="bbbb" localSheetId="17" hidden="1">{#N/A,#N/A,FALSE,"O&amp;M by processes";#N/A,#N/A,FALSE,"Elec Act vs Bud";#N/A,#N/A,FALSE,"G&amp;A";#N/A,#N/A,FALSE,"BGS";#N/A,#N/A,FALSE,"Res Cost"}</definedName>
    <definedName name="bbbb" localSheetId="18" hidden="1">{#N/A,#N/A,FALSE,"O&amp;M by processes";#N/A,#N/A,FALSE,"Elec Act vs Bud";#N/A,#N/A,FALSE,"G&amp;A";#N/A,#N/A,FALSE,"BGS";#N/A,#N/A,FALSE,"Res Cost"}</definedName>
    <definedName name="bbbb" localSheetId="19" hidden="1">{#N/A,#N/A,FALSE,"O&amp;M by processes";#N/A,#N/A,FALSE,"Elec Act vs Bud";#N/A,#N/A,FALSE,"G&amp;A";#N/A,#N/A,FALSE,"BGS";#N/A,#N/A,FALSE,"Res Cost"}</definedName>
    <definedName name="bbbb" localSheetId="20" hidden="1">{#N/A,#N/A,FALSE,"O&amp;M by processes";#N/A,#N/A,FALSE,"Elec Act vs Bud";#N/A,#N/A,FALSE,"G&amp;A";#N/A,#N/A,FALSE,"BGS";#N/A,#N/A,FALSE,"Res Cost"}</definedName>
    <definedName name="bbbb" hidden="1">{#N/A,#N/A,FALSE,"O&amp;M by processes";#N/A,#N/A,FALSE,"Elec Act vs Bud";#N/A,#N/A,FALSE,"G&amp;A";#N/A,#N/A,FALSE,"BGS";#N/A,#N/A,FALSE,"Res Cost"}</definedName>
    <definedName name="bbbbb" localSheetId="7" hidden="1">{#N/A,#N/A,FALSE,"O&amp;M by processes";#N/A,#N/A,FALSE,"Elec Act vs Bud";#N/A,#N/A,FALSE,"G&amp;A";#N/A,#N/A,FALSE,"BGS";#N/A,#N/A,FALSE,"Res Cost"}</definedName>
    <definedName name="bbbbb" localSheetId="9" hidden="1">{#N/A,#N/A,FALSE,"O&amp;M by processes";#N/A,#N/A,FALSE,"Elec Act vs Bud";#N/A,#N/A,FALSE,"G&amp;A";#N/A,#N/A,FALSE,"BGS";#N/A,#N/A,FALSE,"Res Cost"}</definedName>
    <definedName name="bbbbb" localSheetId="10" hidden="1">{#N/A,#N/A,FALSE,"O&amp;M by processes";#N/A,#N/A,FALSE,"Elec Act vs Bud";#N/A,#N/A,FALSE,"G&amp;A";#N/A,#N/A,FALSE,"BGS";#N/A,#N/A,FALSE,"Res Cost"}</definedName>
    <definedName name="bbbbb" localSheetId="11" hidden="1">{#N/A,#N/A,FALSE,"O&amp;M by processes";#N/A,#N/A,FALSE,"Elec Act vs Bud";#N/A,#N/A,FALSE,"G&amp;A";#N/A,#N/A,FALSE,"BGS";#N/A,#N/A,FALSE,"Res Cost"}</definedName>
    <definedName name="bbbbb" localSheetId="12" hidden="1">{#N/A,#N/A,FALSE,"O&amp;M by processes";#N/A,#N/A,FALSE,"Elec Act vs Bud";#N/A,#N/A,FALSE,"G&amp;A";#N/A,#N/A,FALSE,"BGS";#N/A,#N/A,FALSE,"Res Cost"}</definedName>
    <definedName name="bbbbb" localSheetId="14" hidden="1">{#N/A,#N/A,FALSE,"O&amp;M by processes";#N/A,#N/A,FALSE,"Elec Act vs Bud";#N/A,#N/A,FALSE,"G&amp;A";#N/A,#N/A,FALSE,"BGS";#N/A,#N/A,FALSE,"Res Cost"}</definedName>
    <definedName name="bbbbb" localSheetId="13" hidden="1">{#N/A,#N/A,FALSE,"O&amp;M by processes";#N/A,#N/A,FALSE,"Elec Act vs Bud";#N/A,#N/A,FALSE,"G&amp;A";#N/A,#N/A,FALSE,"BGS";#N/A,#N/A,FALSE,"Res Cost"}</definedName>
    <definedName name="bbbbb" localSheetId="15" hidden="1">{#N/A,#N/A,FALSE,"O&amp;M by processes";#N/A,#N/A,FALSE,"Elec Act vs Bud";#N/A,#N/A,FALSE,"G&amp;A";#N/A,#N/A,FALSE,"BGS";#N/A,#N/A,FALSE,"Res Cost"}</definedName>
    <definedName name="bbbbb" localSheetId="16" hidden="1">{#N/A,#N/A,FALSE,"O&amp;M by processes";#N/A,#N/A,FALSE,"Elec Act vs Bud";#N/A,#N/A,FALSE,"G&amp;A";#N/A,#N/A,FALSE,"BGS";#N/A,#N/A,FALSE,"Res Cost"}</definedName>
    <definedName name="bbbbb" localSheetId="17" hidden="1">{#N/A,#N/A,FALSE,"O&amp;M by processes";#N/A,#N/A,FALSE,"Elec Act vs Bud";#N/A,#N/A,FALSE,"G&amp;A";#N/A,#N/A,FALSE,"BGS";#N/A,#N/A,FALSE,"Res Cost"}</definedName>
    <definedName name="bbbbb" localSheetId="18" hidden="1">{#N/A,#N/A,FALSE,"O&amp;M by processes";#N/A,#N/A,FALSE,"Elec Act vs Bud";#N/A,#N/A,FALSE,"G&amp;A";#N/A,#N/A,FALSE,"BGS";#N/A,#N/A,FALSE,"Res Cost"}</definedName>
    <definedName name="bbbbb" localSheetId="19" hidden="1">{#N/A,#N/A,FALSE,"O&amp;M by processes";#N/A,#N/A,FALSE,"Elec Act vs Bud";#N/A,#N/A,FALSE,"G&amp;A";#N/A,#N/A,FALSE,"BGS";#N/A,#N/A,FALSE,"Res Cost"}</definedName>
    <definedName name="bbbbb" localSheetId="20" hidden="1">{#N/A,#N/A,FALSE,"O&amp;M by processes";#N/A,#N/A,FALSE,"Elec Act vs Bud";#N/A,#N/A,FALSE,"G&amp;A";#N/A,#N/A,FALSE,"BGS";#N/A,#N/A,FALSE,"Res Cost"}</definedName>
    <definedName name="bbbbb" hidden="1">{#N/A,#N/A,FALSE,"O&amp;M by processes";#N/A,#N/A,FALSE,"Elec Act vs Bud";#N/A,#N/A,FALSE,"G&amp;A";#N/A,#N/A,FALSE,"BGS";#N/A,#N/A,FALSE,"Res Cost"}</definedName>
    <definedName name="bbc" localSheetId="7" hidden="1">{#N/A,#N/A,FALSE,"O&amp;M by processes";#N/A,#N/A,FALSE,"Elec Act vs Bud";#N/A,#N/A,FALSE,"G&amp;A";#N/A,#N/A,FALSE,"BGS";#N/A,#N/A,FALSE,"Res Cost"}</definedName>
    <definedName name="bbc" localSheetId="9" hidden="1">{#N/A,#N/A,FALSE,"O&amp;M by processes";#N/A,#N/A,FALSE,"Elec Act vs Bud";#N/A,#N/A,FALSE,"G&amp;A";#N/A,#N/A,FALSE,"BGS";#N/A,#N/A,FALSE,"Res Cost"}</definedName>
    <definedName name="bbc" localSheetId="10" hidden="1">{#N/A,#N/A,FALSE,"O&amp;M by processes";#N/A,#N/A,FALSE,"Elec Act vs Bud";#N/A,#N/A,FALSE,"G&amp;A";#N/A,#N/A,FALSE,"BGS";#N/A,#N/A,FALSE,"Res Cost"}</definedName>
    <definedName name="bbc" localSheetId="11" hidden="1">{#N/A,#N/A,FALSE,"O&amp;M by processes";#N/A,#N/A,FALSE,"Elec Act vs Bud";#N/A,#N/A,FALSE,"G&amp;A";#N/A,#N/A,FALSE,"BGS";#N/A,#N/A,FALSE,"Res Cost"}</definedName>
    <definedName name="bbc" localSheetId="12" hidden="1">{#N/A,#N/A,FALSE,"O&amp;M by processes";#N/A,#N/A,FALSE,"Elec Act vs Bud";#N/A,#N/A,FALSE,"G&amp;A";#N/A,#N/A,FALSE,"BGS";#N/A,#N/A,FALSE,"Res Cost"}</definedName>
    <definedName name="bbc" localSheetId="14" hidden="1">{#N/A,#N/A,FALSE,"O&amp;M by processes";#N/A,#N/A,FALSE,"Elec Act vs Bud";#N/A,#N/A,FALSE,"G&amp;A";#N/A,#N/A,FALSE,"BGS";#N/A,#N/A,FALSE,"Res Cost"}</definedName>
    <definedName name="bbc" localSheetId="13" hidden="1">{#N/A,#N/A,FALSE,"O&amp;M by processes";#N/A,#N/A,FALSE,"Elec Act vs Bud";#N/A,#N/A,FALSE,"G&amp;A";#N/A,#N/A,FALSE,"BGS";#N/A,#N/A,FALSE,"Res Cost"}</definedName>
    <definedName name="bbc" localSheetId="15" hidden="1">{#N/A,#N/A,FALSE,"O&amp;M by processes";#N/A,#N/A,FALSE,"Elec Act vs Bud";#N/A,#N/A,FALSE,"G&amp;A";#N/A,#N/A,FALSE,"BGS";#N/A,#N/A,FALSE,"Res Cost"}</definedName>
    <definedName name="bbc" localSheetId="16" hidden="1">{#N/A,#N/A,FALSE,"O&amp;M by processes";#N/A,#N/A,FALSE,"Elec Act vs Bud";#N/A,#N/A,FALSE,"G&amp;A";#N/A,#N/A,FALSE,"BGS";#N/A,#N/A,FALSE,"Res Cost"}</definedName>
    <definedName name="bbc" localSheetId="17" hidden="1">{#N/A,#N/A,FALSE,"O&amp;M by processes";#N/A,#N/A,FALSE,"Elec Act vs Bud";#N/A,#N/A,FALSE,"G&amp;A";#N/A,#N/A,FALSE,"BGS";#N/A,#N/A,FALSE,"Res Cost"}</definedName>
    <definedName name="bbc" localSheetId="18" hidden="1">{#N/A,#N/A,FALSE,"O&amp;M by processes";#N/A,#N/A,FALSE,"Elec Act vs Bud";#N/A,#N/A,FALSE,"G&amp;A";#N/A,#N/A,FALSE,"BGS";#N/A,#N/A,FALSE,"Res Cost"}</definedName>
    <definedName name="bbc" localSheetId="19" hidden="1">{#N/A,#N/A,FALSE,"O&amp;M by processes";#N/A,#N/A,FALSE,"Elec Act vs Bud";#N/A,#N/A,FALSE,"G&amp;A";#N/A,#N/A,FALSE,"BGS";#N/A,#N/A,FALSE,"Res Cost"}</definedName>
    <definedName name="bbc" localSheetId="20" hidden="1">{#N/A,#N/A,FALSE,"O&amp;M by processes";#N/A,#N/A,FALSE,"Elec Act vs Bud";#N/A,#N/A,FALSE,"G&amp;A";#N/A,#N/A,FALSE,"BGS";#N/A,#N/A,FALSE,"Res Cost"}</definedName>
    <definedName name="bbc" hidden="1">{#N/A,#N/A,FALSE,"O&amp;M by processes";#N/A,#N/A,FALSE,"Elec Act vs Bud";#N/A,#N/A,FALSE,"G&amp;A";#N/A,#N/A,FALSE,"BGS";#N/A,#N/A,FALSE,"Res Cost"}</definedName>
    <definedName name="bc"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bc" localSheetId="13"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bc" localSheetId="15"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bc" localSheetId="16"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bc" localSheetId="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bc" localSheetId="18"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bc" localSheetId="19"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bc" localSheetId="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bc"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beny" localSheetId="7" hidden="1">{#N/A,#N/A,FALSE,"Monthly SAIFI";#N/A,#N/A,FALSE,"Yearly SAIFI";#N/A,#N/A,FALSE,"Monthly CAIDI";#N/A,#N/A,FALSE,"Yearly CAIDI";#N/A,#N/A,FALSE,"Monthly SAIDI";#N/A,#N/A,FALSE,"Yearly SAIDI";#N/A,#N/A,FALSE,"Monthly MAIFI";#N/A,#N/A,FALSE,"Yearly MAIFI";#N/A,#N/A,FALSE,"Monthly Cust &gt;=4 Int"}</definedName>
    <definedName name="beny" localSheetId="9" hidden="1">{#N/A,#N/A,FALSE,"Monthly SAIFI";#N/A,#N/A,FALSE,"Yearly SAIFI";#N/A,#N/A,FALSE,"Monthly CAIDI";#N/A,#N/A,FALSE,"Yearly CAIDI";#N/A,#N/A,FALSE,"Monthly SAIDI";#N/A,#N/A,FALSE,"Yearly SAIDI";#N/A,#N/A,FALSE,"Monthly MAIFI";#N/A,#N/A,FALSE,"Yearly MAIFI";#N/A,#N/A,FALSE,"Monthly Cust &gt;=4 Int"}</definedName>
    <definedName name="beny" localSheetId="10" hidden="1">{#N/A,#N/A,FALSE,"Monthly SAIFI";#N/A,#N/A,FALSE,"Yearly SAIFI";#N/A,#N/A,FALSE,"Monthly CAIDI";#N/A,#N/A,FALSE,"Yearly CAIDI";#N/A,#N/A,FALSE,"Monthly SAIDI";#N/A,#N/A,FALSE,"Yearly SAIDI";#N/A,#N/A,FALSE,"Monthly MAIFI";#N/A,#N/A,FALSE,"Yearly MAIFI";#N/A,#N/A,FALSE,"Monthly Cust &gt;=4 Int"}</definedName>
    <definedName name="beny" localSheetId="11" hidden="1">{#N/A,#N/A,FALSE,"Monthly SAIFI";#N/A,#N/A,FALSE,"Yearly SAIFI";#N/A,#N/A,FALSE,"Monthly CAIDI";#N/A,#N/A,FALSE,"Yearly CAIDI";#N/A,#N/A,FALSE,"Monthly SAIDI";#N/A,#N/A,FALSE,"Yearly SAIDI";#N/A,#N/A,FALSE,"Monthly MAIFI";#N/A,#N/A,FALSE,"Yearly MAIFI";#N/A,#N/A,FALSE,"Monthly Cust &gt;=4 Int"}</definedName>
    <definedName name="beny" localSheetId="12" hidden="1">{#N/A,#N/A,FALSE,"Monthly SAIFI";#N/A,#N/A,FALSE,"Yearly SAIFI";#N/A,#N/A,FALSE,"Monthly CAIDI";#N/A,#N/A,FALSE,"Yearly CAIDI";#N/A,#N/A,FALSE,"Monthly SAIDI";#N/A,#N/A,FALSE,"Yearly SAIDI";#N/A,#N/A,FALSE,"Monthly MAIFI";#N/A,#N/A,FALSE,"Yearly MAIFI";#N/A,#N/A,FALSE,"Monthly Cust &gt;=4 Int"}</definedName>
    <definedName name="beny" localSheetId="14" hidden="1">{#N/A,#N/A,FALSE,"Monthly SAIFI";#N/A,#N/A,FALSE,"Yearly SAIFI";#N/A,#N/A,FALSE,"Monthly CAIDI";#N/A,#N/A,FALSE,"Yearly CAIDI";#N/A,#N/A,FALSE,"Monthly SAIDI";#N/A,#N/A,FALSE,"Yearly SAIDI";#N/A,#N/A,FALSE,"Monthly MAIFI";#N/A,#N/A,FALSE,"Yearly MAIFI";#N/A,#N/A,FALSE,"Monthly Cust &gt;=4 Int"}</definedName>
    <definedName name="beny" localSheetId="13" hidden="1">{#N/A,#N/A,FALSE,"Monthly SAIFI";#N/A,#N/A,FALSE,"Yearly SAIFI";#N/A,#N/A,FALSE,"Monthly CAIDI";#N/A,#N/A,FALSE,"Yearly CAIDI";#N/A,#N/A,FALSE,"Monthly SAIDI";#N/A,#N/A,FALSE,"Yearly SAIDI";#N/A,#N/A,FALSE,"Monthly MAIFI";#N/A,#N/A,FALSE,"Yearly MAIFI";#N/A,#N/A,FALSE,"Monthly Cust &gt;=4 Int"}</definedName>
    <definedName name="beny" localSheetId="15" hidden="1">{#N/A,#N/A,FALSE,"Monthly SAIFI";#N/A,#N/A,FALSE,"Yearly SAIFI";#N/A,#N/A,FALSE,"Monthly CAIDI";#N/A,#N/A,FALSE,"Yearly CAIDI";#N/A,#N/A,FALSE,"Monthly SAIDI";#N/A,#N/A,FALSE,"Yearly SAIDI";#N/A,#N/A,FALSE,"Monthly MAIFI";#N/A,#N/A,FALSE,"Yearly MAIFI";#N/A,#N/A,FALSE,"Monthly Cust &gt;=4 Int"}</definedName>
    <definedName name="beny" localSheetId="16" hidden="1">{#N/A,#N/A,FALSE,"Monthly SAIFI";#N/A,#N/A,FALSE,"Yearly SAIFI";#N/A,#N/A,FALSE,"Monthly CAIDI";#N/A,#N/A,FALSE,"Yearly CAIDI";#N/A,#N/A,FALSE,"Monthly SAIDI";#N/A,#N/A,FALSE,"Yearly SAIDI";#N/A,#N/A,FALSE,"Monthly MAIFI";#N/A,#N/A,FALSE,"Yearly MAIFI";#N/A,#N/A,FALSE,"Monthly Cust &gt;=4 Int"}</definedName>
    <definedName name="beny" localSheetId="17" hidden="1">{#N/A,#N/A,FALSE,"Monthly SAIFI";#N/A,#N/A,FALSE,"Yearly SAIFI";#N/A,#N/A,FALSE,"Monthly CAIDI";#N/A,#N/A,FALSE,"Yearly CAIDI";#N/A,#N/A,FALSE,"Monthly SAIDI";#N/A,#N/A,FALSE,"Yearly SAIDI";#N/A,#N/A,FALSE,"Monthly MAIFI";#N/A,#N/A,FALSE,"Yearly MAIFI";#N/A,#N/A,FALSE,"Monthly Cust &gt;=4 Int"}</definedName>
    <definedName name="beny" localSheetId="18" hidden="1">{#N/A,#N/A,FALSE,"Monthly SAIFI";#N/A,#N/A,FALSE,"Yearly SAIFI";#N/A,#N/A,FALSE,"Monthly CAIDI";#N/A,#N/A,FALSE,"Yearly CAIDI";#N/A,#N/A,FALSE,"Monthly SAIDI";#N/A,#N/A,FALSE,"Yearly SAIDI";#N/A,#N/A,FALSE,"Monthly MAIFI";#N/A,#N/A,FALSE,"Yearly MAIFI";#N/A,#N/A,FALSE,"Monthly Cust &gt;=4 Int"}</definedName>
    <definedName name="beny" localSheetId="19" hidden="1">{#N/A,#N/A,FALSE,"Monthly SAIFI";#N/A,#N/A,FALSE,"Yearly SAIFI";#N/A,#N/A,FALSE,"Monthly CAIDI";#N/A,#N/A,FALSE,"Yearly CAIDI";#N/A,#N/A,FALSE,"Monthly SAIDI";#N/A,#N/A,FALSE,"Yearly SAIDI";#N/A,#N/A,FALSE,"Monthly MAIFI";#N/A,#N/A,FALSE,"Yearly MAIFI";#N/A,#N/A,FALSE,"Monthly Cust &gt;=4 Int"}</definedName>
    <definedName name="beny" localSheetId="20" hidden="1">{#N/A,#N/A,FALSE,"Monthly SAIFI";#N/A,#N/A,FALSE,"Yearly SAIFI";#N/A,#N/A,FALSE,"Monthly CAIDI";#N/A,#N/A,FALSE,"Yearly CAIDI";#N/A,#N/A,FALSE,"Monthly SAIDI";#N/A,#N/A,FALSE,"Yearly SAIDI";#N/A,#N/A,FALSE,"Monthly MAIFI";#N/A,#N/A,FALSE,"Yearly MAIFI";#N/A,#N/A,FALSE,"Monthly Cust &gt;=4 Int"}</definedName>
    <definedName name="beny" hidden="1">{#N/A,#N/A,FALSE,"Monthly SAIFI";#N/A,#N/A,FALSE,"Yearly SAIFI";#N/A,#N/A,FALSE,"Monthly CAIDI";#N/A,#N/A,FALSE,"Yearly CAIDI";#N/A,#N/A,FALSE,"Monthly SAIDI";#N/A,#N/A,FALSE,"Yearly SAIDI";#N/A,#N/A,FALSE,"Monthly MAIFI";#N/A,#N/A,FALSE,"Yearly MAIFI";#N/A,#N/A,FALSE,"Monthly Cust &gt;=4 Int"}</definedName>
    <definedName name="BEx0017DGUEDPCFJUPUZOOLJCS2B" localSheetId="7" hidden="1">#REF!</definedName>
    <definedName name="BEx0017DGUEDPCFJUPUZOOLJCS2B" localSheetId="9" hidden="1">#REF!</definedName>
    <definedName name="BEx0017DGUEDPCFJUPUZOOLJCS2B" localSheetId="10" hidden="1">#REF!</definedName>
    <definedName name="BEx0017DGUEDPCFJUPUZOOLJCS2B" localSheetId="11" hidden="1">#REF!</definedName>
    <definedName name="BEx0017DGUEDPCFJUPUZOOLJCS2B" localSheetId="12" hidden="1">#REF!</definedName>
    <definedName name="BEx0017DGUEDPCFJUPUZOOLJCS2B" localSheetId="14" hidden="1">#REF!</definedName>
    <definedName name="BEx0017DGUEDPCFJUPUZOOLJCS2B" localSheetId="13" hidden="1">#REF!</definedName>
    <definedName name="BEx0017DGUEDPCFJUPUZOOLJCS2B" localSheetId="15" hidden="1">#REF!</definedName>
    <definedName name="BEx0017DGUEDPCFJUPUZOOLJCS2B" localSheetId="16" hidden="1">#REF!</definedName>
    <definedName name="BEx0017DGUEDPCFJUPUZOOLJCS2B" localSheetId="17" hidden="1">#REF!</definedName>
    <definedName name="BEx0017DGUEDPCFJUPUZOOLJCS2B" localSheetId="18" hidden="1">#REF!</definedName>
    <definedName name="BEx0017DGUEDPCFJUPUZOOLJCS2B" localSheetId="19" hidden="1">#REF!</definedName>
    <definedName name="BEx0017DGUEDPCFJUPUZOOLJCS2B" localSheetId="20" hidden="1">#REF!</definedName>
    <definedName name="BEx0017DGUEDPCFJUPUZOOLJCS2B" hidden="1">#REF!</definedName>
    <definedName name="BEx001CNWHJ5RULCSFM36ZCGJ1UH" localSheetId="7" hidden="1">#REF!</definedName>
    <definedName name="BEx001CNWHJ5RULCSFM36ZCGJ1UH" localSheetId="9" hidden="1">#REF!</definedName>
    <definedName name="BEx001CNWHJ5RULCSFM36ZCGJ1UH" localSheetId="10" hidden="1">#REF!</definedName>
    <definedName name="BEx001CNWHJ5RULCSFM36ZCGJ1UH" localSheetId="11" hidden="1">#REF!</definedName>
    <definedName name="BEx001CNWHJ5RULCSFM36ZCGJ1UH" localSheetId="12" hidden="1">#REF!</definedName>
    <definedName name="BEx001CNWHJ5RULCSFM36ZCGJ1UH" localSheetId="14" hidden="1">#REF!</definedName>
    <definedName name="BEx001CNWHJ5RULCSFM36ZCGJ1UH" localSheetId="13" hidden="1">#REF!</definedName>
    <definedName name="BEx001CNWHJ5RULCSFM36ZCGJ1UH" localSheetId="15" hidden="1">#REF!</definedName>
    <definedName name="BEx001CNWHJ5RULCSFM36ZCGJ1UH" localSheetId="16" hidden="1">#REF!</definedName>
    <definedName name="BEx001CNWHJ5RULCSFM36ZCGJ1UH" localSheetId="17" hidden="1">#REF!</definedName>
    <definedName name="BEx001CNWHJ5RULCSFM36ZCGJ1UH" localSheetId="18" hidden="1">#REF!</definedName>
    <definedName name="BEx001CNWHJ5RULCSFM36ZCGJ1UH" localSheetId="19" hidden="1">#REF!</definedName>
    <definedName name="BEx001CNWHJ5RULCSFM36ZCGJ1UH" localSheetId="20" hidden="1">#REF!</definedName>
    <definedName name="BEx001CNWHJ5RULCSFM36ZCGJ1UH" hidden="1">#REF!</definedName>
    <definedName name="BEx004791UAJIJSN57OT7YBLNP82" localSheetId="7" hidden="1">#REF!</definedName>
    <definedName name="BEx004791UAJIJSN57OT7YBLNP82" localSheetId="9" hidden="1">#REF!</definedName>
    <definedName name="BEx004791UAJIJSN57OT7YBLNP82" localSheetId="10" hidden="1">#REF!</definedName>
    <definedName name="BEx004791UAJIJSN57OT7YBLNP82" localSheetId="11" hidden="1">#REF!</definedName>
    <definedName name="BEx004791UAJIJSN57OT7YBLNP82" localSheetId="12" hidden="1">#REF!</definedName>
    <definedName name="BEx004791UAJIJSN57OT7YBLNP82" localSheetId="14" hidden="1">#REF!</definedName>
    <definedName name="BEx004791UAJIJSN57OT7YBLNP82" localSheetId="13" hidden="1">#REF!</definedName>
    <definedName name="BEx004791UAJIJSN57OT7YBLNP82" localSheetId="15" hidden="1">#REF!</definedName>
    <definedName name="BEx004791UAJIJSN57OT7YBLNP82" localSheetId="16" hidden="1">#REF!</definedName>
    <definedName name="BEx004791UAJIJSN57OT7YBLNP82" localSheetId="17" hidden="1">#REF!</definedName>
    <definedName name="BEx004791UAJIJSN57OT7YBLNP82" localSheetId="18" hidden="1">#REF!</definedName>
    <definedName name="BEx004791UAJIJSN57OT7YBLNP82" localSheetId="19" hidden="1">#REF!</definedName>
    <definedName name="BEx004791UAJIJSN57OT7YBLNP82" localSheetId="20" hidden="1">#REF!</definedName>
    <definedName name="BEx004791UAJIJSN57OT7YBLNP82" hidden="1">#REF!</definedName>
    <definedName name="BEx008P2NVFDLBHL7IZ5WTMVOQ1F" localSheetId="7" hidden="1">#REF!</definedName>
    <definedName name="BEx008P2NVFDLBHL7IZ5WTMVOQ1F" localSheetId="9" hidden="1">#REF!</definedName>
    <definedName name="BEx008P2NVFDLBHL7IZ5WTMVOQ1F" localSheetId="10" hidden="1">#REF!</definedName>
    <definedName name="BEx008P2NVFDLBHL7IZ5WTMVOQ1F" localSheetId="11" hidden="1">#REF!</definedName>
    <definedName name="BEx008P2NVFDLBHL7IZ5WTMVOQ1F" localSheetId="12" hidden="1">#REF!</definedName>
    <definedName name="BEx008P2NVFDLBHL7IZ5WTMVOQ1F" localSheetId="14" hidden="1">#REF!</definedName>
    <definedName name="BEx008P2NVFDLBHL7IZ5WTMVOQ1F" localSheetId="13" hidden="1">#REF!</definedName>
    <definedName name="BEx008P2NVFDLBHL7IZ5WTMVOQ1F" localSheetId="15" hidden="1">#REF!</definedName>
    <definedName name="BEx008P2NVFDLBHL7IZ5WTMVOQ1F" localSheetId="16" hidden="1">#REF!</definedName>
    <definedName name="BEx008P2NVFDLBHL7IZ5WTMVOQ1F" localSheetId="17" hidden="1">#REF!</definedName>
    <definedName name="BEx008P2NVFDLBHL7IZ5WTMVOQ1F" localSheetId="18" hidden="1">#REF!</definedName>
    <definedName name="BEx008P2NVFDLBHL7IZ5WTMVOQ1F" localSheetId="19" hidden="1">#REF!</definedName>
    <definedName name="BEx008P2NVFDLBHL7IZ5WTMVOQ1F" localSheetId="20" hidden="1">#REF!</definedName>
    <definedName name="BEx008P2NVFDLBHL7IZ5WTMVOQ1F" hidden="1">#REF!</definedName>
    <definedName name="BEx009G00IN0JUIAQ4WE9NHTMQE2" localSheetId="7" hidden="1">#REF!</definedName>
    <definedName name="BEx009G00IN0JUIAQ4WE9NHTMQE2" localSheetId="9" hidden="1">#REF!</definedName>
    <definedName name="BEx009G00IN0JUIAQ4WE9NHTMQE2" localSheetId="10" hidden="1">#REF!</definedName>
    <definedName name="BEx009G00IN0JUIAQ4WE9NHTMQE2" localSheetId="11" hidden="1">#REF!</definedName>
    <definedName name="BEx009G00IN0JUIAQ4WE9NHTMQE2" localSheetId="12" hidden="1">#REF!</definedName>
    <definedName name="BEx009G00IN0JUIAQ4WE9NHTMQE2" localSheetId="14" hidden="1">#REF!</definedName>
    <definedName name="BEx009G00IN0JUIAQ4WE9NHTMQE2" localSheetId="13" hidden="1">#REF!</definedName>
    <definedName name="BEx009G00IN0JUIAQ4WE9NHTMQE2" localSheetId="15" hidden="1">#REF!</definedName>
    <definedName name="BEx009G00IN0JUIAQ4WE9NHTMQE2" localSheetId="16" hidden="1">#REF!</definedName>
    <definedName name="BEx009G00IN0JUIAQ4WE9NHTMQE2" localSheetId="17" hidden="1">#REF!</definedName>
    <definedName name="BEx009G00IN0JUIAQ4WE9NHTMQE2" localSheetId="18" hidden="1">#REF!</definedName>
    <definedName name="BEx009G00IN0JUIAQ4WE9NHTMQE2" localSheetId="19" hidden="1">#REF!</definedName>
    <definedName name="BEx009G00IN0JUIAQ4WE9NHTMQE2" localSheetId="20" hidden="1">#REF!</definedName>
    <definedName name="BEx009G00IN0JUIAQ4WE9NHTMQE2" hidden="1">#REF!</definedName>
    <definedName name="BEx00DXTY2JDVGWQKV8H7FG4SV30" localSheetId="7" hidden="1">#REF!</definedName>
    <definedName name="BEx00DXTY2JDVGWQKV8H7FG4SV30" localSheetId="9" hidden="1">#REF!</definedName>
    <definedName name="BEx00DXTY2JDVGWQKV8H7FG4SV30" localSheetId="10" hidden="1">#REF!</definedName>
    <definedName name="BEx00DXTY2JDVGWQKV8H7FG4SV30" localSheetId="11" hidden="1">#REF!</definedName>
    <definedName name="BEx00DXTY2JDVGWQKV8H7FG4SV30" localSheetId="12" hidden="1">#REF!</definedName>
    <definedName name="BEx00DXTY2JDVGWQKV8H7FG4SV30" localSheetId="14" hidden="1">#REF!</definedName>
    <definedName name="BEx00DXTY2JDVGWQKV8H7FG4SV30" localSheetId="13" hidden="1">#REF!</definedName>
    <definedName name="BEx00DXTY2JDVGWQKV8H7FG4SV30" localSheetId="15" hidden="1">#REF!</definedName>
    <definedName name="BEx00DXTY2JDVGWQKV8H7FG4SV30" localSheetId="16" hidden="1">#REF!</definedName>
    <definedName name="BEx00DXTY2JDVGWQKV8H7FG4SV30" localSheetId="17" hidden="1">#REF!</definedName>
    <definedName name="BEx00DXTY2JDVGWQKV8H7FG4SV30" localSheetId="18" hidden="1">#REF!</definedName>
    <definedName name="BEx00DXTY2JDVGWQKV8H7FG4SV30" localSheetId="19" hidden="1">#REF!</definedName>
    <definedName name="BEx00DXTY2JDVGWQKV8H7FG4SV30" localSheetId="20" hidden="1">#REF!</definedName>
    <definedName name="BEx00DXTY2JDVGWQKV8H7FG4SV30" hidden="1">#REF!</definedName>
    <definedName name="BEx00GHLTYRH5N2S6P78YW1CD30N" localSheetId="7" hidden="1">#REF!</definedName>
    <definedName name="BEx00GHLTYRH5N2S6P78YW1CD30N" localSheetId="9" hidden="1">#REF!</definedName>
    <definedName name="BEx00GHLTYRH5N2S6P78YW1CD30N" localSheetId="10" hidden="1">#REF!</definedName>
    <definedName name="BEx00GHLTYRH5N2S6P78YW1CD30N" localSheetId="11" hidden="1">#REF!</definedName>
    <definedName name="BEx00GHLTYRH5N2S6P78YW1CD30N" localSheetId="12" hidden="1">#REF!</definedName>
    <definedName name="BEx00GHLTYRH5N2S6P78YW1CD30N" localSheetId="14" hidden="1">#REF!</definedName>
    <definedName name="BEx00GHLTYRH5N2S6P78YW1CD30N" localSheetId="13" hidden="1">#REF!</definedName>
    <definedName name="BEx00GHLTYRH5N2S6P78YW1CD30N" localSheetId="15" hidden="1">#REF!</definedName>
    <definedName name="BEx00GHLTYRH5N2S6P78YW1CD30N" localSheetId="16" hidden="1">#REF!</definedName>
    <definedName name="BEx00GHLTYRH5N2S6P78YW1CD30N" localSheetId="17" hidden="1">#REF!</definedName>
    <definedName name="BEx00GHLTYRH5N2S6P78YW1CD30N" localSheetId="18" hidden="1">#REF!</definedName>
    <definedName name="BEx00GHLTYRH5N2S6P78YW1CD30N" localSheetId="19" hidden="1">#REF!</definedName>
    <definedName name="BEx00GHLTYRH5N2S6P78YW1CD30N" localSheetId="20" hidden="1">#REF!</definedName>
    <definedName name="BEx00GHLTYRH5N2S6P78YW1CD30N" hidden="1">#REF!</definedName>
    <definedName name="BEx00JC31DY11L45SEU4B10BIN6W" localSheetId="7" hidden="1">#REF!</definedName>
    <definedName name="BEx00JC31DY11L45SEU4B10BIN6W" localSheetId="9" hidden="1">#REF!</definedName>
    <definedName name="BEx00JC31DY11L45SEU4B10BIN6W" localSheetId="10" hidden="1">#REF!</definedName>
    <definedName name="BEx00JC31DY11L45SEU4B10BIN6W" localSheetId="11" hidden="1">#REF!</definedName>
    <definedName name="BEx00JC31DY11L45SEU4B10BIN6W" localSheetId="12" hidden="1">#REF!</definedName>
    <definedName name="BEx00JC31DY11L45SEU4B10BIN6W" localSheetId="14" hidden="1">#REF!</definedName>
    <definedName name="BEx00JC31DY11L45SEU4B10BIN6W" localSheetId="13" hidden="1">#REF!</definedName>
    <definedName name="BEx00JC31DY11L45SEU4B10BIN6W" localSheetId="15" hidden="1">#REF!</definedName>
    <definedName name="BEx00JC31DY11L45SEU4B10BIN6W" localSheetId="16" hidden="1">#REF!</definedName>
    <definedName name="BEx00JC31DY11L45SEU4B10BIN6W" localSheetId="17" hidden="1">#REF!</definedName>
    <definedName name="BEx00JC31DY11L45SEU4B10BIN6W" localSheetId="18" hidden="1">#REF!</definedName>
    <definedName name="BEx00JC31DY11L45SEU4B10BIN6W" localSheetId="19" hidden="1">#REF!</definedName>
    <definedName name="BEx00JC31DY11L45SEU4B10BIN6W" localSheetId="20" hidden="1">#REF!</definedName>
    <definedName name="BEx00JC31DY11L45SEU4B10BIN6W" hidden="1">#REF!</definedName>
    <definedName name="BEx00KZHZBHP3TDV1YMX4B19B95O" localSheetId="7" hidden="1">#REF!</definedName>
    <definedName name="BEx00KZHZBHP3TDV1YMX4B19B95O" localSheetId="9" hidden="1">#REF!</definedName>
    <definedName name="BEx00KZHZBHP3TDV1YMX4B19B95O" localSheetId="10" hidden="1">#REF!</definedName>
    <definedName name="BEx00KZHZBHP3TDV1YMX4B19B95O" localSheetId="11" hidden="1">#REF!</definedName>
    <definedName name="BEx00KZHZBHP3TDV1YMX4B19B95O" localSheetId="12" hidden="1">#REF!</definedName>
    <definedName name="BEx00KZHZBHP3TDV1YMX4B19B95O" localSheetId="14" hidden="1">#REF!</definedName>
    <definedName name="BEx00KZHZBHP3TDV1YMX4B19B95O" localSheetId="13" hidden="1">#REF!</definedName>
    <definedName name="BEx00KZHZBHP3TDV1YMX4B19B95O" localSheetId="15" hidden="1">#REF!</definedName>
    <definedName name="BEx00KZHZBHP3TDV1YMX4B19B95O" localSheetId="16" hidden="1">#REF!</definedName>
    <definedName name="BEx00KZHZBHP3TDV1YMX4B19B95O" localSheetId="17" hidden="1">#REF!</definedName>
    <definedName name="BEx00KZHZBHP3TDV1YMX4B19B95O" localSheetId="18" hidden="1">#REF!</definedName>
    <definedName name="BEx00KZHZBHP3TDV1YMX4B19B95O" localSheetId="19" hidden="1">#REF!</definedName>
    <definedName name="BEx00KZHZBHP3TDV1YMX4B19B95O" localSheetId="20" hidden="1">#REF!</definedName>
    <definedName name="BEx00KZHZBHP3TDV1YMX4B19B95O" hidden="1">#REF!</definedName>
    <definedName name="BEx00MBY8XXUOHIZ4LHXHPD7WYD5" localSheetId="7" hidden="1">#REF!</definedName>
    <definedName name="BEx00MBY8XXUOHIZ4LHXHPD7WYD5" localSheetId="9" hidden="1">#REF!</definedName>
    <definedName name="BEx00MBY8XXUOHIZ4LHXHPD7WYD5" localSheetId="10" hidden="1">#REF!</definedName>
    <definedName name="BEx00MBY8XXUOHIZ4LHXHPD7WYD5" localSheetId="11" hidden="1">#REF!</definedName>
    <definedName name="BEx00MBY8XXUOHIZ4LHXHPD7WYD5" localSheetId="12" hidden="1">#REF!</definedName>
    <definedName name="BEx00MBY8XXUOHIZ4LHXHPD7WYD5" localSheetId="14" hidden="1">#REF!</definedName>
    <definedName name="BEx00MBY8XXUOHIZ4LHXHPD7WYD5" localSheetId="13" hidden="1">#REF!</definedName>
    <definedName name="BEx00MBY8XXUOHIZ4LHXHPD7WYD5" localSheetId="15" hidden="1">#REF!</definedName>
    <definedName name="BEx00MBY8XXUOHIZ4LHXHPD7WYD5" localSheetId="16" hidden="1">#REF!</definedName>
    <definedName name="BEx00MBY8XXUOHIZ4LHXHPD7WYD5" localSheetId="17" hidden="1">#REF!</definedName>
    <definedName name="BEx00MBY8XXUOHIZ4LHXHPD7WYD5" localSheetId="18" hidden="1">#REF!</definedName>
    <definedName name="BEx00MBY8XXUOHIZ4LHXHPD7WYD5" localSheetId="19" hidden="1">#REF!</definedName>
    <definedName name="BEx00MBY8XXUOHIZ4LHXHPD7WYD5" localSheetId="20" hidden="1">#REF!</definedName>
    <definedName name="BEx00MBY8XXUOHIZ4LHXHPD7WYD5" hidden="1">#REF!</definedName>
    <definedName name="BEx00O4PAWETUBT0XVI1C4OHM15U" localSheetId="7" hidden="1">'[20]10.08.5 - 2008 Capital - TDBU'!#REF!</definedName>
    <definedName name="BEx00O4PAWETUBT0XVI1C4OHM15U" localSheetId="9" hidden="1">'[20]10.08.5 - 2008 Capital - TDBU'!#REF!</definedName>
    <definedName name="BEx00O4PAWETUBT0XVI1C4OHM15U" localSheetId="10" hidden="1">'[20]10.08.5 - 2008 Capital - TDBU'!#REF!</definedName>
    <definedName name="BEx00O4PAWETUBT0XVI1C4OHM15U" localSheetId="11" hidden="1">'[20]10.08.5 - 2008 Capital - TDBU'!#REF!</definedName>
    <definedName name="BEx00O4PAWETUBT0XVI1C4OHM15U" localSheetId="14" hidden="1">'[20]10.08.5 - 2008 Capital - TDBU'!#REF!</definedName>
    <definedName name="BEx00O4PAWETUBT0XVI1C4OHM15U" localSheetId="13" hidden="1">'[20]10.08.5 - 2008 Capital - TDBU'!#REF!</definedName>
    <definedName name="BEx00O4PAWETUBT0XVI1C4OHM15U" localSheetId="16" hidden="1">'[20]10.08.5 - 2008 Capital - TDBU'!#REF!</definedName>
    <definedName name="BEx00O4PAWETUBT0XVI1C4OHM15U" localSheetId="17" hidden="1">'[20]10.08.5 - 2008 Capital - TDBU'!#REF!</definedName>
    <definedName name="BEx00O4PAWETUBT0XVI1C4OHM15U" localSheetId="20" hidden="1">'[20]10.08.5 - 2008 Capital - TDBU'!#REF!</definedName>
    <definedName name="BEx00O4PAWETUBT0XVI1C4OHM15U" hidden="1">'[20]10.08.5 - 2008 Capital - TDBU'!#REF!</definedName>
    <definedName name="BEx01HY6E3GJ66ABU5ABN26V6Q13" localSheetId="7" hidden="1">#REF!</definedName>
    <definedName name="BEx01HY6E3GJ66ABU5ABN26V6Q13" localSheetId="9" hidden="1">#REF!</definedName>
    <definedName name="BEx01HY6E3GJ66ABU5ABN26V6Q13" localSheetId="10" hidden="1">#REF!</definedName>
    <definedName name="BEx01HY6E3GJ66ABU5ABN26V6Q13" localSheetId="11" hidden="1">#REF!</definedName>
    <definedName name="BEx01HY6E3GJ66ABU5ABN26V6Q13" localSheetId="12" hidden="1">#REF!</definedName>
    <definedName name="BEx01HY6E3GJ66ABU5ABN26V6Q13" localSheetId="14" hidden="1">#REF!</definedName>
    <definedName name="BEx01HY6E3GJ66ABU5ABN26V6Q13" localSheetId="13" hidden="1">#REF!</definedName>
    <definedName name="BEx01HY6E3GJ66ABU5ABN26V6Q13" localSheetId="15" hidden="1">#REF!</definedName>
    <definedName name="BEx01HY6E3GJ66ABU5ABN26V6Q13" localSheetId="16" hidden="1">#REF!</definedName>
    <definedName name="BEx01HY6E3GJ66ABU5ABN26V6Q13" localSheetId="17" hidden="1">#REF!</definedName>
    <definedName name="BEx01HY6E3GJ66ABU5ABN26V6Q13" localSheetId="18" hidden="1">#REF!</definedName>
    <definedName name="BEx01HY6E3GJ66ABU5ABN26V6Q13" localSheetId="19" hidden="1">#REF!</definedName>
    <definedName name="BEx01HY6E3GJ66ABU5ABN26V6Q13" localSheetId="20" hidden="1">#REF!</definedName>
    <definedName name="BEx01HY6E3GJ66ABU5ABN26V6Q13" hidden="1">#REF!</definedName>
    <definedName name="BEx01PQPVA98GRAAKX3HEZZ0XK5C" localSheetId="7" hidden="1">#REF!</definedName>
    <definedName name="BEx01PQPVA98GRAAKX3HEZZ0XK5C" localSheetId="9" hidden="1">#REF!</definedName>
    <definedName name="BEx01PQPVA98GRAAKX3HEZZ0XK5C" localSheetId="10" hidden="1">#REF!</definedName>
    <definedName name="BEx01PQPVA98GRAAKX3HEZZ0XK5C" localSheetId="11" hidden="1">#REF!</definedName>
    <definedName name="BEx01PQPVA98GRAAKX3HEZZ0XK5C" localSheetId="12" hidden="1">#REF!</definedName>
    <definedName name="BEx01PQPVA98GRAAKX3HEZZ0XK5C" localSheetId="14" hidden="1">#REF!</definedName>
    <definedName name="BEx01PQPVA98GRAAKX3HEZZ0XK5C" localSheetId="13" hidden="1">#REF!</definedName>
    <definedName name="BEx01PQPVA98GRAAKX3HEZZ0XK5C" localSheetId="15" hidden="1">#REF!</definedName>
    <definedName name="BEx01PQPVA98GRAAKX3HEZZ0XK5C" localSheetId="16" hidden="1">#REF!</definedName>
    <definedName name="BEx01PQPVA98GRAAKX3HEZZ0XK5C" localSheetId="17" hidden="1">#REF!</definedName>
    <definedName name="BEx01PQPVA98GRAAKX3HEZZ0XK5C" localSheetId="18" hidden="1">#REF!</definedName>
    <definedName name="BEx01PQPVA98GRAAKX3HEZZ0XK5C" localSheetId="19" hidden="1">#REF!</definedName>
    <definedName name="BEx01PQPVA98GRAAKX3HEZZ0XK5C" localSheetId="20" hidden="1">#REF!</definedName>
    <definedName name="BEx01PQPVA98GRAAKX3HEZZ0XK5C" hidden="1">#REF!</definedName>
    <definedName name="BEx01PW5YQKEGAR8JDDI5OARYXDF" localSheetId="7" hidden="1">#REF!</definedName>
    <definedName name="BEx01PW5YQKEGAR8JDDI5OARYXDF" localSheetId="9" hidden="1">#REF!</definedName>
    <definedName name="BEx01PW5YQKEGAR8JDDI5OARYXDF" localSheetId="10" hidden="1">#REF!</definedName>
    <definedName name="BEx01PW5YQKEGAR8JDDI5OARYXDF" localSheetId="11" hidden="1">#REF!</definedName>
    <definedName name="BEx01PW5YQKEGAR8JDDI5OARYXDF" localSheetId="12" hidden="1">#REF!</definedName>
    <definedName name="BEx01PW5YQKEGAR8JDDI5OARYXDF" localSheetId="14" hidden="1">#REF!</definedName>
    <definedName name="BEx01PW5YQKEGAR8JDDI5OARYXDF" localSheetId="13" hidden="1">#REF!</definedName>
    <definedName name="BEx01PW5YQKEGAR8JDDI5OARYXDF" localSheetId="15" hidden="1">#REF!</definedName>
    <definedName name="BEx01PW5YQKEGAR8JDDI5OARYXDF" localSheetId="16" hidden="1">#REF!</definedName>
    <definedName name="BEx01PW5YQKEGAR8JDDI5OARYXDF" localSheetId="17" hidden="1">#REF!</definedName>
    <definedName name="BEx01PW5YQKEGAR8JDDI5OARYXDF" localSheetId="18" hidden="1">#REF!</definedName>
    <definedName name="BEx01PW5YQKEGAR8JDDI5OARYXDF" localSheetId="19" hidden="1">#REF!</definedName>
    <definedName name="BEx01PW5YQKEGAR8JDDI5OARYXDF" localSheetId="20" hidden="1">#REF!</definedName>
    <definedName name="BEx01PW5YQKEGAR8JDDI5OARYXDF" hidden="1">#REF!</definedName>
    <definedName name="BEx01XJ94SHJ1YQ7ORPW0RQGKI2H" localSheetId="7" hidden="1">#REF!</definedName>
    <definedName name="BEx01XJ94SHJ1YQ7ORPW0RQGKI2H" localSheetId="9" hidden="1">#REF!</definedName>
    <definedName name="BEx01XJ94SHJ1YQ7ORPW0RQGKI2H" localSheetId="10" hidden="1">#REF!</definedName>
    <definedName name="BEx01XJ94SHJ1YQ7ORPW0RQGKI2H" localSheetId="11" hidden="1">#REF!</definedName>
    <definedName name="BEx01XJ94SHJ1YQ7ORPW0RQGKI2H" localSheetId="12" hidden="1">#REF!</definedName>
    <definedName name="BEx01XJ94SHJ1YQ7ORPW0RQGKI2H" localSheetId="14" hidden="1">#REF!</definedName>
    <definedName name="BEx01XJ94SHJ1YQ7ORPW0RQGKI2H" localSheetId="13" hidden="1">#REF!</definedName>
    <definedName name="BEx01XJ94SHJ1YQ7ORPW0RQGKI2H" localSheetId="15" hidden="1">#REF!</definedName>
    <definedName name="BEx01XJ94SHJ1YQ7ORPW0RQGKI2H" localSheetId="16" hidden="1">#REF!</definedName>
    <definedName name="BEx01XJ94SHJ1YQ7ORPW0RQGKI2H" localSheetId="17" hidden="1">#REF!</definedName>
    <definedName name="BEx01XJ94SHJ1YQ7ORPW0RQGKI2H" localSheetId="18" hidden="1">#REF!</definedName>
    <definedName name="BEx01XJ94SHJ1YQ7ORPW0RQGKI2H" localSheetId="19" hidden="1">#REF!</definedName>
    <definedName name="BEx01XJ94SHJ1YQ7ORPW0RQGKI2H" localSheetId="20" hidden="1">#REF!</definedName>
    <definedName name="BEx01XJ94SHJ1YQ7ORPW0RQGKI2H" hidden="1">#REF!</definedName>
    <definedName name="BEx0262TTS9LPE4KF6VUW72201AB" localSheetId="7" hidden="1">#REF!</definedName>
    <definedName name="BEx0262TTS9LPE4KF6VUW72201AB" localSheetId="9" hidden="1">#REF!</definedName>
    <definedName name="BEx0262TTS9LPE4KF6VUW72201AB" localSheetId="10" hidden="1">#REF!</definedName>
    <definedName name="BEx0262TTS9LPE4KF6VUW72201AB" localSheetId="11" hidden="1">#REF!</definedName>
    <definedName name="BEx0262TTS9LPE4KF6VUW72201AB" localSheetId="12" hidden="1">#REF!</definedName>
    <definedName name="BEx0262TTS9LPE4KF6VUW72201AB" localSheetId="14" hidden="1">#REF!</definedName>
    <definedName name="BEx0262TTS9LPE4KF6VUW72201AB" localSheetId="13" hidden="1">#REF!</definedName>
    <definedName name="BEx0262TTS9LPE4KF6VUW72201AB" localSheetId="15" hidden="1">#REF!</definedName>
    <definedName name="BEx0262TTS9LPE4KF6VUW72201AB" localSheetId="16" hidden="1">#REF!</definedName>
    <definedName name="BEx0262TTS9LPE4KF6VUW72201AB" localSheetId="17" hidden="1">#REF!</definedName>
    <definedName name="BEx0262TTS9LPE4KF6VUW72201AB" localSheetId="18" hidden="1">#REF!</definedName>
    <definedName name="BEx0262TTS9LPE4KF6VUW72201AB" localSheetId="19" hidden="1">#REF!</definedName>
    <definedName name="BEx0262TTS9LPE4KF6VUW72201AB" localSheetId="20" hidden="1">#REF!</definedName>
    <definedName name="BEx0262TTS9LPE4KF6VUW72201AB" hidden="1">#REF!</definedName>
    <definedName name="BEx02PPH4OWYB9ZB2611OC9DA9MZ" localSheetId="7" hidden="1">#REF!</definedName>
    <definedName name="BEx02PPH4OWYB9ZB2611OC9DA9MZ" localSheetId="9" hidden="1">#REF!</definedName>
    <definedName name="BEx02PPH4OWYB9ZB2611OC9DA9MZ" localSheetId="10" hidden="1">#REF!</definedName>
    <definedName name="BEx02PPH4OWYB9ZB2611OC9DA9MZ" localSheetId="11" hidden="1">#REF!</definedName>
    <definedName name="BEx02PPH4OWYB9ZB2611OC9DA9MZ" localSheetId="12" hidden="1">#REF!</definedName>
    <definedName name="BEx02PPH4OWYB9ZB2611OC9DA9MZ" localSheetId="14" hidden="1">#REF!</definedName>
    <definedName name="BEx02PPH4OWYB9ZB2611OC9DA9MZ" localSheetId="13" hidden="1">#REF!</definedName>
    <definedName name="BEx02PPH4OWYB9ZB2611OC9DA9MZ" localSheetId="15" hidden="1">#REF!</definedName>
    <definedName name="BEx02PPH4OWYB9ZB2611OC9DA9MZ" localSheetId="16" hidden="1">#REF!</definedName>
    <definedName name="BEx02PPH4OWYB9ZB2611OC9DA9MZ" localSheetId="17" hidden="1">#REF!</definedName>
    <definedName name="BEx02PPH4OWYB9ZB2611OC9DA9MZ" localSheetId="18" hidden="1">#REF!</definedName>
    <definedName name="BEx02PPH4OWYB9ZB2611OC9DA9MZ" localSheetId="19" hidden="1">#REF!</definedName>
    <definedName name="BEx02PPH4OWYB9ZB2611OC9DA9MZ" localSheetId="20" hidden="1">#REF!</definedName>
    <definedName name="BEx02PPH4OWYB9ZB2611OC9DA9MZ" hidden="1">#REF!</definedName>
    <definedName name="BEx02Q08R9G839Q4RFGG9026C7PX" localSheetId="7" hidden="1">#REF!</definedName>
    <definedName name="BEx02Q08R9G839Q4RFGG9026C7PX" localSheetId="9" hidden="1">#REF!</definedName>
    <definedName name="BEx02Q08R9G839Q4RFGG9026C7PX" localSheetId="10" hidden="1">#REF!</definedName>
    <definedName name="BEx02Q08R9G839Q4RFGG9026C7PX" localSheetId="11" hidden="1">#REF!</definedName>
    <definedName name="BEx02Q08R9G839Q4RFGG9026C7PX" localSheetId="12" hidden="1">#REF!</definedName>
    <definedName name="BEx02Q08R9G839Q4RFGG9026C7PX" localSheetId="14" hidden="1">#REF!</definedName>
    <definedName name="BEx02Q08R9G839Q4RFGG9026C7PX" localSheetId="13" hidden="1">#REF!</definedName>
    <definedName name="BEx02Q08R9G839Q4RFGG9026C7PX" localSheetId="15" hidden="1">#REF!</definedName>
    <definedName name="BEx02Q08R9G839Q4RFGG9026C7PX" localSheetId="16" hidden="1">#REF!</definedName>
    <definedName name="BEx02Q08R9G839Q4RFGG9026C7PX" localSheetId="17" hidden="1">#REF!</definedName>
    <definedName name="BEx02Q08R9G839Q4RFGG9026C7PX" localSheetId="18" hidden="1">#REF!</definedName>
    <definedName name="BEx02Q08R9G839Q4RFGG9026C7PX" localSheetId="19" hidden="1">#REF!</definedName>
    <definedName name="BEx02Q08R9G839Q4RFGG9026C7PX" localSheetId="20" hidden="1">#REF!</definedName>
    <definedName name="BEx02Q08R9G839Q4RFGG9026C7PX" hidden="1">#REF!</definedName>
    <definedName name="BEx02SEL3Z1QWGAHXDPUA9WLTTPS" localSheetId="7" hidden="1">#REF!</definedName>
    <definedName name="BEx02SEL3Z1QWGAHXDPUA9WLTTPS" localSheetId="9" hidden="1">#REF!</definedName>
    <definedName name="BEx02SEL3Z1QWGAHXDPUA9WLTTPS" localSheetId="10" hidden="1">#REF!</definedName>
    <definedName name="BEx02SEL3Z1QWGAHXDPUA9WLTTPS" localSheetId="11" hidden="1">#REF!</definedName>
    <definedName name="BEx02SEL3Z1QWGAHXDPUA9WLTTPS" localSheetId="12" hidden="1">#REF!</definedName>
    <definedName name="BEx02SEL3Z1QWGAHXDPUA9WLTTPS" localSheetId="14" hidden="1">#REF!</definedName>
    <definedName name="BEx02SEL3Z1QWGAHXDPUA9WLTTPS" localSheetId="13" hidden="1">#REF!</definedName>
    <definedName name="BEx02SEL3Z1QWGAHXDPUA9WLTTPS" localSheetId="15" hidden="1">#REF!</definedName>
    <definedName name="BEx02SEL3Z1QWGAHXDPUA9WLTTPS" localSheetId="16" hidden="1">#REF!</definedName>
    <definedName name="BEx02SEL3Z1QWGAHXDPUA9WLTTPS" localSheetId="17" hidden="1">#REF!</definedName>
    <definedName name="BEx02SEL3Z1QWGAHXDPUA9WLTTPS" localSheetId="18" hidden="1">#REF!</definedName>
    <definedName name="BEx02SEL3Z1QWGAHXDPUA9WLTTPS" localSheetId="19" hidden="1">#REF!</definedName>
    <definedName name="BEx02SEL3Z1QWGAHXDPUA9WLTTPS" localSheetId="20" hidden="1">#REF!</definedName>
    <definedName name="BEx02SEL3Z1QWGAHXDPUA9WLTTPS" hidden="1">#REF!</definedName>
    <definedName name="BEx02Y3KJZH5BGDM9QEZ1PVVI114" localSheetId="7" hidden="1">#REF!</definedName>
    <definedName name="BEx02Y3KJZH5BGDM9QEZ1PVVI114" localSheetId="9" hidden="1">#REF!</definedName>
    <definedName name="BEx02Y3KJZH5BGDM9QEZ1PVVI114" localSheetId="10" hidden="1">#REF!</definedName>
    <definedName name="BEx02Y3KJZH5BGDM9QEZ1PVVI114" localSheetId="11" hidden="1">#REF!</definedName>
    <definedName name="BEx02Y3KJZH5BGDM9QEZ1PVVI114" localSheetId="12" hidden="1">#REF!</definedName>
    <definedName name="BEx02Y3KJZH5BGDM9QEZ1PVVI114" localSheetId="14" hidden="1">#REF!</definedName>
    <definedName name="BEx02Y3KJZH5BGDM9QEZ1PVVI114" localSheetId="13" hidden="1">#REF!</definedName>
    <definedName name="BEx02Y3KJZH5BGDM9QEZ1PVVI114" localSheetId="15" hidden="1">#REF!</definedName>
    <definedName name="BEx02Y3KJZH5BGDM9QEZ1PVVI114" localSheetId="16" hidden="1">#REF!</definedName>
    <definedName name="BEx02Y3KJZH5BGDM9QEZ1PVVI114" localSheetId="17" hidden="1">#REF!</definedName>
    <definedName name="BEx02Y3KJZH5BGDM9QEZ1PVVI114" localSheetId="18" hidden="1">#REF!</definedName>
    <definedName name="BEx02Y3KJZH5BGDM9QEZ1PVVI114" localSheetId="19" hidden="1">#REF!</definedName>
    <definedName name="BEx02Y3KJZH5BGDM9QEZ1PVVI114" localSheetId="20" hidden="1">#REF!</definedName>
    <definedName name="BEx02Y3KJZH5BGDM9QEZ1PVVI114" hidden="1">#REF!</definedName>
    <definedName name="BEx0313GRLLASDTVPW5DHTXHE74M" localSheetId="7" hidden="1">#REF!</definedName>
    <definedName name="BEx0313GRLLASDTVPW5DHTXHE74M" localSheetId="9" hidden="1">#REF!</definedName>
    <definedName name="BEx0313GRLLASDTVPW5DHTXHE74M" localSheetId="10" hidden="1">#REF!</definedName>
    <definedName name="BEx0313GRLLASDTVPW5DHTXHE74M" localSheetId="11" hidden="1">#REF!</definedName>
    <definedName name="BEx0313GRLLASDTVPW5DHTXHE74M" localSheetId="12" hidden="1">#REF!</definedName>
    <definedName name="BEx0313GRLLASDTVPW5DHTXHE74M" localSheetId="14" hidden="1">#REF!</definedName>
    <definedName name="BEx0313GRLLASDTVPW5DHTXHE74M" localSheetId="13" hidden="1">#REF!</definedName>
    <definedName name="BEx0313GRLLASDTVPW5DHTXHE74M" localSheetId="15" hidden="1">#REF!</definedName>
    <definedName name="BEx0313GRLLASDTVPW5DHTXHE74M" localSheetId="16" hidden="1">#REF!</definedName>
    <definedName name="BEx0313GRLLASDTVPW5DHTXHE74M" localSheetId="17" hidden="1">#REF!</definedName>
    <definedName name="BEx0313GRLLASDTVPW5DHTXHE74M" localSheetId="18" hidden="1">#REF!</definedName>
    <definedName name="BEx0313GRLLASDTVPW5DHTXHE74M" localSheetId="19" hidden="1">#REF!</definedName>
    <definedName name="BEx0313GRLLASDTVPW5DHTXHE74M" localSheetId="20" hidden="1">#REF!</definedName>
    <definedName name="BEx0313GRLLASDTVPW5DHTXHE74M" hidden="1">#REF!</definedName>
    <definedName name="BEx1F0SOZ3H5XUHXD7O01TCR8T6J" localSheetId="7" hidden="1">#REF!</definedName>
    <definedName name="BEx1F0SOZ3H5XUHXD7O01TCR8T6J" localSheetId="9" hidden="1">#REF!</definedName>
    <definedName name="BEx1F0SOZ3H5XUHXD7O01TCR8T6J" localSheetId="10" hidden="1">#REF!</definedName>
    <definedName name="BEx1F0SOZ3H5XUHXD7O01TCR8T6J" localSheetId="11" hidden="1">#REF!</definedName>
    <definedName name="BEx1F0SOZ3H5XUHXD7O01TCR8T6J" localSheetId="12" hidden="1">#REF!</definedName>
    <definedName name="BEx1F0SOZ3H5XUHXD7O01TCR8T6J" localSheetId="14" hidden="1">#REF!</definedName>
    <definedName name="BEx1F0SOZ3H5XUHXD7O01TCR8T6J" localSheetId="13" hidden="1">#REF!</definedName>
    <definedName name="BEx1F0SOZ3H5XUHXD7O01TCR8T6J" localSheetId="15" hidden="1">#REF!</definedName>
    <definedName name="BEx1F0SOZ3H5XUHXD7O01TCR8T6J" localSheetId="16" hidden="1">#REF!</definedName>
    <definedName name="BEx1F0SOZ3H5XUHXD7O01TCR8T6J" localSheetId="17" hidden="1">#REF!</definedName>
    <definedName name="BEx1F0SOZ3H5XUHXD7O01TCR8T6J" localSheetId="18" hidden="1">#REF!</definedName>
    <definedName name="BEx1F0SOZ3H5XUHXD7O01TCR8T6J" localSheetId="19" hidden="1">#REF!</definedName>
    <definedName name="BEx1F0SOZ3H5XUHXD7O01TCR8T6J" localSheetId="20" hidden="1">#REF!</definedName>
    <definedName name="BEx1F0SOZ3H5XUHXD7O01TCR8T6J" hidden="1">#REF!</definedName>
    <definedName name="BEx1F9HL824UCNCVZ2U62J4KZCX8" localSheetId="7" hidden="1">#REF!</definedName>
    <definedName name="BEx1F9HL824UCNCVZ2U62J4KZCX8" localSheetId="9" hidden="1">#REF!</definedName>
    <definedName name="BEx1F9HL824UCNCVZ2U62J4KZCX8" localSheetId="10" hidden="1">#REF!</definedName>
    <definedName name="BEx1F9HL824UCNCVZ2U62J4KZCX8" localSheetId="11" hidden="1">#REF!</definedName>
    <definedName name="BEx1F9HL824UCNCVZ2U62J4KZCX8" localSheetId="12" hidden="1">#REF!</definedName>
    <definedName name="BEx1F9HL824UCNCVZ2U62J4KZCX8" localSheetId="14" hidden="1">#REF!</definedName>
    <definedName name="BEx1F9HL824UCNCVZ2U62J4KZCX8" localSheetId="13" hidden="1">#REF!</definedName>
    <definedName name="BEx1F9HL824UCNCVZ2U62J4KZCX8" localSheetId="15" hidden="1">#REF!</definedName>
    <definedName name="BEx1F9HL824UCNCVZ2U62J4KZCX8" localSheetId="16" hidden="1">#REF!</definedName>
    <definedName name="BEx1F9HL824UCNCVZ2U62J4KZCX8" localSheetId="17" hidden="1">#REF!</definedName>
    <definedName name="BEx1F9HL824UCNCVZ2U62J4KZCX8" localSheetId="18" hidden="1">#REF!</definedName>
    <definedName name="BEx1F9HL824UCNCVZ2U62J4KZCX8" localSheetId="19" hidden="1">#REF!</definedName>
    <definedName name="BEx1F9HL824UCNCVZ2U62J4KZCX8" localSheetId="20" hidden="1">#REF!</definedName>
    <definedName name="BEx1F9HL824UCNCVZ2U62J4KZCX8" hidden="1">#REF!</definedName>
    <definedName name="BEx1FEVSJKTI1Q1Z874QZVFSJSVA" localSheetId="7" hidden="1">#REF!</definedName>
    <definedName name="BEx1FEVSJKTI1Q1Z874QZVFSJSVA" localSheetId="9" hidden="1">#REF!</definedName>
    <definedName name="BEx1FEVSJKTI1Q1Z874QZVFSJSVA" localSheetId="10" hidden="1">#REF!</definedName>
    <definedName name="BEx1FEVSJKTI1Q1Z874QZVFSJSVA" localSheetId="11" hidden="1">#REF!</definedName>
    <definedName name="BEx1FEVSJKTI1Q1Z874QZVFSJSVA" localSheetId="12" hidden="1">#REF!</definedName>
    <definedName name="BEx1FEVSJKTI1Q1Z874QZVFSJSVA" localSheetId="14" hidden="1">#REF!</definedName>
    <definedName name="BEx1FEVSJKTI1Q1Z874QZVFSJSVA" localSheetId="13" hidden="1">#REF!</definedName>
    <definedName name="BEx1FEVSJKTI1Q1Z874QZVFSJSVA" localSheetId="15" hidden="1">#REF!</definedName>
    <definedName name="BEx1FEVSJKTI1Q1Z874QZVFSJSVA" localSheetId="16" hidden="1">#REF!</definedName>
    <definedName name="BEx1FEVSJKTI1Q1Z874QZVFSJSVA" localSheetId="17" hidden="1">#REF!</definedName>
    <definedName name="BEx1FEVSJKTI1Q1Z874QZVFSJSVA" localSheetId="18" hidden="1">#REF!</definedName>
    <definedName name="BEx1FEVSJKTI1Q1Z874QZVFSJSVA" localSheetId="19" hidden="1">#REF!</definedName>
    <definedName name="BEx1FEVSJKTI1Q1Z874QZVFSJSVA" localSheetId="20" hidden="1">#REF!</definedName>
    <definedName name="BEx1FEVSJKTI1Q1Z874QZVFSJSVA" hidden="1">#REF!</definedName>
    <definedName name="BEx1FGDRUHHLI1GBHELT4PK0LY4V" localSheetId="7" hidden="1">#REF!</definedName>
    <definedName name="BEx1FGDRUHHLI1GBHELT4PK0LY4V" localSheetId="9" hidden="1">#REF!</definedName>
    <definedName name="BEx1FGDRUHHLI1GBHELT4PK0LY4V" localSheetId="10" hidden="1">#REF!</definedName>
    <definedName name="BEx1FGDRUHHLI1GBHELT4PK0LY4V" localSheetId="11" hidden="1">#REF!</definedName>
    <definedName name="BEx1FGDRUHHLI1GBHELT4PK0LY4V" localSheetId="12" hidden="1">#REF!</definedName>
    <definedName name="BEx1FGDRUHHLI1GBHELT4PK0LY4V" localSheetId="14" hidden="1">#REF!</definedName>
    <definedName name="BEx1FGDRUHHLI1GBHELT4PK0LY4V" localSheetId="13" hidden="1">#REF!</definedName>
    <definedName name="BEx1FGDRUHHLI1GBHELT4PK0LY4V" localSheetId="15" hidden="1">#REF!</definedName>
    <definedName name="BEx1FGDRUHHLI1GBHELT4PK0LY4V" localSheetId="16" hidden="1">#REF!</definedName>
    <definedName name="BEx1FGDRUHHLI1GBHELT4PK0LY4V" localSheetId="17" hidden="1">#REF!</definedName>
    <definedName name="BEx1FGDRUHHLI1GBHELT4PK0LY4V" localSheetId="18" hidden="1">#REF!</definedName>
    <definedName name="BEx1FGDRUHHLI1GBHELT4PK0LY4V" localSheetId="19" hidden="1">#REF!</definedName>
    <definedName name="BEx1FGDRUHHLI1GBHELT4PK0LY4V" localSheetId="20" hidden="1">#REF!</definedName>
    <definedName name="BEx1FGDRUHHLI1GBHELT4PK0LY4V" hidden="1">#REF!</definedName>
    <definedName name="BEx1FJZ7GKO99IYTP6GGGF7EUL3Z" localSheetId="7" hidden="1">#REF!</definedName>
    <definedName name="BEx1FJZ7GKO99IYTP6GGGF7EUL3Z" localSheetId="9" hidden="1">#REF!</definedName>
    <definedName name="BEx1FJZ7GKO99IYTP6GGGF7EUL3Z" localSheetId="10" hidden="1">#REF!</definedName>
    <definedName name="BEx1FJZ7GKO99IYTP6GGGF7EUL3Z" localSheetId="11" hidden="1">#REF!</definedName>
    <definedName name="BEx1FJZ7GKO99IYTP6GGGF7EUL3Z" localSheetId="12" hidden="1">#REF!</definedName>
    <definedName name="BEx1FJZ7GKO99IYTP6GGGF7EUL3Z" localSheetId="14" hidden="1">#REF!</definedName>
    <definedName name="BEx1FJZ7GKO99IYTP6GGGF7EUL3Z" localSheetId="13" hidden="1">#REF!</definedName>
    <definedName name="BEx1FJZ7GKO99IYTP6GGGF7EUL3Z" localSheetId="15" hidden="1">#REF!</definedName>
    <definedName name="BEx1FJZ7GKO99IYTP6GGGF7EUL3Z" localSheetId="16" hidden="1">#REF!</definedName>
    <definedName name="BEx1FJZ7GKO99IYTP6GGGF7EUL3Z" localSheetId="17" hidden="1">#REF!</definedName>
    <definedName name="BEx1FJZ7GKO99IYTP6GGGF7EUL3Z" localSheetId="18" hidden="1">#REF!</definedName>
    <definedName name="BEx1FJZ7GKO99IYTP6GGGF7EUL3Z" localSheetId="19" hidden="1">#REF!</definedName>
    <definedName name="BEx1FJZ7GKO99IYTP6GGGF7EUL3Z" localSheetId="20" hidden="1">#REF!</definedName>
    <definedName name="BEx1FJZ7GKO99IYTP6GGGF7EUL3Z" hidden="1">#REF!</definedName>
    <definedName name="BEx1FXBADB31WUEH8U617C5F40X9" localSheetId="7" hidden="1">#REF!</definedName>
    <definedName name="BEx1FXBADB31WUEH8U617C5F40X9" localSheetId="9" hidden="1">#REF!</definedName>
    <definedName name="BEx1FXBADB31WUEH8U617C5F40X9" localSheetId="10" hidden="1">#REF!</definedName>
    <definedName name="BEx1FXBADB31WUEH8U617C5F40X9" localSheetId="11" hidden="1">#REF!</definedName>
    <definedName name="BEx1FXBADB31WUEH8U617C5F40X9" localSheetId="12" hidden="1">#REF!</definedName>
    <definedName name="BEx1FXBADB31WUEH8U617C5F40X9" localSheetId="14" hidden="1">#REF!</definedName>
    <definedName name="BEx1FXBADB31WUEH8U617C5F40X9" localSheetId="13" hidden="1">#REF!</definedName>
    <definedName name="BEx1FXBADB31WUEH8U617C5F40X9" localSheetId="15" hidden="1">#REF!</definedName>
    <definedName name="BEx1FXBADB31WUEH8U617C5F40X9" localSheetId="16" hidden="1">#REF!</definedName>
    <definedName name="BEx1FXBADB31WUEH8U617C5F40X9" localSheetId="17" hidden="1">#REF!</definedName>
    <definedName name="BEx1FXBADB31WUEH8U617C5F40X9" localSheetId="18" hidden="1">#REF!</definedName>
    <definedName name="BEx1FXBADB31WUEH8U617C5F40X9" localSheetId="19" hidden="1">#REF!</definedName>
    <definedName name="BEx1FXBADB31WUEH8U617C5F40X9" localSheetId="20" hidden="1">#REF!</definedName>
    <definedName name="BEx1FXBADB31WUEH8U617C5F40X9" hidden="1">#REF!</definedName>
    <definedName name="BEx1FZV2CM77TBH1R6YYV9P06KA2" localSheetId="7" hidden="1">#REF!</definedName>
    <definedName name="BEx1FZV2CM77TBH1R6YYV9P06KA2" localSheetId="9" hidden="1">#REF!</definedName>
    <definedName name="BEx1FZV2CM77TBH1R6YYV9P06KA2" localSheetId="10" hidden="1">#REF!</definedName>
    <definedName name="BEx1FZV2CM77TBH1R6YYV9P06KA2" localSheetId="11" hidden="1">#REF!</definedName>
    <definedName name="BEx1FZV2CM77TBH1R6YYV9P06KA2" localSheetId="12" hidden="1">#REF!</definedName>
    <definedName name="BEx1FZV2CM77TBH1R6YYV9P06KA2" localSheetId="14" hidden="1">#REF!</definedName>
    <definedName name="BEx1FZV2CM77TBH1R6YYV9P06KA2" localSheetId="13" hidden="1">#REF!</definedName>
    <definedName name="BEx1FZV2CM77TBH1R6YYV9P06KA2" localSheetId="15" hidden="1">#REF!</definedName>
    <definedName name="BEx1FZV2CM77TBH1R6YYV9P06KA2" localSheetId="16" hidden="1">#REF!</definedName>
    <definedName name="BEx1FZV2CM77TBH1R6YYV9P06KA2" localSheetId="17" hidden="1">#REF!</definedName>
    <definedName name="BEx1FZV2CM77TBH1R6YYV9P06KA2" localSheetId="18" hidden="1">#REF!</definedName>
    <definedName name="BEx1FZV2CM77TBH1R6YYV9P06KA2" localSheetId="19" hidden="1">#REF!</definedName>
    <definedName name="BEx1FZV2CM77TBH1R6YYV9P06KA2" localSheetId="20" hidden="1">#REF!</definedName>
    <definedName name="BEx1FZV2CM77TBH1R6YYV9P06KA2" hidden="1">#REF!</definedName>
    <definedName name="BEx1G59AY8195JTUM6P18VXUFJ3E" localSheetId="7" hidden="1">#REF!</definedName>
    <definedName name="BEx1G59AY8195JTUM6P18VXUFJ3E" localSheetId="9" hidden="1">#REF!</definedName>
    <definedName name="BEx1G59AY8195JTUM6P18VXUFJ3E" localSheetId="10" hidden="1">#REF!</definedName>
    <definedName name="BEx1G59AY8195JTUM6P18VXUFJ3E" localSheetId="11" hidden="1">#REF!</definedName>
    <definedName name="BEx1G59AY8195JTUM6P18VXUFJ3E" localSheetId="12" hidden="1">#REF!</definedName>
    <definedName name="BEx1G59AY8195JTUM6P18VXUFJ3E" localSheetId="14" hidden="1">#REF!</definedName>
    <definedName name="BEx1G59AY8195JTUM6P18VXUFJ3E" localSheetId="13" hidden="1">#REF!</definedName>
    <definedName name="BEx1G59AY8195JTUM6P18VXUFJ3E" localSheetId="15" hidden="1">#REF!</definedName>
    <definedName name="BEx1G59AY8195JTUM6P18VXUFJ3E" localSheetId="16" hidden="1">#REF!</definedName>
    <definedName name="BEx1G59AY8195JTUM6P18VXUFJ3E" localSheetId="17" hidden="1">#REF!</definedName>
    <definedName name="BEx1G59AY8195JTUM6P18VXUFJ3E" localSheetId="18" hidden="1">#REF!</definedName>
    <definedName name="BEx1G59AY8195JTUM6P18VXUFJ3E" localSheetId="19" hidden="1">#REF!</definedName>
    <definedName name="BEx1G59AY8195JTUM6P18VXUFJ3E" localSheetId="20" hidden="1">#REF!</definedName>
    <definedName name="BEx1G59AY8195JTUM6P18VXUFJ3E" hidden="1">#REF!</definedName>
    <definedName name="BEx1GRFPRSO5UT952RBFGUHDUZN5" localSheetId="7" hidden="1">#REF!</definedName>
    <definedName name="BEx1GRFPRSO5UT952RBFGUHDUZN5" localSheetId="9" hidden="1">#REF!</definedName>
    <definedName name="BEx1GRFPRSO5UT952RBFGUHDUZN5" localSheetId="10" hidden="1">#REF!</definedName>
    <definedName name="BEx1GRFPRSO5UT952RBFGUHDUZN5" localSheetId="11" hidden="1">#REF!</definedName>
    <definedName name="BEx1GRFPRSO5UT952RBFGUHDUZN5" localSheetId="12" hidden="1">#REF!</definedName>
    <definedName name="BEx1GRFPRSO5UT952RBFGUHDUZN5" localSheetId="14" hidden="1">#REF!</definedName>
    <definedName name="BEx1GRFPRSO5UT952RBFGUHDUZN5" localSheetId="13" hidden="1">#REF!</definedName>
    <definedName name="BEx1GRFPRSO5UT952RBFGUHDUZN5" localSheetId="15" hidden="1">#REF!</definedName>
    <definedName name="BEx1GRFPRSO5UT952RBFGUHDUZN5" localSheetId="16" hidden="1">#REF!</definedName>
    <definedName name="BEx1GRFPRSO5UT952RBFGUHDUZN5" localSheetId="17" hidden="1">#REF!</definedName>
    <definedName name="BEx1GRFPRSO5UT952RBFGUHDUZN5" localSheetId="18" hidden="1">#REF!</definedName>
    <definedName name="BEx1GRFPRSO5UT952RBFGUHDUZN5" localSheetId="19" hidden="1">#REF!</definedName>
    <definedName name="BEx1GRFPRSO5UT952RBFGUHDUZN5" localSheetId="20" hidden="1">#REF!</definedName>
    <definedName name="BEx1GRFPRSO5UT952RBFGUHDUZN5" hidden="1">#REF!</definedName>
    <definedName name="BEx1GVMRHFXUP6XYYY9NR12PV5TF" localSheetId="7" hidden="1">#REF!</definedName>
    <definedName name="BEx1GVMRHFXUP6XYYY9NR12PV5TF" localSheetId="9" hidden="1">#REF!</definedName>
    <definedName name="BEx1GVMRHFXUP6XYYY9NR12PV5TF" localSheetId="10" hidden="1">#REF!</definedName>
    <definedName name="BEx1GVMRHFXUP6XYYY9NR12PV5TF" localSheetId="11" hidden="1">#REF!</definedName>
    <definedName name="BEx1GVMRHFXUP6XYYY9NR12PV5TF" localSheetId="12" hidden="1">#REF!</definedName>
    <definedName name="BEx1GVMRHFXUP6XYYY9NR12PV5TF" localSheetId="14" hidden="1">#REF!</definedName>
    <definedName name="BEx1GVMRHFXUP6XYYY9NR12PV5TF" localSheetId="13" hidden="1">#REF!</definedName>
    <definedName name="BEx1GVMRHFXUP6XYYY9NR12PV5TF" localSheetId="15" hidden="1">#REF!</definedName>
    <definedName name="BEx1GVMRHFXUP6XYYY9NR12PV5TF" localSheetId="16" hidden="1">#REF!</definedName>
    <definedName name="BEx1GVMRHFXUP6XYYY9NR12PV5TF" localSheetId="17" hidden="1">#REF!</definedName>
    <definedName name="BEx1GVMRHFXUP6XYYY9NR12PV5TF" localSheetId="18" hidden="1">#REF!</definedName>
    <definedName name="BEx1GVMRHFXUP6XYYY9NR12PV5TF" localSheetId="19" hidden="1">#REF!</definedName>
    <definedName name="BEx1GVMRHFXUP6XYYY9NR12PV5TF" localSheetId="20" hidden="1">#REF!</definedName>
    <definedName name="BEx1GVMRHFXUP6XYYY9NR12PV5TF" hidden="1">#REF!</definedName>
    <definedName name="BEx1H6KIT7BHUH6MDDWC935V9N47" localSheetId="7" hidden="1">#REF!</definedName>
    <definedName name="BEx1H6KIT7BHUH6MDDWC935V9N47" localSheetId="9" hidden="1">#REF!</definedName>
    <definedName name="BEx1H6KIT7BHUH6MDDWC935V9N47" localSheetId="10" hidden="1">#REF!</definedName>
    <definedName name="BEx1H6KIT7BHUH6MDDWC935V9N47" localSheetId="11" hidden="1">#REF!</definedName>
    <definedName name="BEx1H6KIT7BHUH6MDDWC935V9N47" localSheetId="12" hidden="1">#REF!</definedName>
    <definedName name="BEx1H6KIT7BHUH6MDDWC935V9N47" localSheetId="14" hidden="1">#REF!</definedName>
    <definedName name="BEx1H6KIT7BHUH6MDDWC935V9N47" localSheetId="13" hidden="1">#REF!</definedName>
    <definedName name="BEx1H6KIT7BHUH6MDDWC935V9N47" localSheetId="15" hidden="1">#REF!</definedName>
    <definedName name="BEx1H6KIT7BHUH6MDDWC935V9N47" localSheetId="16" hidden="1">#REF!</definedName>
    <definedName name="BEx1H6KIT7BHUH6MDDWC935V9N47" localSheetId="17" hidden="1">#REF!</definedName>
    <definedName name="BEx1H6KIT7BHUH6MDDWC935V9N47" localSheetId="18" hidden="1">#REF!</definedName>
    <definedName name="BEx1H6KIT7BHUH6MDDWC935V9N47" localSheetId="19" hidden="1">#REF!</definedName>
    <definedName name="BEx1H6KIT7BHUH6MDDWC935V9N47" localSheetId="20" hidden="1">#REF!</definedName>
    <definedName name="BEx1H6KIT7BHUH6MDDWC935V9N47" hidden="1">#REF!</definedName>
    <definedName name="BEx1HDGOOJ3SKHYMWUZJ1P0RQZ9N" localSheetId="7" hidden="1">#REF!</definedName>
    <definedName name="BEx1HDGOOJ3SKHYMWUZJ1P0RQZ9N" localSheetId="9" hidden="1">#REF!</definedName>
    <definedName name="BEx1HDGOOJ3SKHYMWUZJ1P0RQZ9N" localSheetId="10" hidden="1">#REF!</definedName>
    <definedName name="BEx1HDGOOJ3SKHYMWUZJ1P0RQZ9N" localSheetId="11" hidden="1">#REF!</definedName>
    <definedName name="BEx1HDGOOJ3SKHYMWUZJ1P0RQZ9N" localSheetId="12" hidden="1">#REF!</definedName>
    <definedName name="BEx1HDGOOJ3SKHYMWUZJ1P0RQZ9N" localSheetId="14" hidden="1">#REF!</definedName>
    <definedName name="BEx1HDGOOJ3SKHYMWUZJ1P0RQZ9N" localSheetId="13" hidden="1">#REF!</definedName>
    <definedName name="BEx1HDGOOJ3SKHYMWUZJ1P0RQZ9N" localSheetId="15" hidden="1">#REF!</definedName>
    <definedName name="BEx1HDGOOJ3SKHYMWUZJ1P0RQZ9N" localSheetId="16" hidden="1">#REF!</definedName>
    <definedName name="BEx1HDGOOJ3SKHYMWUZJ1P0RQZ9N" localSheetId="17" hidden="1">#REF!</definedName>
    <definedName name="BEx1HDGOOJ3SKHYMWUZJ1P0RQZ9N" localSheetId="18" hidden="1">#REF!</definedName>
    <definedName name="BEx1HDGOOJ3SKHYMWUZJ1P0RQZ9N" localSheetId="19" hidden="1">#REF!</definedName>
    <definedName name="BEx1HDGOOJ3SKHYMWUZJ1P0RQZ9N" localSheetId="20" hidden="1">#REF!</definedName>
    <definedName name="BEx1HDGOOJ3SKHYMWUZJ1P0RQZ9N" hidden="1">#REF!</definedName>
    <definedName name="BEx1HDM5ZXSJG6JQEMSFV52PZ10V" localSheetId="7" hidden="1">#REF!</definedName>
    <definedName name="BEx1HDM5ZXSJG6JQEMSFV52PZ10V" localSheetId="9" hidden="1">#REF!</definedName>
    <definedName name="BEx1HDM5ZXSJG6JQEMSFV52PZ10V" localSheetId="10" hidden="1">#REF!</definedName>
    <definedName name="BEx1HDM5ZXSJG6JQEMSFV52PZ10V" localSheetId="11" hidden="1">#REF!</definedName>
    <definedName name="BEx1HDM5ZXSJG6JQEMSFV52PZ10V" localSheetId="12" hidden="1">#REF!</definedName>
    <definedName name="BEx1HDM5ZXSJG6JQEMSFV52PZ10V" localSheetId="14" hidden="1">#REF!</definedName>
    <definedName name="BEx1HDM5ZXSJG6JQEMSFV52PZ10V" localSheetId="13" hidden="1">#REF!</definedName>
    <definedName name="BEx1HDM5ZXSJG6JQEMSFV52PZ10V" localSheetId="15" hidden="1">#REF!</definedName>
    <definedName name="BEx1HDM5ZXSJG6JQEMSFV52PZ10V" localSheetId="16" hidden="1">#REF!</definedName>
    <definedName name="BEx1HDM5ZXSJG6JQEMSFV52PZ10V" localSheetId="17" hidden="1">#REF!</definedName>
    <definedName name="BEx1HDM5ZXSJG6JQEMSFV52PZ10V" localSheetId="18" hidden="1">#REF!</definedName>
    <definedName name="BEx1HDM5ZXSJG6JQEMSFV52PZ10V" localSheetId="19" hidden="1">#REF!</definedName>
    <definedName name="BEx1HDM5ZXSJG6JQEMSFV52PZ10V" localSheetId="20" hidden="1">#REF!</definedName>
    <definedName name="BEx1HDM5ZXSJG6JQEMSFV52PZ10V" hidden="1">#REF!</definedName>
    <definedName name="BEx1HETBBZVN5F43LKOFMC4QB0CR" localSheetId="7" hidden="1">#REF!</definedName>
    <definedName name="BEx1HETBBZVN5F43LKOFMC4QB0CR" localSheetId="9" hidden="1">#REF!</definedName>
    <definedName name="BEx1HETBBZVN5F43LKOFMC4QB0CR" localSheetId="10" hidden="1">#REF!</definedName>
    <definedName name="BEx1HETBBZVN5F43LKOFMC4QB0CR" localSheetId="11" hidden="1">#REF!</definedName>
    <definedName name="BEx1HETBBZVN5F43LKOFMC4QB0CR" localSheetId="12" hidden="1">#REF!</definedName>
    <definedName name="BEx1HETBBZVN5F43LKOFMC4QB0CR" localSheetId="14" hidden="1">#REF!</definedName>
    <definedName name="BEx1HETBBZVN5F43LKOFMC4QB0CR" localSheetId="13" hidden="1">#REF!</definedName>
    <definedName name="BEx1HETBBZVN5F43LKOFMC4QB0CR" localSheetId="15" hidden="1">#REF!</definedName>
    <definedName name="BEx1HETBBZVN5F43LKOFMC4QB0CR" localSheetId="16" hidden="1">#REF!</definedName>
    <definedName name="BEx1HETBBZVN5F43LKOFMC4QB0CR" localSheetId="17" hidden="1">#REF!</definedName>
    <definedName name="BEx1HETBBZVN5F43LKOFMC4QB0CR" localSheetId="18" hidden="1">#REF!</definedName>
    <definedName name="BEx1HETBBZVN5F43LKOFMC4QB0CR" localSheetId="19" hidden="1">#REF!</definedName>
    <definedName name="BEx1HETBBZVN5F43LKOFMC4QB0CR" localSheetId="20" hidden="1">#REF!</definedName>
    <definedName name="BEx1HETBBZVN5F43LKOFMC4QB0CR" hidden="1">#REF!</definedName>
    <definedName name="BEx1HGWNWPLNXICOTP90TKQVVE4E" localSheetId="7" hidden="1">#REF!</definedName>
    <definedName name="BEx1HGWNWPLNXICOTP90TKQVVE4E" localSheetId="9" hidden="1">#REF!</definedName>
    <definedName name="BEx1HGWNWPLNXICOTP90TKQVVE4E" localSheetId="10" hidden="1">#REF!</definedName>
    <definedName name="BEx1HGWNWPLNXICOTP90TKQVVE4E" localSheetId="11" hidden="1">#REF!</definedName>
    <definedName name="BEx1HGWNWPLNXICOTP90TKQVVE4E" localSheetId="12" hidden="1">#REF!</definedName>
    <definedName name="BEx1HGWNWPLNXICOTP90TKQVVE4E" localSheetId="14" hidden="1">#REF!</definedName>
    <definedName name="BEx1HGWNWPLNXICOTP90TKQVVE4E" localSheetId="13" hidden="1">#REF!</definedName>
    <definedName name="BEx1HGWNWPLNXICOTP90TKQVVE4E" localSheetId="15" hidden="1">#REF!</definedName>
    <definedName name="BEx1HGWNWPLNXICOTP90TKQVVE4E" localSheetId="16" hidden="1">#REF!</definedName>
    <definedName name="BEx1HGWNWPLNXICOTP90TKQVVE4E" localSheetId="17" hidden="1">#REF!</definedName>
    <definedName name="BEx1HGWNWPLNXICOTP90TKQVVE4E" localSheetId="18" hidden="1">#REF!</definedName>
    <definedName name="BEx1HGWNWPLNXICOTP90TKQVVE4E" localSheetId="19" hidden="1">#REF!</definedName>
    <definedName name="BEx1HGWNWPLNXICOTP90TKQVVE4E" localSheetId="20" hidden="1">#REF!</definedName>
    <definedName name="BEx1HGWNWPLNXICOTP90TKQVVE4E" hidden="1">#REF!</definedName>
    <definedName name="BEx1HIPLJZABY0EMUOTZN0EQMDPU" localSheetId="7" hidden="1">#REF!</definedName>
    <definedName name="BEx1HIPLJZABY0EMUOTZN0EQMDPU" localSheetId="9" hidden="1">#REF!</definedName>
    <definedName name="BEx1HIPLJZABY0EMUOTZN0EQMDPU" localSheetId="10" hidden="1">#REF!</definedName>
    <definedName name="BEx1HIPLJZABY0EMUOTZN0EQMDPU" localSheetId="11" hidden="1">#REF!</definedName>
    <definedName name="BEx1HIPLJZABY0EMUOTZN0EQMDPU" localSheetId="12" hidden="1">#REF!</definedName>
    <definedName name="BEx1HIPLJZABY0EMUOTZN0EQMDPU" localSheetId="14" hidden="1">#REF!</definedName>
    <definedName name="BEx1HIPLJZABY0EMUOTZN0EQMDPU" localSheetId="13" hidden="1">#REF!</definedName>
    <definedName name="BEx1HIPLJZABY0EMUOTZN0EQMDPU" localSheetId="15" hidden="1">#REF!</definedName>
    <definedName name="BEx1HIPLJZABY0EMUOTZN0EQMDPU" localSheetId="16" hidden="1">#REF!</definedName>
    <definedName name="BEx1HIPLJZABY0EMUOTZN0EQMDPU" localSheetId="17" hidden="1">#REF!</definedName>
    <definedName name="BEx1HIPLJZABY0EMUOTZN0EQMDPU" localSheetId="18" hidden="1">#REF!</definedName>
    <definedName name="BEx1HIPLJZABY0EMUOTZN0EQMDPU" localSheetId="19" hidden="1">#REF!</definedName>
    <definedName name="BEx1HIPLJZABY0EMUOTZN0EQMDPU" localSheetId="20" hidden="1">#REF!</definedName>
    <definedName name="BEx1HIPLJZABY0EMUOTZN0EQMDPU" hidden="1">#REF!</definedName>
    <definedName name="BEx1HO94JIRX219MPWMB5E5XZ04X" localSheetId="7" hidden="1">#REF!</definedName>
    <definedName name="BEx1HO94JIRX219MPWMB5E5XZ04X" localSheetId="9" hidden="1">#REF!</definedName>
    <definedName name="BEx1HO94JIRX219MPWMB5E5XZ04X" localSheetId="10" hidden="1">#REF!</definedName>
    <definedName name="BEx1HO94JIRX219MPWMB5E5XZ04X" localSheetId="11" hidden="1">#REF!</definedName>
    <definedName name="BEx1HO94JIRX219MPWMB5E5XZ04X" localSheetId="12" hidden="1">#REF!</definedName>
    <definedName name="BEx1HO94JIRX219MPWMB5E5XZ04X" localSheetId="14" hidden="1">#REF!</definedName>
    <definedName name="BEx1HO94JIRX219MPWMB5E5XZ04X" localSheetId="13" hidden="1">#REF!</definedName>
    <definedName name="BEx1HO94JIRX219MPWMB5E5XZ04X" localSheetId="15" hidden="1">#REF!</definedName>
    <definedName name="BEx1HO94JIRX219MPWMB5E5XZ04X" localSheetId="16" hidden="1">#REF!</definedName>
    <definedName name="BEx1HO94JIRX219MPWMB5E5XZ04X" localSheetId="17" hidden="1">#REF!</definedName>
    <definedName name="BEx1HO94JIRX219MPWMB5E5XZ04X" localSheetId="18" hidden="1">#REF!</definedName>
    <definedName name="BEx1HO94JIRX219MPWMB5E5XZ04X" localSheetId="19" hidden="1">#REF!</definedName>
    <definedName name="BEx1HO94JIRX219MPWMB5E5XZ04X" localSheetId="20" hidden="1">#REF!</definedName>
    <definedName name="BEx1HO94JIRX219MPWMB5E5XZ04X" hidden="1">#REF!</definedName>
    <definedName name="BEx1HQNF6KHM21E3XLW0NMSSEI9S" localSheetId="7" hidden="1">#REF!</definedName>
    <definedName name="BEx1HQNF6KHM21E3XLW0NMSSEI9S" localSheetId="9" hidden="1">#REF!</definedName>
    <definedName name="BEx1HQNF6KHM21E3XLW0NMSSEI9S" localSheetId="10" hidden="1">#REF!</definedName>
    <definedName name="BEx1HQNF6KHM21E3XLW0NMSSEI9S" localSheetId="11" hidden="1">#REF!</definedName>
    <definedName name="BEx1HQNF6KHM21E3XLW0NMSSEI9S" localSheetId="12" hidden="1">#REF!</definedName>
    <definedName name="BEx1HQNF6KHM21E3XLW0NMSSEI9S" localSheetId="14" hidden="1">#REF!</definedName>
    <definedName name="BEx1HQNF6KHM21E3XLW0NMSSEI9S" localSheetId="13" hidden="1">#REF!</definedName>
    <definedName name="BEx1HQNF6KHM21E3XLW0NMSSEI9S" localSheetId="15" hidden="1">#REF!</definedName>
    <definedName name="BEx1HQNF6KHM21E3XLW0NMSSEI9S" localSheetId="16" hidden="1">#REF!</definedName>
    <definedName name="BEx1HQNF6KHM21E3XLW0NMSSEI9S" localSheetId="17" hidden="1">#REF!</definedName>
    <definedName name="BEx1HQNF6KHM21E3XLW0NMSSEI9S" localSheetId="18" hidden="1">#REF!</definedName>
    <definedName name="BEx1HQNF6KHM21E3XLW0NMSSEI9S" localSheetId="19" hidden="1">#REF!</definedName>
    <definedName name="BEx1HQNF6KHM21E3XLW0NMSSEI9S" localSheetId="20" hidden="1">#REF!</definedName>
    <definedName name="BEx1HQNF6KHM21E3XLW0NMSSEI9S" hidden="1">#REF!</definedName>
    <definedName name="BEx1HSLNWIW4S97ZBYY7I7M5YVH4" localSheetId="7" hidden="1">#REF!</definedName>
    <definedName name="BEx1HSLNWIW4S97ZBYY7I7M5YVH4" localSheetId="9" hidden="1">#REF!</definedName>
    <definedName name="BEx1HSLNWIW4S97ZBYY7I7M5YVH4" localSheetId="10" hidden="1">#REF!</definedName>
    <definedName name="BEx1HSLNWIW4S97ZBYY7I7M5YVH4" localSheetId="11" hidden="1">#REF!</definedName>
    <definedName name="BEx1HSLNWIW4S97ZBYY7I7M5YVH4" localSheetId="12" hidden="1">#REF!</definedName>
    <definedName name="BEx1HSLNWIW4S97ZBYY7I7M5YVH4" localSheetId="14" hidden="1">#REF!</definedName>
    <definedName name="BEx1HSLNWIW4S97ZBYY7I7M5YVH4" localSheetId="13" hidden="1">#REF!</definedName>
    <definedName name="BEx1HSLNWIW4S97ZBYY7I7M5YVH4" localSheetId="15" hidden="1">#REF!</definedName>
    <definedName name="BEx1HSLNWIW4S97ZBYY7I7M5YVH4" localSheetId="16" hidden="1">#REF!</definedName>
    <definedName name="BEx1HSLNWIW4S97ZBYY7I7M5YVH4" localSheetId="17" hidden="1">#REF!</definedName>
    <definedName name="BEx1HSLNWIW4S97ZBYY7I7M5YVH4" localSheetId="18" hidden="1">#REF!</definedName>
    <definedName name="BEx1HSLNWIW4S97ZBYY7I7M5YVH4" localSheetId="19" hidden="1">#REF!</definedName>
    <definedName name="BEx1HSLNWIW4S97ZBYY7I7M5YVH4" localSheetId="20" hidden="1">#REF!</definedName>
    <definedName name="BEx1HSLNWIW4S97ZBYY7I7M5YVH4" hidden="1">#REF!</definedName>
    <definedName name="BEx1HU8WGEGZ07PO2AYJ3Q7JV682" localSheetId="7" hidden="1">'[20]10.08.3 - 2008 Expense - TDBU'!#REF!</definedName>
    <definedName name="BEx1HU8WGEGZ07PO2AYJ3Q7JV682" localSheetId="9" hidden="1">'[20]10.08.3 - 2008 Expense - TDBU'!#REF!</definedName>
    <definedName name="BEx1HU8WGEGZ07PO2AYJ3Q7JV682" localSheetId="10" hidden="1">'[20]10.08.3 - 2008 Expense - TDBU'!#REF!</definedName>
    <definedName name="BEx1HU8WGEGZ07PO2AYJ3Q7JV682" localSheetId="11" hidden="1">'[20]10.08.3 - 2008 Expense - TDBU'!#REF!</definedName>
    <definedName name="BEx1HU8WGEGZ07PO2AYJ3Q7JV682" localSheetId="14" hidden="1">'[20]10.08.3 - 2008 Expense - TDBU'!#REF!</definedName>
    <definedName name="BEx1HU8WGEGZ07PO2AYJ3Q7JV682" localSheetId="13" hidden="1">'[20]10.08.3 - 2008 Expense - TDBU'!#REF!</definedName>
    <definedName name="BEx1HU8WGEGZ07PO2AYJ3Q7JV682" localSheetId="16" hidden="1">'[20]10.08.3 - 2008 Expense - TDBU'!#REF!</definedName>
    <definedName name="BEx1HU8WGEGZ07PO2AYJ3Q7JV682" localSheetId="17" hidden="1">'[20]10.08.3 - 2008 Expense - TDBU'!#REF!</definedName>
    <definedName name="BEx1HU8WGEGZ07PO2AYJ3Q7JV682" localSheetId="20" hidden="1">'[20]10.08.3 - 2008 Expense - TDBU'!#REF!</definedName>
    <definedName name="BEx1HU8WGEGZ07PO2AYJ3Q7JV682" hidden="1">'[20]10.08.3 - 2008 Expense - TDBU'!#REF!</definedName>
    <definedName name="BEx1I4QKTILCKZUSOJCVZN7SNHL5" localSheetId="7" hidden="1">#REF!</definedName>
    <definedName name="BEx1I4QKTILCKZUSOJCVZN7SNHL5" localSheetId="9" hidden="1">#REF!</definedName>
    <definedName name="BEx1I4QKTILCKZUSOJCVZN7SNHL5" localSheetId="10" hidden="1">#REF!</definedName>
    <definedName name="BEx1I4QKTILCKZUSOJCVZN7SNHL5" localSheetId="11" hidden="1">#REF!</definedName>
    <definedName name="BEx1I4QKTILCKZUSOJCVZN7SNHL5" localSheetId="12" hidden="1">#REF!</definedName>
    <definedName name="BEx1I4QKTILCKZUSOJCVZN7SNHL5" localSheetId="14" hidden="1">#REF!</definedName>
    <definedName name="BEx1I4QKTILCKZUSOJCVZN7SNHL5" localSheetId="13" hidden="1">#REF!</definedName>
    <definedName name="BEx1I4QKTILCKZUSOJCVZN7SNHL5" localSheetId="15" hidden="1">#REF!</definedName>
    <definedName name="BEx1I4QKTILCKZUSOJCVZN7SNHL5" localSheetId="16" hidden="1">#REF!</definedName>
    <definedName name="BEx1I4QKTILCKZUSOJCVZN7SNHL5" localSheetId="17" hidden="1">#REF!</definedName>
    <definedName name="BEx1I4QKTILCKZUSOJCVZN7SNHL5" localSheetId="18" hidden="1">#REF!</definedName>
    <definedName name="BEx1I4QKTILCKZUSOJCVZN7SNHL5" localSheetId="19" hidden="1">#REF!</definedName>
    <definedName name="BEx1I4QKTILCKZUSOJCVZN7SNHL5" localSheetId="20" hidden="1">#REF!</definedName>
    <definedName name="BEx1I4QKTILCKZUSOJCVZN7SNHL5" hidden="1">#REF!</definedName>
    <definedName name="BEx1IE0ZP7RIFM9FI24S9I6AAJ14" localSheetId="7" hidden="1">#REF!</definedName>
    <definedName name="BEx1IE0ZP7RIFM9FI24S9I6AAJ14" localSheetId="9" hidden="1">#REF!</definedName>
    <definedName name="BEx1IE0ZP7RIFM9FI24S9I6AAJ14" localSheetId="10" hidden="1">#REF!</definedName>
    <definedName name="BEx1IE0ZP7RIFM9FI24S9I6AAJ14" localSheetId="11" hidden="1">#REF!</definedName>
    <definedName name="BEx1IE0ZP7RIFM9FI24S9I6AAJ14" localSheetId="12" hidden="1">#REF!</definedName>
    <definedName name="BEx1IE0ZP7RIFM9FI24S9I6AAJ14" localSheetId="14" hidden="1">#REF!</definedName>
    <definedName name="BEx1IE0ZP7RIFM9FI24S9I6AAJ14" localSheetId="13" hidden="1">#REF!</definedName>
    <definedName name="BEx1IE0ZP7RIFM9FI24S9I6AAJ14" localSheetId="15" hidden="1">#REF!</definedName>
    <definedName name="BEx1IE0ZP7RIFM9FI24S9I6AAJ14" localSheetId="16" hidden="1">#REF!</definedName>
    <definedName name="BEx1IE0ZP7RIFM9FI24S9I6AAJ14" localSheetId="17" hidden="1">#REF!</definedName>
    <definedName name="BEx1IE0ZP7RIFM9FI24S9I6AAJ14" localSheetId="18" hidden="1">#REF!</definedName>
    <definedName name="BEx1IE0ZP7RIFM9FI24S9I6AAJ14" localSheetId="19" hidden="1">#REF!</definedName>
    <definedName name="BEx1IE0ZP7RIFM9FI24S9I6AAJ14" localSheetId="20" hidden="1">#REF!</definedName>
    <definedName name="BEx1IE0ZP7RIFM9FI24S9I6AAJ14" hidden="1">#REF!</definedName>
    <definedName name="BEx1IGQ5B697MNDOE06MVSR0H58E" localSheetId="7" hidden="1">#REF!</definedName>
    <definedName name="BEx1IGQ5B697MNDOE06MVSR0H58E" localSheetId="9" hidden="1">#REF!</definedName>
    <definedName name="BEx1IGQ5B697MNDOE06MVSR0H58E" localSheetId="10" hidden="1">#REF!</definedName>
    <definedName name="BEx1IGQ5B697MNDOE06MVSR0H58E" localSheetId="11" hidden="1">#REF!</definedName>
    <definedName name="BEx1IGQ5B697MNDOE06MVSR0H58E" localSheetId="12" hidden="1">#REF!</definedName>
    <definedName name="BEx1IGQ5B697MNDOE06MVSR0H58E" localSheetId="14" hidden="1">#REF!</definedName>
    <definedName name="BEx1IGQ5B697MNDOE06MVSR0H58E" localSheetId="13" hidden="1">#REF!</definedName>
    <definedName name="BEx1IGQ5B697MNDOE06MVSR0H58E" localSheetId="15" hidden="1">#REF!</definedName>
    <definedName name="BEx1IGQ5B697MNDOE06MVSR0H58E" localSheetId="16" hidden="1">#REF!</definedName>
    <definedName name="BEx1IGQ5B697MNDOE06MVSR0H58E" localSheetId="17" hidden="1">#REF!</definedName>
    <definedName name="BEx1IGQ5B697MNDOE06MVSR0H58E" localSheetId="18" hidden="1">#REF!</definedName>
    <definedName name="BEx1IGQ5B697MNDOE06MVSR0H58E" localSheetId="19" hidden="1">#REF!</definedName>
    <definedName name="BEx1IGQ5B697MNDOE06MVSR0H58E" localSheetId="20" hidden="1">#REF!</definedName>
    <definedName name="BEx1IGQ5B697MNDOE06MVSR0H58E" hidden="1">#REF!</definedName>
    <definedName name="BEx1IKRPW8MLB9Y485M1TL2IT9SH" localSheetId="7" hidden="1">#REF!</definedName>
    <definedName name="BEx1IKRPW8MLB9Y485M1TL2IT9SH" localSheetId="9" hidden="1">#REF!</definedName>
    <definedName name="BEx1IKRPW8MLB9Y485M1TL2IT9SH" localSheetId="10" hidden="1">#REF!</definedName>
    <definedName name="BEx1IKRPW8MLB9Y485M1TL2IT9SH" localSheetId="11" hidden="1">#REF!</definedName>
    <definedName name="BEx1IKRPW8MLB9Y485M1TL2IT9SH" localSheetId="12" hidden="1">#REF!</definedName>
    <definedName name="BEx1IKRPW8MLB9Y485M1TL2IT9SH" localSheetId="14" hidden="1">#REF!</definedName>
    <definedName name="BEx1IKRPW8MLB9Y485M1TL2IT9SH" localSheetId="13" hidden="1">#REF!</definedName>
    <definedName name="BEx1IKRPW8MLB9Y485M1TL2IT9SH" localSheetId="15" hidden="1">#REF!</definedName>
    <definedName name="BEx1IKRPW8MLB9Y485M1TL2IT9SH" localSheetId="16" hidden="1">#REF!</definedName>
    <definedName name="BEx1IKRPW8MLB9Y485M1TL2IT9SH" localSheetId="17" hidden="1">#REF!</definedName>
    <definedName name="BEx1IKRPW8MLB9Y485M1TL2IT9SH" localSheetId="18" hidden="1">#REF!</definedName>
    <definedName name="BEx1IKRPW8MLB9Y485M1TL2IT9SH" localSheetId="19" hidden="1">#REF!</definedName>
    <definedName name="BEx1IKRPW8MLB9Y485M1TL2IT9SH" localSheetId="20" hidden="1">#REF!</definedName>
    <definedName name="BEx1IKRPW8MLB9Y485M1TL2IT9SH" hidden="1">#REF!</definedName>
    <definedName name="BEx1J0CSSHDJGBJUHVOEMCF2P4DL" localSheetId="7" hidden="1">#REF!</definedName>
    <definedName name="BEx1J0CSSHDJGBJUHVOEMCF2P4DL" localSheetId="9" hidden="1">#REF!</definedName>
    <definedName name="BEx1J0CSSHDJGBJUHVOEMCF2P4DL" localSheetId="10" hidden="1">#REF!</definedName>
    <definedName name="BEx1J0CSSHDJGBJUHVOEMCF2P4DL" localSheetId="11" hidden="1">#REF!</definedName>
    <definedName name="BEx1J0CSSHDJGBJUHVOEMCF2P4DL" localSheetId="12" hidden="1">#REF!</definedName>
    <definedName name="BEx1J0CSSHDJGBJUHVOEMCF2P4DL" localSheetId="14" hidden="1">#REF!</definedName>
    <definedName name="BEx1J0CSSHDJGBJUHVOEMCF2P4DL" localSheetId="13" hidden="1">#REF!</definedName>
    <definedName name="BEx1J0CSSHDJGBJUHVOEMCF2P4DL" localSheetId="15" hidden="1">#REF!</definedName>
    <definedName name="BEx1J0CSSHDJGBJUHVOEMCF2P4DL" localSheetId="16" hidden="1">#REF!</definedName>
    <definedName name="BEx1J0CSSHDJGBJUHVOEMCF2P4DL" localSheetId="17" hidden="1">#REF!</definedName>
    <definedName name="BEx1J0CSSHDJGBJUHVOEMCF2P4DL" localSheetId="18" hidden="1">#REF!</definedName>
    <definedName name="BEx1J0CSSHDJGBJUHVOEMCF2P4DL" localSheetId="19" hidden="1">#REF!</definedName>
    <definedName name="BEx1J0CSSHDJGBJUHVOEMCF2P4DL" localSheetId="20" hidden="1">#REF!</definedName>
    <definedName name="BEx1J0CSSHDJGBJUHVOEMCF2P4DL" hidden="1">#REF!</definedName>
    <definedName name="BEx1J61RRF9LJ3V3R5OY3WJ6VBWR" localSheetId="7" hidden="1">#REF!</definedName>
    <definedName name="BEx1J61RRF9LJ3V3R5OY3WJ6VBWR" localSheetId="9" hidden="1">#REF!</definedName>
    <definedName name="BEx1J61RRF9LJ3V3R5OY3WJ6VBWR" localSheetId="10" hidden="1">#REF!</definedName>
    <definedName name="BEx1J61RRF9LJ3V3R5OY3WJ6VBWR" localSheetId="11" hidden="1">#REF!</definedName>
    <definedName name="BEx1J61RRF9LJ3V3R5OY3WJ6VBWR" localSheetId="12" hidden="1">#REF!</definedName>
    <definedName name="BEx1J61RRF9LJ3V3R5OY3WJ6VBWR" localSheetId="14" hidden="1">#REF!</definedName>
    <definedName name="BEx1J61RRF9LJ3V3R5OY3WJ6VBWR" localSheetId="13" hidden="1">#REF!</definedName>
    <definedName name="BEx1J61RRF9LJ3V3R5OY3WJ6VBWR" localSheetId="15" hidden="1">#REF!</definedName>
    <definedName name="BEx1J61RRF9LJ3V3R5OY3WJ6VBWR" localSheetId="16" hidden="1">#REF!</definedName>
    <definedName name="BEx1J61RRF9LJ3V3R5OY3WJ6VBWR" localSheetId="17" hidden="1">#REF!</definedName>
    <definedName name="BEx1J61RRF9LJ3V3R5OY3WJ6VBWR" localSheetId="18" hidden="1">#REF!</definedName>
    <definedName name="BEx1J61RRF9LJ3V3R5OY3WJ6VBWR" localSheetId="19" hidden="1">#REF!</definedName>
    <definedName name="BEx1J61RRF9LJ3V3R5OY3WJ6VBWR" localSheetId="20" hidden="1">#REF!</definedName>
    <definedName name="BEx1J61RRF9LJ3V3R5OY3WJ6VBWR" hidden="1">#REF!</definedName>
    <definedName name="BEx1J7E8VCGLPYU82QXVUG5N3ZAI" localSheetId="7" hidden="1">#REF!</definedName>
    <definedName name="BEx1J7E8VCGLPYU82QXVUG5N3ZAI" localSheetId="9" hidden="1">#REF!</definedName>
    <definedName name="BEx1J7E8VCGLPYU82QXVUG5N3ZAI" localSheetId="10" hidden="1">#REF!</definedName>
    <definedName name="BEx1J7E8VCGLPYU82QXVUG5N3ZAI" localSheetId="11" hidden="1">#REF!</definedName>
    <definedName name="BEx1J7E8VCGLPYU82QXVUG5N3ZAI" localSheetId="12" hidden="1">#REF!</definedName>
    <definedName name="BEx1J7E8VCGLPYU82QXVUG5N3ZAI" localSheetId="14" hidden="1">#REF!</definedName>
    <definedName name="BEx1J7E8VCGLPYU82QXVUG5N3ZAI" localSheetId="13" hidden="1">#REF!</definedName>
    <definedName name="BEx1J7E8VCGLPYU82QXVUG5N3ZAI" localSheetId="15" hidden="1">#REF!</definedName>
    <definedName name="BEx1J7E8VCGLPYU82QXVUG5N3ZAI" localSheetId="16" hidden="1">#REF!</definedName>
    <definedName name="BEx1J7E8VCGLPYU82QXVUG5N3ZAI" localSheetId="17" hidden="1">#REF!</definedName>
    <definedName name="BEx1J7E8VCGLPYU82QXVUG5N3ZAI" localSheetId="18" hidden="1">#REF!</definedName>
    <definedName name="BEx1J7E8VCGLPYU82QXVUG5N3ZAI" localSheetId="19" hidden="1">#REF!</definedName>
    <definedName name="BEx1J7E8VCGLPYU82QXVUG5N3ZAI" localSheetId="20" hidden="1">#REF!</definedName>
    <definedName name="BEx1J7E8VCGLPYU82QXVUG5N3ZAI" hidden="1">#REF!</definedName>
    <definedName name="BEx1JGE2YQWH8S25USOY08XVGO0D" localSheetId="7" hidden="1">#REF!</definedName>
    <definedName name="BEx1JGE2YQWH8S25USOY08XVGO0D" localSheetId="9" hidden="1">#REF!</definedName>
    <definedName name="BEx1JGE2YQWH8S25USOY08XVGO0D" localSheetId="10" hidden="1">#REF!</definedName>
    <definedName name="BEx1JGE2YQWH8S25USOY08XVGO0D" localSheetId="11" hidden="1">#REF!</definedName>
    <definedName name="BEx1JGE2YQWH8S25USOY08XVGO0D" localSheetId="12" hidden="1">#REF!</definedName>
    <definedName name="BEx1JGE2YQWH8S25USOY08XVGO0D" localSheetId="14" hidden="1">#REF!</definedName>
    <definedName name="BEx1JGE2YQWH8S25USOY08XVGO0D" localSheetId="13" hidden="1">#REF!</definedName>
    <definedName name="BEx1JGE2YQWH8S25USOY08XVGO0D" localSheetId="15" hidden="1">#REF!</definedName>
    <definedName name="BEx1JGE2YQWH8S25USOY08XVGO0D" localSheetId="16" hidden="1">#REF!</definedName>
    <definedName name="BEx1JGE2YQWH8S25USOY08XVGO0D" localSheetId="17" hidden="1">#REF!</definedName>
    <definedName name="BEx1JGE2YQWH8S25USOY08XVGO0D" localSheetId="18" hidden="1">#REF!</definedName>
    <definedName name="BEx1JGE2YQWH8S25USOY08XVGO0D" localSheetId="19" hidden="1">#REF!</definedName>
    <definedName name="BEx1JGE2YQWH8S25USOY08XVGO0D" localSheetId="20" hidden="1">#REF!</definedName>
    <definedName name="BEx1JGE2YQWH8S25USOY08XVGO0D" hidden="1">#REF!</definedName>
    <definedName name="BEx1JJJC9T1W7HY4V7HP1S1W4JO1" localSheetId="7" hidden="1">#REF!</definedName>
    <definedName name="BEx1JJJC9T1W7HY4V7HP1S1W4JO1" localSheetId="9" hidden="1">#REF!</definedName>
    <definedName name="BEx1JJJC9T1W7HY4V7HP1S1W4JO1" localSheetId="10" hidden="1">#REF!</definedName>
    <definedName name="BEx1JJJC9T1W7HY4V7HP1S1W4JO1" localSheetId="11" hidden="1">#REF!</definedName>
    <definedName name="BEx1JJJC9T1W7HY4V7HP1S1W4JO1" localSheetId="12" hidden="1">#REF!</definedName>
    <definedName name="BEx1JJJC9T1W7HY4V7HP1S1W4JO1" localSheetId="14" hidden="1">#REF!</definedName>
    <definedName name="BEx1JJJC9T1W7HY4V7HP1S1W4JO1" localSheetId="13" hidden="1">#REF!</definedName>
    <definedName name="BEx1JJJC9T1W7HY4V7HP1S1W4JO1" localSheetId="15" hidden="1">#REF!</definedName>
    <definedName name="BEx1JJJC9T1W7HY4V7HP1S1W4JO1" localSheetId="16" hidden="1">#REF!</definedName>
    <definedName name="BEx1JJJC9T1W7HY4V7HP1S1W4JO1" localSheetId="17" hidden="1">#REF!</definedName>
    <definedName name="BEx1JJJC9T1W7HY4V7HP1S1W4JO1" localSheetId="18" hidden="1">#REF!</definedName>
    <definedName name="BEx1JJJC9T1W7HY4V7HP1S1W4JO1" localSheetId="19" hidden="1">#REF!</definedName>
    <definedName name="BEx1JJJC9T1W7HY4V7HP1S1W4JO1" localSheetId="20" hidden="1">#REF!</definedName>
    <definedName name="BEx1JJJC9T1W7HY4V7HP1S1W4JO1" hidden="1">#REF!</definedName>
    <definedName name="BEx1JKKZSJ7DI4PTFVI9VVFMB1X2" localSheetId="7" hidden="1">#REF!</definedName>
    <definedName name="BEx1JKKZSJ7DI4PTFVI9VVFMB1X2" localSheetId="9" hidden="1">#REF!</definedName>
    <definedName name="BEx1JKKZSJ7DI4PTFVI9VVFMB1X2" localSheetId="10" hidden="1">#REF!</definedName>
    <definedName name="BEx1JKKZSJ7DI4PTFVI9VVFMB1X2" localSheetId="11" hidden="1">#REF!</definedName>
    <definedName name="BEx1JKKZSJ7DI4PTFVI9VVFMB1X2" localSheetId="12" hidden="1">#REF!</definedName>
    <definedName name="BEx1JKKZSJ7DI4PTFVI9VVFMB1X2" localSheetId="14" hidden="1">#REF!</definedName>
    <definedName name="BEx1JKKZSJ7DI4PTFVI9VVFMB1X2" localSheetId="13" hidden="1">#REF!</definedName>
    <definedName name="BEx1JKKZSJ7DI4PTFVI9VVFMB1X2" localSheetId="15" hidden="1">#REF!</definedName>
    <definedName name="BEx1JKKZSJ7DI4PTFVI9VVFMB1X2" localSheetId="16" hidden="1">#REF!</definedName>
    <definedName name="BEx1JKKZSJ7DI4PTFVI9VVFMB1X2" localSheetId="17" hidden="1">#REF!</definedName>
    <definedName name="BEx1JKKZSJ7DI4PTFVI9VVFMB1X2" localSheetId="18" hidden="1">#REF!</definedName>
    <definedName name="BEx1JKKZSJ7DI4PTFVI9VVFMB1X2" localSheetId="19" hidden="1">#REF!</definedName>
    <definedName name="BEx1JKKZSJ7DI4PTFVI9VVFMB1X2" localSheetId="20" hidden="1">#REF!</definedName>
    <definedName name="BEx1JKKZSJ7DI4PTFVI9VVFMB1X2" hidden="1">#REF!</definedName>
    <definedName name="BEx1JUBQFRVMASSFK4B3V0AD7YP9" localSheetId="7" hidden="1">#REF!</definedName>
    <definedName name="BEx1JUBQFRVMASSFK4B3V0AD7YP9" localSheetId="9" hidden="1">#REF!</definedName>
    <definedName name="BEx1JUBQFRVMASSFK4B3V0AD7YP9" localSheetId="10" hidden="1">#REF!</definedName>
    <definedName name="BEx1JUBQFRVMASSFK4B3V0AD7YP9" localSheetId="11" hidden="1">#REF!</definedName>
    <definedName name="BEx1JUBQFRVMASSFK4B3V0AD7YP9" localSheetId="12" hidden="1">#REF!</definedName>
    <definedName name="BEx1JUBQFRVMASSFK4B3V0AD7YP9" localSheetId="14" hidden="1">#REF!</definedName>
    <definedName name="BEx1JUBQFRVMASSFK4B3V0AD7YP9" localSheetId="13" hidden="1">#REF!</definedName>
    <definedName name="BEx1JUBQFRVMASSFK4B3V0AD7YP9" localSheetId="15" hidden="1">#REF!</definedName>
    <definedName name="BEx1JUBQFRVMASSFK4B3V0AD7YP9" localSheetId="16" hidden="1">#REF!</definedName>
    <definedName name="BEx1JUBQFRVMASSFK4B3V0AD7YP9" localSheetId="17" hidden="1">#REF!</definedName>
    <definedName name="BEx1JUBQFRVMASSFK4B3V0AD7YP9" localSheetId="18" hidden="1">#REF!</definedName>
    <definedName name="BEx1JUBQFRVMASSFK4B3V0AD7YP9" localSheetId="19" hidden="1">#REF!</definedName>
    <definedName name="BEx1JUBQFRVMASSFK4B3V0AD7YP9" localSheetId="20" hidden="1">#REF!</definedName>
    <definedName name="BEx1JUBQFRVMASSFK4B3V0AD7YP9" hidden="1">#REF!</definedName>
    <definedName name="BEx1JVTNDJQ0189VAB5O88Z9N2B1" localSheetId="7" hidden="1">#REF!</definedName>
    <definedName name="BEx1JVTNDJQ0189VAB5O88Z9N2B1" localSheetId="9" hidden="1">#REF!</definedName>
    <definedName name="BEx1JVTNDJQ0189VAB5O88Z9N2B1" localSheetId="10" hidden="1">#REF!</definedName>
    <definedName name="BEx1JVTNDJQ0189VAB5O88Z9N2B1" localSheetId="11" hidden="1">#REF!</definedName>
    <definedName name="BEx1JVTNDJQ0189VAB5O88Z9N2B1" localSheetId="12" hidden="1">#REF!</definedName>
    <definedName name="BEx1JVTNDJQ0189VAB5O88Z9N2B1" localSheetId="14" hidden="1">#REF!</definedName>
    <definedName name="BEx1JVTNDJQ0189VAB5O88Z9N2B1" localSheetId="13" hidden="1">#REF!</definedName>
    <definedName name="BEx1JVTNDJQ0189VAB5O88Z9N2B1" localSheetId="15" hidden="1">#REF!</definedName>
    <definedName name="BEx1JVTNDJQ0189VAB5O88Z9N2B1" localSheetId="16" hidden="1">#REF!</definedName>
    <definedName name="BEx1JVTNDJQ0189VAB5O88Z9N2B1" localSheetId="17" hidden="1">#REF!</definedName>
    <definedName name="BEx1JVTNDJQ0189VAB5O88Z9N2B1" localSheetId="18" hidden="1">#REF!</definedName>
    <definedName name="BEx1JVTNDJQ0189VAB5O88Z9N2B1" localSheetId="19" hidden="1">#REF!</definedName>
    <definedName name="BEx1JVTNDJQ0189VAB5O88Z9N2B1" localSheetId="20" hidden="1">#REF!</definedName>
    <definedName name="BEx1JVTNDJQ0189VAB5O88Z9N2B1" hidden="1">#REF!</definedName>
    <definedName name="BEx1JXBM5W4YRWNQ0P95QQS6JWD6" localSheetId="7" hidden="1">#REF!</definedName>
    <definedName name="BEx1JXBM5W4YRWNQ0P95QQS6JWD6" localSheetId="9" hidden="1">#REF!</definedName>
    <definedName name="BEx1JXBM5W4YRWNQ0P95QQS6JWD6" localSheetId="10" hidden="1">#REF!</definedName>
    <definedName name="BEx1JXBM5W4YRWNQ0P95QQS6JWD6" localSheetId="11" hidden="1">#REF!</definedName>
    <definedName name="BEx1JXBM5W4YRWNQ0P95QQS6JWD6" localSheetId="12" hidden="1">#REF!</definedName>
    <definedName name="BEx1JXBM5W4YRWNQ0P95QQS6JWD6" localSheetId="14" hidden="1">#REF!</definedName>
    <definedName name="BEx1JXBM5W4YRWNQ0P95QQS6JWD6" localSheetId="13" hidden="1">#REF!</definedName>
    <definedName name="BEx1JXBM5W4YRWNQ0P95QQS6JWD6" localSheetId="15" hidden="1">#REF!</definedName>
    <definedName name="BEx1JXBM5W4YRWNQ0P95QQS6JWD6" localSheetId="16" hidden="1">#REF!</definedName>
    <definedName name="BEx1JXBM5W4YRWNQ0P95QQS6JWD6" localSheetId="17" hidden="1">#REF!</definedName>
    <definedName name="BEx1JXBM5W4YRWNQ0P95QQS6JWD6" localSheetId="18" hidden="1">#REF!</definedName>
    <definedName name="BEx1JXBM5W4YRWNQ0P95QQS6JWD6" localSheetId="19" hidden="1">#REF!</definedName>
    <definedName name="BEx1JXBM5W4YRWNQ0P95QQS6JWD6" localSheetId="20" hidden="1">#REF!</definedName>
    <definedName name="BEx1JXBM5W4YRWNQ0P95QQS6JWD6" hidden="1">#REF!</definedName>
    <definedName name="BEx1K4D3BL8221FE5HGCB9VDX83Q" localSheetId="7" hidden="1">'[20]10.08.5 - 2008 Capital - TDBU'!#REF!</definedName>
    <definedName name="BEx1K4D3BL8221FE5HGCB9VDX83Q" localSheetId="9" hidden="1">'[20]10.08.5 - 2008 Capital - TDBU'!#REF!</definedName>
    <definedName name="BEx1K4D3BL8221FE5HGCB9VDX83Q" localSheetId="10" hidden="1">'[20]10.08.5 - 2008 Capital - TDBU'!#REF!</definedName>
    <definedName name="BEx1K4D3BL8221FE5HGCB9VDX83Q" localSheetId="11" hidden="1">'[20]10.08.5 - 2008 Capital - TDBU'!#REF!</definedName>
    <definedName name="BEx1K4D3BL8221FE5HGCB9VDX83Q" localSheetId="14" hidden="1">'[20]10.08.5 - 2008 Capital - TDBU'!#REF!</definedName>
    <definedName name="BEx1K4D3BL8221FE5HGCB9VDX83Q" localSheetId="13" hidden="1">'[20]10.08.5 - 2008 Capital - TDBU'!#REF!</definedName>
    <definedName name="BEx1K4D3BL8221FE5HGCB9VDX83Q" localSheetId="16" hidden="1">'[20]10.08.5 - 2008 Capital - TDBU'!#REF!</definedName>
    <definedName name="BEx1K4D3BL8221FE5HGCB9VDX83Q" localSheetId="17" hidden="1">'[20]10.08.5 - 2008 Capital - TDBU'!#REF!</definedName>
    <definedName name="BEx1K4D3BL8221FE5HGCB9VDX83Q" localSheetId="20" hidden="1">'[20]10.08.5 - 2008 Capital - TDBU'!#REF!</definedName>
    <definedName name="BEx1K4D3BL8221FE5HGCB9VDX83Q" hidden="1">'[20]10.08.5 - 2008 Capital - TDBU'!#REF!</definedName>
    <definedName name="BEx1K95QRKBCQOHKAK00IAOF748I" localSheetId="7" hidden="1">#REF!</definedName>
    <definedName name="BEx1K95QRKBCQOHKAK00IAOF748I" localSheetId="9" hidden="1">#REF!</definedName>
    <definedName name="BEx1K95QRKBCQOHKAK00IAOF748I" localSheetId="10" hidden="1">#REF!</definedName>
    <definedName name="BEx1K95QRKBCQOHKAK00IAOF748I" localSheetId="11" hidden="1">#REF!</definedName>
    <definedName name="BEx1K95QRKBCQOHKAK00IAOF748I" localSheetId="12" hidden="1">#REF!</definedName>
    <definedName name="BEx1K95QRKBCQOHKAK00IAOF748I" localSheetId="14" hidden="1">#REF!</definedName>
    <definedName name="BEx1K95QRKBCQOHKAK00IAOF748I" localSheetId="13" hidden="1">#REF!</definedName>
    <definedName name="BEx1K95QRKBCQOHKAK00IAOF748I" localSheetId="15" hidden="1">#REF!</definedName>
    <definedName name="BEx1K95QRKBCQOHKAK00IAOF748I" localSheetId="16" hidden="1">#REF!</definedName>
    <definedName name="BEx1K95QRKBCQOHKAK00IAOF748I" localSheetId="17" hidden="1">#REF!</definedName>
    <definedName name="BEx1K95QRKBCQOHKAK00IAOF748I" localSheetId="18" hidden="1">#REF!</definedName>
    <definedName name="BEx1K95QRKBCQOHKAK00IAOF748I" localSheetId="19" hidden="1">#REF!</definedName>
    <definedName name="BEx1K95QRKBCQOHKAK00IAOF748I" localSheetId="20" hidden="1">#REF!</definedName>
    <definedName name="BEx1K95QRKBCQOHKAK00IAOF748I" hidden="1">#REF!</definedName>
    <definedName name="BEx1KGCOC0TV99C9CNDK7IZRHVGO" localSheetId="7" hidden="1">#REF!</definedName>
    <definedName name="BEx1KGCOC0TV99C9CNDK7IZRHVGO" localSheetId="9" hidden="1">#REF!</definedName>
    <definedName name="BEx1KGCOC0TV99C9CNDK7IZRHVGO" localSheetId="10" hidden="1">#REF!</definedName>
    <definedName name="BEx1KGCOC0TV99C9CNDK7IZRHVGO" localSheetId="11" hidden="1">#REF!</definedName>
    <definedName name="BEx1KGCOC0TV99C9CNDK7IZRHVGO" localSheetId="12" hidden="1">#REF!</definedName>
    <definedName name="BEx1KGCOC0TV99C9CNDK7IZRHVGO" localSheetId="14" hidden="1">#REF!</definedName>
    <definedName name="BEx1KGCOC0TV99C9CNDK7IZRHVGO" localSheetId="13" hidden="1">#REF!</definedName>
    <definedName name="BEx1KGCOC0TV99C9CNDK7IZRHVGO" localSheetId="15" hidden="1">#REF!</definedName>
    <definedName name="BEx1KGCOC0TV99C9CNDK7IZRHVGO" localSheetId="16" hidden="1">#REF!</definedName>
    <definedName name="BEx1KGCOC0TV99C9CNDK7IZRHVGO" localSheetId="17" hidden="1">#REF!</definedName>
    <definedName name="BEx1KGCOC0TV99C9CNDK7IZRHVGO" localSheetId="18" hidden="1">#REF!</definedName>
    <definedName name="BEx1KGCOC0TV99C9CNDK7IZRHVGO" localSheetId="19" hidden="1">#REF!</definedName>
    <definedName name="BEx1KGCOC0TV99C9CNDK7IZRHVGO" localSheetId="20" hidden="1">#REF!</definedName>
    <definedName name="BEx1KGCOC0TV99C9CNDK7IZRHVGO" hidden="1">#REF!</definedName>
    <definedName name="BEx1KGY9QEHZ9QSARMQUTQKRK4UX" localSheetId="7" hidden="1">#REF!</definedName>
    <definedName name="BEx1KGY9QEHZ9QSARMQUTQKRK4UX" localSheetId="9" hidden="1">#REF!</definedName>
    <definedName name="BEx1KGY9QEHZ9QSARMQUTQKRK4UX" localSheetId="10" hidden="1">#REF!</definedName>
    <definedName name="BEx1KGY9QEHZ9QSARMQUTQKRK4UX" localSheetId="11" hidden="1">#REF!</definedName>
    <definedName name="BEx1KGY9QEHZ9QSARMQUTQKRK4UX" localSheetId="12" hidden="1">#REF!</definedName>
    <definedName name="BEx1KGY9QEHZ9QSARMQUTQKRK4UX" localSheetId="14" hidden="1">#REF!</definedName>
    <definedName name="BEx1KGY9QEHZ9QSARMQUTQKRK4UX" localSheetId="13" hidden="1">#REF!</definedName>
    <definedName name="BEx1KGY9QEHZ9QSARMQUTQKRK4UX" localSheetId="15" hidden="1">#REF!</definedName>
    <definedName name="BEx1KGY9QEHZ9QSARMQUTQKRK4UX" localSheetId="16" hidden="1">#REF!</definedName>
    <definedName name="BEx1KGY9QEHZ9QSARMQUTQKRK4UX" localSheetId="17" hidden="1">#REF!</definedName>
    <definedName name="BEx1KGY9QEHZ9QSARMQUTQKRK4UX" localSheetId="18" hidden="1">#REF!</definedName>
    <definedName name="BEx1KGY9QEHZ9QSARMQUTQKRK4UX" localSheetId="19" hidden="1">#REF!</definedName>
    <definedName name="BEx1KGY9QEHZ9QSARMQUTQKRK4UX" localSheetId="20" hidden="1">#REF!</definedName>
    <definedName name="BEx1KGY9QEHZ9QSARMQUTQKRK4UX" hidden="1">#REF!</definedName>
    <definedName name="BEx1KKP1ELIF2UII2FWVGL7M1X7J" localSheetId="7" hidden="1">#REF!</definedName>
    <definedName name="BEx1KKP1ELIF2UII2FWVGL7M1X7J" localSheetId="9" hidden="1">#REF!</definedName>
    <definedName name="BEx1KKP1ELIF2UII2FWVGL7M1X7J" localSheetId="10" hidden="1">#REF!</definedName>
    <definedName name="BEx1KKP1ELIF2UII2FWVGL7M1X7J" localSheetId="11" hidden="1">#REF!</definedName>
    <definedName name="BEx1KKP1ELIF2UII2FWVGL7M1X7J" localSheetId="12" hidden="1">#REF!</definedName>
    <definedName name="BEx1KKP1ELIF2UII2FWVGL7M1X7J" localSheetId="14" hidden="1">#REF!</definedName>
    <definedName name="BEx1KKP1ELIF2UII2FWVGL7M1X7J" localSheetId="13" hidden="1">#REF!</definedName>
    <definedName name="BEx1KKP1ELIF2UII2FWVGL7M1X7J" localSheetId="15" hidden="1">#REF!</definedName>
    <definedName name="BEx1KKP1ELIF2UII2FWVGL7M1X7J" localSheetId="16" hidden="1">#REF!</definedName>
    <definedName name="BEx1KKP1ELIF2UII2FWVGL7M1X7J" localSheetId="17" hidden="1">#REF!</definedName>
    <definedName name="BEx1KKP1ELIF2UII2FWVGL7M1X7J" localSheetId="18" hidden="1">#REF!</definedName>
    <definedName name="BEx1KKP1ELIF2UII2FWVGL7M1X7J" localSheetId="19" hidden="1">#REF!</definedName>
    <definedName name="BEx1KKP1ELIF2UII2FWVGL7M1X7J" localSheetId="20" hidden="1">#REF!</definedName>
    <definedName name="BEx1KKP1ELIF2UII2FWVGL7M1X7J" hidden="1">#REF!</definedName>
    <definedName name="BEx1KUVWMB0QCWA3RBE4CADFVRIS" localSheetId="7" hidden="1">#REF!</definedName>
    <definedName name="BEx1KUVWMB0QCWA3RBE4CADFVRIS" localSheetId="9" hidden="1">#REF!</definedName>
    <definedName name="BEx1KUVWMB0QCWA3RBE4CADFVRIS" localSheetId="10" hidden="1">#REF!</definedName>
    <definedName name="BEx1KUVWMB0QCWA3RBE4CADFVRIS" localSheetId="11" hidden="1">#REF!</definedName>
    <definedName name="BEx1KUVWMB0QCWA3RBE4CADFVRIS" localSheetId="12" hidden="1">#REF!</definedName>
    <definedName name="BEx1KUVWMB0QCWA3RBE4CADFVRIS" localSheetId="14" hidden="1">#REF!</definedName>
    <definedName name="BEx1KUVWMB0QCWA3RBE4CADFVRIS" localSheetId="13" hidden="1">#REF!</definedName>
    <definedName name="BEx1KUVWMB0QCWA3RBE4CADFVRIS" localSheetId="15" hidden="1">#REF!</definedName>
    <definedName name="BEx1KUVWMB0QCWA3RBE4CADFVRIS" localSheetId="16" hidden="1">#REF!</definedName>
    <definedName name="BEx1KUVWMB0QCWA3RBE4CADFVRIS" localSheetId="17" hidden="1">#REF!</definedName>
    <definedName name="BEx1KUVWMB0QCWA3RBE4CADFVRIS" localSheetId="18" hidden="1">#REF!</definedName>
    <definedName name="BEx1KUVWMB0QCWA3RBE4CADFVRIS" localSheetId="19" hidden="1">#REF!</definedName>
    <definedName name="BEx1KUVWMB0QCWA3RBE4CADFVRIS" localSheetId="20" hidden="1">#REF!</definedName>
    <definedName name="BEx1KUVWMB0QCWA3RBE4CADFVRIS" hidden="1">#REF!</definedName>
    <definedName name="BEx1L2OG1SDFK2TPXELJ77YP4NI2" localSheetId="7" hidden="1">#REF!</definedName>
    <definedName name="BEx1L2OG1SDFK2TPXELJ77YP4NI2" localSheetId="9" hidden="1">#REF!</definedName>
    <definedName name="BEx1L2OG1SDFK2TPXELJ77YP4NI2" localSheetId="10" hidden="1">#REF!</definedName>
    <definedName name="BEx1L2OG1SDFK2TPXELJ77YP4NI2" localSheetId="11" hidden="1">#REF!</definedName>
    <definedName name="BEx1L2OG1SDFK2TPXELJ77YP4NI2" localSheetId="12" hidden="1">#REF!</definedName>
    <definedName name="BEx1L2OG1SDFK2TPXELJ77YP4NI2" localSheetId="14" hidden="1">#REF!</definedName>
    <definedName name="BEx1L2OG1SDFK2TPXELJ77YP4NI2" localSheetId="13" hidden="1">#REF!</definedName>
    <definedName name="BEx1L2OG1SDFK2TPXELJ77YP4NI2" localSheetId="15" hidden="1">#REF!</definedName>
    <definedName name="BEx1L2OG1SDFK2TPXELJ77YP4NI2" localSheetId="16" hidden="1">#REF!</definedName>
    <definedName name="BEx1L2OG1SDFK2TPXELJ77YP4NI2" localSheetId="17" hidden="1">#REF!</definedName>
    <definedName name="BEx1L2OG1SDFK2TPXELJ77YP4NI2" localSheetId="18" hidden="1">#REF!</definedName>
    <definedName name="BEx1L2OG1SDFK2TPXELJ77YP4NI2" localSheetId="19" hidden="1">#REF!</definedName>
    <definedName name="BEx1L2OG1SDFK2TPXELJ77YP4NI2" localSheetId="20" hidden="1">#REF!</definedName>
    <definedName name="BEx1L2OG1SDFK2TPXELJ77YP4NI2" hidden="1">#REF!</definedName>
    <definedName name="BEx1L6Q60MWRDJB4L20LK0XPA0Z2" localSheetId="7" hidden="1">#REF!</definedName>
    <definedName name="BEx1L6Q60MWRDJB4L20LK0XPA0Z2" localSheetId="9" hidden="1">#REF!</definedName>
    <definedName name="BEx1L6Q60MWRDJB4L20LK0XPA0Z2" localSheetId="10" hidden="1">#REF!</definedName>
    <definedName name="BEx1L6Q60MWRDJB4L20LK0XPA0Z2" localSheetId="11" hidden="1">#REF!</definedName>
    <definedName name="BEx1L6Q60MWRDJB4L20LK0XPA0Z2" localSheetId="12" hidden="1">#REF!</definedName>
    <definedName name="BEx1L6Q60MWRDJB4L20LK0XPA0Z2" localSheetId="14" hidden="1">#REF!</definedName>
    <definedName name="BEx1L6Q60MWRDJB4L20LK0XPA0Z2" localSheetId="13" hidden="1">#REF!</definedName>
    <definedName name="BEx1L6Q60MWRDJB4L20LK0XPA0Z2" localSheetId="15" hidden="1">#REF!</definedName>
    <definedName name="BEx1L6Q60MWRDJB4L20LK0XPA0Z2" localSheetId="16" hidden="1">#REF!</definedName>
    <definedName name="BEx1L6Q60MWRDJB4L20LK0XPA0Z2" localSheetId="17" hidden="1">#REF!</definedName>
    <definedName name="BEx1L6Q60MWRDJB4L20LK0XPA0Z2" localSheetId="18" hidden="1">#REF!</definedName>
    <definedName name="BEx1L6Q60MWRDJB4L20LK0XPA0Z2" localSheetId="19" hidden="1">#REF!</definedName>
    <definedName name="BEx1L6Q60MWRDJB4L20LK0XPA0Z2" localSheetId="20" hidden="1">#REF!</definedName>
    <definedName name="BEx1L6Q60MWRDJB4L20LK0XPA0Z2" hidden="1">#REF!</definedName>
    <definedName name="BEx1LAX8UE95OMEMCKW7PJJO7FX5" localSheetId="7" hidden="1">#REF!</definedName>
    <definedName name="BEx1LAX8UE95OMEMCKW7PJJO7FX5" localSheetId="9" hidden="1">#REF!</definedName>
    <definedName name="BEx1LAX8UE95OMEMCKW7PJJO7FX5" localSheetId="10" hidden="1">#REF!</definedName>
    <definedName name="BEx1LAX8UE95OMEMCKW7PJJO7FX5" localSheetId="11" hidden="1">#REF!</definedName>
    <definedName name="BEx1LAX8UE95OMEMCKW7PJJO7FX5" localSheetId="12" hidden="1">#REF!</definedName>
    <definedName name="BEx1LAX8UE95OMEMCKW7PJJO7FX5" localSheetId="14" hidden="1">#REF!</definedName>
    <definedName name="BEx1LAX8UE95OMEMCKW7PJJO7FX5" localSheetId="13" hidden="1">#REF!</definedName>
    <definedName name="BEx1LAX8UE95OMEMCKW7PJJO7FX5" localSheetId="15" hidden="1">#REF!</definedName>
    <definedName name="BEx1LAX8UE95OMEMCKW7PJJO7FX5" localSheetId="16" hidden="1">#REF!</definedName>
    <definedName name="BEx1LAX8UE95OMEMCKW7PJJO7FX5" localSheetId="17" hidden="1">#REF!</definedName>
    <definedName name="BEx1LAX8UE95OMEMCKW7PJJO7FX5" localSheetId="18" hidden="1">#REF!</definedName>
    <definedName name="BEx1LAX8UE95OMEMCKW7PJJO7FX5" localSheetId="19" hidden="1">#REF!</definedName>
    <definedName name="BEx1LAX8UE95OMEMCKW7PJJO7FX5" localSheetId="20" hidden="1">#REF!</definedName>
    <definedName name="BEx1LAX8UE95OMEMCKW7PJJO7FX5" hidden="1">#REF!</definedName>
    <definedName name="BEx1LD63FP2Z4BR9TKSHOZW9KKZ5" localSheetId="7" hidden="1">#REF!</definedName>
    <definedName name="BEx1LD63FP2Z4BR9TKSHOZW9KKZ5" localSheetId="9" hidden="1">#REF!</definedName>
    <definedName name="BEx1LD63FP2Z4BR9TKSHOZW9KKZ5" localSheetId="10" hidden="1">#REF!</definedName>
    <definedName name="BEx1LD63FP2Z4BR9TKSHOZW9KKZ5" localSheetId="11" hidden="1">#REF!</definedName>
    <definedName name="BEx1LD63FP2Z4BR9TKSHOZW9KKZ5" localSheetId="12" hidden="1">#REF!</definedName>
    <definedName name="BEx1LD63FP2Z4BR9TKSHOZW9KKZ5" localSheetId="14" hidden="1">#REF!</definedName>
    <definedName name="BEx1LD63FP2Z4BR9TKSHOZW9KKZ5" localSheetId="13" hidden="1">#REF!</definedName>
    <definedName name="BEx1LD63FP2Z4BR9TKSHOZW9KKZ5" localSheetId="15" hidden="1">#REF!</definedName>
    <definedName name="BEx1LD63FP2Z4BR9TKSHOZW9KKZ5" localSheetId="16" hidden="1">#REF!</definedName>
    <definedName name="BEx1LD63FP2Z4BR9TKSHOZW9KKZ5" localSheetId="17" hidden="1">#REF!</definedName>
    <definedName name="BEx1LD63FP2Z4BR9TKSHOZW9KKZ5" localSheetId="18" hidden="1">#REF!</definedName>
    <definedName name="BEx1LD63FP2Z4BR9TKSHOZW9KKZ5" localSheetId="19" hidden="1">#REF!</definedName>
    <definedName name="BEx1LD63FP2Z4BR9TKSHOZW9KKZ5" localSheetId="20" hidden="1">#REF!</definedName>
    <definedName name="BEx1LD63FP2Z4BR9TKSHOZW9KKZ5" hidden="1">#REF!</definedName>
    <definedName name="BEx1LDMB9RW982DUILM2WPT5VWQ3" localSheetId="7" hidden="1">#REF!</definedName>
    <definedName name="BEx1LDMB9RW982DUILM2WPT5VWQ3" localSheetId="9" hidden="1">#REF!</definedName>
    <definedName name="BEx1LDMB9RW982DUILM2WPT5VWQ3" localSheetId="10" hidden="1">#REF!</definedName>
    <definedName name="BEx1LDMB9RW982DUILM2WPT5VWQ3" localSheetId="11" hidden="1">#REF!</definedName>
    <definedName name="BEx1LDMB9RW982DUILM2WPT5VWQ3" localSheetId="12" hidden="1">#REF!</definedName>
    <definedName name="BEx1LDMB9RW982DUILM2WPT5VWQ3" localSheetId="14" hidden="1">#REF!</definedName>
    <definedName name="BEx1LDMB9RW982DUILM2WPT5VWQ3" localSheetId="13" hidden="1">#REF!</definedName>
    <definedName name="BEx1LDMB9RW982DUILM2WPT5VWQ3" localSheetId="15" hidden="1">#REF!</definedName>
    <definedName name="BEx1LDMB9RW982DUILM2WPT5VWQ3" localSheetId="16" hidden="1">#REF!</definedName>
    <definedName name="BEx1LDMB9RW982DUILM2WPT5VWQ3" localSheetId="17" hidden="1">#REF!</definedName>
    <definedName name="BEx1LDMB9RW982DUILM2WPT5VWQ3" localSheetId="18" hidden="1">#REF!</definedName>
    <definedName name="BEx1LDMB9RW982DUILM2WPT5VWQ3" localSheetId="19" hidden="1">#REF!</definedName>
    <definedName name="BEx1LDMB9RW982DUILM2WPT5VWQ3" localSheetId="20" hidden="1">#REF!</definedName>
    <definedName name="BEx1LDMB9RW982DUILM2WPT5VWQ3" hidden="1">#REF!</definedName>
    <definedName name="BEx1LR3VGF6TOZ4ZPIXZ96JKRKKD" localSheetId="7" hidden="1">#REF!</definedName>
    <definedName name="BEx1LR3VGF6TOZ4ZPIXZ96JKRKKD" localSheetId="9" hidden="1">#REF!</definedName>
    <definedName name="BEx1LR3VGF6TOZ4ZPIXZ96JKRKKD" localSheetId="10" hidden="1">#REF!</definedName>
    <definedName name="BEx1LR3VGF6TOZ4ZPIXZ96JKRKKD" localSheetId="11" hidden="1">#REF!</definedName>
    <definedName name="BEx1LR3VGF6TOZ4ZPIXZ96JKRKKD" localSheetId="12" hidden="1">#REF!</definedName>
    <definedName name="BEx1LR3VGF6TOZ4ZPIXZ96JKRKKD" localSheetId="14" hidden="1">#REF!</definedName>
    <definedName name="BEx1LR3VGF6TOZ4ZPIXZ96JKRKKD" localSheetId="13" hidden="1">#REF!</definedName>
    <definedName name="BEx1LR3VGF6TOZ4ZPIXZ96JKRKKD" localSheetId="15" hidden="1">#REF!</definedName>
    <definedName name="BEx1LR3VGF6TOZ4ZPIXZ96JKRKKD" localSheetId="16" hidden="1">#REF!</definedName>
    <definedName name="BEx1LR3VGF6TOZ4ZPIXZ96JKRKKD" localSheetId="17" hidden="1">#REF!</definedName>
    <definedName name="BEx1LR3VGF6TOZ4ZPIXZ96JKRKKD" localSheetId="18" hidden="1">#REF!</definedName>
    <definedName name="BEx1LR3VGF6TOZ4ZPIXZ96JKRKKD" localSheetId="19" hidden="1">#REF!</definedName>
    <definedName name="BEx1LR3VGF6TOZ4ZPIXZ96JKRKKD" localSheetId="20" hidden="1">#REF!</definedName>
    <definedName name="BEx1LR3VGF6TOZ4ZPIXZ96JKRKKD" hidden="1">#REF!</definedName>
    <definedName name="BEx1LRPGDQCOEMW8YT80J1XCDCIV" localSheetId="7" hidden="1">#REF!</definedName>
    <definedName name="BEx1LRPGDQCOEMW8YT80J1XCDCIV" localSheetId="9" hidden="1">#REF!</definedName>
    <definedName name="BEx1LRPGDQCOEMW8YT80J1XCDCIV" localSheetId="10" hidden="1">#REF!</definedName>
    <definedName name="BEx1LRPGDQCOEMW8YT80J1XCDCIV" localSheetId="11" hidden="1">#REF!</definedName>
    <definedName name="BEx1LRPGDQCOEMW8YT80J1XCDCIV" localSheetId="12" hidden="1">#REF!</definedName>
    <definedName name="BEx1LRPGDQCOEMW8YT80J1XCDCIV" localSheetId="14" hidden="1">#REF!</definedName>
    <definedName name="BEx1LRPGDQCOEMW8YT80J1XCDCIV" localSheetId="13" hidden="1">#REF!</definedName>
    <definedName name="BEx1LRPGDQCOEMW8YT80J1XCDCIV" localSheetId="15" hidden="1">#REF!</definedName>
    <definedName name="BEx1LRPGDQCOEMW8YT80J1XCDCIV" localSheetId="16" hidden="1">#REF!</definedName>
    <definedName name="BEx1LRPGDQCOEMW8YT80J1XCDCIV" localSheetId="17" hidden="1">#REF!</definedName>
    <definedName name="BEx1LRPGDQCOEMW8YT80J1XCDCIV" localSheetId="18" hidden="1">#REF!</definedName>
    <definedName name="BEx1LRPGDQCOEMW8YT80J1XCDCIV" localSheetId="19" hidden="1">#REF!</definedName>
    <definedName name="BEx1LRPGDQCOEMW8YT80J1XCDCIV" localSheetId="20" hidden="1">#REF!</definedName>
    <definedName name="BEx1LRPGDQCOEMW8YT80J1XCDCIV" hidden="1">#REF!</definedName>
    <definedName name="BEx1LRUSJW4JG54X07QWD9R27WV9" localSheetId="7" hidden="1">#REF!</definedName>
    <definedName name="BEx1LRUSJW4JG54X07QWD9R27WV9" localSheetId="9" hidden="1">#REF!</definedName>
    <definedName name="BEx1LRUSJW4JG54X07QWD9R27WV9" localSheetId="10" hidden="1">#REF!</definedName>
    <definedName name="BEx1LRUSJW4JG54X07QWD9R27WV9" localSheetId="11" hidden="1">#REF!</definedName>
    <definedName name="BEx1LRUSJW4JG54X07QWD9R27WV9" localSheetId="12" hidden="1">#REF!</definedName>
    <definedName name="BEx1LRUSJW4JG54X07QWD9R27WV9" localSheetId="14" hidden="1">#REF!</definedName>
    <definedName name="BEx1LRUSJW4JG54X07QWD9R27WV9" localSheetId="13" hidden="1">#REF!</definedName>
    <definedName name="BEx1LRUSJW4JG54X07QWD9R27WV9" localSheetId="15" hidden="1">#REF!</definedName>
    <definedName name="BEx1LRUSJW4JG54X07QWD9R27WV9" localSheetId="16" hidden="1">#REF!</definedName>
    <definedName name="BEx1LRUSJW4JG54X07QWD9R27WV9" localSheetId="17" hidden="1">#REF!</definedName>
    <definedName name="BEx1LRUSJW4JG54X07QWD9R27WV9" localSheetId="18" hidden="1">#REF!</definedName>
    <definedName name="BEx1LRUSJW4JG54X07QWD9R27WV9" localSheetId="19" hidden="1">#REF!</definedName>
    <definedName name="BEx1LRUSJW4JG54X07QWD9R27WV9" localSheetId="20" hidden="1">#REF!</definedName>
    <definedName name="BEx1LRUSJW4JG54X07QWD9R27WV9" hidden="1">#REF!</definedName>
    <definedName name="BEx1LU92C01NBTGCF0WADTO32CU2" localSheetId="7" hidden="1">#REF!</definedName>
    <definedName name="BEx1LU92C01NBTGCF0WADTO32CU2" localSheetId="9" hidden="1">#REF!</definedName>
    <definedName name="BEx1LU92C01NBTGCF0WADTO32CU2" localSheetId="10" hidden="1">#REF!</definedName>
    <definedName name="BEx1LU92C01NBTGCF0WADTO32CU2" localSheetId="11" hidden="1">#REF!</definedName>
    <definedName name="BEx1LU92C01NBTGCF0WADTO32CU2" localSheetId="12" hidden="1">#REF!</definedName>
    <definedName name="BEx1LU92C01NBTGCF0WADTO32CU2" localSheetId="14" hidden="1">#REF!</definedName>
    <definedName name="BEx1LU92C01NBTGCF0WADTO32CU2" localSheetId="13" hidden="1">#REF!</definedName>
    <definedName name="BEx1LU92C01NBTGCF0WADTO32CU2" localSheetId="15" hidden="1">#REF!</definedName>
    <definedName name="BEx1LU92C01NBTGCF0WADTO32CU2" localSheetId="16" hidden="1">#REF!</definedName>
    <definedName name="BEx1LU92C01NBTGCF0WADTO32CU2" localSheetId="17" hidden="1">#REF!</definedName>
    <definedName name="BEx1LU92C01NBTGCF0WADTO32CU2" localSheetId="18" hidden="1">#REF!</definedName>
    <definedName name="BEx1LU92C01NBTGCF0WADTO32CU2" localSheetId="19" hidden="1">#REF!</definedName>
    <definedName name="BEx1LU92C01NBTGCF0WADTO32CU2" localSheetId="20" hidden="1">#REF!</definedName>
    <definedName name="BEx1LU92C01NBTGCF0WADTO32CU2" hidden="1">#REF!</definedName>
    <definedName name="BEx1M1WBK5T0LP1AK2JYV6W87ID6" localSheetId="7" hidden="1">#REF!</definedName>
    <definedName name="BEx1M1WBK5T0LP1AK2JYV6W87ID6" localSheetId="9" hidden="1">#REF!</definedName>
    <definedName name="BEx1M1WBK5T0LP1AK2JYV6W87ID6" localSheetId="10" hidden="1">#REF!</definedName>
    <definedName name="BEx1M1WBK5T0LP1AK2JYV6W87ID6" localSheetId="11" hidden="1">#REF!</definedName>
    <definedName name="BEx1M1WBK5T0LP1AK2JYV6W87ID6" localSheetId="12" hidden="1">#REF!</definedName>
    <definedName name="BEx1M1WBK5T0LP1AK2JYV6W87ID6" localSheetId="14" hidden="1">#REF!</definedName>
    <definedName name="BEx1M1WBK5T0LP1AK2JYV6W87ID6" localSheetId="13" hidden="1">#REF!</definedName>
    <definedName name="BEx1M1WBK5T0LP1AK2JYV6W87ID6" localSheetId="15" hidden="1">#REF!</definedName>
    <definedName name="BEx1M1WBK5T0LP1AK2JYV6W87ID6" localSheetId="16" hidden="1">#REF!</definedName>
    <definedName name="BEx1M1WBK5T0LP1AK2JYV6W87ID6" localSheetId="17" hidden="1">#REF!</definedName>
    <definedName name="BEx1M1WBK5T0LP1AK2JYV6W87ID6" localSheetId="18" hidden="1">#REF!</definedName>
    <definedName name="BEx1M1WBK5T0LP1AK2JYV6W87ID6" localSheetId="19" hidden="1">#REF!</definedName>
    <definedName name="BEx1M1WBK5T0LP1AK2JYV6W87ID6" localSheetId="20" hidden="1">#REF!</definedName>
    <definedName name="BEx1M1WBK5T0LP1AK2JYV6W87ID6" hidden="1">#REF!</definedName>
    <definedName name="BEx1M51HHDYGIT8PON7U8ICL2S95" localSheetId="7" hidden="1">#REF!</definedName>
    <definedName name="BEx1M51HHDYGIT8PON7U8ICL2S95" localSheetId="9" hidden="1">#REF!</definedName>
    <definedName name="BEx1M51HHDYGIT8PON7U8ICL2S95" localSheetId="10" hidden="1">#REF!</definedName>
    <definedName name="BEx1M51HHDYGIT8PON7U8ICL2S95" localSheetId="11" hidden="1">#REF!</definedName>
    <definedName name="BEx1M51HHDYGIT8PON7U8ICL2S95" localSheetId="12" hidden="1">#REF!</definedName>
    <definedName name="BEx1M51HHDYGIT8PON7U8ICL2S95" localSheetId="14" hidden="1">#REF!</definedName>
    <definedName name="BEx1M51HHDYGIT8PON7U8ICL2S95" localSheetId="13" hidden="1">#REF!</definedName>
    <definedName name="BEx1M51HHDYGIT8PON7U8ICL2S95" localSheetId="15" hidden="1">#REF!</definedName>
    <definedName name="BEx1M51HHDYGIT8PON7U8ICL2S95" localSheetId="16" hidden="1">#REF!</definedName>
    <definedName name="BEx1M51HHDYGIT8PON7U8ICL2S95" localSheetId="17" hidden="1">#REF!</definedName>
    <definedName name="BEx1M51HHDYGIT8PON7U8ICL2S95" localSheetId="18" hidden="1">#REF!</definedName>
    <definedName name="BEx1M51HHDYGIT8PON7U8ICL2S95" localSheetId="19" hidden="1">#REF!</definedName>
    <definedName name="BEx1M51HHDYGIT8PON7U8ICL2S95" localSheetId="20" hidden="1">#REF!</definedName>
    <definedName name="BEx1M51HHDYGIT8PON7U8ICL2S95" hidden="1">#REF!</definedName>
    <definedName name="BEx1M68NRL0QD9UQV1RA9L68505H" localSheetId="7" hidden="1">#REF!</definedName>
    <definedName name="BEx1M68NRL0QD9UQV1RA9L68505H" localSheetId="9" hidden="1">#REF!</definedName>
    <definedName name="BEx1M68NRL0QD9UQV1RA9L68505H" localSheetId="10" hidden="1">#REF!</definedName>
    <definedName name="BEx1M68NRL0QD9UQV1RA9L68505H" localSheetId="11" hidden="1">#REF!</definedName>
    <definedName name="BEx1M68NRL0QD9UQV1RA9L68505H" localSheetId="12" hidden="1">#REF!</definedName>
    <definedName name="BEx1M68NRL0QD9UQV1RA9L68505H" localSheetId="14" hidden="1">#REF!</definedName>
    <definedName name="BEx1M68NRL0QD9UQV1RA9L68505H" localSheetId="13" hidden="1">#REF!</definedName>
    <definedName name="BEx1M68NRL0QD9UQV1RA9L68505H" localSheetId="15" hidden="1">#REF!</definedName>
    <definedName name="BEx1M68NRL0QD9UQV1RA9L68505H" localSheetId="16" hidden="1">#REF!</definedName>
    <definedName name="BEx1M68NRL0QD9UQV1RA9L68505H" localSheetId="17" hidden="1">#REF!</definedName>
    <definedName name="BEx1M68NRL0QD9UQV1RA9L68505H" localSheetId="18" hidden="1">#REF!</definedName>
    <definedName name="BEx1M68NRL0QD9UQV1RA9L68505H" localSheetId="19" hidden="1">#REF!</definedName>
    <definedName name="BEx1M68NRL0QD9UQV1RA9L68505H" localSheetId="20" hidden="1">#REF!</definedName>
    <definedName name="BEx1M68NRL0QD9UQV1RA9L68505H" hidden="1">#REF!</definedName>
    <definedName name="BEx1MQ0S8ZPM3QRPBJFVO8KGKJO2" localSheetId="7" hidden="1">#REF!</definedName>
    <definedName name="BEx1MQ0S8ZPM3QRPBJFVO8KGKJO2" localSheetId="9" hidden="1">#REF!</definedName>
    <definedName name="BEx1MQ0S8ZPM3QRPBJFVO8KGKJO2" localSheetId="10" hidden="1">#REF!</definedName>
    <definedName name="BEx1MQ0S8ZPM3QRPBJFVO8KGKJO2" localSheetId="11" hidden="1">#REF!</definedName>
    <definedName name="BEx1MQ0S8ZPM3QRPBJFVO8KGKJO2" localSheetId="12" hidden="1">#REF!</definedName>
    <definedName name="BEx1MQ0S8ZPM3QRPBJFVO8KGKJO2" localSheetId="14" hidden="1">#REF!</definedName>
    <definedName name="BEx1MQ0S8ZPM3QRPBJFVO8KGKJO2" localSheetId="13" hidden="1">#REF!</definedName>
    <definedName name="BEx1MQ0S8ZPM3QRPBJFVO8KGKJO2" localSheetId="15" hidden="1">#REF!</definedName>
    <definedName name="BEx1MQ0S8ZPM3QRPBJFVO8KGKJO2" localSheetId="16" hidden="1">#REF!</definedName>
    <definedName name="BEx1MQ0S8ZPM3QRPBJFVO8KGKJO2" localSheetId="17" hidden="1">#REF!</definedName>
    <definedName name="BEx1MQ0S8ZPM3QRPBJFVO8KGKJO2" localSheetId="18" hidden="1">#REF!</definedName>
    <definedName name="BEx1MQ0S8ZPM3QRPBJFVO8KGKJO2" localSheetId="19" hidden="1">#REF!</definedName>
    <definedName name="BEx1MQ0S8ZPM3QRPBJFVO8KGKJO2" localSheetId="20" hidden="1">#REF!</definedName>
    <definedName name="BEx1MQ0S8ZPM3QRPBJFVO8KGKJO2" hidden="1">#REF!</definedName>
    <definedName name="BEx1MTRKKVCHOZ0YGID6HZ49LJTO" localSheetId="7" hidden="1">#REF!</definedName>
    <definedName name="BEx1MTRKKVCHOZ0YGID6HZ49LJTO" localSheetId="9" hidden="1">#REF!</definedName>
    <definedName name="BEx1MTRKKVCHOZ0YGID6HZ49LJTO" localSheetId="10" hidden="1">#REF!</definedName>
    <definedName name="BEx1MTRKKVCHOZ0YGID6HZ49LJTO" localSheetId="11" hidden="1">#REF!</definedName>
    <definedName name="BEx1MTRKKVCHOZ0YGID6HZ49LJTO" localSheetId="12" hidden="1">#REF!</definedName>
    <definedName name="BEx1MTRKKVCHOZ0YGID6HZ49LJTO" localSheetId="14" hidden="1">#REF!</definedName>
    <definedName name="BEx1MTRKKVCHOZ0YGID6HZ49LJTO" localSheetId="13" hidden="1">#REF!</definedName>
    <definedName name="BEx1MTRKKVCHOZ0YGID6HZ49LJTO" localSheetId="15" hidden="1">#REF!</definedName>
    <definedName name="BEx1MTRKKVCHOZ0YGID6HZ49LJTO" localSheetId="16" hidden="1">#REF!</definedName>
    <definedName name="BEx1MTRKKVCHOZ0YGID6HZ49LJTO" localSheetId="17" hidden="1">#REF!</definedName>
    <definedName name="BEx1MTRKKVCHOZ0YGID6HZ49LJTO" localSheetId="18" hidden="1">#REF!</definedName>
    <definedName name="BEx1MTRKKVCHOZ0YGID6HZ49LJTO" localSheetId="19" hidden="1">#REF!</definedName>
    <definedName name="BEx1MTRKKVCHOZ0YGID6HZ49LJTO" localSheetId="20" hidden="1">#REF!</definedName>
    <definedName name="BEx1MTRKKVCHOZ0YGID6HZ49LJTO" hidden="1">#REF!</definedName>
    <definedName name="BEx1N3CUJ3UX61X38ZAJVPEN4KMC" localSheetId="7" hidden="1">#REF!</definedName>
    <definedName name="BEx1N3CUJ3UX61X38ZAJVPEN4KMC" localSheetId="9" hidden="1">#REF!</definedName>
    <definedName name="BEx1N3CUJ3UX61X38ZAJVPEN4KMC" localSheetId="10" hidden="1">#REF!</definedName>
    <definedName name="BEx1N3CUJ3UX61X38ZAJVPEN4KMC" localSheetId="11" hidden="1">#REF!</definedName>
    <definedName name="BEx1N3CUJ3UX61X38ZAJVPEN4KMC" localSheetId="12" hidden="1">#REF!</definedName>
    <definedName name="BEx1N3CUJ3UX61X38ZAJVPEN4KMC" localSheetId="14" hidden="1">#REF!</definedName>
    <definedName name="BEx1N3CUJ3UX61X38ZAJVPEN4KMC" localSheetId="13" hidden="1">#REF!</definedName>
    <definedName name="BEx1N3CUJ3UX61X38ZAJVPEN4KMC" localSheetId="15" hidden="1">#REF!</definedName>
    <definedName name="BEx1N3CUJ3UX61X38ZAJVPEN4KMC" localSheetId="16" hidden="1">#REF!</definedName>
    <definedName name="BEx1N3CUJ3UX61X38ZAJVPEN4KMC" localSheetId="17" hidden="1">#REF!</definedName>
    <definedName name="BEx1N3CUJ3UX61X38ZAJVPEN4KMC" localSheetId="18" hidden="1">#REF!</definedName>
    <definedName name="BEx1N3CUJ3UX61X38ZAJVPEN4KMC" localSheetId="19" hidden="1">#REF!</definedName>
    <definedName name="BEx1N3CUJ3UX61X38ZAJVPEN4KMC" localSheetId="20" hidden="1">#REF!</definedName>
    <definedName name="BEx1N3CUJ3UX61X38ZAJVPEN4KMC" hidden="1">#REF!</definedName>
    <definedName name="BEx1NM34KQTO1LDNSAFD1L82UZFG" localSheetId="7" hidden="1">#REF!</definedName>
    <definedName name="BEx1NM34KQTO1LDNSAFD1L82UZFG" localSheetId="9" hidden="1">#REF!</definedName>
    <definedName name="BEx1NM34KQTO1LDNSAFD1L82UZFG" localSheetId="10" hidden="1">#REF!</definedName>
    <definedName name="BEx1NM34KQTO1LDNSAFD1L82UZFG" localSheetId="11" hidden="1">#REF!</definedName>
    <definedName name="BEx1NM34KQTO1LDNSAFD1L82UZFG" localSheetId="12" hidden="1">#REF!</definedName>
    <definedName name="BEx1NM34KQTO1LDNSAFD1L82UZFG" localSheetId="14" hidden="1">#REF!</definedName>
    <definedName name="BEx1NM34KQTO1LDNSAFD1L82UZFG" localSheetId="13" hidden="1">#REF!</definedName>
    <definedName name="BEx1NM34KQTO1LDNSAFD1L82UZFG" localSheetId="15" hidden="1">#REF!</definedName>
    <definedName name="BEx1NM34KQTO1LDNSAFD1L82UZFG" localSheetId="16" hidden="1">#REF!</definedName>
    <definedName name="BEx1NM34KQTO1LDNSAFD1L82UZFG" localSheetId="17" hidden="1">#REF!</definedName>
    <definedName name="BEx1NM34KQTO1LDNSAFD1L82UZFG" localSheetId="18" hidden="1">#REF!</definedName>
    <definedName name="BEx1NM34KQTO1LDNSAFD1L82UZFG" localSheetId="19" hidden="1">#REF!</definedName>
    <definedName name="BEx1NM34KQTO1LDNSAFD1L82UZFG" localSheetId="20" hidden="1">#REF!</definedName>
    <definedName name="BEx1NM34KQTO1LDNSAFD1L82UZFG" hidden="1">#REF!</definedName>
    <definedName name="BEx1NNQJ0R56EJAAW1MXNECZ55XH" localSheetId="7" hidden="1">'[20]10.08.5 - 2008 Capital - TDBU'!#REF!</definedName>
    <definedName name="BEx1NNQJ0R56EJAAW1MXNECZ55XH" localSheetId="9" hidden="1">'[20]10.08.5 - 2008 Capital - TDBU'!#REF!</definedName>
    <definedName name="BEx1NNQJ0R56EJAAW1MXNECZ55XH" localSheetId="10" hidden="1">'[20]10.08.5 - 2008 Capital - TDBU'!#REF!</definedName>
    <definedName name="BEx1NNQJ0R56EJAAW1MXNECZ55XH" localSheetId="11" hidden="1">'[20]10.08.5 - 2008 Capital - TDBU'!#REF!</definedName>
    <definedName name="BEx1NNQJ0R56EJAAW1MXNECZ55XH" localSheetId="14" hidden="1">'[20]10.08.5 - 2008 Capital - TDBU'!#REF!</definedName>
    <definedName name="BEx1NNQJ0R56EJAAW1MXNECZ55XH" localSheetId="13" hidden="1">'[20]10.08.5 - 2008 Capital - TDBU'!#REF!</definedName>
    <definedName name="BEx1NNQJ0R56EJAAW1MXNECZ55XH" localSheetId="16" hidden="1">'[20]10.08.5 - 2008 Capital - TDBU'!#REF!</definedName>
    <definedName name="BEx1NNQJ0R56EJAAW1MXNECZ55XH" localSheetId="17" hidden="1">'[20]10.08.5 - 2008 Capital - TDBU'!#REF!</definedName>
    <definedName name="BEx1NNQJ0R56EJAAW1MXNECZ55XH" localSheetId="20" hidden="1">'[20]10.08.5 - 2008 Capital - TDBU'!#REF!</definedName>
    <definedName name="BEx1NNQJ0R56EJAAW1MXNECZ55XH" hidden="1">'[20]10.08.5 - 2008 Capital - TDBU'!#REF!</definedName>
    <definedName name="BEx1NO6TXZVOGCUWCCRTXRXWW0XL" localSheetId="7" hidden="1">#REF!</definedName>
    <definedName name="BEx1NO6TXZVOGCUWCCRTXRXWW0XL" localSheetId="9" hidden="1">#REF!</definedName>
    <definedName name="BEx1NO6TXZVOGCUWCCRTXRXWW0XL" localSheetId="10" hidden="1">#REF!</definedName>
    <definedName name="BEx1NO6TXZVOGCUWCCRTXRXWW0XL" localSheetId="11" hidden="1">#REF!</definedName>
    <definedName name="BEx1NO6TXZVOGCUWCCRTXRXWW0XL" localSheetId="12" hidden="1">#REF!</definedName>
    <definedName name="BEx1NO6TXZVOGCUWCCRTXRXWW0XL" localSheetId="14" hidden="1">#REF!</definedName>
    <definedName name="BEx1NO6TXZVOGCUWCCRTXRXWW0XL" localSheetId="13" hidden="1">#REF!</definedName>
    <definedName name="BEx1NO6TXZVOGCUWCCRTXRXWW0XL" localSheetId="15" hidden="1">#REF!</definedName>
    <definedName name="BEx1NO6TXZVOGCUWCCRTXRXWW0XL" localSheetId="16" hidden="1">#REF!</definedName>
    <definedName name="BEx1NO6TXZVOGCUWCCRTXRXWW0XL" localSheetId="17" hidden="1">#REF!</definedName>
    <definedName name="BEx1NO6TXZVOGCUWCCRTXRXWW0XL" localSheetId="18" hidden="1">#REF!</definedName>
    <definedName name="BEx1NO6TXZVOGCUWCCRTXRXWW0XL" localSheetId="19" hidden="1">#REF!</definedName>
    <definedName name="BEx1NO6TXZVOGCUWCCRTXRXWW0XL" localSheetId="20" hidden="1">#REF!</definedName>
    <definedName name="BEx1NO6TXZVOGCUWCCRTXRXWW0XL" hidden="1">#REF!</definedName>
    <definedName name="BEx1NS8EU5P9FQV3S0WRTXI5L361" localSheetId="7" hidden="1">#REF!</definedName>
    <definedName name="BEx1NS8EU5P9FQV3S0WRTXI5L361" localSheetId="9" hidden="1">#REF!</definedName>
    <definedName name="BEx1NS8EU5P9FQV3S0WRTXI5L361" localSheetId="10" hidden="1">#REF!</definedName>
    <definedName name="BEx1NS8EU5P9FQV3S0WRTXI5L361" localSheetId="11" hidden="1">#REF!</definedName>
    <definedName name="BEx1NS8EU5P9FQV3S0WRTXI5L361" localSheetId="12" hidden="1">#REF!</definedName>
    <definedName name="BEx1NS8EU5P9FQV3S0WRTXI5L361" localSheetId="14" hidden="1">#REF!</definedName>
    <definedName name="BEx1NS8EU5P9FQV3S0WRTXI5L361" localSheetId="13" hidden="1">#REF!</definedName>
    <definedName name="BEx1NS8EU5P9FQV3S0WRTXI5L361" localSheetId="15" hidden="1">#REF!</definedName>
    <definedName name="BEx1NS8EU5P9FQV3S0WRTXI5L361" localSheetId="16" hidden="1">#REF!</definedName>
    <definedName name="BEx1NS8EU5P9FQV3S0WRTXI5L361" localSheetId="17" hidden="1">#REF!</definedName>
    <definedName name="BEx1NS8EU5P9FQV3S0WRTXI5L361" localSheetId="18" hidden="1">#REF!</definedName>
    <definedName name="BEx1NS8EU5P9FQV3S0WRTXI5L361" localSheetId="19" hidden="1">#REF!</definedName>
    <definedName name="BEx1NS8EU5P9FQV3S0WRTXI5L361" localSheetId="20" hidden="1">#REF!</definedName>
    <definedName name="BEx1NS8EU5P9FQV3S0WRTXI5L361" hidden="1">#REF!</definedName>
    <definedName name="BEx1NUBX5VUYZFKQH69FN6BTLWCR" localSheetId="7" hidden="1">#REF!</definedName>
    <definedName name="BEx1NUBX5VUYZFKQH69FN6BTLWCR" localSheetId="9" hidden="1">#REF!</definedName>
    <definedName name="BEx1NUBX5VUYZFKQH69FN6BTLWCR" localSheetId="10" hidden="1">#REF!</definedName>
    <definedName name="BEx1NUBX5VUYZFKQH69FN6BTLWCR" localSheetId="11" hidden="1">#REF!</definedName>
    <definedName name="BEx1NUBX5VUYZFKQH69FN6BTLWCR" localSheetId="12" hidden="1">#REF!</definedName>
    <definedName name="BEx1NUBX5VUYZFKQH69FN6BTLWCR" localSheetId="14" hidden="1">#REF!</definedName>
    <definedName name="BEx1NUBX5VUYZFKQH69FN6BTLWCR" localSheetId="13" hidden="1">#REF!</definedName>
    <definedName name="BEx1NUBX5VUYZFKQH69FN6BTLWCR" localSheetId="15" hidden="1">#REF!</definedName>
    <definedName name="BEx1NUBX5VUYZFKQH69FN6BTLWCR" localSheetId="16" hidden="1">#REF!</definedName>
    <definedName name="BEx1NUBX5VUYZFKQH69FN6BTLWCR" localSheetId="17" hidden="1">#REF!</definedName>
    <definedName name="BEx1NUBX5VUYZFKQH69FN6BTLWCR" localSheetId="18" hidden="1">#REF!</definedName>
    <definedName name="BEx1NUBX5VUYZFKQH69FN6BTLWCR" localSheetId="19" hidden="1">#REF!</definedName>
    <definedName name="BEx1NUBX5VUYZFKQH69FN6BTLWCR" localSheetId="20" hidden="1">#REF!</definedName>
    <definedName name="BEx1NUBX5VUYZFKQH69FN6BTLWCR" hidden="1">#REF!</definedName>
    <definedName name="BEx1NZ4K1L8UON80Y2A4RASKWGNP" localSheetId="7" hidden="1">#REF!</definedName>
    <definedName name="BEx1NZ4K1L8UON80Y2A4RASKWGNP" localSheetId="9" hidden="1">#REF!</definedName>
    <definedName name="BEx1NZ4K1L8UON80Y2A4RASKWGNP" localSheetId="10" hidden="1">#REF!</definedName>
    <definedName name="BEx1NZ4K1L8UON80Y2A4RASKWGNP" localSheetId="11" hidden="1">#REF!</definedName>
    <definedName name="BEx1NZ4K1L8UON80Y2A4RASKWGNP" localSheetId="12" hidden="1">#REF!</definedName>
    <definedName name="BEx1NZ4K1L8UON80Y2A4RASKWGNP" localSheetId="14" hidden="1">#REF!</definedName>
    <definedName name="BEx1NZ4K1L8UON80Y2A4RASKWGNP" localSheetId="13" hidden="1">#REF!</definedName>
    <definedName name="BEx1NZ4K1L8UON80Y2A4RASKWGNP" localSheetId="15" hidden="1">#REF!</definedName>
    <definedName name="BEx1NZ4K1L8UON80Y2A4RASKWGNP" localSheetId="16" hidden="1">#REF!</definedName>
    <definedName name="BEx1NZ4K1L8UON80Y2A4RASKWGNP" localSheetId="17" hidden="1">#REF!</definedName>
    <definedName name="BEx1NZ4K1L8UON80Y2A4RASKWGNP" localSheetId="18" hidden="1">#REF!</definedName>
    <definedName name="BEx1NZ4K1L8UON80Y2A4RASKWGNP" localSheetId="19" hidden="1">#REF!</definedName>
    <definedName name="BEx1NZ4K1L8UON80Y2A4RASKWGNP" localSheetId="20" hidden="1">#REF!</definedName>
    <definedName name="BEx1NZ4K1L8UON80Y2A4RASKWGNP" hidden="1">#REF!</definedName>
    <definedName name="BEx1O24FHGT1KV1PHK1VQ1OUH4VP" localSheetId="7" hidden="1">#REF!</definedName>
    <definedName name="BEx1O24FHGT1KV1PHK1VQ1OUH4VP" localSheetId="9" hidden="1">#REF!</definedName>
    <definedName name="BEx1O24FHGT1KV1PHK1VQ1OUH4VP" localSheetId="10" hidden="1">#REF!</definedName>
    <definedName name="BEx1O24FHGT1KV1PHK1VQ1OUH4VP" localSheetId="11" hidden="1">#REF!</definedName>
    <definedName name="BEx1O24FHGT1KV1PHK1VQ1OUH4VP" localSheetId="12" hidden="1">#REF!</definedName>
    <definedName name="BEx1O24FHGT1KV1PHK1VQ1OUH4VP" localSheetId="14" hidden="1">#REF!</definedName>
    <definedName name="BEx1O24FHGT1KV1PHK1VQ1OUH4VP" localSheetId="13" hidden="1">#REF!</definedName>
    <definedName name="BEx1O24FHGT1KV1PHK1VQ1OUH4VP" localSheetId="15" hidden="1">#REF!</definedName>
    <definedName name="BEx1O24FHGT1KV1PHK1VQ1OUH4VP" localSheetId="16" hidden="1">#REF!</definedName>
    <definedName name="BEx1O24FHGT1KV1PHK1VQ1OUH4VP" localSheetId="17" hidden="1">#REF!</definedName>
    <definedName name="BEx1O24FHGT1KV1PHK1VQ1OUH4VP" localSheetId="18" hidden="1">#REF!</definedName>
    <definedName name="BEx1O24FHGT1KV1PHK1VQ1OUH4VP" localSheetId="19" hidden="1">#REF!</definedName>
    <definedName name="BEx1O24FHGT1KV1PHK1VQ1OUH4VP" localSheetId="20" hidden="1">#REF!</definedName>
    <definedName name="BEx1O24FHGT1KV1PHK1VQ1OUH4VP" hidden="1">#REF!</definedName>
    <definedName name="BEx1OFB62PDZZNV8TCVH2GJNNOSC" localSheetId="7" hidden="1">#REF!</definedName>
    <definedName name="BEx1OFB62PDZZNV8TCVH2GJNNOSC" localSheetId="9" hidden="1">#REF!</definedName>
    <definedName name="BEx1OFB62PDZZNV8TCVH2GJNNOSC" localSheetId="10" hidden="1">#REF!</definedName>
    <definedName name="BEx1OFB62PDZZNV8TCVH2GJNNOSC" localSheetId="11" hidden="1">#REF!</definedName>
    <definedName name="BEx1OFB62PDZZNV8TCVH2GJNNOSC" localSheetId="12" hidden="1">#REF!</definedName>
    <definedName name="BEx1OFB62PDZZNV8TCVH2GJNNOSC" localSheetId="14" hidden="1">#REF!</definedName>
    <definedName name="BEx1OFB62PDZZNV8TCVH2GJNNOSC" localSheetId="13" hidden="1">#REF!</definedName>
    <definedName name="BEx1OFB62PDZZNV8TCVH2GJNNOSC" localSheetId="15" hidden="1">#REF!</definedName>
    <definedName name="BEx1OFB62PDZZNV8TCVH2GJNNOSC" localSheetId="16" hidden="1">#REF!</definedName>
    <definedName name="BEx1OFB62PDZZNV8TCVH2GJNNOSC" localSheetId="17" hidden="1">#REF!</definedName>
    <definedName name="BEx1OFB62PDZZNV8TCVH2GJNNOSC" localSheetId="18" hidden="1">#REF!</definedName>
    <definedName name="BEx1OFB62PDZZNV8TCVH2GJNNOSC" localSheetId="19" hidden="1">#REF!</definedName>
    <definedName name="BEx1OFB62PDZZNV8TCVH2GJNNOSC" localSheetId="20" hidden="1">#REF!</definedName>
    <definedName name="BEx1OFB62PDZZNV8TCVH2GJNNOSC" hidden="1">#REF!</definedName>
    <definedName name="BEx1OLAZ915OGYWP0QP1QQWDLCRX" localSheetId="7" hidden="1">#REF!</definedName>
    <definedName name="BEx1OLAZ915OGYWP0QP1QQWDLCRX" localSheetId="9" hidden="1">#REF!</definedName>
    <definedName name="BEx1OLAZ915OGYWP0QP1QQWDLCRX" localSheetId="10" hidden="1">#REF!</definedName>
    <definedName name="BEx1OLAZ915OGYWP0QP1QQWDLCRX" localSheetId="11" hidden="1">#REF!</definedName>
    <definedName name="BEx1OLAZ915OGYWP0QP1QQWDLCRX" localSheetId="12" hidden="1">#REF!</definedName>
    <definedName name="BEx1OLAZ915OGYWP0QP1QQWDLCRX" localSheetId="14" hidden="1">#REF!</definedName>
    <definedName name="BEx1OLAZ915OGYWP0QP1QQWDLCRX" localSheetId="13" hidden="1">#REF!</definedName>
    <definedName name="BEx1OLAZ915OGYWP0QP1QQWDLCRX" localSheetId="15" hidden="1">#REF!</definedName>
    <definedName name="BEx1OLAZ915OGYWP0QP1QQWDLCRX" localSheetId="16" hidden="1">#REF!</definedName>
    <definedName name="BEx1OLAZ915OGYWP0QP1QQWDLCRX" localSheetId="17" hidden="1">#REF!</definedName>
    <definedName name="BEx1OLAZ915OGYWP0QP1QQWDLCRX" localSheetId="18" hidden="1">#REF!</definedName>
    <definedName name="BEx1OLAZ915OGYWP0QP1QQWDLCRX" localSheetId="19" hidden="1">#REF!</definedName>
    <definedName name="BEx1OLAZ915OGYWP0QP1QQWDLCRX" localSheetId="20" hidden="1">#REF!</definedName>
    <definedName name="BEx1OLAZ915OGYWP0QP1QQWDLCRX" hidden="1">#REF!</definedName>
    <definedName name="BEx1OO5ER042IS6IC4TLDI75JNVH" localSheetId="7" hidden="1">#REF!</definedName>
    <definedName name="BEx1OO5ER042IS6IC4TLDI75JNVH" localSheetId="9" hidden="1">#REF!</definedName>
    <definedName name="BEx1OO5ER042IS6IC4TLDI75JNVH" localSheetId="10" hidden="1">#REF!</definedName>
    <definedName name="BEx1OO5ER042IS6IC4TLDI75JNVH" localSheetId="11" hidden="1">#REF!</definedName>
    <definedName name="BEx1OO5ER042IS6IC4TLDI75JNVH" localSheetId="12" hidden="1">#REF!</definedName>
    <definedName name="BEx1OO5ER042IS6IC4TLDI75JNVH" localSheetId="14" hidden="1">#REF!</definedName>
    <definedName name="BEx1OO5ER042IS6IC4TLDI75JNVH" localSheetId="13" hidden="1">#REF!</definedName>
    <definedName name="BEx1OO5ER042IS6IC4TLDI75JNVH" localSheetId="15" hidden="1">#REF!</definedName>
    <definedName name="BEx1OO5ER042IS6IC4TLDI75JNVH" localSheetId="16" hidden="1">#REF!</definedName>
    <definedName name="BEx1OO5ER042IS6IC4TLDI75JNVH" localSheetId="17" hidden="1">#REF!</definedName>
    <definedName name="BEx1OO5ER042IS6IC4TLDI75JNVH" localSheetId="18" hidden="1">#REF!</definedName>
    <definedName name="BEx1OO5ER042IS6IC4TLDI75JNVH" localSheetId="19" hidden="1">#REF!</definedName>
    <definedName name="BEx1OO5ER042IS6IC4TLDI75JNVH" localSheetId="20" hidden="1">#REF!</definedName>
    <definedName name="BEx1OO5ER042IS6IC4TLDI75JNVH" hidden="1">#REF!</definedName>
    <definedName name="BEx1OTE544O0H6QOAIX6QZKHCDFW" localSheetId="7" hidden="1">#REF!</definedName>
    <definedName name="BEx1OTE544O0H6QOAIX6QZKHCDFW" localSheetId="9" hidden="1">#REF!</definedName>
    <definedName name="BEx1OTE544O0H6QOAIX6QZKHCDFW" localSheetId="10" hidden="1">#REF!</definedName>
    <definedName name="BEx1OTE544O0H6QOAIX6QZKHCDFW" localSheetId="11" hidden="1">#REF!</definedName>
    <definedName name="BEx1OTE544O0H6QOAIX6QZKHCDFW" localSheetId="12" hidden="1">#REF!</definedName>
    <definedName name="BEx1OTE544O0H6QOAIX6QZKHCDFW" localSheetId="14" hidden="1">#REF!</definedName>
    <definedName name="BEx1OTE544O0H6QOAIX6QZKHCDFW" localSheetId="13" hidden="1">#REF!</definedName>
    <definedName name="BEx1OTE544O0H6QOAIX6QZKHCDFW" localSheetId="15" hidden="1">#REF!</definedName>
    <definedName name="BEx1OTE544O0H6QOAIX6QZKHCDFW" localSheetId="16" hidden="1">#REF!</definedName>
    <definedName name="BEx1OTE544O0H6QOAIX6QZKHCDFW" localSheetId="17" hidden="1">#REF!</definedName>
    <definedName name="BEx1OTE544O0H6QOAIX6QZKHCDFW" localSheetId="18" hidden="1">#REF!</definedName>
    <definedName name="BEx1OTE544O0H6QOAIX6QZKHCDFW" localSheetId="19" hidden="1">#REF!</definedName>
    <definedName name="BEx1OTE544O0H6QOAIX6QZKHCDFW" localSheetId="20" hidden="1">#REF!</definedName>
    <definedName name="BEx1OTE544O0H6QOAIX6QZKHCDFW" hidden="1">#REF!</definedName>
    <definedName name="BEx1OTE54CBSUT8FWKRALEDCUWN4" localSheetId="7" hidden="1">#REF!</definedName>
    <definedName name="BEx1OTE54CBSUT8FWKRALEDCUWN4" localSheetId="9" hidden="1">#REF!</definedName>
    <definedName name="BEx1OTE54CBSUT8FWKRALEDCUWN4" localSheetId="10" hidden="1">#REF!</definedName>
    <definedName name="BEx1OTE54CBSUT8FWKRALEDCUWN4" localSheetId="11" hidden="1">#REF!</definedName>
    <definedName name="BEx1OTE54CBSUT8FWKRALEDCUWN4" localSheetId="12" hidden="1">#REF!</definedName>
    <definedName name="BEx1OTE54CBSUT8FWKRALEDCUWN4" localSheetId="14" hidden="1">#REF!</definedName>
    <definedName name="BEx1OTE54CBSUT8FWKRALEDCUWN4" localSheetId="13" hidden="1">#REF!</definedName>
    <definedName name="BEx1OTE54CBSUT8FWKRALEDCUWN4" localSheetId="15" hidden="1">#REF!</definedName>
    <definedName name="BEx1OTE54CBSUT8FWKRALEDCUWN4" localSheetId="16" hidden="1">#REF!</definedName>
    <definedName name="BEx1OTE54CBSUT8FWKRALEDCUWN4" localSheetId="17" hidden="1">#REF!</definedName>
    <definedName name="BEx1OTE54CBSUT8FWKRALEDCUWN4" localSheetId="18" hidden="1">#REF!</definedName>
    <definedName name="BEx1OTE54CBSUT8FWKRALEDCUWN4" localSheetId="19" hidden="1">#REF!</definedName>
    <definedName name="BEx1OTE54CBSUT8FWKRALEDCUWN4" localSheetId="20" hidden="1">#REF!</definedName>
    <definedName name="BEx1OTE54CBSUT8FWKRALEDCUWN4" hidden="1">#REF!</definedName>
    <definedName name="BEx1OVSMPADTX95QUOX34KZQ8EDY" localSheetId="7" hidden="1">#REF!</definedName>
    <definedName name="BEx1OVSMPADTX95QUOX34KZQ8EDY" localSheetId="9" hidden="1">#REF!</definedName>
    <definedName name="BEx1OVSMPADTX95QUOX34KZQ8EDY" localSheetId="10" hidden="1">#REF!</definedName>
    <definedName name="BEx1OVSMPADTX95QUOX34KZQ8EDY" localSheetId="11" hidden="1">#REF!</definedName>
    <definedName name="BEx1OVSMPADTX95QUOX34KZQ8EDY" localSheetId="12" hidden="1">#REF!</definedName>
    <definedName name="BEx1OVSMPADTX95QUOX34KZQ8EDY" localSheetId="14" hidden="1">#REF!</definedName>
    <definedName name="BEx1OVSMPADTX95QUOX34KZQ8EDY" localSheetId="13" hidden="1">#REF!</definedName>
    <definedName name="BEx1OVSMPADTX95QUOX34KZQ8EDY" localSheetId="15" hidden="1">#REF!</definedName>
    <definedName name="BEx1OVSMPADTX95QUOX34KZQ8EDY" localSheetId="16" hidden="1">#REF!</definedName>
    <definedName name="BEx1OVSMPADTX95QUOX34KZQ8EDY" localSheetId="17" hidden="1">#REF!</definedName>
    <definedName name="BEx1OVSMPADTX95QUOX34KZQ8EDY" localSheetId="18" hidden="1">#REF!</definedName>
    <definedName name="BEx1OVSMPADTX95QUOX34KZQ8EDY" localSheetId="19" hidden="1">#REF!</definedName>
    <definedName name="BEx1OVSMPADTX95QUOX34KZQ8EDY" localSheetId="20" hidden="1">#REF!</definedName>
    <definedName name="BEx1OVSMPADTX95QUOX34KZQ8EDY" hidden="1">#REF!</definedName>
    <definedName name="BEx1OX544IO9FQJI7YYQGZCEHB3O" localSheetId="7" hidden="1">#REF!</definedName>
    <definedName name="BEx1OX544IO9FQJI7YYQGZCEHB3O" localSheetId="9" hidden="1">#REF!</definedName>
    <definedName name="BEx1OX544IO9FQJI7YYQGZCEHB3O" localSheetId="10" hidden="1">#REF!</definedName>
    <definedName name="BEx1OX544IO9FQJI7YYQGZCEHB3O" localSheetId="11" hidden="1">#REF!</definedName>
    <definedName name="BEx1OX544IO9FQJI7YYQGZCEHB3O" localSheetId="12" hidden="1">#REF!</definedName>
    <definedName name="BEx1OX544IO9FQJI7YYQGZCEHB3O" localSheetId="14" hidden="1">#REF!</definedName>
    <definedName name="BEx1OX544IO9FQJI7YYQGZCEHB3O" localSheetId="13" hidden="1">#REF!</definedName>
    <definedName name="BEx1OX544IO9FQJI7YYQGZCEHB3O" localSheetId="15" hidden="1">#REF!</definedName>
    <definedName name="BEx1OX544IO9FQJI7YYQGZCEHB3O" localSheetId="16" hidden="1">#REF!</definedName>
    <definedName name="BEx1OX544IO9FQJI7YYQGZCEHB3O" localSheetId="17" hidden="1">#REF!</definedName>
    <definedName name="BEx1OX544IO9FQJI7YYQGZCEHB3O" localSheetId="18" hidden="1">#REF!</definedName>
    <definedName name="BEx1OX544IO9FQJI7YYQGZCEHB3O" localSheetId="19" hidden="1">#REF!</definedName>
    <definedName name="BEx1OX544IO9FQJI7YYQGZCEHB3O" localSheetId="20" hidden="1">#REF!</definedName>
    <definedName name="BEx1OX544IO9FQJI7YYQGZCEHB3O" hidden="1">#REF!</definedName>
    <definedName name="BEx1OY6SVEUT2EQ26P7EKEND342G" localSheetId="7" hidden="1">#REF!</definedName>
    <definedName name="BEx1OY6SVEUT2EQ26P7EKEND342G" localSheetId="9" hidden="1">#REF!</definedName>
    <definedName name="BEx1OY6SVEUT2EQ26P7EKEND342G" localSheetId="10" hidden="1">#REF!</definedName>
    <definedName name="BEx1OY6SVEUT2EQ26P7EKEND342G" localSheetId="11" hidden="1">#REF!</definedName>
    <definedName name="BEx1OY6SVEUT2EQ26P7EKEND342G" localSheetId="12" hidden="1">#REF!</definedName>
    <definedName name="BEx1OY6SVEUT2EQ26P7EKEND342G" localSheetId="14" hidden="1">#REF!</definedName>
    <definedName name="BEx1OY6SVEUT2EQ26P7EKEND342G" localSheetId="13" hidden="1">#REF!</definedName>
    <definedName name="BEx1OY6SVEUT2EQ26P7EKEND342G" localSheetId="15" hidden="1">#REF!</definedName>
    <definedName name="BEx1OY6SVEUT2EQ26P7EKEND342G" localSheetId="16" hidden="1">#REF!</definedName>
    <definedName name="BEx1OY6SVEUT2EQ26P7EKEND342G" localSheetId="17" hidden="1">#REF!</definedName>
    <definedName name="BEx1OY6SVEUT2EQ26P7EKEND342G" localSheetId="18" hidden="1">#REF!</definedName>
    <definedName name="BEx1OY6SVEUT2EQ26P7EKEND342G" localSheetId="19" hidden="1">#REF!</definedName>
    <definedName name="BEx1OY6SVEUT2EQ26P7EKEND342G" localSheetId="20" hidden="1">#REF!</definedName>
    <definedName name="BEx1OY6SVEUT2EQ26P7EKEND342G" hidden="1">#REF!</definedName>
    <definedName name="BEx1OYN1LPIPI12O9G6F7QAOS9T4" localSheetId="7" hidden="1">#REF!</definedName>
    <definedName name="BEx1OYN1LPIPI12O9G6F7QAOS9T4" localSheetId="9" hidden="1">#REF!</definedName>
    <definedName name="BEx1OYN1LPIPI12O9G6F7QAOS9T4" localSheetId="10" hidden="1">#REF!</definedName>
    <definedName name="BEx1OYN1LPIPI12O9G6F7QAOS9T4" localSheetId="11" hidden="1">#REF!</definedName>
    <definedName name="BEx1OYN1LPIPI12O9G6F7QAOS9T4" localSheetId="12" hidden="1">#REF!</definedName>
    <definedName name="BEx1OYN1LPIPI12O9G6F7QAOS9T4" localSheetId="14" hidden="1">#REF!</definedName>
    <definedName name="BEx1OYN1LPIPI12O9G6F7QAOS9T4" localSheetId="13" hidden="1">#REF!</definedName>
    <definedName name="BEx1OYN1LPIPI12O9G6F7QAOS9T4" localSheetId="15" hidden="1">#REF!</definedName>
    <definedName name="BEx1OYN1LPIPI12O9G6F7QAOS9T4" localSheetId="16" hidden="1">#REF!</definedName>
    <definedName name="BEx1OYN1LPIPI12O9G6F7QAOS9T4" localSheetId="17" hidden="1">#REF!</definedName>
    <definedName name="BEx1OYN1LPIPI12O9G6F7QAOS9T4" localSheetId="18" hidden="1">#REF!</definedName>
    <definedName name="BEx1OYN1LPIPI12O9G6F7QAOS9T4" localSheetId="19" hidden="1">#REF!</definedName>
    <definedName name="BEx1OYN1LPIPI12O9G6F7QAOS9T4" localSheetId="20" hidden="1">#REF!</definedName>
    <definedName name="BEx1OYN1LPIPI12O9G6F7QAOS9T4" hidden="1">#REF!</definedName>
    <definedName name="BEx1P1HHKJA799O3YZXQAX6KFH58" localSheetId="7" hidden="1">#REF!</definedName>
    <definedName name="BEx1P1HHKJA799O3YZXQAX6KFH58" localSheetId="9" hidden="1">#REF!</definedName>
    <definedName name="BEx1P1HHKJA799O3YZXQAX6KFH58" localSheetId="10" hidden="1">#REF!</definedName>
    <definedName name="BEx1P1HHKJA799O3YZXQAX6KFH58" localSheetId="11" hidden="1">#REF!</definedName>
    <definedName name="BEx1P1HHKJA799O3YZXQAX6KFH58" localSheetId="12" hidden="1">#REF!</definedName>
    <definedName name="BEx1P1HHKJA799O3YZXQAX6KFH58" localSheetId="14" hidden="1">#REF!</definedName>
    <definedName name="BEx1P1HHKJA799O3YZXQAX6KFH58" localSheetId="13" hidden="1">#REF!</definedName>
    <definedName name="BEx1P1HHKJA799O3YZXQAX6KFH58" localSheetId="15" hidden="1">#REF!</definedName>
    <definedName name="BEx1P1HHKJA799O3YZXQAX6KFH58" localSheetId="16" hidden="1">#REF!</definedName>
    <definedName name="BEx1P1HHKJA799O3YZXQAX6KFH58" localSheetId="17" hidden="1">#REF!</definedName>
    <definedName name="BEx1P1HHKJA799O3YZXQAX6KFH58" localSheetId="18" hidden="1">#REF!</definedName>
    <definedName name="BEx1P1HHKJA799O3YZXQAX6KFH58" localSheetId="19" hidden="1">#REF!</definedName>
    <definedName name="BEx1P1HHKJA799O3YZXQAX6KFH58" localSheetId="20" hidden="1">#REF!</definedName>
    <definedName name="BEx1P1HHKJA799O3YZXQAX6KFH58" hidden="1">#REF!</definedName>
    <definedName name="BEx1P34W467WGPOXPK292QFJIPHJ" localSheetId="7" hidden="1">#REF!</definedName>
    <definedName name="BEx1P34W467WGPOXPK292QFJIPHJ" localSheetId="9" hidden="1">#REF!</definedName>
    <definedName name="BEx1P34W467WGPOXPK292QFJIPHJ" localSheetId="10" hidden="1">#REF!</definedName>
    <definedName name="BEx1P34W467WGPOXPK292QFJIPHJ" localSheetId="11" hidden="1">#REF!</definedName>
    <definedName name="BEx1P34W467WGPOXPK292QFJIPHJ" localSheetId="12" hidden="1">#REF!</definedName>
    <definedName name="BEx1P34W467WGPOXPK292QFJIPHJ" localSheetId="14" hidden="1">#REF!</definedName>
    <definedName name="BEx1P34W467WGPOXPK292QFJIPHJ" localSheetId="13" hidden="1">#REF!</definedName>
    <definedName name="BEx1P34W467WGPOXPK292QFJIPHJ" localSheetId="15" hidden="1">#REF!</definedName>
    <definedName name="BEx1P34W467WGPOXPK292QFJIPHJ" localSheetId="16" hidden="1">#REF!</definedName>
    <definedName name="BEx1P34W467WGPOXPK292QFJIPHJ" localSheetId="17" hidden="1">#REF!</definedName>
    <definedName name="BEx1P34W467WGPOXPK292QFJIPHJ" localSheetId="18" hidden="1">#REF!</definedName>
    <definedName name="BEx1P34W467WGPOXPK292QFJIPHJ" localSheetId="19" hidden="1">#REF!</definedName>
    <definedName name="BEx1P34W467WGPOXPK292QFJIPHJ" localSheetId="20" hidden="1">#REF!</definedName>
    <definedName name="BEx1P34W467WGPOXPK292QFJIPHJ" hidden="1">#REF!</definedName>
    <definedName name="BEx1P58EB7DAA5Y346WUQVQR9QEO" localSheetId="7" hidden="1">#REF!</definedName>
    <definedName name="BEx1P58EB7DAA5Y346WUQVQR9QEO" localSheetId="9" hidden="1">#REF!</definedName>
    <definedName name="BEx1P58EB7DAA5Y346WUQVQR9QEO" localSheetId="10" hidden="1">#REF!</definedName>
    <definedName name="BEx1P58EB7DAA5Y346WUQVQR9QEO" localSheetId="11" hidden="1">#REF!</definedName>
    <definedName name="BEx1P58EB7DAA5Y346WUQVQR9QEO" localSheetId="12" hidden="1">#REF!</definedName>
    <definedName name="BEx1P58EB7DAA5Y346WUQVQR9QEO" localSheetId="14" hidden="1">#REF!</definedName>
    <definedName name="BEx1P58EB7DAA5Y346WUQVQR9QEO" localSheetId="13" hidden="1">#REF!</definedName>
    <definedName name="BEx1P58EB7DAA5Y346WUQVQR9QEO" localSheetId="15" hidden="1">#REF!</definedName>
    <definedName name="BEx1P58EB7DAA5Y346WUQVQR9QEO" localSheetId="16" hidden="1">#REF!</definedName>
    <definedName name="BEx1P58EB7DAA5Y346WUQVQR9QEO" localSheetId="17" hidden="1">#REF!</definedName>
    <definedName name="BEx1P58EB7DAA5Y346WUQVQR9QEO" localSheetId="18" hidden="1">#REF!</definedName>
    <definedName name="BEx1P58EB7DAA5Y346WUQVQR9QEO" localSheetId="19" hidden="1">#REF!</definedName>
    <definedName name="BEx1P58EB7DAA5Y346WUQVQR9QEO" localSheetId="20" hidden="1">#REF!</definedName>
    <definedName name="BEx1P58EB7DAA5Y346WUQVQR9QEO" hidden="1">#REF!</definedName>
    <definedName name="BEx1P7S1J4TKGVJ43C2Q2R3M9WRB" localSheetId="7" hidden="1">#REF!</definedName>
    <definedName name="BEx1P7S1J4TKGVJ43C2Q2R3M9WRB" localSheetId="9" hidden="1">#REF!</definedName>
    <definedName name="BEx1P7S1J4TKGVJ43C2Q2R3M9WRB" localSheetId="10" hidden="1">#REF!</definedName>
    <definedName name="BEx1P7S1J4TKGVJ43C2Q2R3M9WRB" localSheetId="11" hidden="1">#REF!</definedName>
    <definedName name="BEx1P7S1J4TKGVJ43C2Q2R3M9WRB" localSheetId="12" hidden="1">#REF!</definedName>
    <definedName name="BEx1P7S1J4TKGVJ43C2Q2R3M9WRB" localSheetId="14" hidden="1">#REF!</definedName>
    <definedName name="BEx1P7S1J4TKGVJ43C2Q2R3M9WRB" localSheetId="13" hidden="1">#REF!</definedName>
    <definedName name="BEx1P7S1J4TKGVJ43C2Q2R3M9WRB" localSheetId="15" hidden="1">#REF!</definedName>
    <definedName name="BEx1P7S1J4TKGVJ43C2Q2R3M9WRB" localSheetId="16" hidden="1">#REF!</definedName>
    <definedName name="BEx1P7S1J4TKGVJ43C2Q2R3M9WRB" localSheetId="17" hidden="1">#REF!</definedName>
    <definedName name="BEx1P7S1J4TKGVJ43C2Q2R3M9WRB" localSheetId="18" hidden="1">#REF!</definedName>
    <definedName name="BEx1P7S1J4TKGVJ43C2Q2R3M9WRB" localSheetId="19" hidden="1">#REF!</definedName>
    <definedName name="BEx1P7S1J4TKGVJ43C2Q2R3M9WRB" localSheetId="20" hidden="1">#REF!</definedName>
    <definedName name="BEx1P7S1J4TKGVJ43C2Q2R3M9WRB" hidden="1">#REF!</definedName>
    <definedName name="BEx1PA11BLPVZM8RC5BL46WX8YB5" localSheetId="7" hidden="1">#REF!</definedName>
    <definedName name="BEx1PA11BLPVZM8RC5BL46WX8YB5" localSheetId="9" hidden="1">#REF!</definedName>
    <definedName name="BEx1PA11BLPVZM8RC5BL46WX8YB5" localSheetId="10" hidden="1">#REF!</definedName>
    <definedName name="BEx1PA11BLPVZM8RC5BL46WX8YB5" localSheetId="11" hidden="1">#REF!</definedName>
    <definedName name="BEx1PA11BLPVZM8RC5BL46WX8YB5" localSheetId="12" hidden="1">#REF!</definedName>
    <definedName name="BEx1PA11BLPVZM8RC5BL46WX8YB5" localSheetId="14" hidden="1">#REF!</definedName>
    <definedName name="BEx1PA11BLPVZM8RC5BL46WX8YB5" localSheetId="13" hidden="1">#REF!</definedName>
    <definedName name="BEx1PA11BLPVZM8RC5BL46WX8YB5" localSheetId="15" hidden="1">#REF!</definedName>
    <definedName name="BEx1PA11BLPVZM8RC5BL46WX8YB5" localSheetId="16" hidden="1">#REF!</definedName>
    <definedName name="BEx1PA11BLPVZM8RC5BL46WX8YB5" localSheetId="17" hidden="1">#REF!</definedName>
    <definedName name="BEx1PA11BLPVZM8RC5BL46WX8YB5" localSheetId="18" hidden="1">#REF!</definedName>
    <definedName name="BEx1PA11BLPVZM8RC5BL46WX8YB5" localSheetId="19" hidden="1">#REF!</definedName>
    <definedName name="BEx1PA11BLPVZM8RC5BL46WX8YB5" localSheetId="20" hidden="1">#REF!</definedName>
    <definedName name="BEx1PA11BLPVZM8RC5BL46WX8YB5" hidden="1">#REF!</definedName>
    <definedName name="BEx1PBZ4BEFIPGMQXT9T8S4PZ2IM" localSheetId="7" hidden="1">#REF!</definedName>
    <definedName name="BEx1PBZ4BEFIPGMQXT9T8S4PZ2IM" localSheetId="9" hidden="1">#REF!</definedName>
    <definedName name="BEx1PBZ4BEFIPGMQXT9T8S4PZ2IM" localSheetId="10" hidden="1">#REF!</definedName>
    <definedName name="BEx1PBZ4BEFIPGMQXT9T8S4PZ2IM" localSheetId="11" hidden="1">#REF!</definedName>
    <definedName name="BEx1PBZ4BEFIPGMQXT9T8S4PZ2IM" localSheetId="12" hidden="1">#REF!</definedName>
    <definedName name="BEx1PBZ4BEFIPGMQXT9T8S4PZ2IM" localSheetId="14" hidden="1">#REF!</definedName>
    <definedName name="BEx1PBZ4BEFIPGMQXT9T8S4PZ2IM" localSheetId="13" hidden="1">#REF!</definedName>
    <definedName name="BEx1PBZ4BEFIPGMQXT9T8S4PZ2IM" localSheetId="15" hidden="1">#REF!</definedName>
    <definedName name="BEx1PBZ4BEFIPGMQXT9T8S4PZ2IM" localSheetId="16" hidden="1">#REF!</definedName>
    <definedName name="BEx1PBZ4BEFIPGMQXT9T8S4PZ2IM" localSheetId="17" hidden="1">#REF!</definedName>
    <definedName name="BEx1PBZ4BEFIPGMQXT9T8S4PZ2IM" localSheetId="18" hidden="1">#REF!</definedName>
    <definedName name="BEx1PBZ4BEFIPGMQXT9T8S4PZ2IM" localSheetId="19" hidden="1">#REF!</definedName>
    <definedName name="BEx1PBZ4BEFIPGMQXT9T8S4PZ2IM" localSheetId="20" hidden="1">#REF!</definedName>
    <definedName name="BEx1PBZ4BEFIPGMQXT9T8S4PZ2IM" hidden="1">#REF!</definedName>
    <definedName name="BEx1PKINWPH6BLUM5BTUM1OMO78L" localSheetId="7" hidden="1">#REF!</definedName>
    <definedName name="BEx1PKINWPH6BLUM5BTUM1OMO78L" localSheetId="9" hidden="1">#REF!</definedName>
    <definedName name="BEx1PKINWPH6BLUM5BTUM1OMO78L" localSheetId="10" hidden="1">#REF!</definedName>
    <definedName name="BEx1PKINWPH6BLUM5BTUM1OMO78L" localSheetId="11" hidden="1">#REF!</definedName>
    <definedName name="BEx1PKINWPH6BLUM5BTUM1OMO78L" localSheetId="12" hidden="1">#REF!</definedName>
    <definedName name="BEx1PKINWPH6BLUM5BTUM1OMO78L" localSheetId="14" hidden="1">#REF!</definedName>
    <definedName name="BEx1PKINWPH6BLUM5BTUM1OMO78L" localSheetId="13" hidden="1">#REF!</definedName>
    <definedName name="BEx1PKINWPH6BLUM5BTUM1OMO78L" localSheetId="15" hidden="1">#REF!</definedName>
    <definedName name="BEx1PKINWPH6BLUM5BTUM1OMO78L" localSheetId="16" hidden="1">#REF!</definedName>
    <definedName name="BEx1PKINWPH6BLUM5BTUM1OMO78L" localSheetId="17" hidden="1">#REF!</definedName>
    <definedName name="BEx1PKINWPH6BLUM5BTUM1OMO78L" localSheetId="18" hidden="1">#REF!</definedName>
    <definedName name="BEx1PKINWPH6BLUM5BTUM1OMO78L" localSheetId="19" hidden="1">#REF!</definedName>
    <definedName name="BEx1PKINWPH6BLUM5BTUM1OMO78L" localSheetId="20" hidden="1">#REF!</definedName>
    <definedName name="BEx1PKINWPH6BLUM5BTUM1OMO78L" hidden="1">#REF!</definedName>
    <definedName name="BEx1PLF2CFSXBZPVI6CJ534EIJDN" localSheetId="7" hidden="1">#REF!</definedName>
    <definedName name="BEx1PLF2CFSXBZPVI6CJ534EIJDN" localSheetId="9" hidden="1">#REF!</definedName>
    <definedName name="BEx1PLF2CFSXBZPVI6CJ534EIJDN" localSheetId="10" hidden="1">#REF!</definedName>
    <definedName name="BEx1PLF2CFSXBZPVI6CJ534EIJDN" localSheetId="11" hidden="1">#REF!</definedName>
    <definedName name="BEx1PLF2CFSXBZPVI6CJ534EIJDN" localSheetId="12" hidden="1">#REF!</definedName>
    <definedName name="BEx1PLF2CFSXBZPVI6CJ534EIJDN" localSheetId="14" hidden="1">#REF!</definedName>
    <definedName name="BEx1PLF2CFSXBZPVI6CJ534EIJDN" localSheetId="13" hidden="1">#REF!</definedName>
    <definedName name="BEx1PLF2CFSXBZPVI6CJ534EIJDN" localSheetId="15" hidden="1">#REF!</definedName>
    <definedName name="BEx1PLF2CFSXBZPVI6CJ534EIJDN" localSheetId="16" hidden="1">#REF!</definedName>
    <definedName name="BEx1PLF2CFSXBZPVI6CJ534EIJDN" localSheetId="17" hidden="1">#REF!</definedName>
    <definedName name="BEx1PLF2CFSXBZPVI6CJ534EIJDN" localSheetId="18" hidden="1">#REF!</definedName>
    <definedName name="BEx1PLF2CFSXBZPVI6CJ534EIJDN" localSheetId="19" hidden="1">#REF!</definedName>
    <definedName name="BEx1PLF2CFSXBZPVI6CJ534EIJDN" localSheetId="20" hidden="1">#REF!</definedName>
    <definedName name="BEx1PLF2CFSXBZPVI6CJ534EIJDN" hidden="1">#REF!</definedName>
    <definedName name="BEx1PMWZB2DO6EM9BKLUICZJ65HD" localSheetId="7" hidden="1">#REF!</definedName>
    <definedName name="BEx1PMWZB2DO6EM9BKLUICZJ65HD" localSheetId="9" hidden="1">#REF!</definedName>
    <definedName name="BEx1PMWZB2DO6EM9BKLUICZJ65HD" localSheetId="10" hidden="1">#REF!</definedName>
    <definedName name="BEx1PMWZB2DO6EM9BKLUICZJ65HD" localSheetId="11" hidden="1">#REF!</definedName>
    <definedName name="BEx1PMWZB2DO6EM9BKLUICZJ65HD" localSheetId="12" hidden="1">#REF!</definedName>
    <definedName name="BEx1PMWZB2DO6EM9BKLUICZJ65HD" localSheetId="14" hidden="1">#REF!</definedName>
    <definedName name="BEx1PMWZB2DO6EM9BKLUICZJ65HD" localSheetId="13" hidden="1">#REF!</definedName>
    <definedName name="BEx1PMWZB2DO6EM9BKLUICZJ65HD" localSheetId="15" hidden="1">#REF!</definedName>
    <definedName name="BEx1PMWZB2DO6EM9BKLUICZJ65HD" localSheetId="16" hidden="1">#REF!</definedName>
    <definedName name="BEx1PMWZB2DO6EM9BKLUICZJ65HD" localSheetId="17" hidden="1">#REF!</definedName>
    <definedName name="BEx1PMWZB2DO6EM9BKLUICZJ65HD" localSheetId="18" hidden="1">#REF!</definedName>
    <definedName name="BEx1PMWZB2DO6EM9BKLUICZJ65HD" localSheetId="19" hidden="1">#REF!</definedName>
    <definedName name="BEx1PMWZB2DO6EM9BKLUICZJ65HD" localSheetId="20" hidden="1">#REF!</definedName>
    <definedName name="BEx1PMWZB2DO6EM9BKLUICZJ65HD" hidden="1">#REF!</definedName>
    <definedName name="BEx1PUK290DX9LHEN2RS5E5L92YR" localSheetId="7" hidden="1">#REF!</definedName>
    <definedName name="BEx1PUK290DX9LHEN2RS5E5L92YR" localSheetId="9" hidden="1">#REF!</definedName>
    <definedName name="BEx1PUK290DX9LHEN2RS5E5L92YR" localSheetId="10" hidden="1">#REF!</definedName>
    <definedName name="BEx1PUK290DX9LHEN2RS5E5L92YR" localSheetId="11" hidden="1">#REF!</definedName>
    <definedName name="BEx1PUK290DX9LHEN2RS5E5L92YR" localSheetId="12" hidden="1">#REF!</definedName>
    <definedName name="BEx1PUK290DX9LHEN2RS5E5L92YR" localSheetId="14" hidden="1">#REF!</definedName>
    <definedName name="BEx1PUK290DX9LHEN2RS5E5L92YR" localSheetId="13" hidden="1">#REF!</definedName>
    <definedName name="BEx1PUK290DX9LHEN2RS5E5L92YR" localSheetId="15" hidden="1">#REF!</definedName>
    <definedName name="BEx1PUK290DX9LHEN2RS5E5L92YR" localSheetId="16" hidden="1">#REF!</definedName>
    <definedName name="BEx1PUK290DX9LHEN2RS5E5L92YR" localSheetId="17" hidden="1">#REF!</definedName>
    <definedName name="BEx1PUK290DX9LHEN2RS5E5L92YR" localSheetId="18" hidden="1">#REF!</definedName>
    <definedName name="BEx1PUK290DX9LHEN2RS5E5L92YR" localSheetId="19" hidden="1">#REF!</definedName>
    <definedName name="BEx1PUK290DX9LHEN2RS5E5L92YR" localSheetId="20" hidden="1">#REF!</definedName>
    <definedName name="BEx1PUK290DX9LHEN2RS5E5L92YR" hidden="1">#REF!</definedName>
    <definedName name="BEx1PWNKPN825TMXC0L3V3FWMXS4" localSheetId="7" hidden="1">'[20]10.08.2 - 2008 Expense'!#REF!</definedName>
    <definedName name="BEx1PWNKPN825TMXC0L3V3FWMXS4" localSheetId="9" hidden="1">'[20]10.08.2 - 2008 Expense'!#REF!</definedName>
    <definedName name="BEx1PWNKPN825TMXC0L3V3FWMXS4" localSheetId="10" hidden="1">'[20]10.08.2 - 2008 Expense'!#REF!</definedName>
    <definedName name="BEx1PWNKPN825TMXC0L3V3FWMXS4" localSheetId="11" hidden="1">'[20]10.08.2 - 2008 Expense'!#REF!</definedName>
    <definedName name="BEx1PWNKPN825TMXC0L3V3FWMXS4" localSheetId="14" hidden="1">'[20]10.08.2 - 2008 Expense'!#REF!</definedName>
    <definedName name="BEx1PWNKPN825TMXC0L3V3FWMXS4" localSheetId="13" hidden="1">'[20]10.08.2 - 2008 Expense'!#REF!</definedName>
    <definedName name="BEx1PWNKPN825TMXC0L3V3FWMXS4" localSheetId="16" hidden="1">'[20]10.08.2 - 2008 Expense'!#REF!</definedName>
    <definedName name="BEx1PWNKPN825TMXC0L3V3FWMXS4" localSheetId="17" hidden="1">'[20]10.08.2 - 2008 Expense'!#REF!</definedName>
    <definedName name="BEx1PWNKPN825TMXC0L3V3FWMXS4" localSheetId="20" hidden="1">'[20]10.08.2 - 2008 Expense'!#REF!</definedName>
    <definedName name="BEx1PWNKPN825TMXC0L3V3FWMXS4" hidden="1">'[20]10.08.2 - 2008 Expense'!#REF!</definedName>
    <definedName name="BEx1Q21TG5PWZ4V504UC7VGQ9FEI" localSheetId="7" hidden="1">#REF!</definedName>
    <definedName name="BEx1Q21TG5PWZ4V504UC7VGQ9FEI" localSheetId="9" hidden="1">#REF!</definedName>
    <definedName name="BEx1Q21TG5PWZ4V504UC7VGQ9FEI" localSheetId="10" hidden="1">#REF!</definedName>
    <definedName name="BEx1Q21TG5PWZ4V504UC7VGQ9FEI" localSheetId="11" hidden="1">#REF!</definedName>
    <definedName name="BEx1Q21TG5PWZ4V504UC7VGQ9FEI" localSheetId="12" hidden="1">#REF!</definedName>
    <definedName name="BEx1Q21TG5PWZ4V504UC7VGQ9FEI" localSheetId="14" hidden="1">#REF!</definedName>
    <definedName name="BEx1Q21TG5PWZ4V504UC7VGQ9FEI" localSheetId="13" hidden="1">#REF!</definedName>
    <definedName name="BEx1Q21TG5PWZ4V504UC7VGQ9FEI" localSheetId="15" hidden="1">#REF!</definedName>
    <definedName name="BEx1Q21TG5PWZ4V504UC7VGQ9FEI" localSheetId="16" hidden="1">#REF!</definedName>
    <definedName name="BEx1Q21TG5PWZ4V504UC7VGQ9FEI" localSheetId="17" hidden="1">#REF!</definedName>
    <definedName name="BEx1Q21TG5PWZ4V504UC7VGQ9FEI" localSheetId="18" hidden="1">#REF!</definedName>
    <definedName name="BEx1Q21TG5PWZ4V504UC7VGQ9FEI" localSheetId="19" hidden="1">#REF!</definedName>
    <definedName name="BEx1Q21TG5PWZ4V504UC7VGQ9FEI" localSheetId="20" hidden="1">#REF!</definedName>
    <definedName name="BEx1Q21TG5PWZ4V504UC7VGQ9FEI" hidden="1">#REF!</definedName>
    <definedName name="BEx1QA54J2A4I7IBQR19BTY28ZMR" localSheetId="7" hidden="1">#REF!</definedName>
    <definedName name="BEx1QA54J2A4I7IBQR19BTY28ZMR" localSheetId="9" hidden="1">#REF!</definedName>
    <definedName name="BEx1QA54J2A4I7IBQR19BTY28ZMR" localSheetId="10" hidden="1">#REF!</definedName>
    <definedName name="BEx1QA54J2A4I7IBQR19BTY28ZMR" localSheetId="11" hidden="1">#REF!</definedName>
    <definedName name="BEx1QA54J2A4I7IBQR19BTY28ZMR" localSheetId="12" hidden="1">#REF!</definedName>
    <definedName name="BEx1QA54J2A4I7IBQR19BTY28ZMR" localSheetId="14" hidden="1">#REF!</definedName>
    <definedName name="BEx1QA54J2A4I7IBQR19BTY28ZMR" localSheetId="13" hidden="1">#REF!</definedName>
    <definedName name="BEx1QA54J2A4I7IBQR19BTY28ZMR" localSheetId="15" hidden="1">#REF!</definedName>
    <definedName name="BEx1QA54J2A4I7IBQR19BTY28ZMR" localSheetId="16" hidden="1">#REF!</definedName>
    <definedName name="BEx1QA54J2A4I7IBQR19BTY28ZMR" localSheetId="17" hidden="1">#REF!</definedName>
    <definedName name="BEx1QA54J2A4I7IBQR19BTY28ZMR" localSheetId="18" hidden="1">#REF!</definedName>
    <definedName name="BEx1QA54J2A4I7IBQR19BTY28ZMR" localSheetId="19" hidden="1">#REF!</definedName>
    <definedName name="BEx1QA54J2A4I7IBQR19BTY28ZMR" localSheetId="20" hidden="1">#REF!</definedName>
    <definedName name="BEx1QA54J2A4I7IBQR19BTY28ZMR" hidden="1">#REF!</definedName>
    <definedName name="BEx1QMKTAIQ9VGEWQ95YM98EUX0H" localSheetId="7" hidden="1">#REF!</definedName>
    <definedName name="BEx1QMKTAIQ9VGEWQ95YM98EUX0H" localSheetId="9" hidden="1">#REF!</definedName>
    <definedName name="BEx1QMKTAIQ9VGEWQ95YM98EUX0H" localSheetId="10" hidden="1">#REF!</definedName>
    <definedName name="BEx1QMKTAIQ9VGEWQ95YM98EUX0H" localSheetId="11" hidden="1">#REF!</definedName>
    <definedName name="BEx1QMKTAIQ9VGEWQ95YM98EUX0H" localSheetId="12" hidden="1">#REF!</definedName>
    <definedName name="BEx1QMKTAIQ9VGEWQ95YM98EUX0H" localSheetId="14" hidden="1">#REF!</definedName>
    <definedName name="BEx1QMKTAIQ9VGEWQ95YM98EUX0H" localSheetId="13" hidden="1">#REF!</definedName>
    <definedName name="BEx1QMKTAIQ9VGEWQ95YM98EUX0H" localSheetId="15" hidden="1">#REF!</definedName>
    <definedName name="BEx1QMKTAIQ9VGEWQ95YM98EUX0H" localSheetId="16" hidden="1">#REF!</definedName>
    <definedName name="BEx1QMKTAIQ9VGEWQ95YM98EUX0H" localSheetId="17" hidden="1">#REF!</definedName>
    <definedName name="BEx1QMKTAIQ9VGEWQ95YM98EUX0H" localSheetId="18" hidden="1">#REF!</definedName>
    <definedName name="BEx1QMKTAIQ9VGEWQ95YM98EUX0H" localSheetId="19" hidden="1">#REF!</definedName>
    <definedName name="BEx1QMKTAIQ9VGEWQ95YM98EUX0H" localSheetId="20" hidden="1">#REF!</definedName>
    <definedName name="BEx1QMKTAIQ9VGEWQ95YM98EUX0H" hidden="1">#REF!</definedName>
    <definedName name="BEx1QMQAHG3KQUK59DVM68SWKZIZ" localSheetId="7" hidden="1">#REF!</definedName>
    <definedName name="BEx1QMQAHG3KQUK59DVM68SWKZIZ" localSheetId="9" hidden="1">#REF!</definedName>
    <definedName name="BEx1QMQAHG3KQUK59DVM68SWKZIZ" localSheetId="10" hidden="1">#REF!</definedName>
    <definedName name="BEx1QMQAHG3KQUK59DVM68SWKZIZ" localSheetId="11" hidden="1">#REF!</definedName>
    <definedName name="BEx1QMQAHG3KQUK59DVM68SWKZIZ" localSheetId="12" hidden="1">#REF!</definedName>
    <definedName name="BEx1QMQAHG3KQUK59DVM68SWKZIZ" localSheetId="14" hidden="1">#REF!</definedName>
    <definedName name="BEx1QMQAHG3KQUK59DVM68SWKZIZ" localSheetId="13" hidden="1">#REF!</definedName>
    <definedName name="BEx1QMQAHG3KQUK59DVM68SWKZIZ" localSheetId="15" hidden="1">#REF!</definedName>
    <definedName name="BEx1QMQAHG3KQUK59DVM68SWKZIZ" localSheetId="16" hidden="1">#REF!</definedName>
    <definedName name="BEx1QMQAHG3KQUK59DVM68SWKZIZ" localSheetId="17" hidden="1">#REF!</definedName>
    <definedName name="BEx1QMQAHG3KQUK59DVM68SWKZIZ" localSheetId="18" hidden="1">#REF!</definedName>
    <definedName name="BEx1QMQAHG3KQUK59DVM68SWKZIZ" localSheetId="19" hidden="1">#REF!</definedName>
    <definedName name="BEx1QMQAHG3KQUK59DVM68SWKZIZ" localSheetId="20" hidden="1">#REF!</definedName>
    <definedName name="BEx1QMQAHG3KQUK59DVM68SWKZIZ" hidden="1">#REF!</definedName>
    <definedName name="BEx1R9YFKJCMSEST8OVCAO5E47FO" localSheetId="7" hidden="1">#REF!</definedName>
    <definedName name="BEx1R9YFKJCMSEST8OVCAO5E47FO" localSheetId="9" hidden="1">#REF!</definedName>
    <definedName name="BEx1R9YFKJCMSEST8OVCAO5E47FO" localSheetId="10" hidden="1">#REF!</definedName>
    <definedName name="BEx1R9YFKJCMSEST8OVCAO5E47FO" localSheetId="11" hidden="1">#REF!</definedName>
    <definedName name="BEx1R9YFKJCMSEST8OVCAO5E47FO" localSheetId="12" hidden="1">#REF!</definedName>
    <definedName name="BEx1R9YFKJCMSEST8OVCAO5E47FO" localSheetId="14" hidden="1">#REF!</definedName>
    <definedName name="BEx1R9YFKJCMSEST8OVCAO5E47FO" localSheetId="13" hidden="1">#REF!</definedName>
    <definedName name="BEx1R9YFKJCMSEST8OVCAO5E47FO" localSheetId="15" hidden="1">#REF!</definedName>
    <definedName name="BEx1R9YFKJCMSEST8OVCAO5E47FO" localSheetId="16" hidden="1">#REF!</definedName>
    <definedName name="BEx1R9YFKJCMSEST8OVCAO5E47FO" localSheetId="17" hidden="1">#REF!</definedName>
    <definedName name="BEx1R9YFKJCMSEST8OVCAO5E47FO" localSheetId="18" hidden="1">#REF!</definedName>
    <definedName name="BEx1R9YFKJCMSEST8OVCAO5E47FO" localSheetId="19" hidden="1">#REF!</definedName>
    <definedName name="BEx1R9YFKJCMSEST8OVCAO5E47FO" localSheetId="20" hidden="1">#REF!</definedName>
    <definedName name="BEx1R9YFKJCMSEST8OVCAO5E47FO" hidden="1">#REF!</definedName>
    <definedName name="BEx1RBGC06B3T52OIC0EQ1KGVP1I" localSheetId="7" hidden="1">#REF!</definedName>
    <definedName name="BEx1RBGC06B3T52OIC0EQ1KGVP1I" localSheetId="9" hidden="1">#REF!</definedName>
    <definedName name="BEx1RBGC06B3T52OIC0EQ1KGVP1I" localSheetId="10" hidden="1">#REF!</definedName>
    <definedName name="BEx1RBGC06B3T52OIC0EQ1KGVP1I" localSheetId="11" hidden="1">#REF!</definedName>
    <definedName name="BEx1RBGC06B3T52OIC0EQ1KGVP1I" localSheetId="12" hidden="1">#REF!</definedName>
    <definedName name="BEx1RBGC06B3T52OIC0EQ1KGVP1I" localSheetId="14" hidden="1">#REF!</definedName>
    <definedName name="BEx1RBGC06B3T52OIC0EQ1KGVP1I" localSheetId="13" hidden="1">#REF!</definedName>
    <definedName name="BEx1RBGC06B3T52OIC0EQ1KGVP1I" localSheetId="15" hidden="1">#REF!</definedName>
    <definedName name="BEx1RBGC06B3T52OIC0EQ1KGVP1I" localSheetId="16" hidden="1">#REF!</definedName>
    <definedName name="BEx1RBGC06B3T52OIC0EQ1KGVP1I" localSheetId="17" hidden="1">#REF!</definedName>
    <definedName name="BEx1RBGC06B3T52OIC0EQ1KGVP1I" localSheetId="18" hidden="1">#REF!</definedName>
    <definedName name="BEx1RBGC06B3T52OIC0EQ1KGVP1I" localSheetId="19" hidden="1">#REF!</definedName>
    <definedName name="BEx1RBGC06B3T52OIC0EQ1KGVP1I" localSheetId="20" hidden="1">#REF!</definedName>
    <definedName name="BEx1RBGC06B3T52OIC0EQ1KGVP1I" hidden="1">#REF!</definedName>
    <definedName name="BEx1RG3NJLA83JCT26IM1NH7FHA3" localSheetId="7" hidden="1">#REF!</definedName>
    <definedName name="BEx1RG3NJLA83JCT26IM1NH7FHA3" localSheetId="9" hidden="1">#REF!</definedName>
    <definedName name="BEx1RG3NJLA83JCT26IM1NH7FHA3" localSheetId="10" hidden="1">#REF!</definedName>
    <definedName name="BEx1RG3NJLA83JCT26IM1NH7FHA3" localSheetId="11" hidden="1">#REF!</definedName>
    <definedName name="BEx1RG3NJLA83JCT26IM1NH7FHA3" localSheetId="12" hidden="1">#REF!</definedName>
    <definedName name="BEx1RG3NJLA83JCT26IM1NH7FHA3" localSheetId="14" hidden="1">#REF!</definedName>
    <definedName name="BEx1RG3NJLA83JCT26IM1NH7FHA3" localSheetId="13" hidden="1">#REF!</definedName>
    <definedName name="BEx1RG3NJLA83JCT26IM1NH7FHA3" localSheetId="15" hidden="1">#REF!</definedName>
    <definedName name="BEx1RG3NJLA83JCT26IM1NH7FHA3" localSheetId="16" hidden="1">#REF!</definedName>
    <definedName name="BEx1RG3NJLA83JCT26IM1NH7FHA3" localSheetId="17" hidden="1">#REF!</definedName>
    <definedName name="BEx1RG3NJLA83JCT26IM1NH7FHA3" localSheetId="18" hidden="1">#REF!</definedName>
    <definedName name="BEx1RG3NJLA83JCT26IM1NH7FHA3" localSheetId="19" hidden="1">#REF!</definedName>
    <definedName name="BEx1RG3NJLA83JCT26IM1NH7FHA3" localSheetId="20" hidden="1">#REF!</definedName>
    <definedName name="BEx1RG3NJLA83JCT26IM1NH7FHA3" hidden="1">#REF!</definedName>
    <definedName name="BEx1RPJGA9DKDGRAYU2BHE6FRJ0N" localSheetId="7" hidden="1">#REF!</definedName>
    <definedName name="BEx1RPJGA9DKDGRAYU2BHE6FRJ0N" localSheetId="9" hidden="1">#REF!</definedName>
    <definedName name="BEx1RPJGA9DKDGRAYU2BHE6FRJ0N" localSheetId="10" hidden="1">#REF!</definedName>
    <definedName name="BEx1RPJGA9DKDGRAYU2BHE6FRJ0N" localSheetId="11" hidden="1">#REF!</definedName>
    <definedName name="BEx1RPJGA9DKDGRAYU2BHE6FRJ0N" localSheetId="12" hidden="1">#REF!</definedName>
    <definedName name="BEx1RPJGA9DKDGRAYU2BHE6FRJ0N" localSheetId="14" hidden="1">#REF!</definedName>
    <definedName name="BEx1RPJGA9DKDGRAYU2BHE6FRJ0N" localSheetId="13" hidden="1">#REF!</definedName>
    <definedName name="BEx1RPJGA9DKDGRAYU2BHE6FRJ0N" localSheetId="15" hidden="1">#REF!</definedName>
    <definedName name="BEx1RPJGA9DKDGRAYU2BHE6FRJ0N" localSheetId="16" hidden="1">#REF!</definedName>
    <definedName name="BEx1RPJGA9DKDGRAYU2BHE6FRJ0N" localSheetId="17" hidden="1">#REF!</definedName>
    <definedName name="BEx1RPJGA9DKDGRAYU2BHE6FRJ0N" localSheetId="18" hidden="1">#REF!</definedName>
    <definedName name="BEx1RPJGA9DKDGRAYU2BHE6FRJ0N" localSheetId="19" hidden="1">#REF!</definedName>
    <definedName name="BEx1RPJGA9DKDGRAYU2BHE6FRJ0N" localSheetId="20" hidden="1">#REF!</definedName>
    <definedName name="BEx1RPJGA9DKDGRAYU2BHE6FRJ0N" hidden="1">#REF!</definedName>
    <definedName name="BEx1RRC7X4NI1CU4EO5XYE2GVARJ" localSheetId="7" hidden="1">#REF!</definedName>
    <definedName name="BEx1RRC7X4NI1CU4EO5XYE2GVARJ" localSheetId="9" hidden="1">#REF!</definedName>
    <definedName name="BEx1RRC7X4NI1CU4EO5XYE2GVARJ" localSheetId="10" hidden="1">#REF!</definedName>
    <definedName name="BEx1RRC7X4NI1CU4EO5XYE2GVARJ" localSheetId="11" hidden="1">#REF!</definedName>
    <definedName name="BEx1RRC7X4NI1CU4EO5XYE2GVARJ" localSheetId="12" hidden="1">#REF!</definedName>
    <definedName name="BEx1RRC7X4NI1CU4EO5XYE2GVARJ" localSheetId="14" hidden="1">#REF!</definedName>
    <definedName name="BEx1RRC7X4NI1CU4EO5XYE2GVARJ" localSheetId="13" hidden="1">#REF!</definedName>
    <definedName name="BEx1RRC7X4NI1CU4EO5XYE2GVARJ" localSheetId="15" hidden="1">#REF!</definedName>
    <definedName name="BEx1RRC7X4NI1CU4EO5XYE2GVARJ" localSheetId="16" hidden="1">#REF!</definedName>
    <definedName name="BEx1RRC7X4NI1CU4EO5XYE2GVARJ" localSheetId="17" hidden="1">#REF!</definedName>
    <definedName name="BEx1RRC7X4NI1CU4EO5XYE2GVARJ" localSheetId="18" hidden="1">#REF!</definedName>
    <definedName name="BEx1RRC7X4NI1CU4EO5XYE2GVARJ" localSheetId="19" hidden="1">#REF!</definedName>
    <definedName name="BEx1RRC7X4NI1CU4EO5XYE2GVARJ" localSheetId="20" hidden="1">#REF!</definedName>
    <definedName name="BEx1RRC7X4NI1CU4EO5XYE2GVARJ" hidden="1">#REF!</definedName>
    <definedName name="BEx1RZA1NCGT832L7EMR7GMF588W" localSheetId="7" hidden="1">#REF!</definedName>
    <definedName name="BEx1RZA1NCGT832L7EMR7GMF588W" localSheetId="9" hidden="1">#REF!</definedName>
    <definedName name="BEx1RZA1NCGT832L7EMR7GMF588W" localSheetId="10" hidden="1">#REF!</definedName>
    <definedName name="BEx1RZA1NCGT832L7EMR7GMF588W" localSheetId="11" hidden="1">#REF!</definedName>
    <definedName name="BEx1RZA1NCGT832L7EMR7GMF588W" localSheetId="12" hidden="1">#REF!</definedName>
    <definedName name="BEx1RZA1NCGT832L7EMR7GMF588W" localSheetId="14" hidden="1">#REF!</definedName>
    <definedName name="BEx1RZA1NCGT832L7EMR7GMF588W" localSheetId="13" hidden="1">#REF!</definedName>
    <definedName name="BEx1RZA1NCGT832L7EMR7GMF588W" localSheetId="15" hidden="1">#REF!</definedName>
    <definedName name="BEx1RZA1NCGT832L7EMR7GMF588W" localSheetId="16" hidden="1">#REF!</definedName>
    <definedName name="BEx1RZA1NCGT832L7EMR7GMF588W" localSheetId="17" hidden="1">#REF!</definedName>
    <definedName name="BEx1RZA1NCGT832L7EMR7GMF588W" localSheetId="18" hidden="1">#REF!</definedName>
    <definedName name="BEx1RZA1NCGT832L7EMR7GMF588W" localSheetId="19" hidden="1">#REF!</definedName>
    <definedName name="BEx1RZA1NCGT832L7EMR7GMF588W" localSheetId="20" hidden="1">#REF!</definedName>
    <definedName name="BEx1RZA1NCGT832L7EMR7GMF588W" hidden="1">#REF!</definedName>
    <definedName name="BEx1S0XGIPUSZQUCSGWSK10GKW7Y" localSheetId="7" hidden="1">#REF!</definedName>
    <definedName name="BEx1S0XGIPUSZQUCSGWSK10GKW7Y" localSheetId="9" hidden="1">#REF!</definedName>
    <definedName name="BEx1S0XGIPUSZQUCSGWSK10GKW7Y" localSheetId="10" hidden="1">#REF!</definedName>
    <definedName name="BEx1S0XGIPUSZQUCSGWSK10GKW7Y" localSheetId="11" hidden="1">#REF!</definedName>
    <definedName name="BEx1S0XGIPUSZQUCSGWSK10GKW7Y" localSheetId="12" hidden="1">#REF!</definedName>
    <definedName name="BEx1S0XGIPUSZQUCSGWSK10GKW7Y" localSheetId="14" hidden="1">#REF!</definedName>
    <definedName name="BEx1S0XGIPUSZQUCSGWSK10GKW7Y" localSheetId="13" hidden="1">#REF!</definedName>
    <definedName name="BEx1S0XGIPUSZQUCSGWSK10GKW7Y" localSheetId="15" hidden="1">#REF!</definedName>
    <definedName name="BEx1S0XGIPUSZQUCSGWSK10GKW7Y" localSheetId="16" hidden="1">#REF!</definedName>
    <definedName name="BEx1S0XGIPUSZQUCSGWSK10GKW7Y" localSheetId="17" hidden="1">#REF!</definedName>
    <definedName name="BEx1S0XGIPUSZQUCSGWSK10GKW7Y" localSheetId="18" hidden="1">#REF!</definedName>
    <definedName name="BEx1S0XGIPUSZQUCSGWSK10GKW7Y" localSheetId="19" hidden="1">#REF!</definedName>
    <definedName name="BEx1S0XGIPUSZQUCSGWSK10GKW7Y" localSheetId="20" hidden="1">#REF!</definedName>
    <definedName name="BEx1S0XGIPUSZQUCSGWSK10GKW7Y" hidden="1">#REF!</definedName>
    <definedName name="BEx1S5VFNKIXHTTCWSV60UC50EZ8" localSheetId="7" hidden="1">#REF!</definedName>
    <definedName name="BEx1S5VFNKIXHTTCWSV60UC50EZ8" localSheetId="9" hidden="1">#REF!</definedName>
    <definedName name="BEx1S5VFNKIXHTTCWSV60UC50EZ8" localSheetId="10" hidden="1">#REF!</definedName>
    <definedName name="BEx1S5VFNKIXHTTCWSV60UC50EZ8" localSheetId="11" hidden="1">#REF!</definedName>
    <definedName name="BEx1S5VFNKIXHTTCWSV60UC50EZ8" localSheetId="12" hidden="1">#REF!</definedName>
    <definedName name="BEx1S5VFNKIXHTTCWSV60UC50EZ8" localSheetId="14" hidden="1">#REF!</definedName>
    <definedName name="BEx1S5VFNKIXHTTCWSV60UC50EZ8" localSheetId="13" hidden="1">#REF!</definedName>
    <definedName name="BEx1S5VFNKIXHTTCWSV60UC50EZ8" localSheetId="15" hidden="1">#REF!</definedName>
    <definedName name="BEx1S5VFNKIXHTTCWSV60UC50EZ8" localSheetId="16" hidden="1">#REF!</definedName>
    <definedName name="BEx1S5VFNKIXHTTCWSV60UC50EZ8" localSheetId="17" hidden="1">#REF!</definedName>
    <definedName name="BEx1S5VFNKIXHTTCWSV60UC50EZ8" localSheetId="18" hidden="1">#REF!</definedName>
    <definedName name="BEx1S5VFNKIXHTTCWSV60UC50EZ8" localSheetId="19" hidden="1">#REF!</definedName>
    <definedName name="BEx1S5VFNKIXHTTCWSV60UC50EZ8" localSheetId="20" hidden="1">#REF!</definedName>
    <definedName name="BEx1S5VFNKIXHTTCWSV60UC50EZ8" hidden="1">#REF!</definedName>
    <definedName name="BEx1SFGNVAFMGBWWJ1P5SP00N381" localSheetId="7" hidden="1">#REF!</definedName>
    <definedName name="BEx1SFGNVAFMGBWWJ1P5SP00N381" localSheetId="9" hidden="1">#REF!</definedName>
    <definedName name="BEx1SFGNVAFMGBWWJ1P5SP00N381" localSheetId="10" hidden="1">#REF!</definedName>
    <definedName name="BEx1SFGNVAFMGBWWJ1P5SP00N381" localSheetId="11" hidden="1">#REF!</definedName>
    <definedName name="BEx1SFGNVAFMGBWWJ1P5SP00N381" localSheetId="12" hidden="1">#REF!</definedName>
    <definedName name="BEx1SFGNVAFMGBWWJ1P5SP00N381" localSheetId="14" hidden="1">#REF!</definedName>
    <definedName name="BEx1SFGNVAFMGBWWJ1P5SP00N381" localSheetId="13" hidden="1">#REF!</definedName>
    <definedName name="BEx1SFGNVAFMGBWWJ1P5SP00N381" localSheetId="15" hidden="1">#REF!</definedName>
    <definedName name="BEx1SFGNVAFMGBWWJ1P5SP00N381" localSheetId="16" hidden="1">#REF!</definedName>
    <definedName name="BEx1SFGNVAFMGBWWJ1P5SP00N381" localSheetId="17" hidden="1">#REF!</definedName>
    <definedName name="BEx1SFGNVAFMGBWWJ1P5SP00N381" localSheetId="18" hidden="1">#REF!</definedName>
    <definedName name="BEx1SFGNVAFMGBWWJ1P5SP00N381" localSheetId="19" hidden="1">#REF!</definedName>
    <definedName name="BEx1SFGNVAFMGBWWJ1P5SP00N381" localSheetId="20" hidden="1">#REF!</definedName>
    <definedName name="BEx1SFGNVAFMGBWWJ1P5SP00N381" hidden="1">#REF!</definedName>
    <definedName name="BEx1SFGP1BMG8LP140SHD1AEEPXP" localSheetId="7" hidden="1">'[20]10.08.3 - 2008 Expense - TDBU'!#REF!</definedName>
    <definedName name="BEx1SFGP1BMG8LP140SHD1AEEPXP" localSheetId="9" hidden="1">'[20]10.08.3 - 2008 Expense - TDBU'!#REF!</definedName>
    <definedName name="BEx1SFGP1BMG8LP140SHD1AEEPXP" localSheetId="10" hidden="1">'[20]10.08.3 - 2008 Expense - TDBU'!#REF!</definedName>
    <definedName name="BEx1SFGP1BMG8LP140SHD1AEEPXP" localSheetId="11" hidden="1">'[20]10.08.3 - 2008 Expense - TDBU'!#REF!</definedName>
    <definedName name="BEx1SFGP1BMG8LP140SHD1AEEPXP" localSheetId="14" hidden="1">'[20]10.08.3 - 2008 Expense - TDBU'!#REF!</definedName>
    <definedName name="BEx1SFGP1BMG8LP140SHD1AEEPXP" localSheetId="13" hidden="1">'[20]10.08.3 - 2008 Expense - TDBU'!#REF!</definedName>
    <definedName name="BEx1SFGP1BMG8LP140SHD1AEEPXP" localSheetId="16" hidden="1">'[20]10.08.3 - 2008 Expense - TDBU'!#REF!</definedName>
    <definedName name="BEx1SFGP1BMG8LP140SHD1AEEPXP" localSheetId="17" hidden="1">'[20]10.08.3 - 2008 Expense - TDBU'!#REF!</definedName>
    <definedName name="BEx1SFGP1BMG8LP140SHD1AEEPXP" localSheetId="20" hidden="1">'[20]10.08.3 - 2008 Expense - TDBU'!#REF!</definedName>
    <definedName name="BEx1SFGP1BMG8LP140SHD1AEEPXP" hidden="1">'[20]10.08.3 - 2008 Expense - TDBU'!#REF!</definedName>
    <definedName name="BEx1SK3U02H0RGKEYXW7ZMCEOF3V" localSheetId="7" hidden="1">#REF!</definedName>
    <definedName name="BEx1SK3U02H0RGKEYXW7ZMCEOF3V" localSheetId="9" hidden="1">#REF!</definedName>
    <definedName name="BEx1SK3U02H0RGKEYXW7ZMCEOF3V" localSheetId="10" hidden="1">#REF!</definedName>
    <definedName name="BEx1SK3U02H0RGKEYXW7ZMCEOF3V" localSheetId="11" hidden="1">#REF!</definedName>
    <definedName name="BEx1SK3U02H0RGKEYXW7ZMCEOF3V" localSheetId="12" hidden="1">#REF!</definedName>
    <definedName name="BEx1SK3U02H0RGKEYXW7ZMCEOF3V" localSheetId="14" hidden="1">#REF!</definedName>
    <definedName name="BEx1SK3U02H0RGKEYXW7ZMCEOF3V" localSheetId="13" hidden="1">#REF!</definedName>
    <definedName name="BEx1SK3U02H0RGKEYXW7ZMCEOF3V" localSheetId="15" hidden="1">#REF!</definedName>
    <definedName name="BEx1SK3U02H0RGKEYXW7ZMCEOF3V" localSheetId="16" hidden="1">#REF!</definedName>
    <definedName name="BEx1SK3U02H0RGKEYXW7ZMCEOF3V" localSheetId="17" hidden="1">#REF!</definedName>
    <definedName name="BEx1SK3U02H0RGKEYXW7ZMCEOF3V" localSheetId="18" hidden="1">#REF!</definedName>
    <definedName name="BEx1SK3U02H0RGKEYXW7ZMCEOF3V" localSheetId="19" hidden="1">#REF!</definedName>
    <definedName name="BEx1SK3U02H0RGKEYXW7ZMCEOF3V" localSheetId="20" hidden="1">#REF!</definedName>
    <definedName name="BEx1SK3U02H0RGKEYXW7ZMCEOF3V" hidden="1">#REF!</definedName>
    <definedName name="BEx1SO5L68CL3H1IC2HQ6TPY8U6F" localSheetId="7" hidden="1">#REF!</definedName>
    <definedName name="BEx1SO5L68CL3H1IC2HQ6TPY8U6F" localSheetId="9" hidden="1">#REF!</definedName>
    <definedName name="BEx1SO5L68CL3H1IC2HQ6TPY8U6F" localSheetId="10" hidden="1">#REF!</definedName>
    <definedName name="BEx1SO5L68CL3H1IC2HQ6TPY8U6F" localSheetId="11" hidden="1">#REF!</definedName>
    <definedName name="BEx1SO5L68CL3H1IC2HQ6TPY8U6F" localSheetId="12" hidden="1">#REF!</definedName>
    <definedName name="BEx1SO5L68CL3H1IC2HQ6TPY8U6F" localSheetId="14" hidden="1">#REF!</definedName>
    <definedName name="BEx1SO5L68CL3H1IC2HQ6TPY8U6F" localSheetId="13" hidden="1">#REF!</definedName>
    <definedName name="BEx1SO5L68CL3H1IC2HQ6TPY8U6F" localSheetId="15" hidden="1">#REF!</definedName>
    <definedName name="BEx1SO5L68CL3H1IC2HQ6TPY8U6F" localSheetId="16" hidden="1">#REF!</definedName>
    <definedName name="BEx1SO5L68CL3H1IC2HQ6TPY8U6F" localSheetId="17" hidden="1">#REF!</definedName>
    <definedName name="BEx1SO5L68CL3H1IC2HQ6TPY8U6F" localSheetId="18" hidden="1">#REF!</definedName>
    <definedName name="BEx1SO5L68CL3H1IC2HQ6TPY8U6F" localSheetId="19" hidden="1">#REF!</definedName>
    <definedName name="BEx1SO5L68CL3H1IC2HQ6TPY8U6F" localSheetId="20" hidden="1">#REF!</definedName>
    <definedName name="BEx1SO5L68CL3H1IC2HQ6TPY8U6F" hidden="1">#REF!</definedName>
    <definedName name="BEx1SSNEZINBJT29QVS62VS1THT4" localSheetId="7" hidden="1">#REF!</definedName>
    <definedName name="BEx1SSNEZINBJT29QVS62VS1THT4" localSheetId="9" hidden="1">#REF!</definedName>
    <definedName name="BEx1SSNEZINBJT29QVS62VS1THT4" localSheetId="10" hidden="1">#REF!</definedName>
    <definedName name="BEx1SSNEZINBJT29QVS62VS1THT4" localSheetId="11" hidden="1">#REF!</definedName>
    <definedName name="BEx1SSNEZINBJT29QVS62VS1THT4" localSheetId="12" hidden="1">#REF!</definedName>
    <definedName name="BEx1SSNEZINBJT29QVS62VS1THT4" localSheetId="14" hidden="1">#REF!</definedName>
    <definedName name="BEx1SSNEZINBJT29QVS62VS1THT4" localSheetId="13" hidden="1">#REF!</definedName>
    <definedName name="BEx1SSNEZINBJT29QVS62VS1THT4" localSheetId="15" hidden="1">#REF!</definedName>
    <definedName name="BEx1SSNEZINBJT29QVS62VS1THT4" localSheetId="16" hidden="1">#REF!</definedName>
    <definedName name="BEx1SSNEZINBJT29QVS62VS1THT4" localSheetId="17" hidden="1">#REF!</definedName>
    <definedName name="BEx1SSNEZINBJT29QVS62VS1THT4" localSheetId="18" hidden="1">#REF!</definedName>
    <definedName name="BEx1SSNEZINBJT29QVS62VS1THT4" localSheetId="19" hidden="1">#REF!</definedName>
    <definedName name="BEx1SSNEZINBJT29QVS62VS1THT4" localSheetId="20" hidden="1">#REF!</definedName>
    <definedName name="BEx1SSNEZINBJT29QVS62VS1THT4" hidden="1">#REF!</definedName>
    <definedName name="BEx1SVNCHNANBJIDIQVB8AFK4HAN" localSheetId="7" hidden="1">#REF!</definedName>
    <definedName name="BEx1SVNCHNANBJIDIQVB8AFK4HAN" localSheetId="9" hidden="1">#REF!</definedName>
    <definedName name="BEx1SVNCHNANBJIDIQVB8AFK4HAN" localSheetId="10" hidden="1">#REF!</definedName>
    <definedName name="BEx1SVNCHNANBJIDIQVB8AFK4HAN" localSheetId="11" hidden="1">#REF!</definedName>
    <definedName name="BEx1SVNCHNANBJIDIQVB8AFK4HAN" localSheetId="12" hidden="1">#REF!</definedName>
    <definedName name="BEx1SVNCHNANBJIDIQVB8AFK4HAN" localSheetId="14" hidden="1">#REF!</definedName>
    <definedName name="BEx1SVNCHNANBJIDIQVB8AFK4HAN" localSheetId="13" hidden="1">#REF!</definedName>
    <definedName name="BEx1SVNCHNANBJIDIQVB8AFK4HAN" localSheetId="15" hidden="1">#REF!</definedName>
    <definedName name="BEx1SVNCHNANBJIDIQVB8AFK4HAN" localSheetId="16" hidden="1">#REF!</definedName>
    <definedName name="BEx1SVNCHNANBJIDIQVB8AFK4HAN" localSheetId="17" hidden="1">#REF!</definedName>
    <definedName name="BEx1SVNCHNANBJIDIQVB8AFK4HAN" localSheetId="18" hidden="1">#REF!</definedName>
    <definedName name="BEx1SVNCHNANBJIDIQVB8AFK4HAN" localSheetId="19" hidden="1">#REF!</definedName>
    <definedName name="BEx1SVNCHNANBJIDIQVB8AFK4HAN" localSheetId="20" hidden="1">#REF!</definedName>
    <definedName name="BEx1SVNCHNANBJIDIQVB8AFK4HAN" hidden="1">#REF!</definedName>
    <definedName name="BEx1TE2YGKCOGDSQUWA9TLZW5GV4" localSheetId="7" hidden="1">#REF!</definedName>
    <definedName name="BEx1TE2YGKCOGDSQUWA9TLZW5GV4" localSheetId="9" hidden="1">#REF!</definedName>
    <definedName name="BEx1TE2YGKCOGDSQUWA9TLZW5GV4" localSheetId="10" hidden="1">#REF!</definedName>
    <definedName name="BEx1TE2YGKCOGDSQUWA9TLZW5GV4" localSheetId="11" hidden="1">#REF!</definedName>
    <definedName name="BEx1TE2YGKCOGDSQUWA9TLZW5GV4" localSheetId="12" hidden="1">#REF!</definedName>
    <definedName name="BEx1TE2YGKCOGDSQUWA9TLZW5GV4" localSheetId="14" hidden="1">#REF!</definedName>
    <definedName name="BEx1TE2YGKCOGDSQUWA9TLZW5GV4" localSheetId="13" hidden="1">#REF!</definedName>
    <definedName name="BEx1TE2YGKCOGDSQUWA9TLZW5GV4" localSheetId="15" hidden="1">#REF!</definedName>
    <definedName name="BEx1TE2YGKCOGDSQUWA9TLZW5GV4" localSheetId="16" hidden="1">#REF!</definedName>
    <definedName name="BEx1TE2YGKCOGDSQUWA9TLZW5GV4" localSheetId="17" hidden="1">#REF!</definedName>
    <definedName name="BEx1TE2YGKCOGDSQUWA9TLZW5GV4" localSheetId="18" hidden="1">#REF!</definedName>
    <definedName name="BEx1TE2YGKCOGDSQUWA9TLZW5GV4" localSheetId="19" hidden="1">#REF!</definedName>
    <definedName name="BEx1TE2YGKCOGDSQUWA9TLZW5GV4" localSheetId="20" hidden="1">#REF!</definedName>
    <definedName name="BEx1TE2YGKCOGDSQUWA9TLZW5GV4" hidden="1">#REF!</definedName>
    <definedName name="BEx1TJ0WLS9O7KNSGIPWTYHDYI1D" localSheetId="7" hidden="1">#REF!</definedName>
    <definedName name="BEx1TJ0WLS9O7KNSGIPWTYHDYI1D" localSheetId="9" hidden="1">#REF!</definedName>
    <definedName name="BEx1TJ0WLS9O7KNSGIPWTYHDYI1D" localSheetId="10" hidden="1">#REF!</definedName>
    <definedName name="BEx1TJ0WLS9O7KNSGIPWTYHDYI1D" localSheetId="11" hidden="1">#REF!</definedName>
    <definedName name="BEx1TJ0WLS9O7KNSGIPWTYHDYI1D" localSheetId="12" hidden="1">#REF!</definedName>
    <definedName name="BEx1TJ0WLS9O7KNSGIPWTYHDYI1D" localSheetId="14" hidden="1">#REF!</definedName>
    <definedName name="BEx1TJ0WLS9O7KNSGIPWTYHDYI1D" localSheetId="13" hidden="1">#REF!</definedName>
    <definedName name="BEx1TJ0WLS9O7KNSGIPWTYHDYI1D" localSheetId="15" hidden="1">#REF!</definedName>
    <definedName name="BEx1TJ0WLS9O7KNSGIPWTYHDYI1D" localSheetId="16" hidden="1">#REF!</definedName>
    <definedName name="BEx1TJ0WLS9O7KNSGIPWTYHDYI1D" localSheetId="17" hidden="1">#REF!</definedName>
    <definedName name="BEx1TJ0WLS9O7KNSGIPWTYHDYI1D" localSheetId="18" hidden="1">#REF!</definedName>
    <definedName name="BEx1TJ0WLS9O7KNSGIPWTYHDYI1D" localSheetId="19" hidden="1">#REF!</definedName>
    <definedName name="BEx1TJ0WLS9O7KNSGIPWTYHDYI1D" localSheetId="20" hidden="1">#REF!</definedName>
    <definedName name="BEx1TJ0WLS9O7KNSGIPWTYHDYI1D" hidden="1">#REF!</definedName>
    <definedName name="BEx1TLF98B75D1P3EJQ1GRYKUU6P" localSheetId="7" hidden="1">#REF!</definedName>
    <definedName name="BEx1TLF98B75D1P3EJQ1GRYKUU6P" localSheetId="9" hidden="1">#REF!</definedName>
    <definedName name="BEx1TLF98B75D1P3EJQ1GRYKUU6P" localSheetId="10" hidden="1">#REF!</definedName>
    <definedName name="BEx1TLF98B75D1P3EJQ1GRYKUU6P" localSheetId="11" hidden="1">#REF!</definedName>
    <definedName name="BEx1TLF98B75D1P3EJQ1GRYKUU6P" localSheetId="12" hidden="1">#REF!</definedName>
    <definedName name="BEx1TLF98B75D1P3EJQ1GRYKUU6P" localSheetId="14" hidden="1">#REF!</definedName>
    <definedName name="BEx1TLF98B75D1P3EJQ1GRYKUU6P" localSheetId="13" hidden="1">#REF!</definedName>
    <definedName name="BEx1TLF98B75D1P3EJQ1GRYKUU6P" localSheetId="15" hidden="1">#REF!</definedName>
    <definedName name="BEx1TLF98B75D1P3EJQ1GRYKUU6P" localSheetId="16" hidden="1">#REF!</definedName>
    <definedName name="BEx1TLF98B75D1P3EJQ1GRYKUU6P" localSheetId="17" hidden="1">#REF!</definedName>
    <definedName name="BEx1TLF98B75D1P3EJQ1GRYKUU6P" localSheetId="18" hidden="1">#REF!</definedName>
    <definedName name="BEx1TLF98B75D1P3EJQ1GRYKUU6P" localSheetId="19" hidden="1">#REF!</definedName>
    <definedName name="BEx1TLF98B75D1P3EJQ1GRYKUU6P" localSheetId="20" hidden="1">#REF!</definedName>
    <definedName name="BEx1TLF98B75D1P3EJQ1GRYKUU6P" hidden="1">#REF!</definedName>
    <definedName name="BEx1TYRAHXVPGDVF5KTTB3900F58" localSheetId="7" hidden="1">'[20]10.08.4 -2008 Capital'!#REF!</definedName>
    <definedName name="BEx1TYRAHXVPGDVF5KTTB3900F58" localSheetId="9" hidden="1">'[20]10.08.4 -2008 Capital'!#REF!</definedName>
    <definedName name="BEx1TYRAHXVPGDVF5KTTB3900F58" localSheetId="10" hidden="1">'[20]10.08.4 -2008 Capital'!#REF!</definedName>
    <definedName name="BEx1TYRAHXVPGDVF5KTTB3900F58" localSheetId="11" hidden="1">'[20]10.08.4 -2008 Capital'!#REF!</definedName>
    <definedName name="BEx1TYRAHXVPGDVF5KTTB3900F58" localSheetId="14" hidden="1">'[20]10.08.4 -2008 Capital'!#REF!</definedName>
    <definedName name="BEx1TYRAHXVPGDVF5KTTB3900F58" localSheetId="13" hidden="1">'[20]10.08.4 -2008 Capital'!#REF!</definedName>
    <definedName name="BEx1TYRAHXVPGDVF5KTTB3900F58" localSheetId="16" hidden="1">'[20]10.08.4 -2008 Capital'!#REF!</definedName>
    <definedName name="BEx1TYRAHXVPGDVF5KTTB3900F58" localSheetId="17" hidden="1">'[20]10.08.4 -2008 Capital'!#REF!</definedName>
    <definedName name="BEx1TYRAHXVPGDVF5KTTB3900F58" localSheetId="20" hidden="1">'[20]10.08.4 -2008 Capital'!#REF!</definedName>
    <definedName name="BEx1TYRAHXVPGDVF5KTTB3900F58" hidden="1">'[20]10.08.4 -2008 Capital'!#REF!</definedName>
    <definedName name="BEx1U15M7LVVFZENH830B2BGWC04" localSheetId="7" hidden="1">#REF!</definedName>
    <definedName name="BEx1U15M7LVVFZENH830B2BGWC04" localSheetId="9" hidden="1">#REF!</definedName>
    <definedName name="BEx1U15M7LVVFZENH830B2BGWC04" localSheetId="10" hidden="1">#REF!</definedName>
    <definedName name="BEx1U15M7LVVFZENH830B2BGWC04" localSheetId="11" hidden="1">#REF!</definedName>
    <definedName name="BEx1U15M7LVVFZENH830B2BGWC04" localSheetId="12" hidden="1">#REF!</definedName>
    <definedName name="BEx1U15M7LVVFZENH830B2BGWC04" localSheetId="14" hidden="1">#REF!</definedName>
    <definedName name="BEx1U15M7LVVFZENH830B2BGWC04" localSheetId="13" hidden="1">#REF!</definedName>
    <definedName name="BEx1U15M7LVVFZENH830B2BGWC04" localSheetId="15" hidden="1">#REF!</definedName>
    <definedName name="BEx1U15M7LVVFZENH830B2BGWC04" localSheetId="16" hidden="1">#REF!</definedName>
    <definedName name="BEx1U15M7LVVFZENH830B2BGWC04" localSheetId="17" hidden="1">#REF!</definedName>
    <definedName name="BEx1U15M7LVVFZENH830B2BGWC04" localSheetId="18" hidden="1">#REF!</definedName>
    <definedName name="BEx1U15M7LVVFZENH830B2BGWC04" localSheetId="19" hidden="1">#REF!</definedName>
    <definedName name="BEx1U15M7LVVFZENH830B2BGWC04" localSheetId="20" hidden="1">#REF!</definedName>
    <definedName name="BEx1U15M7LVVFZENH830B2BGWC04" hidden="1">#REF!</definedName>
    <definedName name="BEx1U5NGVTXGL4CIPVT5O034KGGR" localSheetId="7" hidden="1">'[20]10.08.3 - 2008 Expense - TDBU'!#REF!</definedName>
    <definedName name="BEx1U5NGVTXGL4CIPVT5O034KGGR" localSheetId="9" hidden="1">'[20]10.08.3 - 2008 Expense - TDBU'!#REF!</definedName>
    <definedName name="BEx1U5NGVTXGL4CIPVT5O034KGGR" localSheetId="10" hidden="1">'[20]10.08.3 - 2008 Expense - TDBU'!#REF!</definedName>
    <definedName name="BEx1U5NGVTXGL4CIPVT5O034KGGR" localSheetId="11" hidden="1">'[20]10.08.3 - 2008 Expense - TDBU'!#REF!</definedName>
    <definedName name="BEx1U5NGVTXGL4CIPVT5O034KGGR" localSheetId="14" hidden="1">'[20]10.08.3 - 2008 Expense - TDBU'!#REF!</definedName>
    <definedName name="BEx1U5NGVTXGL4CIPVT5O034KGGR" localSheetId="13" hidden="1">'[20]10.08.3 - 2008 Expense - TDBU'!#REF!</definedName>
    <definedName name="BEx1U5NGVTXGL4CIPVT5O034KGGR" localSheetId="16" hidden="1">'[20]10.08.3 - 2008 Expense - TDBU'!#REF!</definedName>
    <definedName name="BEx1U5NGVTXGL4CIPVT5O034KGGR" localSheetId="17" hidden="1">'[20]10.08.3 - 2008 Expense - TDBU'!#REF!</definedName>
    <definedName name="BEx1U5NGVTXGL4CIPVT5O034KGGR" localSheetId="20" hidden="1">'[20]10.08.3 - 2008 Expense - TDBU'!#REF!</definedName>
    <definedName name="BEx1U5NGVTXGL4CIPVT5O034KGGR" hidden="1">'[20]10.08.3 - 2008 Expense - TDBU'!#REF!</definedName>
    <definedName name="BEx1U7WFO8OZKB1EBF4H386JW91L" localSheetId="7" hidden="1">#REF!</definedName>
    <definedName name="BEx1U7WFO8OZKB1EBF4H386JW91L" localSheetId="9" hidden="1">#REF!</definedName>
    <definedName name="BEx1U7WFO8OZKB1EBF4H386JW91L" localSheetId="10" hidden="1">#REF!</definedName>
    <definedName name="BEx1U7WFO8OZKB1EBF4H386JW91L" localSheetId="11" hidden="1">#REF!</definedName>
    <definedName name="BEx1U7WFO8OZKB1EBF4H386JW91L" localSheetId="12" hidden="1">#REF!</definedName>
    <definedName name="BEx1U7WFO8OZKB1EBF4H386JW91L" localSheetId="14" hidden="1">#REF!</definedName>
    <definedName name="BEx1U7WFO8OZKB1EBF4H386JW91L" localSheetId="13" hidden="1">#REF!</definedName>
    <definedName name="BEx1U7WFO8OZKB1EBF4H386JW91L" localSheetId="15" hidden="1">#REF!</definedName>
    <definedName name="BEx1U7WFO8OZKB1EBF4H386JW91L" localSheetId="16" hidden="1">#REF!</definedName>
    <definedName name="BEx1U7WFO8OZKB1EBF4H386JW91L" localSheetId="17" hidden="1">#REF!</definedName>
    <definedName name="BEx1U7WFO8OZKB1EBF4H386JW91L" localSheetId="18" hidden="1">#REF!</definedName>
    <definedName name="BEx1U7WFO8OZKB1EBF4H386JW91L" localSheetId="19" hidden="1">#REF!</definedName>
    <definedName name="BEx1U7WFO8OZKB1EBF4H386JW91L" localSheetId="20" hidden="1">#REF!</definedName>
    <definedName name="BEx1U7WFO8OZKB1EBF4H386JW91L" hidden="1">#REF!</definedName>
    <definedName name="BEx1U87938YR9N6HYI24KVBKLOS3" localSheetId="7" hidden="1">#REF!</definedName>
    <definedName name="BEx1U87938YR9N6HYI24KVBKLOS3" localSheetId="9" hidden="1">#REF!</definedName>
    <definedName name="BEx1U87938YR9N6HYI24KVBKLOS3" localSheetId="10" hidden="1">#REF!</definedName>
    <definedName name="BEx1U87938YR9N6HYI24KVBKLOS3" localSheetId="11" hidden="1">#REF!</definedName>
    <definedName name="BEx1U87938YR9N6HYI24KVBKLOS3" localSheetId="12" hidden="1">#REF!</definedName>
    <definedName name="BEx1U87938YR9N6HYI24KVBKLOS3" localSheetId="14" hidden="1">#REF!</definedName>
    <definedName name="BEx1U87938YR9N6HYI24KVBKLOS3" localSheetId="13" hidden="1">#REF!</definedName>
    <definedName name="BEx1U87938YR9N6HYI24KVBKLOS3" localSheetId="15" hidden="1">#REF!</definedName>
    <definedName name="BEx1U87938YR9N6HYI24KVBKLOS3" localSheetId="16" hidden="1">#REF!</definedName>
    <definedName name="BEx1U87938YR9N6HYI24KVBKLOS3" localSheetId="17" hidden="1">#REF!</definedName>
    <definedName name="BEx1U87938YR9N6HYI24KVBKLOS3" localSheetId="18" hidden="1">#REF!</definedName>
    <definedName name="BEx1U87938YR9N6HYI24KVBKLOS3" localSheetId="19" hidden="1">#REF!</definedName>
    <definedName name="BEx1U87938YR9N6HYI24KVBKLOS3" localSheetId="20" hidden="1">#REF!</definedName>
    <definedName name="BEx1U87938YR9N6HYI24KVBKLOS3" hidden="1">#REF!</definedName>
    <definedName name="BEx1UESH4KDWHYESQU2IE55RS3LI" localSheetId="7" hidden="1">#REF!</definedName>
    <definedName name="BEx1UESH4KDWHYESQU2IE55RS3LI" localSheetId="9" hidden="1">#REF!</definedName>
    <definedName name="BEx1UESH4KDWHYESQU2IE55RS3LI" localSheetId="10" hidden="1">#REF!</definedName>
    <definedName name="BEx1UESH4KDWHYESQU2IE55RS3LI" localSheetId="11" hidden="1">#REF!</definedName>
    <definedName name="BEx1UESH4KDWHYESQU2IE55RS3LI" localSheetId="12" hidden="1">#REF!</definedName>
    <definedName name="BEx1UESH4KDWHYESQU2IE55RS3LI" localSheetId="14" hidden="1">#REF!</definedName>
    <definedName name="BEx1UESH4KDWHYESQU2IE55RS3LI" localSheetId="13" hidden="1">#REF!</definedName>
    <definedName name="BEx1UESH4KDWHYESQU2IE55RS3LI" localSheetId="15" hidden="1">#REF!</definedName>
    <definedName name="BEx1UESH4KDWHYESQU2IE55RS3LI" localSheetId="16" hidden="1">#REF!</definedName>
    <definedName name="BEx1UESH4KDWHYESQU2IE55RS3LI" localSheetId="17" hidden="1">#REF!</definedName>
    <definedName name="BEx1UESH4KDWHYESQU2IE55RS3LI" localSheetId="18" hidden="1">#REF!</definedName>
    <definedName name="BEx1UESH4KDWHYESQU2IE55RS3LI" localSheetId="19" hidden="1">#REF!</definedName>
    <definedName name="BEx1UESH4KDWHYESQU2IE55RS3LI" localSheetId="20" hidden="1">#REF!</definedName>
    <definedName name="BEx1UESH4KDWHYESQU2IE55RS3LI" hidden="1">#REF!</definedName>
    <definedName name="BEx1UFZM4VZBYSPNK43H7Y6HNB2B" localSheetId="7" hidden="1">#REF!</definedName>
    <definedName name="BEx1UFZM4VZBYSPNK43H7Y6HNB2B" localSheetId="9" hidden="1">#REF!</definedName>
    <definedName name="BEx1UFZM4VZBYSPNK43H7Y6HNB2B" localSheetId="10" hidden="1">#REF!</definedName>
    <definedName name="BEx1UFZM4VZBYSPNK43H7Y6HNB2B" localSheetId="11" hidden="1">#REF!</definedName>
    <definedName name="BEx1UFZM4VZBYSPNK43H7Y6HNB2B" localSheetId="12" hidden="1">#REF!</definedName>
    <definedName name="BEx1UFZM4VZBYSPNK43H7Y6HNB2B" localSheetId="14" hidden="1">#REF!</definedName>
    <definedName name="BEx1UFZM4VZBYSPNK43H7Y6HNB2B" localSheetId="13" hidden="1">#REF!</definedName>
    <definedName name="BEx1UFZM4VZBYSPNK43H7Y6HNB2B" localSheetId="15" hidden="1">#REF!</definedName>
    <definedName name="BEx1UFZM4VZBYSPNK43H7Y6HNB2B" localSheetId="16" hidden="1">#REF!</definedName>
    <definedName name="BEx1UFZM4VZBYSPNK43H7Y6HNB2B" localSheetId="17" hidden="1">#REF!</definedName>
    <definedName name="BEx1UFZM4VZBYSPNK43H7Y6HNB2B" localSheetId="18" hidden="1">#REF!</definedName>
    <definedName name="BEx1UFZM4VZBYSPNK43H7Y6HNB2B" localSheetId="19" hidden="1">#REF!</definedName>
    <definedName name="BEx1UFZM4VZBYSPNK43H7Y6HNB2B" localSheetId="20" hidden="1">#REF!</definedName>
    <definedName name="BEx1UFZM4VZBYSPNK43H7Y6HNB2B" hidden="1">#REF!</definedName>
    <definedName name="BEx1UI8N9KTCPSOJ7RDW0T8UEBNP" localSheetId="7" hidden="1">#REF!</definedName>
    <definedName name="BEx1UI8N9KTCPSOJ7RDW0T8UEBNP" localSheetId="9" hidden="1">#REF!</definedName>
    <definedName name="BEx1UI8N9KTCPSOJ7RDW0T8UEBNP" localSheetId="10" hidden="1">#REF!</definedName>
    <definedName name="BEx1UI8N9KTCPSOJ7RDW0T8UEBNP" localSheetId="11" hidden="1">#REF!</definedName>
    <definedName name="BEx1UI8N9KTCPSOJ7RDW0T8UEBNP" localSheetId="12" hidden="1">#REF!</definedName>
    <definedName name="BEx1UI8N9KTCPSOJ7RDW0T8UEBNP" localSheetId="14" hidden="1">#REF!</definedName>
    <definedName name="BEx1UI8N9KTCPSOJ7RDW0T8UEBNP" localSheetId="13" hidden="1">#REF!</definedName>
    <definedName name="BEx1UI8N9KTCPSOJ7RDW0T8UEBNP" localSheetId="15" hidden="1">#REF!</definedName>
    <definedName name="BEx1UI8N9KTCPSOJ7RDW0T8UEBNP" localSheetId="16" hidden="1">#REF!</definedName>
    <definedName name="BEx1UI8N9KTCPSOJ7RDW0T8UEBNP" localSheetId="17" hidden="1">#REF!</definedName>
    <definedName name="BEx1UI8N9KTCPSOJ7RDW0T8UEBNP" localSheetId="18" hidden="1">#REF!</definedName>
    <definedName name="BEx1UI8N9KTCPSOJ7RDW0T8UEBNP" localSheetId="19" hidden="1">#REF!</definedName>
    <definedName name="BEx1UI8N9KTCPSOJ7RDW0T8UEBNP" localSheetId="20" hidden="1">#REF!</definedName>
    <definedName name="BEx1UI8N9KTCPSOJ7RDW0T8UEBNP" hidden="1">#REF!</definedName>
    <definedName name="BEx1UML0HHJFHA5TBOYQ24I3RV1W" localSheetId="7" hidden="1">#REF!</definedName>
    <definedName name="BEx1UML0HHJFHA5TBOYQ24I3RV1W" localSheetId="9" hidden="1">#REF!</definedName>
    <definedName name="BEx1UML0HHJFHA5TBOYQ24I3RV1W" localSheetId="10" hidden="1">#REF!</definedName>
    <definedName name="BEx1UML0HHJFHA5TBOYQ24I3RV1W" localSheetId="11" hidden="1">#REF!</definedName>
    <definedName name="BEx1UML0HHJFHA5TBOYQ24I3RV1W" localSheetId="12" hidden="1">#REF!</definedName>
    <definedName name="BEx1UML0HHJFHA5TBOYQ24I3RV1W" localSheetId="14" hidden="1">#REF!</definedName>
    <definedName name="BEx1UML0HHJFHA5TBOYQ24I3RV1W" localSheetId="13" hidden="1">#REF!</definedName>
    <definedName name="BEx1UML0HHJFHA5TBOYQ24I3RV1W" localSheetId="15" hidden="1">#REF!</definedName>
    <definedName name="BEx1UML0HHJFHA5TBOYQ24I3RV1W" localSheetId="16" hidden="1">#REF!</definedName>
    <definedName name="BEx1UML0HHJFHA5TBOYQ24I3RV1W" localSheetId="17" hidden="1">#REF!</definedName>
    <definedName name="BEx1UML0HHJFHA5TBOYQ24I3RV1W" localSheetId="18" hidden="1">#REF!</definedName>
    <definedName name="BEx1UML0HHJFHA5TBOYQ24I3RV1W" localSheetId="19" hidden="1">#REF!</definedName>
    <definedName name="BEx1UML0HHJFHA5TBOYQ24I3RV1W" localSheetId="20" hidden="1">#REF!</definedName>
    <definedName name="BEx1UML0HHJFHA5TBOYQ24I3RV1W" hidden="1">#REF!</definedName>
    <definedName name="BEx1UUDIQPZ23XQ79GUL0RAWRSCK" localSheetId="7" hidden="1">#REF!</definedName>
    <definedName name="BEx1UUDIQPZ23XQ79GUL0RAWRSCK" localSheetId="9" hidden="1">#REF!</definedName>
    <definedName name="BEx1UUDIQPZ23XQ79GUL0RAWRSCK" localSheetId="10" hidden="1">#REF!</definedName>
    <definedName name="BEx1UUDIQPZ23XQ79GUL0RAWRSCK" localSheetId="11" hidden="1">#REF!</definedName>
    <definedName name="BEx1UUDIQPZ23XQ79GUL0RAWRSCK" localSheetId="12" hidden="1">#REF!</definedName>
    <definedName name="BEx1UUDIQPZ23XQ79GUL0RAWRSCK" localSheetId="14" hidden="1">#REF!</definedName>
    <definedName name="BEx1UUDIQPZ23XQ79GUL0RAWRSCK" localSheetId="13" hidden="1">#REF!</definedName>
    <definedName name="BEx1UUDIQPZ23XQ79GUL0RAWRSCK" localSheetId="15" hidden="1">#REF!</definedName>
    <definedName name="BEx1UUDIQPZ23XQ79GUL0RAWRSCK" localSheetId="16" hidden="1">#REF!</definedName>
    <definedName name="BEx1UUDIQPZ23XQ79GUL0RAWRSCK" localSheetId="17" hidden="1">#REF!</definedName>
    <definedName name="BEx1UUDIQPZ23XQ79GUL0RAWRSCK" localSheetId="18" hidden="1">#REF!</definedName>
    <definedName name="BEx1UUDIQPZ23XQ79GUL0RAWRSCK" localSheetId="19" hidden="1">#REF!</definedName>
    <definedName name="BEx1UUDIQPZ23XQ79GUL0RAWRSCK" localSheetId="20" hidden="1">#REF!</definedName>
    <definedName name="BEx1UUDIQPZ23XQ79GUL0RAWRSCK" hidden="1">#REF!</definedName>
    <definedName name="BEx1UUTSK2C11SHV8AJXLYCJP9N4" localSheetId="7" hidden="1">#REF!</definedName>
    <definedName name="BEx1UUTSK2C11SHV8AJXLYCJP9N4" localSheetId="9" hidden="1">#REF!</definedName>
    <definedName name="BEx1UUTSK2C11SHV8AJXLYCJP9N4" localSheetId="10" hidden="1">#REF!</definedName>
    <definedName name="BEx1UUTSK2C11SHV8AJXLYCJP9N4" localSheetId="11" hidden="1">#REF!</definedName>
    <definedName name="BEx1UUTSK2C11SHV8AJXLYCJP9N4" localSheetId="12" hidden="1">#REF!</definedName>
    <definedName name="BEx1UUTSK2C11SHV8AJXLYCJP9N4" localSheetId="14" hidden="1">#REF!</definedName>
    <definedName name="BEx1UUTSK2C11SHV8AJXLYCJP9N4" localSheetId="13" hidden="1">#REF!</definedName>
    <definedName name="BEx1UUTSK2C11SHV8AJXLYCJP9N4" localSheetId="15" hidden="1">#REF!</definedName>
    <definedName name="BEx1UUTSK2C11SHV8AJXLYCJP9N4" localSheetId="16" hidden="1">#REF!</definedName>
    <definedName name="BEx1UUTSK2C11SHV8AJXLYCJP9N4" localSheetId="17" hidden="1">#REF!</definedName>
    <definedName name="BEx1UUTSK2C11SHV8AJXLYCJP9N4" localSheetId="18" hidden="1">#REF!</definedName>
    <definedName name="BEx1UUTSK2C11SHV8AJXLYCJP9N4" localSheetId="19" hidden="1">#REF!</definedName>
    <definedName name="BEx1UUTSK2C11SHV8AJXLYCJP9N4" localSheetId="20" hidden="1">#REF!</definedName>
    <definedName name="BEx1UUTSK2C11SHV8AJXLYCJP9N4" hidden="1">#REF!</definedName>
    <definedName name="BEx1V67SEV778NVW68J8W5SND1J7" localSheetId="7" hidden="1">#REF!</definedName>
    <definedName name="BEx1V67SEV778NVW68J8W5SND1J7" localSheetId="9" hidden="1">#REF!</definedName>
    <definedName name="BEx1V67SEV778NVW68J8W5SND1J7" localSheetId="10" hidden="1">#REF!</definedName>
    <definedName name="BEx1V67SEV778NVW68J8W5SND1J7" localSheetId="11" hidden="1">#REF!</definedName>
    <definedName name="BEx1V67SEV778NVW68J8W5SND1J7" localSheetId="12" hidden="1">#REF!</definedName>
    <definedName name="BEx1V67SEV778NVW68J8W5SND1J7" localSheetId="14" hidden="1">#REF!</definedName>
    <definedName name="BEx1V67SEV778NVW68J8W5SND1J7" localSheetId="13" hidden="1">#REF!</definedName>
    <definedName name="BEx1V67SEV778NVW68J8W5SND1J7" localSheetId="15" hidden="1">#REF!</definedName>
    <definedName name="BEx1V67SEV778NVW68J8W5SND1J7" localSheetId="16" hidden="1">#REF!</definedName>
    <definedName name="BEx1V67SEV778NVW68J8W5SND1J7" localSheetId="17" hidden="1">#REF!</definedName>
    <definedName name="BEx1V67SEV778NVW68J8W5SND1J7" localSheetId="18" hidden="1">#REF!</definedName>
    <definedName name="BEx1V67SEV778NVW68J8W5SND1J7" localSheetId="19" hidden="1">#REF!</definedName>
    <definedName name="BEx1V67SEV778NVW68J8W5SND1J7" localSheetId="20" hidden="1">#REF!</definedName>
    <definedName name="BEx1V67SEV778NVW68J8W5SND1J7" hidden="1">#REF!</definedName>
    <definedName name="BEx1VAK6RBDZVE57N471WHPORUOE" localSheetId="7" hidden="1">#REF!</definedName>
    <definedName name="BEx1VAK6RBDZVE57N471WHPORUOE" localSheetId="9" hidden="1">#REF!</definedName>
    <definedName name="BEx1VAK6RBDZVE57N471WHPORUOE" localSheetId="10" hidden="1">#REF!</definedName>
    <definedName name="BEx1VAK6RBDZVE57N471WHPORUOE" localSheetId="11" hidden="1">#REF!</definedName>
    <definedName name="BEx1VAK6RBDZVE57N471WHPORUOE" localSheetId="12" hidden="1">#REF!</definedName>
    <definedName name="BEx1VAK6RBDZVE57N471WHPORUOE" localSheetId="14" hidden="1">#REF!</definedName>
    <definedName name="BEx1VAK6RBDZVE57N471WHPORUOE" localSheetId="13" hidden="1">#REF!</definedName>
    <definedName name="BEx1VAK6RBDZVE57N471WHPORUOE" localSheetId="15" hidden="1">#REF!</definedName>
    <definedName name="BEx1VAK6RBDZVE57N471WHPORUOE" localSheetId="16" hidden="1">#REF!</definedName>
    <definedName name="BEx1VAK6RBDZVE57N471WHPORUOE" localSheetId="17" hidden="1">#REF!</definedName>
    <definedName name="BEx1VAK6RBDZVE57N471WHPORUOE" localSheetId="18" hidden="1">#REF!</definedName>
    <definedName name="BEx1VAK6RBDZVE57N471WHPORUOE" localSheetId="19" hidden="1">#REF!</definedName>
    <definedName name="BEx1VAK6RBDZVE57N471WHPORUOE" localSheetId="20" hidden="1">#REF!</definedName>
    <definedName name="BEx1VAK6RBDZVE57N471WHPORUOE" hidden="1">#REF!</definedName>
    <definedName name="BEx1VIY9SQLRESD11CC4PHYT0XSG" localSheetId="7" hidden="1">#REF!</definedName>
    <definedName name="BEx1VIY9SQLRESD11CC4PHYT0XSG" localSheetId="9" hidden="1">#REF!</definedName>
    <definedName name="BEx1VIY9SQLRESD11CC4PHYT0XSG" localSheetId="10" hidden="1">#REF!</definedName>
    <definedName name="BEx1VIY9SQLRESD11CC4PHYT0XSG" localSheetId="11" hidden="1">#REF!</definedName>
    <definedName name="BEx1VIY9SQLRESD11CC4PHYT0XSG" localSheetId="12" hidden="1">#REF!</definedName>
    <definedName name="BEx1VIY9SQLRESD11CC4PHYT0XSG" localSheetId="14" hidden="1">#REF!</definedName>
    <definedName name="BEx1VIY9SQLRESD11CC4PHYT0XSG" localSheetId="13" hidden="1">#REF!</definedName>
    <definedName name="BEx1VIY9SQLRESD11CC4PHYT0XSG" localSheetId="15" hidden="1">#REF!</definedName>
    <definedName name="BEx1VIY9SQLRESD11CC4PHYT0XSG" localSheetId="16" hidden="1">#REF!</definedName>
    <definedName name="BEx1VIY9SQLRESD11CC4PHYT0XSG" localSheetId="17" hidden="1">#REF!</definedName>
    <definedName name="BEx1VIY9SQLRESD11CC4PHYT0XSG" localSheetId="18" hidden="1">#REF!</definedName>
    <definedName name="BEx1VIY9SQLRESD11CC4PHYT0XSG" localSheetId="19" hidden="1">#REF!</definedName>
    <definedName name="BEx1VIY9SQLRESD11CC4PHYT0XSG" localSheetId="20" hidden="1">#REF!</definedName>
    <definedName name="BEx1VIY9SQLRESD11CC4PHYT0XSG" hidden="1">#REF!</definedName>
    <definedName name="BEx1WC67EH10SC38QWX3WEA5KH3A" localSheetId="7" hidden="1">#REF!</definedName>
    <definedName name="BEx1WC67EH10SC38QWX3WEA5KH3A" localSheetId="9" hidden="1">#REF!</definedName>
    <definedName name="BEx1WC67EH10SC38QWX3WEA5KH3A" localSheetId="10" hidden="1">#REF!</definedName>
    <definedName name="BEx1WC67EH10SC38QWX3WEA5KH3A" localSheetId="11" hidden="1">#REF!</definedName>
    <definedName name="BEx1WC67EH10SC38QWX3WEA5KH3A" localSheetId="12" hidden="1">#REF!</definedName>
    <definedName name="BEx1WC67EH10SC38QWX3WEA5KH3A" localSheetId="14" hidden="1">#REF!</definedName>
    <definedName name="BEx1WC67EH10SC38QWX3WEA5KH3A" localSheetId="13" hidden="1">#REF!</definedName>
    <definedName name="BEx1WC67EH10SC38QWX3WEA5KH3A" localSheetId="15" hidden="1">#REF!</definedName>
    <definedName name="BEx1WC67EH10SC38QWX3WEA5KH3A" localSheetId="16" hidden="1">#REF!</definedName>
    <definedName name="BEx1WC67EH10SC38QWX3WEA5KH3A" localSheetId="17" hidden="1">#REF!</definedName>
    <definedName name="BEx1WC67EH10SC38QWX3WEA5KH3A" localSheetId="18" hidden="1">#REF!</definedName>
    <definedName name="BEx1WC67EH10SC38QWX3WEA5KH3A" localSheetId="19" hidden="1">#REF!</definedName>
    <definedName name="BEx1WC67EH10SC38QWX3WEA5KH3A" localSheetId="20" hidden="1">#REF!</definedName>
    <definedName name="BEx1WC67EH10SC38QWX3WEA5KH3A" hidden="1">#REF!</definedName>
    <definedName name="BEx1WGYTKZZIPM1577W5FEYKFH3V" localSheetId="7" hidden="1">#REF!</definedName>
    <definedName name="BEx1WGYTKZZIPM1577W5FEYKFH3V" localSheetId="9" hidden="1">#REF!</definedName>
    <definedName name="BEx1WGYTKZZIPM1577W5FEYKFH3V" localSheetId="10" hidden="1">#REF!</definedName>
    <definedName name="BEx1WGYTKZZIPM1577W5FEYKFH3V" localSheetId="11" hidden="1">#REF!</definedName>
    <definedName name="BEx1WGYTKZZIPM1577W5FEYKFH3V" localSheetId="12" hidden="1">#REF!</definedName>
    <definedName name="BEx1WGYTKZZIPM1577W5FEYKFH3V" localSheetId="14" hidden="1">#REF!</definedName>
    <definedName name="BEx1WGYTKZZIPM1577W5FEYKFH3V" localSheetId="13" hidden="1">#REF!</definedName>
    <definedName name="BEx1WGYTKZZIPM1577W5FEYKFH3V" localSheetId="15" hidden="1">#REF!</definedName>
    <definedName name="BEx1WGYTKZZIPM1577W5FEYKFH3V" localSheetId="16" hidden="1">#REF!</definedName>
    <definedName name="BEx1WGYTKZZIPM1577W5FEYKFH3V" localSheetId="17" hidden="1">#REF!</definedName>
    <definedName name="BEx1WGYTKZZIPM1577W5FEYKFH3V" localSheetId="18" hidden="1">#REF!</definedName>
    <definedName name="BEx1WGYTKZZIPM1577W5FEYKFH3V" localSheetId="19" hidden="1">#REF!</definedName>
    <definedName name="BEx1WGYTKZZIPM1577W5FEYKFH3V" localSheetId="20" hidden="1">#REF!</definedName>
    <definedName name="BEx1WGYTKZZIPM1577W5FEYKFH3V" hidden="1">#REF!</definedName>
    <definedName name="BEx1WHPURIV3D3PTJJ359H1OP7ZV" localSheetId="7" hidden="1">#REF!</definedName>
    <definedName name="BEx1WHPURIV3D3PTJJ359H1OP7ZV" localSheetId="9" hidden="1">#REF!</definedName>
    <definedName name="BEx1WHPURIV3D3PTJJ359H1OP7ZV" localSheetId="10" hidden="1">#REF!</definedName>
    <definedName name="BEx1WHPURIV3D3PTJJ359H1OP7ZV" localSheetId="11" hidden="1">#REF!</definedName>
    <definedName name="BEx1WHPURIV3D3PTJJ359H1OP7ZV" localSheetId="12" hidden="1">#REF!</definedName>
    <definedName name="BEx1WHPURIV3D3PTJJ359H1OP7ZV" localSheetId="14" hidden="1">#REF!</definedName>
    <definedName name="BEx1WHPURIV3D3PTJJ359H1OP7ZV" localSheetId="13" hidden="1">#REF!</definedName>
    <definedName name="BEx1WHPURIV3D3PTJJ359H1OP7ZV" localSheetId="15" hidden="1">#REF!</definedName>
    <definedName name="BEx1WHPURIV3D3PTJJ359H1OP7ZV" localSheetId="16" hidden="1">#REF!</definedName>
    <definedName name="BEx1WHPURIV3D3PTJJ359H1OP7ZV" localSheetId="17" hidden="1">#REF!</definedName>
    <definedName name="BEx1WHPURIV3D3PTJJ359H1OP7ZV" localSheetId="18" hidden="1">#REF!</definedName>
    <definedName name="BEx1WHPURIV3D3PTJJ359H1OP7ZV" localSheetId="19" hidden="1">#REF!</definedName>
    <definedName name="BEx1WHPURIV3D3PTJJ359H1OP7ZV" localSheetId="20" hidden="1">#REF!</definedName>
    <definedName name="BEx1WHPURIV3D3PTJJ359H1OP7ZV" hidden="1">#REF!</definedName>
    <definedName name="BEx1WLWY2CR1WRD694JJSWSDFAIR" localSheetId="7" hidden="1">#REF!</definedName>
    <definedName name="BEx1WLWY2CR1WRD694JJSWSDFAIR" localSheetId="9" hidden="1">#REF!</definedName>
    <definedName name="BEx1WLWY2CR1WRD694JJSWSDFAIR" localSheetId="10" hidden="1">#REF!</definedName>
    <definedName name="BEx1WLWY2CR1WRD694JJSWSDFAIR" localSheetId="11" hidden="1">#REF!</definedName>
    <definedName name="BEx1WLWY2CR1WRD694JJSWSDFAIR" localSheetId="12" hidden="1">#REF!</definedName>
    <definedName name="BEx1WLWY2CR1WRD694JJSWSDFAIR" localSheetId="14" hidden="1">#REF!</definedName>
    <definedName name="BEx1WLWY2CR1WRD694JJSWSDFAIR" localSheetId="13" hidden="1">#REF!</definedName>
    <definedName name="BEx1WLWY2CR1WRD694JJSWSDFAIR" localSheetId="15" hidden="1">#REF!</definedName>
    <definedName name="BEx1WLWY2CR1WRD694JJSWSDFAIR" localSheetId="16" hidden="1">#REF!</definedName>
    <definedName name="BEx1WLWY2CR1WRD694JJSWSDFAIR" localSheetId="17" hidden="1">#REF!</definedName>
    <definedName name="BEx1WLWY2CR1WRD694JJSWSDFAIR" localSheetId="18" hidden="1">#REF!</definedName>
    <definedName name="BEx1WLWY2CR1WRD694JJSWSDFAIR" localSheetId="19" hidden="1">#REF!</definedName>
    <definedName name="BEx1WLWY2CR1WRD694JJSWSDFAIR" localSheetId="20" hidden="1">#REF!</definedName>
    <definedName name="BEx1WLWY2CR1WRD694JJSWSDFAIR" hidden="1">#REF!</definedName>
    <definedName name="BEx1WMD1LWPWRIK6GGAJRJAHJM8I" localSheetId="7" hidden="1">#REF!</definedName>
    <definedName name="BEx1WMD1LWPWRIK6GGAJRJAHJM8I" localSheetId="9" hidden="1">#REF!</definedName>
    <definedName name="BEx1WMD1LWPWRIK6GGAJRJAHJM8I" localSheetId="10" hidden="1">#REF!</definedName>
    <definedName name="BEx1WMD1LWPWRIK6GGAJRJAHJM8I" localSheetId="11" hidden="1">#REF!</definedName>
    <definedName name="BEx1WMD1LWPWRIK6GGAJRJAHJM8I" localSheetId="12" hidden="1">#REF!</definedName>
    <definedName name="BEx1WMD1LWPWRIK6GGAJRJAHJM8I" localSheetId="14" hidden="1">#REF!</definedName>
    <definedName name="BEx1WMD1LWPWRIK6GGAJRJAHJM8I" localSheetId="13" hidden="1">#REF!</definedName>
    <definedName name="BEx1WMD1LWPWRIK6GGAJRJAHJM8I" localSheetId="15" hidden="1">#REF!</definedName>
    <definedName name="BEx1WMD1LWPWRIK6GGAJRJAHJM8I" localSheetId="16" hidden="1">#REF!</definedName>
    <definedName name="BEx1WMD1LWPWRIK6GGAJRJAHJM8I" localSheetId="17" hidden="1">#REF!</definedName>
    <definedName name="BEx1WMD1LWPWRIK6GGAJRJAHJM8I" localSheetId="18" hidden="1">#REF!</definedName>
    <definedName name="BEx1WMD1LWPWRIK6GGAJRJAHJM8I" localSheetId="19" hidden="1">#REF!</definedName>
    <definedName name="BEx1WMD1LWPWRIK6GGAJRJAHJM8I" localSheetId="20" hidden="1">#REF!</definedName>
    <definedName name="BEx1WMD1LWPWRIK6GGAJRJAHJM8I" hidden="1">#REF!</definedName>
    <definedName name="BEx1WR0D41MR174LBF3P9E3K0J51" localSheetId="7" hidden="1">#REF!</definedName>
    <definedName name="BEx1WR0D41MR174LBF3P9E3K0J51" localSheetId="9" hidden="1">#REF!</definedName>
    <definedName name="BEx1WR0D41MR174LBF3P9E3K0J51" localSheetId="10" hidden="1">#REF!</definedName>
    <definedName name="BEx1WR0D41MR174LBF3P9E3K0J51" localSheetId="11" hidden="1">#REF!</definedName>
    <definedName name="BEx1WR0D41MR174LBF3P9E3K0J51" localSheetId="12" hidden="1">#REF!</definedName>
    <definedName name="BEx1WR0D41MR174LBF3P9E3K0J51" localSheetId="14" hidden="1">#REF!</definedName>
    <definedName name="BEx1WR0D41MR174LBF3P9E3K0J51" localSheetId="13" hidden="1">#REF!</definedName>
    <definedName name="BEx1WR0D41MR174LBF3P9E3K0J51" localSheetId="15" hidden="1">#REF!</definedName>
    <definedName name="BEx1WR0D41MR174LBF3P9E3K0J51" localSheetId="16" hidden="1">#REF!</definedName>
    <definedName name="BEx1WR0D41MR174LBF3P9E3K0J51" localSheetId="17" hidden="1">#REF!</definedName>
    <definedName name="BEx1WR0D41MR174LBF3P9E3K0J51" localSheetId="18" hidden="1">#REF!</definedName>
    <definedName name="BEx1WR0D41MR174LBF3P9E3K0J51" localSheetId="19" hidden="1">#REF!</definedName>
    <definedName name="BEx1WR0D41MR174LBF3P9E3K0J51" localSheetId="20" hidden="1">#REF!</definedName>
    <definedName name="BEx1WR0D41MR174LBF3P9E3K0J51" hidden="1">#REF!</definedName>
    <definedName name="BEx1WUB1FAS5PHU33TJ60SUHR618" localSheetId="7" hidden="1">#REF!</definedName>
    <definedName name="BEx1WUB1FAS5PHU33TJ60SUHR618" localSheetId="9" hidden="1">#REF!</definedName>
    <definedName name="BEx1WUB1FAS5PHU33TJ60SUHR618" localSheetId="10" hidden="1">#REF!</definedName>
    <definedName name="BEx1WUB1FAS5PHU33TJ60SUHR618" localSheetId="11" hidden="1">#REF!</definedName>
    <definedName name="BEx1WUB1FAS5PHU33TJ60SUHR618" localSheetId="12" hidden="1">#REF!</definedName>
    <definedName name="BEx1WUB1FAS5PHU33TJ60SUHR618" localSheetId="14" hidden="1">#REF!</definedName>
    <definedName name="BEx1WUB1FAS5PHU33TJ60SUHR618" localSheetId="13" hidden="1">#REF!</definedName>
    <definedName name="BEx1WUB1FAS5PHU33TJ60SUHR618" localSheetId="15" hidden="1">#REF!</definedName>
    <definedName name="BEx1WUB1FAS5PHU33TJ60SUHR618" localSheetId="16" hidden="1">#REF!</definedName>
    <definedName name="BEx1WUB1FAS5PHU33TJ60SUHR618" localSheetId="17" hidden="1">#REF!</definedName>
    <definedName name="BEx1WUB1FAS5PHU33TJ60SUHR618" localSheetId="18" hidden="1">#REF!</definedName>
    <definedName name="BEx1WUB1FAS5PHU33TJ60SUHR618" localSheetId="19" hidden="1">#REF!</definedName>
    <definedName name="BEx1WUB1FAS5PHU33TJ60SUHR618" localSheetId="20" hidden="1">#REF!</definedName>
    <definedName name="BEx1WUB1FAS5PHU33TJ60SUHR618" hidden="1">#REF!</definedName>
    <definedName name="BEx1WX04G0INSPPG9NTNR3DYR6PZ" localSheetId="7" hidden="1">#REF!</definedName>
    <definedName name="BEx1WX04G0INSPPG9NTNR3DYR6PZ" localSheetId="9" hidden="1">#REF!</definedName>
    <definedName name="BEx1WX04G0INSPPG9NTNR3DYR6PZ" localSheetId="10" hidden="1">#REF!</definedName>
    <definedName name="BEx1WX04G0INSPPG9NTNR3DYR6PZ" localSheetId="11" hidden="1">#REF!</definedName>
    <definedName name="BEx1WX04G0INSPPG9NTNR3DYR6PZ" localSheetId="12" hidden="1">#REF!</definedName>
    <definedName name="BEx1WX04G0INSPPG9NTNR3DYR6PZ" localSheetId="14" hidden="1">#REF!</definedName>
    <definedName name="BEx1WX04G0INSPPG9NTNR3DYR6PZ" localSheetId="13" hidden="1">#REF!</definedName>
    <definedName name="BEx1WX04G0INSPPG9NTNR3DYR6PZ" localSheetId="15" hidden="1">#REF!</definedName>
    <definedName name="BEx1WX04G0INSPPG9NTNR3DYR6PZ" localSheetId="16" hidden="1">#REF!</definedName>
    <definedName name="BEx1WX04G0INSPPG9NTNR3DYR6PZ" localSheetId="17" hidden="1">#REF!</definedName>
    <definedName name="BEx1WX04G0INSPPG9NTNR3DYR6PZ" localSheetId="18" hidden="1">#REF!</definedName>
    <definedName name="BEx1WX04G0INSPPG9NTNR3DYR6PZ" localSheetId="19" hidden="1">#REF!</definedName>
    <definedName name="BEx1WX04G0INSPPG9NTNR3DYR6PZ" localSheetId="20" hidden="1">#REF!</definedName>
    <definedName name="BEx1WX04G0INSPPG9NTNR3DYR6PZ" hidden="1">#REF!</definedName>
    <definedName name="BEx1X1SS6VBZVRNQ2BCV14SDSN2T" localSheetId="7" hidden="1">#REF!</definedName>
    <definedName name="BEx1X1SS6VBZVRNQ2BCV14SDSN2T" localSheetId="9" hidden="1">#REF!</definedName>
    <definedName name="BEx1X1SS6VBZVRNQ2BCV14SDSN2T" localSheetId="10" hidden="1">#REF!</definedName>
    <definedName name="BEx1X1SS6VBZVRNQ2BCV14SDSN2T" localSheetId="11" hidden="1">#REF!</definedName>
    <definedName name="BEx1X1SS6VBZVRNQ2BCV14SDSN2T" localSheetId="12" hidden="1">#REF!</definedName>
    <definedName name="BEx1X1SS6VBZVRNQ2BCV14SDSN2T" localSheetId="14" hidden="1">#REF!</definedName>
    <definedName name="BEx1X1SS6VBZVRNQ2BCV14SDSN2T" localSheetId="13" hidden="1">#REF!</definedName>
    <definedName name="BEx1X1SS6VBZVRNQ2BCV14SDSN2T" localSheetId="15" hidden="1">#REF!</definedName>
    <definedName name="BEx1X1SS6VBZVRNQ2BCV14SDSN2T" localSheetId="16" hidden="1">#REF!</definedName>
    <definedName name="BEx1X1SS6VBZVRNQ2BCV14SDSN2T" localSheetId="17" hidden="1">#REF!</definedName>
    <definedName name="BEx1X1SS6VBZVRNQ2BCV14SDSN2T" localSheetId="18" hidden="1">#REF!</definedName>
    <definedName name="BEx1X1SS6VBZVRNQ2BCV14SDSN2T" localSheetId="19" hidden="1">#REF!</definedName>
    <definedName name="BEx1X1SS6VBZVRNQ2BCV14SDSN2T" localSheetId="20" hidden="1">#REF!</definedName>
    <definedName name="BEx1X1SS6VBZVRNQ2BCV14SDSN2T" hidden="1">#REF!</definedName>
    <definedName name="BEx1X3LHU9DPG01VWX2IF65TRATF" localSheetId="7" hidden="1">#REF!</definedName>
    <definedName name="BEx1X3LHU9DPG01VWX2IF65TRATF" localSheetId="9" hidden="1">#REF!</definedName>
    <definedName name="BEx1X3LHU9DPG01VWX2IF65TRATF" localSheetId="10" hidden="1">#REF!</definedName>
    <definedName name="BEx1X3LHU9DPG01VWX2IF65TRATF" localSheetId="11" hidden="1">#REF!</definedName>
    <definedName name="BEx1X3LHU9DPG01VWX2IF65TRATF" localSheetId="12" hidden="1">#REF!</definedName>
    <definedName name="BEx1X3LHU9DPG01VWX2IF65TRATF" localSheetId="14" hidden="1">#REF!</definedName>
    <definedName name="BEx1X3LHU9DPG01VWX2IF65TRATF" localSheetId="13" hidden="1">#REF!</definedName>
    <definedName name="BEx1X3LHU9DPG01VWX2IF65TRATF" localSheetId="15" hidden="1">#REF!</definedName>
    <definedName name="BEx1X3LHU9DPG01VWX2IF65TRATF" localSheetId="16" hidden="1">#REF!</definedName>
    <definedName name="BEx1X3LHU9DPG01VWX2IF65TRATF" localSheetId="17" hidden="1">#REF!</definedName>
    <definedName name="BEx1X3LHU9DPG01VWX2IF65TRATF" localSheetId="18" hidden="1">#REF!</definedName>
    <definedName name="BEx1X3LHU9DPG01VWX2IF65TRATF" localSheetId="19" hidden="1">#REF!</definedName>
    <definedName name="BEx1X3LHU9DPG01VWX2IF65TRATF" localSheetId="20" hidden="1">#REF!</definedName>
    <definedName name="BEx1X3LHU9DPG01VWX2IF65TRATF" hidden="1">#REF!</definedName>
    <definedName name="BEx1XK8AAMO0AH0Z1OUKW30CA7EQ" localSheetId="7" hidden="1">#REF!</definedName>
    <definedName name="BEx1XK8AAMO0AH0Z1OUKW30CA7EQ" localSheetId="9" hidden="1">#REF!</definedName>
    <definedName name="BEx1XK8AAMO0AH0Z1OUKW30CA7EQ" localSheetId="10" hidden="1">#REF!</definedName>
    <definedName name="BEx1XK8AAMO0AH0Z1OUKW30CA7EQ" localSheetId="11" hidden="1">#REF!</definedName>
    <definedName name="BEx1XK8AAMO0AH0Z1OUKW30CA7EQ" localSheetId="12" hidden="1">#REF!</definedName>
    <definedName name="BEx1XK8AAMO0AH0Z1OUKW30CA7EQ" localSheetId="14" hidden="1">#REF!</definedName>
    <definedName name="BEx1XK8AAMO0AH0Z1OUKW30CA7EQ" localSheetId="13" hidden="1">#REF!</definedName>
    <definedName name="BEx1XK8AAMO0AH0Z1OUKW30CA7EQ" localSheetId="15" hidden="1">#REF!</definedName>
    <definedName name="BEx1XK8AAMO0AH0Z1OUKW30CA7EQ" localSheetId="16" hidden="1">#REF!</definedName>
    <definedName name="BEx1XK8AAMO0AH0Z1OUKW30CA7EQ" localSheetId="17" hidden="1">#REF!</definedName>
    <definedName name="BEx1XK8AAMO0AH0Z1OUKW30CA7EQ" localSheetId="18" hidden="1">#REF!</definedName>
    <definedName name="BEx1XK8AAMO0AH0Z1OUKW30CA7EQ" localSheetId="19" hidden="1">#REF!</definedName>
    <definedName name="BEx1XK8AAMO0AH0Z1OUKW30CA7EQ" localSheetId="20" hidden="1">#REF!</definedName>
    <definedName name="BEx1XK8AAMO0AH0Z1OUKW30CA7EQ" hidden="1">#REF!</definedName>
    <definedName name="BEx1XL4MZ7C80495GHQRWOBS16PQ" localSheetId="7" hidden="1">#REF!</definedName>
    <definedName name="BEx1XL4MZ7C80495GHQRWOBS16PQ" localSheetId="9" hidden="1">#REF!</definedName>
    <definedName name="BEx1XL4MZ7C80495GHQRWOBS16PQ" localSheetId="10" hidden="1">#REF!</definedName>
    <definedName name="BEx1XL4MZ7C80495GHQRWOBS16PQ" localSheetId="11" hidden="1">#REF!</definedName>
    <definedName name="BEx1XL4MZ7C80495GHQRWOBS16PQ" localSheetId="12" hidden="1">#REF!</definedName>
    <definedName name="BEx1XL4MZ7C80495GHQRWOBS16PQ" localSheetId="14" hidden="1">#REF!</definedName>
    <definedName name="BEx1XL4MZ7C80495GHQRWOBS16PQ" localSheetId="13" hidden="1">#REF!</definedName>
    <definedName name="BEx1XL4MZ7C80495GHQRWOBS16PQ" localSheetId="15" hidden="1">#REF!</definedName>
    <definedName name="BEx1XL4MZ7C80495GHQRWOBS16PQ" localSheetId="16" hidden="1">#REF!</definedName>
    <definedName name="BEx1XL4MZ7C80495GHQRWOBS16PQ" localSheetId="17" hidden="1">#REF!</definedName>
    <definedName name="BEx1XL4MZ7C80495GHQRWOBS16PQ" localSheetId="18" hidden="1">#REF!</definedName>
    <definedName name="BEx1XL4MZ7C80495GHQRWOBS16PQ" localSheetId="19" hidden="1">#REF!</definedName>
    <definedName name="BEx1XL4MZ7C80495GHQRWOBS16PQ" localSheetId="20" hidden="1">#REF!</definedName>
    <definedName name="BEx1XL4MZ7C80495GHQRWOBS16PQ" hidden="1">#REF!</definedName>
    <definedName name="BEx1Y2IGS2K95E1M51PEF9KJZ0KB" localSheetId="7" hidden="1">#REF!</definedName>
    <definedName name="BEx1Y2IGS2K95E1M51PEF9KJZ0KB" localSheetId="9" hidden="1">#REF!</definedName>
    <definedName name="BEx1Y2IGS2K95E1M51PEF9KJZ0KB" localSheetId="10" hidden="1">#REF!</definedName>
    <definedName name="BEx1Y2IGS2K95E1M51PEF9KJZ0KB" localSheetId="11" hidden="1">#REF!</definedName>
    <definedName name="BEx1Y2IGS2K95E1M51PEF9KJZ0KB" localSheetId="12" hidden="1">#REF!</definedName>
    <definedName name="BEx1Y2IGS2K95E1M51PEF9KJZ0KB" localSheetId="14" hidden="1">#REF!</definedName>
    <definedName name="BEx1Y2IGS2K95E1M51PEF9KJZ0KB" localSheetId="13" hidden="1">#REF!</definedName>
    <definedName name="BEx1Y2IGS2K95E1M51PEF9KJZ0KB" localSheetId="15" hidden="1">#REF!</definedName>
    <definedName name="BEx1Y2IGS2K95E1M51PEF9KJZ0KB" localSheetId="16" hidden="1">#REF!</definedName>
    <definedName name="BEx1Y2IGS2K95E1M51PEF9KJZ0KB" localSheetId="17" hidden="1">#REF!</definedName>
    <definedName name="BEx1Y2IGS2K95E1M51PEF9KJZ0KB" localSheetId="18" hidden="1">#REF!</definedName>
    <definedName name="BEx1Y2IGS2K95E1M51PEF9KJZ0KB" localSheetId="19" hidden="1">#REF!</definedName>
    <definedName name="BEx1Y2IGS2K95E1M51PEF9KJZ0KB" localSheetId="20" hidden="1">#REF!</definedName>
    <definedName name="BEx1Y2IGS2K95E1M51PEF9KJZ0KB" hidden="1">#REF!</definedName>
    <definedName name="BEx1Y3PKK83X2FN9SAALFHOWKMRQ" localSheetId="7" hidden="1">#REF!</definedName>
    <definedName name="BEx1Y3PKK83X2FN9SAALFHOWKMRQ" localSheetId="9" hidden="1">#REF!</definedName>
    <definedName name="BEx1Y3PKK83X2FN9SAALFHOWKMRQ" localSheetId="10" hidden="1">#REF!</definedName>
    <definedName name="BEx1Y3PKK83X2FN9SAALFHOWKMRQ" localSheetId="11" hidden="1">#REF!</definedName>
    <definedName name="BEx1Y3PKK83X2FN9SAALFHOWKMRQ" localSheetId="12" hidden="1">#REF!</definedName>
    <definedName name="BEx1Y3PKK83X2FN9SAALFHOWKMRQ" localSheetId="14" hidden="1">#REF!</definedName>
    <definedName name="BEx1Y3PKK83X2FN9SAALFHOWKMRQ" localSheetId="13" hidden="1">#REF!</definedName>
    <definedName name="BEx1Y3PKK83X2FN9SAALFHOWKMRQ" localSheetId="15" hidden="1">#REF!</definedName>
    <definedName name="BEx1Y3PKK83X2FN9SAALFHOWKMRQ" localSheetId="16" hidden="1">#REF!</definedName>
    <definedName name="BEx1Y3PKK83X2FN9SAALFHOWKMRQ" localSheetId="17" hidden="1">#REF!</definedName>
    <definedName name="BEx1Y3PKK83X2FN9SAALFHOWKMRQ" localSheetId="18" hidden="1">#REF!</definedName>
    <definedName name="BEx1Y3PKK83X2FN9SAALFHOWKMRQ" localSheetId="19" hidden="1">#REF!</definedName>
    <definedName name="BEx1Y3PKK83X2FN9SAALFHOWKMRQ" localSheetId="20" hidden="1">#REF!</definedName>
    <definedName name="BEx1Y3PKK83X2FN9SAALFHOWKMRQ" hidden="1">#REF!</definedName>
    <definedName name="BEx1Y40E3PP1FR4Z1T8TYMERO4NV" localSheetId="7" hidden="1">#REF!</definedName>
    <definedName name="BEx1Y40E3PP1FR4Z1T8TYMERO4NV" localSheetId="9" hidden="1">#REF!</definedName>
    <definedName name="BEx1Y40E3PP1FR4Z1T8TYMERO4NV" localSheetId="10" hidden="1">#REF!</definedName>
    <definedName name="BEx1Y40E3PP1FR4Z1T8TYMERO4NV" localSheetId="11" hidden="1">#REF!</definedName>
    <definedName name="BEx1Y40E3PP1FR4Z1T8TYMERO4NV" localSheetId="12" hidden="1">#REF!</definedName>
    <definedName name="BEx1Y40E3PP1FR4Z1T8TYMERO4NV" localSheetId="14" hidden="1">#REF!</definedName>
    <definedName name="BEx1Y40E3PP1FR4Z1T8TYMERO4NV" localSheetId="13" hidden="1">#REF!</definedName>
    <definedName name="BEx1Y40E3PP1FR4Z1T8TYMERO4NV" localSheetId="15" hidden="1">#REF!</definedName>
    <definedName name="BEx1Y40E3PP1FR4Z1T8TYMERO4NV" localSheetId="16" hidden="1">#REF!</definedName>
    <definedName name="BEx1Y40E3PP1FR4Z1T8TYMERO4NV" localSheetId="17" hidden="1">#REF!</definedName>
    <definedName name="BEx1Y40E3PP1FR4Z1T8TYMERO4NV" localSheetId="18" hidden="1">#REF!</definedName>
    <definedName name="BEx1Y40E3PP1FR4Z1T8TYMERO4NV" localSheetId="19" hidden="1">#REF!</definedName>
    <definedName name="BEx1Y40E3PP1FR4Z1T8TYMERO4NV" localSheetId="20" hidden="1">#REF!</definedName>
    <definedName name="BEx1Y40E3PP1FR4Z1T8TYMERO4NV" hidden="1">#REF!</definedName>
    <definedName name="BEx1YESSUDLAERX6LBB8V56M8SLC" localSheetId="7" hidden="1">#REF!</definedName>
    <definedName name="BEx1YESSUDLAERX6LBB8V56M8SLC" localSheetId="9" hidden="1">#REF!</definedName>
    <definedName name="BEx1YESSUDLAERX6LBB8V56M8SLC" localSheetId="10" hidden="1">#REF!</definedName>
    <definedName name="BEx1YESSUDLAERX6LBB8V56M8SLC" localSheetId="11" hidden="1">#REF!</definedName>
    <definedName name="BEx1YESSUDLAERX6LBB8V56M8SLC" localSheetId="12" hidden="1">#REF!</definedName>
    <definedName name="BEx1YESSUDLAERX6LBB8V56M8SLC" localSheetId="14" hidden="1">#REF!</definedName>
    <definedName name="BEx1YESSUDLAERX6LBB8V56M8SLC" localSheetId="13" hidden="1">#REF!</definedName>
    <definedName name="BEx1YESSUDLAERX6LBB8V56M8SLC" localSheetId="15" hidden="1">#REF!</definedName>
    <definedName name="BEx1YESSUDLAERX6LBB8V56M8SLC" localSheetId="16" hidden="1">#REF!</definedName>
    <definedName name="BEx1YESSUDLAERX6LBB8V56M8SLC" localSheetId="17" hidden="1">#REF!</definedName>
    <definedName name="BEx1YESSUDLAERX6LBB8V56M8SLC" localSheetId="18" hidden="1">#REF!</definedName>
    <definedName name="BEx1YESSUDLAERX6LBB8V56M8SLC" localSheetId="19" hidden="1">#REF!</definedName>
    <definedName name="BEx1YESSUDLAERX6LBB8V56M8SLC" localSheetId="20" hidden="1">#REF!</definedName>
    <definedName name="BEx1YESSUDLAERX6LBB8V56M8SLC" hidden="1">#REF!</definedName>
    <definedName name="BEx1YL3DJ7Y4AZ01ERCOGW0FJ26T" localSheetId="7" hidden="1">#REF!</definedName>
    <definedName name="BEx1YL3DJ7Y4AZ01ERCOGW0FJ26T" localSheetId="9" hidden="1">#REF!</definedName>
    <definedName name="BEx1YL3DJ7Y4AZ01ERCOGW0FJ26T" localSheetId="10" hidden="1">#REF!</definedName>
    <definedName name="BEx1YL3DJ7Y4AZ01ERCOGW0FJ26T" localSheetId="11" hidden="1">#REF!</definedName>
    <definedName name="BEx1YL3DJ7Y4AZ01ERCOGW0FJ26T" localSheetId="12" hidden="1">#REF!</definedName>
    <definedName name="BEx1YL3DJ7Y4AZ01ERCOGW0FJ26T" localSheetId="14" hidden="1">#REF!</definedName>
    <definedName name="BEx1YL3DJ7Y4AZ01ERCOGW0FJ26T" localSheetId="13" hidden="1">#REF!</definedName>
    <definedName name="BEx1YL3DJ7Y4AZ01ERCOGW0FJ26T" localSheetId="15" hidden="1">#REF!</definedName>
    <definedName name="BEx1YL3DJ7Y4AZ01ERCOGW0FJ26T" localSheetId="16" hidden="1">#REF!</definedName>
    <definedName name="BEx1YL3DJ7Y4AZ01ERCOGW0FJ26T" localSheetId="17" hidden="1">#REF!</definedName>
    <definedName name="BEx1YL3DJ7Y4AZ01ERCOGW0FJ26T" localSheetId="18" hidden="1">#REF!</definedName>
    <definedName name="BEx1YL3DJ7Y4AZ01ERCOGW0FJ26T" localSheetId="19" hidden="1">#REF!</definedName>
    <definedName name="BEx1YL3DJ7Y4AZ01ERCOGW0FJ26T" localSheetId="20" hidden="1">#REF!</definedName>
    <definedName name="BEx1YL3DJ7Y4AZ01ERCOGW0FJ26T" hidden="1">#REF!</definedName>
    <definedName name="BEx1Z2RYHSVD1H37817SN93VMURZ" localSheetId="7" hidden="1">#REF!</definedName>
    <definedName name="BEx1Z2RYHSVD1H37817SN93VMURZ" localSheetId="9" hidden="1">#REF!</definedName>
    <definedName name="BEx1Z2RYHSVD1H37817SN93VMURZ" localSheetId="10" hidden="1">#REF!</definedName>
    <definedName name="BEx1Z2RYHSVD1H37817SN93VMURZ" localSheetId="11" hidden="1">#REF!</definedName>
    <definedName name="BEx1Z2RYHSVD1H37817SN93VMURZ" localSheetId="12" hidden="1">#REF!</definedName>
    <definedName name="BEx1Z2RYHSVD1H37817SN93VMURZ" localSheetId="14" hidden="1">#REF!</definedName>
    <definedName name="BEx1Z2RYHSVD1H37817SN93VMURZ" localSheetId="13" hidden="1">#REF!</definedName>
    <definedName name="BEx1Z2RYHSVD1H37817SN93VMURZ" localSheetId="15" hidden="1">#REF!</definedName>
    <definedName name="BEx1Z2RYHSVD1H37817SN93VMURZ" localSheetId="16" hidden="1">#REF!</definedName>
    <definedName name="BEx1Z2RYHSVD1H37817SN93VMURZ" localSheetId="17" hidden="1">#REF!</definedName>
    <definedName name="BEx1Z2RYHSVD1H37817SN93VMURZ" localSheetId="18" hidden="1">#REF!</definedName>
    <definedName name="BEx1Z2RYHSVD1H37817SN93VMURZ" localSheetId="19" hidden="1">#REF!</definedName>
    <definedName name="BEx1Z2RYHSVD1H37817SN93VMURZ" localSheetId="20" hidden="1">#REF!</definedName>
    <definedName name="BEx1Z2RYHSVD1H37817SN93VMURZ" hidden="1">#REF!</definedName>
    <definedName name="BEx3AMAKWI6458B67VKZO56MCNJW" localSheetId="7" hidden="1">#REF!</definedName>
    <definedName name="BEx3AMAKWI6458B67VKZO56MCNJW" localSheetId="9" hidden="1">#REF!</definedName>
    <definedName name="BEx3AMAKWI6458B67VKZO56MCNJW" localSheetId="10" hidden="1">#REF!</definedName>
    <definedName name="BEx3AMAKWI6458B67VKZO56MCNJW" localSheetId="11" hidden="1">#REF!</definedName>
    <definedName name="BEx3AMAKWI6458B67VKZO56MCNJW" localSheetId="12" hidden="1">#REF!</definedName>
    <definedName name="BEx3AMAKWI6458B67VKZO56MCNJW" localSheetId="14" hidden="1">#REF!</definedName>
    <definedName name="BEx3AMAKWI6458B67VKZO56MCNJW" localSheetId="13" hidden="1">#REF!</definedName>
    <definedName name="BEx3AMAKWI6458B67VKZO56MCNJW" localSheetId="15" hidden="1">#REF!</definedName>
    <definedName name="BEx3AMAKWI6458B67VKZO56MCNJW" localSheetId="16" hidden="1">#REF!</definedName>
    <definedName name="BEx3AMAKWI6458B67VKZO56MCNJW" localSheetId="17" hidden="1">#REF!</definedName>
    <definedName name="BEx3AMAKWI6458B67VKZO56MCNJW" localSheetId="18" hidden="1">#REF!</definedName>
    <definedName name="BEx3AMAKWI6458B67VKZO56MCNJW" localSheetId="19" hidden="1">#REF!</definedName>
    <definedName name="BEx3AMAKWI6458B67VKZO56MCNJW" localSheetId="20" hidden="1">#REF!</definedName>
    <definedName name="BEx3AMAKWI6458B67VKZO56MCNJW" hidden="1">#REF!</definedName>
    <definedName name="BEx3AOOVM42G82TNF53W0EKXLUSI" localSheetId="7" hidden="1">#REF!</definedName>
    <definedName name="BEx3AOOVM42G82TNF53W0EKXLUSI" localSheetId="9" hidden="1">#REF!</definedName>
    <definedName name="BEx3AOOVM42G82TNF53W0EKXLUSI" localSheetId="10" hidden="1">#REF!</definedName>
    <definedName name="BEx3AOOVM42G82TNF53W0EKXLUSI" localSheetId="11" hidden="1">#REF!</definedName>
    <definedName name="BEx3AOOVM42G82TNF53W0EKXLUSI" localSheetId="12" hidden="1">#REF!</definedName>
    <definedName name="BEx3AOOVM42G82TNF53W0EKXLUSI" localSheetId="14" hidden="1">#REF!</definedName>
    <definedName name="BEx3AOOVM42G82TNF53W0EKXLUSI" localSheetId="13" hidden="1">#REF!</definedName>
    <definedName name="BEx3AOOVM42G82TNF53W0EKXLUSI" localSheetId="15" hidden="1">#REF!</definedName>
    <definedName name="BEx3AOOVM42G82TNF53W0EKXLUSI" localSheetId="16" hidden="1">#REF!</definedName>
    <definedName name="BEx3AOOVM42G82TNF53W0EKXLUSI" localSheetId="17" hidden="1">#REF!</definedName>
    <definedName name="BEx3AOOVM42G82TNF53W0EKXLUSI" localSheetId="18" hidden="1">#REF!</definedName>
    <definedName name="BEx3AOOVM42G82TNF53W0EKXLUSI" localSheetId="19" hidden="1">#REF!</definedName>
    <definedName name="BEx3AOOVM42G82TNF53W0EKXLUSI" localSheetId="20" hidden="1">#REF!</definedName>
    <definedName name="BEx3AOOVM42G82TNF53W0EKXLUSI" hidden="1">#REF!</definedName>
    <definedName name="BEx3AZH9W4SUFCAHNDOQ728R9V4L" localSheetId="7" hidden="1">#REF!</definedName>
    <definedName name="BEx3AZH9W4SUFCAHNDOQ728R9V4L" localSheetId="9" hidden="1">#REF!</definedName>
    <definedName name="BEx3AZH9W4SUFCAHNDOQ728R9V4L" localSheetId="10" hidden="1">#REF!</definedName>
    <definedName name="BEx3AZH9W4SUFCAHNDOQ728R9V4L" localSheetId="11" hidden="1">#REF!</definedName>
    <definedName name="BEx3AZH9W4SUFCAHNDOQ728R9V4L" localSheetId="12" hidden="1">#REF!</definedName>
    <definedName name="BEx3AZH9W4SUFCAHNDOQ728R9V4L" localSheetId="14" hidden="1">#REF!</definedName>
    <definedName name="BEx3AZH9W4SUFCAHNDOQ728R9V4L" localSheetId="13" hidden="1">#REF!</definedName>
    <definedName name="BEx3AZH9W4SUFCAHNDOQ728R9V4L" localSheetId="15" hidden="1">#REF!</definedName>
    <definedName name="BEx3AZH9W4SUFCAHNDOQ728R9V4L" localSheetId="16" hidden="1">#REF!</definedName>
    <definedName name="BEx3AZH9W4SUFCAHNDOQ728R9V4L" localSheetId="17" hidden="1">#REF!</definedName>
    <definedName name="BEx3AZH9W4SUFCAHNDOQ728R9V4L" localSheetId="18" hidden="1">#REF!</definedName>
    <definedName name="BEx3AZH9W4SUFCAHNDOQ728R9V4L" localSheetId="19" hidden="1">#REF!</definedName>
    <definedName name="BEx3AZH9W4SUFCAHNDOQ728R9V4L" localSheetId="20" hidden="1">#REF!</definedName>
    <definedName name="BEx3AZH9W4SUFCAHNDOQ728R9V4L" hidden="1">#REF!</definedName>
    <definedName name="BEx3B3OD51ISAN2LLIBMULN0U4ZC" localSheetId="7" hidden="1">#REF!</definedName>
    <definedName name="BEx3B3OD51ISAN2LLIBMULN0U4ZC" localSheetId="9" hidden="1">#REF!</definedName>
    <definedName name="BEx3B3OD51ISAN2LLIBMULN0U4ZC" localSheetId="10" hidden="1">#REF!</definedName>
    <definedName name="BEx3B3OD51ISAN2LLIBMULN0U4ZC" localSheetId="11" hidden="1">#REF!</definedName>
    <definedName name="BEx3B3OD51ISAN2LLIBMULN0U4ZC" localSheetId="12" hidden="1">#REF!</definedName>
    <definedName name="BEx3B3OD51ISAN2LLIBMULN0U4ZC" localSheetId="14" hidden="1">#REF!</definedName>
    <definedName name="BEx3B3OD51ISAN2LLIBMULN0U4ZC" localSheetId="13" hidden="1">#REF!</definedName>
    <definedName name="BEx3B3OD51ISAN2LLIBMULN0U4ZC" localSheetId="15" hidden="1">#REF!</definedName>
    <definedName name="BEx3B3OD51ISAN2LLIBMULN0U4ZC" localSheetId="16" hidden="1">#REF!</definedName>
    <definedName name="BEx3B3OD51ISAN2LLIBMULN0U4ZC" localSheetId="17" hidden="1">#REF!</definedName>
    <definedName name="BEx3B3OD51ISAN2LLIBMULN0U4ZC" localSheetId="18" hidden="1">#REF!</definedName>
    <definedName name="BEx3B3OD51ISAN2LLIBMULN0U4ZC" localSheetId="19" hidden="1">#REF!</definedName>
    <definedName name="BEx3B3OD51ISAN2LLIBMULN0U4ZC" localSheetId="20" hidden="1">#REF!</definedName>
    <definedName name="BEx3B3OD51ISAN2LLIBMULN0U4ZC" hidden="1">#REF!</definedName>
    <definedName name="BEx3BAKI5N8MFGVWZWCRJQZ879OO" localSheetId="7" hidden="1">#REF!</definedName>
    <definedName name="BEx3BAKI5N8MFGVWZWCRJQZ879OO" localSheetId="9" hidden="1">#REF!</definedName>
    <definedName name="BEx3BAKI5N8MFGVWZWCRJQZ879OO" localSheetId="10" hidden="1">#REF!</definedName>
    <definedName name="BEx3BAKI5N8MFGVWZWCRJQZ879OO" localSheetId="11" hidden="1">#REF!</definedName>
    <definedName name="BEx3BAKI5N8MFGVWZWCRJQZ879OO" localSheetId="12" hidden="1">#REF!</definedName>
    <definedName name="BEx3BAKI5N8MFGVWZWCRJQZ879OO" localSheetId="14" hidden="1">#REF!</definedName>
    <definedName name="BEx3BAKI5N8MFGVWZWCRJQZ879OO" localSheetId="13" hidden="1">#REF!</definedName>
    <definedName name="BEx3BAKI5N8MFGVWZWCRJQZ879OO" localSheetId="15" hidden="1">#REF!</definedName>
    <definedName name="BEx3BAKI5N8MFGVWZWCRJQZ879OO" localSheetId="16" hidden="1">#REF!</definedName>
    <definedName name="BEx3BAKI5N8MFGVWZWCRJQZ879OO" localSheetId="17" hidden="1">#REF!</definedName>
    <definedName name="BEx3BAKI5N8MFGVWZWCRJQZ879OO" localSheetId="18" hidden="1">#REF!</definedName>
    <definedName name="BEx3BAKI5N8MFGVWZWCRJQZ879OO" localSheetId="19" hidden="1">#REF!</definedName>
    <definedName name="BEx3BAKI5N8MFGVWZWCRJQZ879OO" localSheetId="20" hidden="1">#REF!</definedName>
    <definedName name="BEx3BAKI5N8MFGVWZWCRJQZ879OO" hidden="1">#REF!</definedName>
    <definedName name="BEx3BG9I89VA2OLYT4PV61JDXU69" localSheetId="7" hidden="1">#REF!</definedName>
    <definedName name="BEx3BG9I89VA2OLYT4PV61JDXU69" localSheetId="9" hidden="1">#REF!</definedName>
    <definedName name="BEx3BG9I89VA2OLYT4PV61JDXU69" localSheetId="10" hidden="1">#REF!</definedName>
    <definedName name="BEx3BG9I89VA2OLYT4PV61JDXU69" localSheetId="11" hidden="1">#REF!</definedName>
    <definedName name="BEx3BG9I89VA2OLYT4PV61JDXU69" localSheetId="12" hidden="1">#REF!</definedName>
    <definedName name="BEx3BG9I89VA2OLYT4PV61JDXU69" localSheetId="14" hidden="1">#REF!</definedName>
    <definedName name="BEx3BG9I89VA2OLYT4PV61JDXU69" localSheetId="13" hidden="1">#REF!</definedName>
    <definedName name="BEx3BG9I89VA2OLYT4PV61JDXU69" localSheetId="15" hidden="1">#REF!</definedName>
    <definedName name="BEx3BG9I89VA2OLYT4PV61JDXU69" localSheetId="16" hidden="1">#REF!</definedName>
    <definedName name="BEx3BG9I89VA2OLYT4PV61JDXU69" localSheetId="17" hidden="1">#REF!</definedName>
    <definedName name="BEx3BG9I89VA2OLYT4PV61JDXU69" localSheetId="18" hidden="1">#REF!</definedName>
    <definedName name="BEx3BG9I89VA2OLYT4PV61JDXU69" localSheetId="19" hidden="1">#REF!</definedName>
    <definedName name="BEx3BG9I89VA2OLYT4PV61JDXU69" localSheetId="20" hidden="1">#REF!</definedName>
    <definedName name="BEx3BG9I89VA2OLYT4PV61JDXU69" hidden="1">#REF!</definedName>
    <definedName name="BEx3BG9J3N0QW0HQLPDKHG4LNUP8" localSheetId="7" hidden="1">#REF!</definedName>
    <definedName name="BEx3BG9J3N0QW0HQLPDKHG4LNUP8" localSheetId="9" hidden="1">#REF!</definedName>
    <definedName name="BEx3BG9J3N0QW0HQLPDKHG4LNUP8" localSheetId="10" hidden="1">#REF!</definedName>
    <definedName name="BEx3BG9J3N0QW0HQLPDKHG4LNUP8" localSheetId="11" hidden="1">#REF!</definedName>
    <definedName name="BEx3BG9J3N0QW0HQLPDKHG4LNUP8" localSheetId="12" hidden="1">#REF!</definedName>
    <definedName name="BEx3BG9J3N0QW0HQLPDKHG4LNUP8" localSheetId="14" hidden="1">#REF!</definedName>
    <definedName name="BEx3BG9J3N0QW0HQLPDKHG4LNUP8" localSheetId="13" hidden="1">#REF!</definedName>
    <definedName name="BEx3BG9J3N0QW0HQLPDKHG4LNUP8" localSheetId="15" hidden="1">#REF!</definedName>
    <definedName name="BEx3BG9J3N0QW0HQLPDKHG4LNUP8" localSheetId="16" hidden="1">#REF!</definedName>
    <definedName name="BEx3BG9J3N0QW0HQLPDKHG4LNUP8" localSheetId="17" hidden="1">#REF!</definedName>
    <definedName name="BEx3BG9J3N0QW0HQLPDKHG4LNUP8" localSheetId="18" hidden="1">#REF!</definedName>
    <definedName name="BEx3BG9J3N0QW0HQLPDKHG4LNUP8" localSheetId="19" hidden="1">#REF!</definedName>
    <definedName name="BEx3BG9J3N0QW0HQLPDKHG4LNUP8" localSheetId="20" hidden="1">#REF!</definedName>
    <definedName name="BEx3BG9J3N0QW0HQLPDKHG4LNUP8" hidden="1">#REF!</definedName>
    <definedName name="BEx3BNR9ES4KY7Q1DK83KC5NDGL8" localSheetId="7" hidden="1">#REF!</definedName>
    <definedName name="BEx3BNR9ES4KY7Q1DK83KC5NDGL8" localSheetId="9" hidden="1">#REF!</definedName>
    <definedName name="BEx3BNR9ES4KY7Q1DK83KC5NDGL8" localSheetId="10" hidden="1">#REF!</definedName>
    <definedName name="BEx3BNR9ES4KY7Q1DK83KC5NDGL8" localSheetId="11" hidden="1">#REF!</definedName>
    <definedName name="BEx3BNR9ES4KY7Q1DK83KC5NDGL8" localSheetId="12" hidden="1">#REF!</definedName>
    <definedName name="BEx3BNR9ES4KY7Q1DK83KC5NDGL8" localSheetId="14" hidden="1">#REF!</definedName>
    <definedName name="BEx3BNR9ES4KY7Q1DK83KC5NDGL8" localSheetId="13" hidden="1">#REF!</definedName>
    <definedName name="BEx3BNR9ES4KY7Q1DK83KC5NDGL8" localSheetId="15" hidden="1">#REF!</definedName>
    <definedName name="BEx3BNR9ES4KY7Q1DK83KC5NDGL8" localSheetId="16" hidden="1">#REF!</definedName>
    <definedName name="BEx3BNR9ES4KY7Q1DK83KC5NDGL8" localSheetId="17" hidden="1">#REF!</definedName>
    <definedName name="BEx3BNR9ES4KY7Q1DK83KC5NDGL8" localSheetId="18" hidden="1">#REF!</definedName>
    <definedName name="BEx3BNR9ES4KY7Q1DK83KC5NDGL8" localSheetId="19" hidden="1">#REF!</definedName>
    <definedName name="BEx3BNR9ES4KY7Q1DK83KC5NDGL8" localSheetId="20" hidden="1">#REF!</definedName>
    <definedName name="BEx3BNR9ES4KY7Q1DK83KC5NDGL8" hidden="1">#REF!</definedName>
    <definedName name="BEx3BQR5VZXNQ4H949ORM8ESU3B3" localSheetId="7" hidden="1">#REF!</definedName>
    <definedName name="BEx3BQR5VZXNQ4H949ORM8ESU3B3" localSheetId="9" hidden="1">#REF!</definedName>
    <definedName name="BEx3BQR5VZXNQ4H949ORM8ESU3B3" localSheetId="10" hidden="1">#REF!</definedName>
    <definedName name="BEx3BQR5VZXNQ4H949ORM8ESU3B3" localSheetId="11" hidden="1">#REF!</definedName>
    <definedName name="BEx3BQR5VZXNQ4H949ORM8ESU3B3" localSheetId="12" hidden="1">#REF!</definedName>
    <definedName name="BEx3BQR5VZXNQ4H949ORM8ESU3B3" localSheetId="14" hidden="1">#REF!</definedName>
    <definedName name="BEx3BQR5VZXNQ4H949ORM8ESU3B3" localSheetId="13" hidden="1">#REF!</definedName>
    <definedName name="BEx3BQR5VZXNQ4H949ORM8ESU3B3" localSheetId="15" hidden="1">#REF!</definedName>
    <definedName name="BEx3BQR5VZXNQ4H949ORM8ESU3B3" localSheetId="16" hidden="1">#REF!</definedName>
    <definedName name="BEx3BQR5VZXNQ4H949ORM8ESU3B3" localSheetId="17" hidden="1">#REF!</definedName>
    <definedName name="BEx3BQR5VZXNQ4H949ORM8ESU3B3" localSheetId="18" hidden="1">#REF!</definedName>
    <definedName name="BEx3BQR5VZXNQ4H949ORM8ESU3B3" localSheetId="19" hidden="1">#REF!</definedName>
    <definedName name="BEx3BQR5VZXNQ4H949ORM8ESU3B3" localSheetId="20" hidden="1">#REF!</definedName>
    <definedName name="BEx3BQR5VZXNQ4H949ORM8ESU3B3" hidden="1">#REF!</definedName>
    <definedName name="BEx3BTLL3ASJN134DLEQTQM70VZM" localSheetId="7" hidden="1">#REF!</definedName>
    <definedName name="BEx3BTLL3ASJN134DLEQTQM70VZM" localSheetId="9" hidden="1">#REF!</definedName>
    <definedName name="BEx3BTLL3ASJN134DLEQTQM70VZM" localSheetId="10" hidden="1">#REF!</definedName>
    <definedName name="BEx3BTLL3ASJN134DLEQTQM70VZM" localSheetId="11" hidden="1">#REF!</definedName>
    <definedName name="BEx3BTLL3ASJN134DLEQTQM70VZM" localSheetId="12" hidden="1">#REF!</definedName>
    <definedName name="BEx3BTLL3ASJN134DLEQTQM70VZM" localSheetId="14" hidden="1">#REF!</definedName>
    <definedName name="BEx3BTLL3ASJN134DLEQTQM70VZM" localSheetId="13" hidden="1">#REF!</definedName>
    <definedName name="BEx3BTLL3ASJN134DLEQTQM70VZM" localSheetId="15" hidden="1">#REF!</definedName>
    <definedName name="BEx3BTLL3ASJN134DLEQTQM70VZM" localSheetId="16" hidden="1">#REF!</definedName>
    <definedName name="BEx3BTLL3ASJN134DLEQTQM70VZM" localSheetId="17" hidden="1">#REF!</definedName>
    <definedName name="BEx3BTLL3ASJN134DLEQTQM70VZM" localSheetId="18" hidden="1">#REF!</definedName>
    <definedName name="BEx3BTLL3ASJN134DLEQTQM70VZM" localSheetId="19" hidden="1">#REF!</definedName>
    <definedName name="BEx3BTLL3ASJN134DLEQTQM70VZM" localSheetId="20" hidden="1">#REF!</definedName>
    <definedName name="BEx3BTLL3ASJN134DLEQTQM70VZM" hidden="1">#REF!</definedName>
    <definedName name="BEx3BW5CTV0DJU5AQS3ZQFK2VLF3" localSheetId="7" hidden="1">#REF!</definedName>
    <definedName name="BEx3BW5CTV0DJU5AQS3ZQFK2VLF3" localSheetId="9" hidden="1">#REF!</definedName>
    <definedName name="BEx3BW5CTV0DJU5AQS3ZQFK2VLF3" localSheetId="10" hidden="1">#REF!</definedName>
    <definedName name="BEx3BW5CTV0DJU5AQS3ZQFK2VLF3" localSheetId="11" hidden="1">#REF!</definedName>
    <definedName name="BEx3BW5CTV0DJU5AQS3ZQFK2VLF3" localSheetId="12" hidden="1">#REF!</definedName>
    <definedName name="BEx3BW5CTV0DJU5AQS3ZQFK2VLF3" localSheetId="14" hidden="1">#REF!</definedName>
    <definedName name="BEx3BW5CTV0DJU5AQS3ZQFK2VLF3" localSheetId="13" hidden="1">#REF!</definedName>
    <definedName name="BEx3BW5CTV0DJU5AQS3ZQFK2VLF3" localSheetId="15" hidden="1">#REF!</definedName>
    <definedName name="BEx3BW5CTV0DJU5AQS3ZQFK2VLF3" localSheetId="16" hidden="1">#REF!</definedName>
    <definedName name="BEx3BW5CTV0DJU5AQS3ZQFK2VLF3" localSheetId="17" hidden="1">#REF!</definedName>
    <definedName name="BEx3BW5CTV0DJU5AQS3ZQFK2VLF3" localSheetId="18" hidden="1">#REF!</definedName>
    <definedName name="BEx3BW5CTV0DJU5AQS3ZQFK2VLF3" localSheetId="19" hidden="1">#REF!</definedName>
    <definedName name="BEx3BW5CTV0DJU5AQS3ZQFK2VLF3" localSheetId="20" hidden="1">#REF!</definedName>
    <definedName name="BEx3BW5CTV0DJU5AQS3ZQFK2VLF3" hidden="1">#REF!</definedName>
    <definedName name="BEx3BWAOSJWUXB8I63LLLOB0IJP1" localSheetId="7" hidden="1">#REF!</definedName>
    <definedName name="BEx3BWAOSJWUXB8I63LLLOB0IJP1" localSheetId="9" hidden="1">#REF!</definedName>
    <definedName name="BEx3BWAOSJWUXB8I63LLLOB0IJP1" localSheetId="10" hidden="1">#REF!</definedName>
    <definedName name="BEx3BWAOSJWUXB8I63LLLOB0IJP1" localSheetId="11" hidden="1">#REF!</definedName>
    <definedName name="BEx3BWAOSJWUXB8I63LLLOB0IJP1" localSheetId="12" hidden="1">#REF!</definedName>
    <definedName name="BEx3BWAOSJWUXB8I63LLLOB0IJP1" localSheetId="14" hidden="1">#REF!</definedName>
    <definedName name="BEx3BWAOSJWUXB8I63LLLOB0IJP1" localSheetId="13" hidden="1">#REF!</definedName>
    <definedName name="BEx3BWAOSJWUXB8I63LLLOB0IJP1" localSheetId="15" hidden="1">#REF!</definedName>
    <definedName name="BEx3BWAOSJWUXB8I63LLLOB0IJP1" localSheetId="16" hidden="1">#REF!</definedName>
    <definedName name="BEx3BWAOSJWUXB8I63LLLOB0IJP1" localSheetId="17" hidden="1">#REF!</definedName>
    <definedName name="BEx3BWAOSJWUXB8I63LLLOB0IJP1" localSheetId="18" hidden="1">#REF!</definedName>
    <definedName name="BEx3BWAOSJWUXB8I63LLLOB0IJP1" localSheetId="19" hidden="1">#REF!</definedName>
    <definedName name="BEx3BWAOSJWUXB8I63LLLOB0IJP1" localSheetId="20" hidden="1">#REF!</definedName>
    <definedName name="BEx3BWAOSJWUXB8I63LLLOB0IJP1" hidden="1">#REF!</definedName>
    <definedName name="BEx3BYP0FG369M7G3JEFLMMXAKTS" localSheetId="7" hidden="1">#REF!</definedName>
    <definedName name="BEx3BYP0FG369M7G3JEFLMMXAKTS" localSheetId="9" hidden="1">#REF!</definedName>
    <definedName name="BEx3BYP0FG369M7G3JEFLMMXAKTS" localSheetId="10" hidden="1">#REF!</definedName>
    <definedName name="BEx3BYP0FG369M7G3JEFLMMXAKTS" localSheetId="11" hidden="1">#REF!</definedName>
    <definedName name="BEx3BYP0FG369M7G3JEFLMMXAKTS" localSheetId="12" hidden="1">#REF!</definedName>
    <definedName name="BEx3BYP0FG369M7G3JEFLMMXAKTS" localSheetId="14" hidden="1">#REF!</definedName>
    <definedName name="BEx3BYP0FG369M7G3JEFLMMXAKTS" localSheetId="13" hidden="1">#REF!</definedName>
    <definedName name="BEx3BYP0FG369M7G3JEFLMMXAKTS" localSheetId="15" hidden="1">#REF!</definedName>
    <definedName name="BEx3BYP0FG369M7G3JEFLMMXAKTS" localSheetId="16" hidden="1">#REF!</definedName>
    <definedName name="BEx3BYP0FG369M7G3JEFLMMXAKTS" localSheetId="17" hidden="1">#REF!</definedName>
    <definedName name="BEx3BYP0FG369M7G3JEFLMMXAKTS" localSheetId="18" hidden="1">#REF!</definedName>
    <definedName name="BEx3BYP0FG369M7G3JEFLMMXAKTS" localSheetId="19" hidden="1">#REF!</definedName>
    <definedName name="BEx3BYP0FG369M7G3JEFLMMXAKTS" localSheetId="20" hidden="1">#REF!</definedName>
    <definedName name="BEx3BYP0FG369M7G3JEFLMMXAKTS" hidden="1">#REF!</definedName>
    <definedName name="BEx3C2QR0WUD19QSVO8EMIPNQJKH" localSheetId="7" hidden="1">#REF!</definedName>
    <definedName name="BEx3C2QR0WUD19QSVO8EMIPNQJKH" localSheetId="9" hidden="1">#REF!</definedName>
    <definedName name="BEx3C2QR0WUD19QSVO8EMIPNQJKH" localSheetId="10" hidden="1">#REF!</definedName>
    <definedName name="BEx3C2QR0WUD19QSVO8EMIPNQJKH" localSheetId="11" hidden="1">#REF!</definedName>
    <definedName name="BEx3C2QR0WUD19QSVO8EMIPNQJKH" localSheetId="12" hidden="1">#REF!</definedName>
    <definedName name="BEx3C2QR0WUD19QSVO8EMIPNQJKH" localSheetId="14" hidden="1">#REF!</definedName>
    <definedName name="BEx3C2QR0WUD19QSVO8EMIPNQJKH" localSheetId="13" hidden="1">#REF!</definedName>
    <definedName name="BEx3C2QR0WUD19QSVO8EMIPNQJKH" localSheetId="15" hidden="1">#REF!</definedName>
    <definedName name="BEx3C2QR0WUD19QSVO8EMIPNQJKH" localSheetId="16" hidden="1">#REF!</definedName>
    <definedName name="BEx3C2QR0WUD19QSVO8EMIPNQJKH" localSheetId="17" hidden="1">#REF!</definedName>
    <definedName name="BEx3C2QR0WUD19QSVO8EMIPNQJKH" localSheetId="18" hidden="1">#REF!</definedName>
    <definedName name="BEx3C2QR0WUD19QSVO8EMIPNQJKH" localSheetId="19" hidden="1">#REF!</definedName>
    <definedName name="BEx3C2QR0WUD19QSVO8EMIPNQJKH" localSheetId="20" hidden="1">#REF!</definedName>
    <definedName name="BEx3C2QR0WUD19QSVO8EMIPNQJKH" hidden="1">#REF!</definedName>
    <definedName name="BEx3C8AAGO4EJFEL0JJN2VY0HYIB" localSheetId="7" hidden="1">#REF!</definedName>
    <definedName name="BEx3C8AAGO4EJFEL0JJN2VY0HYIB" localSheetId="9" hidden="1">#REF!</definedName>
    <definedName name="BEx3C8AAGO4EJFEL0JJN2VY0HYIB" localSheetId="10" hidden="1">#REF!</definedName>
    <definedName name="BEx3C8AAGO4EJFEL0JJN2VY0HYIB" localSheetId="11" hidden="1">#REF!</definedName>
    <definedName name="BEx3C8AAGO4EJFEL0JJN2VY0HYIB" localSheetId="12" hidden="1">#REF!</definedName>
    <definedName name="BEx3C8AAGO4EJFEL0JJN2VY0HYIB" localSheetId="14" hidden="1">#REF!</definedName>
    <definedName name="BEx3C8AAGO4EJFEL0JJN2VY0HYIB" localSheetId="13" hidden="1">#REF!</definedName>
    <definedName name="BEx3C8AAGO4EJFEL0JJN2VY0HYIB" localSheetId="15" hidden="1">#REF!</definedName>
    <definedName name="BEx3C8AAGO4EJFEL0JJN2VY0HYIB" localSheetId="16" hidden="1">#REF!</definedName>
    <definedName name="BEx3C8AAGO4EJFEL0JJN2VY0HYIB" localSheetId="17" hidden="1">#REF!</definedName>
    <definedName name="BEx3C8AAGO4EJFEL0JJN2VY0HYIB" localSheetId="18" hidden="1">#REF!</definedName>
    <definedName name="BEx3C8AAGO4EJFEL0JJN2VY0HYIB" localSheetId="19" hidden="1">#REF!</definedName>
    <definedName name="BEx3C8AAGO4EJFEL0JJN2VY0HYIB" localSheetId="20" hidden="1">#REF!</definedName>
    <definedName name="BEx3C8AAGO4EJFEL0JJN2VY0HYIB" hidden="1">#REF!</definedName>
    <definedName name="BEx3CCS3VNR1KW2R7DKSQFZ17QW0" localSheetId="7" hidden="1">#REF!</definedName>
    <definedName name="BEx3CCS3VNR1KW2R7DKSQFZ17QW0" localSheetId="9" hidden="1">#REF!</definedName>
    <definedName name="BEx3CCS3VNR1KW2R7DKSQFZ17QW0" localSheetId="10" hidden="1">#REF!</definedName>
    <definedName name="BEx3CCS3VNR1KW2R7DKSQFZ17QW0" localSheetId="11" hidden="1">#REF!</definedName>
    <definedName name="BEx3CCS3VNR1KW2R7DKSQFZ17QW0" localSheetId="12" hidden="1">#REF!</definedName>
    <definedName name="BEx3CCS3VNR1KW2R7DKSQFZ17QW0" localSheetId="14" hidden="1">#REF!</definedName>
    <definedName name="BEx3CCS3VNR1KW2R7DKSQFZ17QW0" localSheetId="13" hidden="1">#REF!</definedName>
    <definedName name="BEx3CCS3VNR1KW2R7DKSQFZ17QW0" localSheetId="15" hidden="1">#REF!</definedName>
    <definedName name="BEx3CCS3VNR1KW2R7DKSQFZ17QW0" localSheetId="16" hidden="1">#REF!</definedName>
    <definedName name="BEx3CCS3VNR1KW2R7DKSQFZ17QW0" localSheetId="17" hidden="1">#REF!</definedName>
    <definedName name="BEx3CCS3VNR1KW2R7DKSQFZ17QW0" localSheetId="18" hidden="1">#REF!</definedName>
    <definedName name="BEx3CCS3VNR1KW2R7DKSQFZ17QW0" localSheetId="19" hidden="1">#REF!</definedName>
    <definedName name="BEx3CCS3VNR1KW2R7DKSQFZ17QW0" localSheetId="20" hidden="1">#REF!</definedName>
    <definedName name="BEx3CCS3VNR1KW2R7DKSQFZ17QW0" hidden="1">#REF!</definedName>
    <definedName name="BEx3CJTRYTU2EE1EL7M6DVFD01KO" localSheetId="7" hidden="1">#REF!</definedName>
    <definedName name="BEx3CJTRYTU2EE1EL7M6DVFD01KO" localSheetId="9" hidden="1">#REF!</definedName>
    <definedName name="BEx3CJTRYTU2EE1EL7M6DVFD01KO" localSheetId="10" hidden="1">#REF!</definedName>
    <definedName name="BEx3CJTRYTU2EE1EL7M6DVFD01KO" localSheetId="11" hidden="1">#REF!</definedName>
    <definedName name="BEx3CJTRYTU2EE1EL7M6DVFD01KO" localSheetId="12" hidden="1">#REF!</definedName>
    <definedName name="BEx3CJTRYTU2EE1EL7M6DVFD01KO" localSheetId="14" hidden="1">#REF!</definedName>
    <definedName name="BEx3CJTRYTU2EE1EL7M6DVFD01KO" localSheetId="13" hidden="1">#REF!</definedName>
    <definedName name="BEx3CJTRYTU2EE1EL7M6DVFD01KO" localSheetId="15" hidden="1">#REF!</definedName>
    <definedName name="BEx3CJTRYTU2EE1EL7M6DVFD01KO" localSheetId="16" hidden="1">#REF!</definedName>
    <definedName name="BEx3CJTRYTU2EE1EL7M6DVFD01KO" localSheetId="17" hidden="1">#REF!</definedName>
    <definedName name="BEx3CJTRYTU2EE1EL7M6DVFD01KO" localSheetId="18" hidden="1">#REF!</definedName>
    <definedName name="BEx3CJTRYTU2EE1EL7M6DVFD01KO" localSheetId="19" hidden="1">#REF!</definedName>
    <definedName name="BEx3CJTRYTU2EE1EL7M6DVFD01KO" localSheetId="20" hidden="1">#REF!</definedName>
    <definedName name="BEx3CJTRYTU2EE1EL7M6DVFD01KO" hidden="1">#REF!</definedName>
    <definedName name="BEx3CKFCCPZZ6ROLAT5C1DZNIC1U" localSheetId="7" hidden="1">#REF!</definedName>
    <definedName name="BEx3CKFCCPZZ6ROLAT5C1DZNIC1U" localSheetId="9" hidden="1">#REF!</definedName>
    <definedName name="BEx3CKFCCPZZ6ROLAT5C1DZNIC1U" localSheetId="10" hidden="1">#REF!</definedName>
    <definedName name="BEx3CKFCCPZZ6ROLAT5C1DZNIC1U" localSheetId="11" hidden="1">#REF!</definedName>
    <definedName name="BEx3CKFCCPZZ6ROLAT5C1DZNIC1U" localSheetId="12" hidden="1">#REF!</definedName>
    <definedName name="BEx3CKFCCPZZ6ROLAT5C1DZNIC1U" localSheetId="14" hidden="1">#REF!</definedName>
    <definedName name="BEx3CKFCCPZZ6ROLAT5C1DZNIC1U" localSheetId="13" hidden="1">#REF!</definedName>
    <definedName name="BEx3CKFCCPZZ6ROLAT5C1DZNIC1U" localSheetId="15" hidden="1">#REF!</definedName>
    <definedName name="BEx3CKFCCPZZ6ROLAT5C1DZNIC1U" localSheetId="16" hidden="1">#REF!</definedName>
    <definedName name="BEx3CKFCCPZZ6ROLAT5C1DZNIC1U" localSheetId="17" hidden="1">#REF!</definedName>
    <definedName name="BEx3CKFCCPZZ6ROLAT5C1DZNIC1U" localSheetId="18" hidden="1">#REF!</definedName>
    <definedName name="BEx3CKFCCPZZ6ROLAT5C1DZNIC1U" localSheetId="19" hidden="1">#REF!</definedName>
    <definedName name="BEx3CKFCCPZZ6ROLAT5C1DZNIC1U" localSheetId="20" hidden="1">#REF!</definedName>
    <definedName name="BEx3CKFCCPZZ6ROLAT5C1DZNIC1U" hidden="1">#REF!</definedName>
    <definedName name="BEx3CN4AESXZTH159TR8B9DJG12Z" localSheetId="7" hidden="1">#REF!</definedName>
    <definedName name="BEx3CN4AESXZTH159TR8B9DJG12Z" localSheetId="9" hidden="1">#REF!</definedName>
    <definedName name="BEx3CN4AESXZTH159TR8B9DJG12Z" localSheetId="10" hidden="1">#REF!</definedName>
    <definedName name="BEx3CN4AESXZTH159TR8B9DJG12Z" localSheetId="11" hidden="1">#REF!</definedName>
    <definedName name="BEx3CN4AESXZTH159TR8B9DJG12Z" localSheetId="12" hidden="1">#REF!</definedName>
    <definedName name="BEx3CN4AESXZTH159TR8B9DJG12Z" localSheetId="14" hidden="1">#REF!</definedName>
    <definedName name="BEx3CN4AESXZTH159TR8B9DJG12Z" localSheetId="13" hidden="1">#REF!</definedName>
    <definedName name="BEx3CN4AESXZTH159TR8B9DJG12Z" localSheetId="15" hidden="1">#REF!</definedName>
    <definedName name="BEx3CN4AESXZTH159TR8B9DJG12Z" localSheetId="16" hidden="1">#REF!</definedName>
    <definedName name="BEx3CN4AESXZTH159TR8B9DJG12Z" localSheetId="17" hidden="1">#REF!</definedName>
    <definedName name="BEx3CN4AESXZTH159TR8B9DJG12Z" localSheetId="18" hidden="1">#REF!</definedName>
    <definedName name="BEx3CN4AESXZTH159TR8B9DJG12Z" localSheetId="19" hidden="1">#REF!</definedName>
    <definedName name="BEx3CN4AESXZTH159TR8B9DJG12Z" localSheetId="20" hidden="1">#REF!</definedName>
    <definedName name="BEx3CN4AESXZTH159TR8B9DJG12Z" hidden="1">#REF!</definedName>
    <definedName name="BEx3CO0SVO4WLH0DO43DCHYDTH1P" localSheetId="7" hidden="1">#REF!</definedName>
    <definedName name="BEx3CO0SVO4WLH0DO43DCHYDTH1P" localSheetId="9" hidden="1">#REF!</definedName>
    <definedName name="BEx3CO0SVO4WLH0DO43DCHYDTH1P" localSheetId="10" hidden="1">#REF!</definedName>
    <definedName name="BEx3CO0SVO4WLH0DO43DCHYDTH1P" localSheetId="11" hidden="1">#REF!</definedName>
    <definedName name="BEx3CO0SVO4WLH0DO43DCHYDTH1P" localSheetId="12" hidden="1">#REF!</definedName>
    <definedName name="BEx3CO0SVO4WLH0DO43DCHYDTH1P" localSheetId="14" hidden="1">#REF!</definedName>
    <definedName name="BEx3CO0SVO4WLH0DO43DCHYDTH1P" localSheetId="13" hidden="1">#REF!</definedName>
    <definedName name="BEx3CO0SVO4WLH0DO43DCHYDTH1P" localSheetId="15" hidden="1">#REF!</definedName>
    <definedName name="BEx3CO0SVO4WLH0DO43DCHYDTH1P" localSheetId="16" hidden="1">#REF!</definedName>
    <definedName name="BEx3CO0SVO4WLH0DO43DCHYDTH1P" localSheetId="17" hidden="1">#REF!</definedName>
    <definedName name="BEx3CO0SVO4WLH0DO43DCHYDTH1P" localSheetId="18" hidden="1">#REF!</definedName>
    <definedName name="BEx3CO0SVO4WLH0DO43DCHYDTH1P" localSheetId="19" hidden="1">#REF!</definedName>
    <definedName name="BEx3CO0SVO4WLH0DO43DCHYDTH1P" localSheetId="20" hidden="1">#REF!</definedName>
    <definedName name="BEx3CO0SVO4WLH0DO43DCHYDTH1P" hidden="1">#REF!</definedName>
    <definedName name="BEx3D9G6QTSPF9UYI4X0XY0VE896" localSheetId="7" hidden="1">#REF!</definedName>
    <definedName name="BEx3D9G6QTSPF9UYI4X0XY0VE896" localSheetId="9" hidden="1">#REF!</definedName>
    <definedName name="BEx3D9G6QTSPF9UYI4X0XY0VE896" localSheetId="10" hidden="1">#REF!</definedName>
    <definedName name="BEx3D9G6QTSPF9UYI4X0XY0VE896" localSheetId="11" hidden="1">#REF!</definedName>
    <definedName name="BEx3D9G6QTSPF9UYI4X0XY0VE896" localSheetId="12" hidden="1">#REF!</definedName>
    <definedName name="BEx3D9G6QTSPF9UYI4X0XY0VE896" localSheetId="14" hidden="1">#REF!</definedName>
    <definedName name="BEx3D9G6QTSPF9UYI4X0XY0VE896" localSheetId="13" hidden="1">#REF!</definedName>
    <definedName name="BEx3D9G6QTSPF9UYI4X0XY0VE896" localSheetId="15" hidden="1">#REF!</definedName>
    <definedName name="BEx3D9G6QTSPF9UYI4X0XY0VE896" localSheetId="16" hidden="1">#REF!</definedName>
    <definedName name="BEx3D9G6QTSPF9UYI4X0XY0VE896" localSheetId="17" hidden="1">#REF!</definedName>
    <definedName name="BEx3D9G6QTSPF9UYI4X0XY0VE896" localSheetId="18" hidden="1">#REF!</definedName>
    <definedName name="BEx3D9G6QTSPF9UYI4X0XY0VE896" localSheetId="19" hidden="1">#REF!</definedName>
    <definedName name="BEx3D9G6QTSPF9UYI4X0XY0VE896" localSheetId="20" hidden="1">#REF!</definedName>
    <definedName name="BEx3D9G6QTSPF9UYI4X0XY0VE896" hidden="1">#REF!</definedName>
    <definedName name="BEx3DCQU9PBRXIMLO62KS5RLH447" localSheetId="7" hidden="1">#REF!</definedName>
    <definedName name="BEx3DCQU9PBRXIMLO62KS5RLH447" localSheetId="9" hidden="1">#REF!</definedName>
    <definedName name="BEx3DCQU9PBRXIMLO62KS5RLH447" localSheetId="10" hidden="1">#REF!</definedName>
    <definedName name="BEx3DCQU9PBRXIMLO62KS5RLH447" localSheetId="11" hidden="1">#REF!</definedName>
    <definedName name="BEx3DCQU9PBRXIMLO62KS5RLH447" localSheetId="12" hidden="1">#REF!</definedName>
    <definedName name="BEx3DCQU9PBRXIMLO62KS5RLH447" localSheetId="14" hidden="1">#REF!</definedName>
    <definedName name="BEx3DCQU9PBRXIMLO62KS5RLH447" localSheetId="13" hidden="1">#REF!</definedName>
    <definedName name="BEx3DCQU9PBRXIMLO62KS5RLH447" localSheetId="15" hidden="1">#REF!</definedName>
    <definedName name="BEx3DCQU9PBRXIMLO62KS5RLH447" localSheetId="16" hidden="1">#REF!</definedName>
    <definedName name="BEx3DCQU9PBRXIMLO62KS5RLH447" localSheetId="17" hidden="1">#REF!</definedName>
    <definedName name="BEx3DCQU9PBRXIMLO62KS5RLH447" localSheetId="18" hidden="1">#REF!</definedName>
    <definedName name="BEx3DCQU9PBRXIMLO62KS5RLH447" localSheetId="19" hidden="1">#REF!</definedName>
    <definedName name="BEx3DCQU9PBRXIMLO62KS5RLH447" localSheetId="20" hidden="1">#REF!</definedName>
    <definedName name="BEx3DCQU9PBRXIMLO62KS5RLH447" hidden="1">#REF!</definedName>
    <definedName name="BEx3E9K8R6R3TVXS3UM0127D8DNP" localSheetId="7" hidden="1">#REF!</definedName>
    <definedName name="BEx3E9K8R6R3TVXS3UM0127D8DNP" localSheetId="9" hidden="1">#REF!</definedName>
    <definedName name="BEx3E9K8R6R3TVXS3UM0127D8DNP" localSheetId="10" hidden="1">#REF!</definedName>
    <definedName name="BEx3E9K8R6R3TVXS3UM0127D8DNP" localSheetId="11" hidden="1">#REF!</definedName>
    <definedName name="BEx3E9K8R6R3TVXS3UM0127D8DNP" localSheetId="12" hidden="1">#REF!</definedName>
    <definedName name="BEx3E9K8R6R3TVXS3UM0127D8DNP" localSheetId="14" hidden="1">#REF!</definedName>
    <definedName name="BEx3E9K8R6R3TVXS3UM0127D8DNP" localSheetId="13" hidden="1">#REF!</definedName>
    <definedName name="BEx3E9K8R6R3TVXS3UM0127D8DNP" localSheetId="15" hidden="1">#REF!</definedName>
    <definedName name="BEx3E9K8R6R3TVXS3UM0127D8DNP" localSheetId="16" hidden="1">#REF!</definedName>
    <definedName name="BEx3E9K8R6R3TVXS3UM0127D8DNP" localSheetId="17" hidden="1">#REF!</definedName>
    <definedName name="BEx3E9K8R6R3TVXS3UM0127D8DNP" localSheetId="18" hidden="1">#REF!</definedName>
    <definedName name="BEx3E9K8R6R3TVXS3UM0127D8DNP" localSheetId="19" hidden="1">#REF!</definedName>
    <definedName name="BEx3E9K8R6R3TVXS3UM0127D8DNP" localSheetId="20" hidden="1">#REF!</definedName>
    <definedName name="BEx3E9K8R6R3TVXS3UM0127D8DNP" hidden="1">#REF!</definedName>
    <definedName name="BEx3EE23XC21IEMZ81C84ZBTBZA8" localSheetId="7" hidden="1">#REF!</definedName>
    <definedName name="BEx3EE23XC21IEMZ81C84ZBTBZA8" localSheetId="9" hidden="1">#REF!</definedName>
    <definedName name="BEx3EE23XC21IEMZ81C84ZBTBZA8" localSheetId="10" hidden="1">#REF!</definedName>
    <definedName name="BEx3EE23XC21IEMZ81C84ZBTBZA8" localSheetId="11" hidden="1">#REF!</definedName>
    <definedName name="BEx3EE23XC21IEMZ81C84ZBTBZA8" localSheetId="12" hidden="1">#REF!</definedName>
    <definedName name="BEx3EE23XC21IEMZ81C84ZBTBZA8" localSheetId="14" hidden="1">#REF!</definedName>
    <definedName name="BEx3EE23XC21IEMZ81C84ZBTBZA8" localSheetId="13" hidden="1">#REF!</definedName>
    <definedName name="BEx3EE23XC21IEMZ81C84ZBTBZA8" localSheetId="15" hidden="1">#REF!</definedName>
    <definedName name="BEx3EE23XC21IEMZ81C84ZBTBZA8" localSheetId="16" hidden="1">#REF!</definedName>
    <definedName name="BEx3EE23XC21IEMZ81C84ZBTBZA8" localSheetId="17" hidden="1">#REF!</definedName>
    <definedName name="BEx3EE23XC21IEMZ81C84ZBTBZA8" localSheetId="18" hidden="1">#REF!</definedName>
    <definedName name="BEx3EE23XC21IEMZ81C84ZBTBZA8" localSheetId="19" hidden="1">#REF!</definedName>
    <definedName name="BEx3EE23XC21IEMZ81C84ZBTBZA8" localSheetId="20" hidden="1">#REF!</definedName>
    <definedName name="BEx3EE23XC21IEMZ81C84ZBTBZA8" hidden="1">#REF!</definedName>
    <definedName name="BEx3EF99FD6QNNCNOKDEE67JHTUJ" localSheetId="7" hidden="1">#REF!</definedName>
    <definedName name="BEx3EF99FD6QNNCNOKDEE67JHTUJ" localSheetId="9" hidden="1">#REF!</definedName>
    <definedName name="BEx3EF99FD6QNNCNOKDEE67JHTUJ" localSheetId="10" hidden="1">#REF!</definedName>
    <definedName name="BEx3EF99FD6QNNCNOKDEE67JHTUJ" localSheetId="11" hidden="1">#REF!</definedName>
    <definedName name="BEx3EF99FD6QNNCNOKDEE67JHTUJ" localSheetId="12" hidden="1">#REF!</definedName>
    <definedName name="BEx3EF99FD6QNNCNOKDEE67JHTUJ" localSheetId="14" hidden="1">#REF!</definedName>
    <definedName name="BEx3EF99FD6QNNCNOKDEE67JHTUJ" localSheetId="13" hidden="1">#REF!</definedName>
    <definedName name="BEx3EF99FD6QNNCNOKDEE67JHTUJ" localSheetId="15" hidden="1">#REF!</definedName>
    <definedName name="BEx3EF99FD6QNNCNOKDEE67JHTUJ" localSheetId="16" hidden="1">#REF!</definedName>
    <definedName name="BEx3EF99FD6QNNCNOKDEE67JHTUJ" localSheetId="17" hidden="1">#REF!</definedName>
    <definedName name="BEx3EF99FD6QNNCNOKDEE67JHTUJ" localSheetId="18" hidden="1">#REF!</definedName>
    <definedName name="BEx3EF99FD6QNNCNOKDEE67JHTUJ" localSheetId="19" hidden="1">#REF!</definedName>
    <definedName name="BEx3EF99FD6QNNCNOKDEE67JHTUJ" localSheetId="20" hidden="1">#REF!</definedName>
    <definedName name="BEx3EF99FD6QNNCNOKDEE67JHTUJ" hidden="1">#REF!</definedName>
    <definedName name="BEx3EHCSERZ2O2OAG8Y95UPG2IY9" localSheetId="7" hidden="1">#REF!</definedName>
    <definedName name="BEx3EHCSERZ2O2OAG8Y95UPG2IY9" localSheetId="9" hidden="1">#REF!</definedName>
    <definedName name="BEx3EHCSERZ2O2OAG8Y95UPG2IY9" localSheetId="10" hidden="1">#REF!</definedName>
    <definedName name="BEx3EHCSERZ2O2OAG8Y95UPG2IY9" localSheetId="11" hidden="1">#REF!</definedName>
    <definedName name="BEx3EHCSERZ2O2OAG8Y95UPG2IY9" localSheetId="12" hidden="1">#REF!</definedName>
    <definedName name="BEx3EHCSERZ2O2OAG8Y95UPG2IY9" localSheetId="14" hidden="1">#REF!</definedName>
    <definedName name="BEx3EHCSERZ2O2OAG8Y95UPG2IY9" localSheetId="13" hidden="1">#REF!</definedName>
    <definedName name="BEx3EHCSERZ2O2OAG8Y95UPG2IY9" localSheetId="15" hidden="1">#REF!</definedName>
    <definedName name="BEx3EHCSERZ2O2OAG8Y95UPG2IY9" localSheetId="16" hidden="1">#REF!</definedName>
    <definedName name="BEx3EHCSERZ2O2OAG8Y95UPG2IY9" localSheetId="17" hidden="1">#REF!</definedName>
    <definedName name="BEx3EHCSERZ2O2OAG8Y95UPG2IY9" localSheetId="18" hidden="1">#REF!</definedName>
    <definedName name="BEx3EHCSERZ2O2OAG8Y95UPG2IY9" localSheetId="19" hidden="1">#REF!</definedName>
    <definedName name="BEx3EHCSERZ2O2OAG8Y95UPG2IY9" localSheetId="20" hidden="1">#REF!</definedName>
    <definedName name="BEx3EHCSERZ2O2OAG8Y95UPG2IY9" hidden="1">#REF!</definedName>
    <definedName name="BEx3EJR3TCJDYS7ZXNDS5N9KTGIK" localSheetId="7" hidden="1">#REF!</definedName>
    <definedName name="BEx3EJR3TCJDYS7ZXNDS5N9KTGIK" localSheetId="9" hidden="1">#REF!</definedName>
    <definedName name="BEx3EJR3TCJDYS7ZXNDS5N9KTGIK" localSheetId="10" hidden="1">#REF!</definedName>
    <definedName name="BEx3EJR3TCJDYS7ZXNDS5N9KTGIK" localSheetId="11" hidden="1">#REF!</definedName>
    <definedName name="BEx3EJR3TCJDYS7ZXNDS5N9KTGIK" localSheetId="12" hidden="1">#REF!</definedName>
    <definedName name="BEx3EJR3TCJDYS7ZXNDS5N9KTGIK" localSheetId="14" hidden="1">#REF!</definedName>
    <definedName name="BEx3EJR3TCJDYS7ZXNDS5N9KTGIK" localSheetId="13" hidden="1">#REF!</definedName>
    <definedName name="BEx3EJR3TCJDYS7ZXNDS5N9KTGIK" localSheetId="15" hidden="1">#REF!</definedName>
    <definedName name="BEx3EJR3TCJDYS7ZXNDS5N9KTGIK" localSheetId="16" hidden="1">#REF!</definedName>
    <definedName name="BEx3EJR3TCJDYS7ZXNDS5N9KTGIK" localSheetId="17" hidden="1">#REF!</definedName>
    <definedName name="BEx3EJR3TCJDYS7ZXNDS5N9KTGIK" localSheetId="18" hidden="1">#REF!</definedName>
    <definedName name="BEx3EJR3TCJDYS7ZXNDS5N9KTGIK" localSheetId="19" hidden="1">#REF!</definedName>
    <definedName name="BEx3EJR3TCJDYS7ZXNDS5N9KTGIK" localSheetId="20" hidden="1">#REF!</definedName>
    <definedName name="BEx3EJR3TCJDYS7ZXNDS5N9KTGIK" hidden="1">#REF!</definedName>
    <definedName name="BEx3ELJTTBS6P05CNISMGOJOA60V" localSheetId="7" hidden="1">#REF!</definedName>
    <definedName name="BEx3ELJTTBS6P05CNISMGOJOA60V" localSheetId="9" hidden="1">#REF!</definedName>
    <definedName name="BEx3ELJTTBS6P05CNISMGOJOA60V" localSheetId="10" hidden="1">#REF!</definedName>
    <definedName name="BEx3ELJTTBS6P05CNISMGOJOA60V" localSheetId="11" hidden="1">#REF!</definedName>
    <definedName name="BEx3ELJTTBS6P05CNISMGOJOA60V" localSheetId="12" hidden="1">#REF!</definedName>
    <definedName name="BEx3ELJTTBS6P05CNISMGOJOA60V" localSheetId="14" hidden="1">#REF!</definedName>
    <definedName name="BEx3ELJTTBS6P05CNISMGOJOA60V" localSheetId="13" hidden="1">#REF!</definedName>
    <definedName name="BEx3ELJTTBS6P05CNISMGOJOA60V" localSheetId="15" hidden="1">#REF!</definedName>
    <definedName name="BEx3ELJTTBS6P05CNISMGOJOA60V" localSheetId="16" hidden="1">#REF!</definedName>
    <definedName name="BEx3ELJTTBS6P05CNISMGOJOA60V" localSheetId="17" hidden="1">#REF!</definedName>
    <definedName name="BEx3ELJTTBS6P05CNISMGOJOA60V" localSheetId="18" hidden="1">#REF!</definedName>
    <definedName name="BEx3ELJTTBS6P05CNISMGOJOA60V" localSheetId="19" hidden="1">#REF!</definedName>
    <definedName name="BEx3ELJTTBS6P05CNISMGOJOA60V" localSheetId="20" hidden="1">#REF!</definedName>
    <definedName name="BEx3ELJTTBS6P05CNISMGOJOA60V" hidden="1">#REF!</definedName>
    <definedName name="BEx3EQSLJBDDJRHNX19PBFCKNY2I" localSheetId="7" hidden="1">#REF!</definedName>
    <definedName name="BEx3EQSLJBDDJRHNX19PBFCKNY2I" localSheetId="9" hidden="1">#REF!</definedName>
    <definedName name="BEx3EQSLJBDDJRHNX19PBFCKNY2I" localSheetId="10" hidden="1">#REF!</definedName>
    <definedName name="BEx3EQSLJBDDJRHNX19PBFCKNY2I" localSheetId="11" hidden="1">#REF!</definedName>
    <definedName name="BEx3EQSLJBDDJRHNX19PBFCKNY2I" localSheetId="12" hidden="1">#REF!</definedName>
    <definedName name="BEx3EQSLJBDDJRHNX19PBFCKNY2I" localSheetId="14" hidden="1">#REF!</definedName>
    <definedName name="BEx3EQSLJBDDJRHNX19PBFCKNY2I" localSheetId="13" hidden="1">#REF!</definedName>
    <definedName name="BEx3EQSLJBDDJRHNX19PBFCKNY2I" localSheetId="15" hidden="1">#REF!</definedName>
    <definedName name="BEx3EQSLJBDDJRHNX19PBFCKNY2I" localSheetId="16" hidden="1">#REF!</definedName>
    <definedName name="BEx3EQSLJBDDJRHNX19PBFCKNY2I" localSheetId="17" hidden="1">#REF!</definedName>
    <definedName name="BEx3EQSLJBDDJRHNX19PBFCKNY2I" localSheetId="18" hidden="1">#REF!</definedName>
    <definedName name="BEx3EQSLJBDDJRHNX19PBFCKNY2I" localSheetId="19" hidden="1">#REF!</definedName>
    <definedName name="BEx3EQSLJBDDJRHNX19PBFCKNY2I" localSheetId="20" hidden="1">#REF!</definedName>
    <definedName name="BEx3EQSLJBDDJRHNX19PBFCKNY2I" hidden="1">#REF!</definedName>
    <definedName name="BEx3EUUAX947Q5N6MY6W0KSNY78Y" localSheetId="7" hidden="1">#REF!</definedName>
    <definedName name="BEx3EUUAX947Q5N6MY6W0KSNY78Y" localSheetId="9" hidden="1">#REF!</definedName>
    <definedName name="BEx3EUUAX947Q5N6MY6W0KSNY78Y" localSheetId="10" hidden="1">#REF!</definedName>
    <definedName name="BEx3EUUAX947Q5N6MY6W0KSNY78Y" localSheetId="11" hidden="1">#REF!</definedName>
    <definedName name="BEx3EUUAX947Q5N6MY6W0KSNY78Y" localSheetId="12" hidden="1">#REF!</definedName>
    <definedName name="BEx3EUUAX947Q5N6MY6W0KSNY78Y" localSheetId="14" hidden="1">#REF!</definedName>
    <definedName name="BEx3EUUAX947Q5N6MY6W0KSNY78Y" localSheetId="13" hidden="1">#REF!</definedName>
    <definedName name="BEx3EUUAX947Q5N6MY6W0KSNY78Y" localSheetId="15" hidden="1">#REF!</definedName>
    <definedName name="BEx3EUUAX947Q5N6MY6W0KSNY78Y" localSheetId="16" hidden="1">#REF!</definedName>
    <definedName name="BEx3EUUAX947Q5N6MY6W0KSNY78Y" localSheetId="17" hidden="1">#REF!</definedName>
    <definedName name="BEx3EUUAX947Q5N6MY6W0KSNY78Y" localSheetId="18" hidden="1">#REF!</definedName>
    <definedName name="BEx3EUUAX947Q5N6MY6W0KSNY78Y" localSheetId="19" hidden="1">#REF!</definedName>
    <definedName name="BEx3EUUAX947Q5N6MY6W0KSNY78Y" localSheetId="20" hidden="1">#REF!</definedName>
    <definedName name="BEx3EUUAX947Q5N6MY6W0KSNY78Y" hidden="1">#REF!</definedName>
    <definedName name="BEx3EYVWCTX3E5LGECYH82ENAGBU" localSheetId="7" hidden="1">#REF!</definedName>
    <definedName name="BEx3EYVWCTX3E5LGECYH82ENAGBU" localSheetId="9" hidden="1">#REF!</definedName>
    <definedName name="BEx3EYVWCTX3E5LGECYH82ENAGBU" localSheetId="10" hidden="1">#REF!</definedName>
    <definedName name="BEx3EYVWCTX3E5LGECYH82ENAGBU" localSheetId="11" hidden="1">#REF!</definedName>
    <definedName name="BEx3EYVWCTX3E5LGECYH82ENAGBU" localSheetId="12" hidden="1">#REF!</definedName>
    <definedName name="BEx3EYVWCTX3E5LGECYH82ENAGBU" localSheetId="14" hidden="1">#REF!</definedName>
    <definedName name="BEx3EYVWCTX3E5LGECYH82ENAGBU" localSheetId="13" hidden="1">#REF!</definedName>
    <definedName name="BEx3EYVWCTX3E5LGECYH82ENAGBU" localSheetId="15" hidden="1">#REF!</definedName>
    <definedName name="BEx3EYVWCTX3E5LGECYH82ENAGBU" localSheetId="16" hidden="1">#REF!</definedName>
    <definedName name="BEx3EYVWCTX3E5LGECYH82ENAGBU" localSheetId="17" hidden="1">#REF!</definedName>
    <definedName name="BEx3EYVWCTX3E5LGECYH82ENAGBU" localSheetId="18" hidden="1">#REF!</definedName>
    <definedName name="BEx3EYVWCTX3E5LGECYH82ENAGBU" localSheetId="19" hidden="1">#REF!</definedName>
    <definedName name="BEx3EYVWCTX3E5LGECYH82ENAGBU" localSheetId="20" hidden="1">#REF!</definedName>
    <definedName name="BEx3EYVWCTX3E5LGECYH82ENAGBU" hidden="1">#REF!</definedName>
    <definedName name="BEx3F0JC8H5K4UPZ6HTO1OZ2OOOA" localSheetId="7" hidden="1">#REF!</definedName>
    <definedName name="BEx3F0JC8H5K4UPZ6HTO1OZ2OOOA" localSheetId="9" hidden="1">#REF!</definedName>
    <definedName name="BEx3F0JC8H5K4UPZ6HTO1OZ2OOOA" localSheetId="10" hidden="1">#REF!</definedName>
    <definedName name="BEx3F0JC8H5K4UPZ6HTO1OZ2OOOA" localSheetId="11" hidden="1">#REF!</definedName>
    <definedName name="BEx3F0JC8H5K4UPZ6HTO1OZ2OOOA" localSheetId="12" hidden="1">#REF!</definedName>
    <definedName name="BEx3F0JC8H5K4UPZ6HTO1OZ2OOOA" localSheetId="14" hidden="1">#REF!</definedName>
    <definedName name="BEx3F0JC8H5K4UPZ6HTO1OZ2OOOA" localSheetId="13" hidden="1">#REF!</definedName>
    <definedName name="BEx3F0JC8H5K4UPZ6HTO1OZ2OOOA" localSheetId="15" hidden="1">#REF!</definedName>
    <definedName name="BEx3F0JC8H5K4UPZ6HTO1OZ2OOOA" localSheetId="16" hidden="1">#REF!</definedName>
    <definedName name="BEx3F0JC8H5K4UPZ6HTO1OZ2OOOA" localSheetId="17" hidden="1">#REF!</definedName>
    <definedName name="BEx3F0JC8H5K4UPZ6HTO1OZ2OOOA" localSheetId="18" hidden="1">#REF!</definedName>
    <definedName name="BEx3F0JC8H5K4UPZ6HTO1OZ2OOOA" localSheetId="19" hidden="1">#REF!</definedName>
    <definedName name="BEx3F0JC8H5K4UPZ6HTO1OZ2OOOA" localSheetId="20" hidden="1">#REF!</definedName>
    <definedName name="BEx3F0JC8H5K4UPZ6HTO1OZ2OOOA" hidden="1">#REF!</definedName>
    <definedName name="BEx3F86EA79UA9R15EEYT5ZAYQGI" localSheetId="7" hidden="1">#REF!</definedName>
    <definedName name="BEx3F86EA79UA9R15EEYT5ZAYQGI" localSheetId="9" hidden="1">#REF!</definedName>
    <definedName name="BEx3F86EA79UA9R15EEYT5ZAYQGI" localSheetId="10" hidden="1">#REF!</definedName>
    <definedName name="BEx3F86EA79UA9R15EEYT5ZAYQGI" localSheetId="11" hidden="1">#REF!</definedName>
    <definedName name="BEx3F86EA79UA9R15EEYT5ZAYQGI" localSheetId="12" hidden="1">#REF!</definedName>
    <definedName name="BEx3F86EA79UA9R15EEYT5ZAYQGI" localSheetId="14" hidden="1">#REF!</definedName>
    <definedName name="BEx3F86EA79UA9R15EEYT5ZAYQGI" localSheetId="13" hidden="1">#REF!</definedName>
    <definedName name="BEx3F86EA79UA9R15EEYT5ZAYQGI" localSheetId="15" hidden="1">#REF!</definedName>
    <definedName name="BEx3F86EA79UA9R15EEYT5ZAYQGI" localSheetId="16" hidden="1">#REF!</definedName>
    <definedName name="BEx3F86EA79UA9R15EEYT5ZAYQGI" localSheetId="17" hidden="1">#REF!</definedName>
    <definedName name="BEx3F86EA79UA9R15EEYT5ZAYQGI" localSheetId="18" hidden="1">#REF!</definedName>
    <definedName name="BEx3F86EA79UA9R15EEYT5ZAYQGI" localSheetId="19" hidden="1">#REF!</definedName>
    <definedName name="BEx3F86EA79UA9R15EEYT5ZAYQGI" localSheetId="20" hidden="1">#REF!</definedName>
    <definedName name="BEx3F86EA79UA9R15EEYT5ZAYQGI" hidden="1">#REF!</definedName>
    <definedName name="BEx3FF2JGKF9FOM69W2I5I0JVUSZ" localSheetId="7" hidden="1">#REF!</definedName>
    <definedName name="BEx3FF2JGKF9FOM69W2I5I0JVUSZ" localSheetId="9" hidden="1">#REF!</definedName>
    <definedName name="BEx3FF2JGKF9FOM69W2I5I0JVUSZ" localSheetId="10" hidden="1">#REF!</definedName>
    <definedName name="BEx3FF2JGKF9FOM69W2I5I0JVUSZ" localSheetId="11" hidden="1">#REF!</definedName>
    <definedName name="BEx3FF2JGKF9FOM69W2I5I0JVUSZ" localSheetId="12" hidden="1">#REF!</definedName>
    <definedName name="BEx3FF2JGKF9FOM69W2I5I0JVUSZ" localSheetId="14" hidden="1">#REF!</definedName>
    <definedName name="BEx3FF2JGKF9FOM69W2I5I0JVUSZ" localSheetId="13" hidden="1">#REF!</definedName>
    <definedName name="BEx3FF2JGKF9FOM69W2I5I0JVUSZ" localSheetId="15" hidden="1">#REF!</definedName>
    <definedName name="BEx3FF2JGKF9FOM69W2I5I0JVUSZ" localSheetId="16" hidden="1">#REF!</definedName>
    <definedName name="BEx3FF2JGKF9FOM69W2I5I0JVUSZ" localSheetId="17" hidden="1">#REF!</definedName>
    <definedName name="BEx3FF2JGKF9FOM69W2I5I0JVUSZ" localSheetId="18" hidden="1">#REF!</definedName>
    <definedName name="BEx3FF2JGKF9FOM69W2I5I0JVUSZ" localSheetId="19" hidden="1">#REF!</definedName>
    <definedName name="BEx3FF2JGKF9FOM69W2I5I0JVUSZ" localSheetId="20" hidden="1">#REF!</definedName>
    <definedName name="BEx3FF2JGKF9FOM69W2I5I0JVUSZ" hidden="1">#REF!</definedName>
    <definedName name="BEx3FHMD1P5XBCH23ZKIFO6ZTCNB" localSheetId="7" hidden="1">#REF!</definedName>
    <definedName name="BEx3FHMD1P5XBCH23ZKIFO6ZTCNB" localSheetId="9" hidden="1">#REF!</definedName>
    <definedName name="BEx3FHMD1P5XBCH23ZKIFO6ZTCNB" localSheetId="10" hidden="1">#REF!</definedName>
    <definedName name="BEx3FHMD1P5XBCH23ZKIFO6ZTCNB" localSheetId="11" hidden="1">#REF!</definedName>
    <definedName name="BEx3FHMD1P5XBCH23ZKIFO6ZTCNB" localSheetId="12" hidden="1">#REF!</definedName>
    <definedName name="BEx3FHMD1P5XBCH23ZKIFO6ZTCNB" localSheetId="14" hidden="1">#REF!</definedName>
    <definedName name="BEx3FHMD1P5XBCH23ZKIFO6ZTCNB" localSheetId="13" hidden="1">#REF!</definedName>
    <definedName name="BEx3FHMD1P5XBCH23ZKIFO6ZTCNB" localSheetId="15" hidden="1">#REF!</definedName>
    <definedName name="BEx3FHMD1P5XBCH23ZKIFO6ZTCNB" localSheetId="16" hidden="1">#REF!</definedName>
    <definedName name="BEx3FHMD1P5XBCH23ZKIFO6ZTCNB" localSheetId="17" hidden="1">#REF!</definedName>
    <definedName name="BEx3FHMD1P5XBCH23ZKIFO6ZTCNB" localSheetId="18" hidden="1">#REF!</definedName>
    <definedName name="BEx3FHMD1P5XBCH23ZKIFO6ZTCNB" localSheetId="19" hidden="1">#REF!</definedName>
    <definedName name="BEx3FHMD1P5XBCH23ZKIFO6ZTCNB" localSheetId="20" hidden="1">#REF!</definedName>
    <definedName name="BEx3FHMD1P5XBCH23ZKIFO6ZTCNB" hidden="1">#REF!</definedName>
    <definedName name="BEx3FI2G3YYIACQHXNXEA15M8ZK5" localSheetId="7" hidden="1">#REF!</definedName>
    <definedName name="BEx3FI2G3YYIACQHXNXEA15M8ZK5" localSheetId="9" hidden="1">#REF!</definedName>
    <definedName name="BEx3FI2G3YYIACQHXNXEA15M8ZK5" localSheetId="10" hidden="1">#REF!</definedName>
    <definedName name="BEx3FI2G3YYIACQHXNXEA15M8ZK5" localSheetId="11" hidden="1">#REF!</definedName>
    <definedName name="BEx3FI2G3YYIACQHXNXEA15M8ZK5" localSheetId="12" hidden="1">#REF!</definedName>
    <definedName name="BEx3FI2G3YYIACQHXNXEA15M8ZK5" localSheetId="14" hidden="1">#REF!</definedName>
    <definedName name="BEx3FI2G3YYIACQHXNXEA15M8ZK5" localSheetId="13" hidden="1">#REF!</definedName>
    <definedName name="BEx3FI2G3YYIACQHXNXEA15M8ZK5" localSheetId="15" hidden="1">#REF!</definedName>
    <definedName name="BEx3FI2G3YYIACQHXNXEA15M8ZK5" localSheetId="16" hidden="1">#REF!</definedName>
    <definedName name="BEx3FI2G3YYIACQHXNXEA15M8ZK5" localSheetId="17" hidden="1">#REF!</definedName>
    <definedName name="BEx3FI2G3YYIACQHXNXEA15M8ZK5" localSheetId="18" hidden="1">#REF!</definedName>
    <definedName name="BEx3FI2G3YYIACQHXNXEA15M8ZK5" localSheetId="19" hidden="1">#REF!</definedName>
    <definedName name="BEx3FI2G3YYIACQHXNXEA15M8ZK5" localSheetId="20" hidden="1">#REF!</definedName>
    <definedName name="BEx3FI2G3YYIACQHXNXEA15M8ZK5" hidden="1">#REF!</definedName>
    <definedName name="BEx3FJ9MHSLDK8W91GO85FX1GX57" localSheetId="7" hidden="1">#REF!</definedName>
    <definedName name="BEx3FJ9MHSLDK8W91GO85FX1GX57" localSheetId="9" hidden="1">#REF!</definedName>
    <definedName name="BEx3FJ9MHSLDK8W91GO85FX1GX57" localSheetId="10" hidden="1">#REF!</definedName>
    <definedName name="BEx3FJ9MHSLDK8W91GO85FX1GX57" localSheetId="11" hidden="1">#REF!</definedName>
    <definedName name="BEx3FJ9MHSLDK8W91GO85FX1GX57" localSheetId="12" hidden="1">#REF!</definedName>
    <definedName name="BEx3FJ9MHSLDK8W91GO85FX1GX57" localSheetId="14" hidden="1">#REF!</definedName>
    <definedName name="BEx3FJ9MHSLDK8W91GO85FX1GX57" localSheetId="13" hidden="1">#REF!</definedName>
    <definedName name="BEx3FJ9MHSLDK8W91GO85FX1GX57" localSheetId="15" hidden="1">#REF!</definedName>
    <definedName name="BEx3FJ9MHSLDK8W91GO85FX1GX57" localSheetId="16" hidden="1">#REF!</definedName>
    <definedName name="BEx3FJ9MHSLDK8W91GO85FX1GX57" localSheetId="17" hidden="1">#REF!</definedName>
    <definedName name="BEx3FJ9MHSLDK8W91GO85FX1GX57" localSheetId="18" hidden="1">#REF!</definedName>
    <definedName name="BEx3FJ9MHSLDK8W91GO85FX1GX57" localSheetId="19" hidden="1">#REF!</definedName>
    <definedName name="BEx3FJ9MHSLDK8W91GO85FX1GX57" localSheetId="20" hidden="1">#REF!</definedName>
    <definedName name="BEx3FJ9MHSLDK8W91GO85FX1GX57" hidden="1">#REF!</definedName>
    <definedName name="BEx3FNM4HIBMXBBXPV7LKCWA3GHW" localSheetId="7" hidden="1">#REF!</definedName>
    <definedName name="BEx3FNM4HIBMXBBXPV7LKCWA3GHW" localSheetId="9" hidden="1">#REF!</definedName>
    <definedName name="BEx3FNM4HIBMXBBXPV7LKCWA3GHW" localSheetId="10" hidden="1">#REF!</definedName>
    <definedName name="BEx3FNM4HIBMXBBXPV7LKCWA3GHW" localSheetId="11" hidden="1">#REF!</definedName>
    <definedName name="BEx3FNM4HIBMXBBXPV7LKCWA3GHW" localSheetId="12" hidden="1">#REF!</definedName>
    <definedName name="BEx3FNM4HIBMXBBXPV7LKCWA3GHW" localSheetId="14" hidden="1">#REF!</definedName>
    <definedName name="BEx3FNM4HIBMXBBXPV7LKCWA3GHW" localSheetId="13" hidden="1">#REF!</definedName>
    <definedName name="BEx3FNM4HIBMXBBXPV7LKCWA3GHW" localSheetId="15" hidden="1">#REF!</definedName>
    <definedName name="BEx3FNM4HIBMXBBXPV7LKCWA3GHW" localSheetId="16" hidden="1">#REF!</definedName>
    <definedName name="BEx3FNM4HIBMXBBXPV7LKCWA3GHW" localSheetId="17" hidden="1">#REF!</definedName>
    <definedName name="BEx3FNM4HIBMXBBXPV7LKCWA3GHW" localSheetId="18" hidden="1">#REF!</definedName>
    <definedName name="BEx3FNM4HIBMXBBXPV7LKCWA3GHW" localSheetId="19" hidden="1">#REF!</definedName>
    <definedName name="BEx3FNM4HIBMXBBXPV7LKCWA3GHW" localSheetId="20" hidden="1">#REF!</definedName>
    <definedName name="BEx3FNM4HIBMXBBXPV7LKCWA3GHW" hidden="1">#REF!</definedName>
    <definedName name="BEx3FR251HFU7A33PU01SJUENL2B" localSheetId="7" hidden="1">#REF!</definedName>
    <definedName name="BEx3FR251HFU7A33PU01SJUENL2B" localSheetId="9" hidden="1">#REF!</definedName>
    <definedName name="BEx3FR251HFU7A33PU01SJUENL2B" localSheetId="10" hidden="1">#REF!</definedName>
    <definedName name="BEx3FR251HFU7A33PU01SJUENL2B" localSheetId="11" hidden="1">#REF!</definedName>
    <definedName name="BEx3FR251HFU7A33PU01SJUENL2B" localSheetId="12" hidden="1">#REF!</definedName>
    <definedName name="BEx3FR251HFU7A33PU01SJUENL2B" localSheetId="14" hidden="1">#REF!</definedName>
    <definedName name="BEx3FR251HFU7A33PU01SJUENL2B" localSheetId="13" hidden="1">#REF!</definedName>
    <definedName name="BEx3FR251HFU7A33PU01SJUENL2B" localSheetId="15" hidden="1">#REF!</definedName>
    <definedName name="BEx3FR251HFU7A33PU01SJUENL2B" localSheetId="16" hidden="1">#REF!</definedName>
    <definedName name="BEx3FR251HFU7A33PU01SJUENL2B" localSheetId="17" hidden="1">#REF!</definedName>
    <definedName name="BEx3FR251HFU7A33PU01SJUENL2B" localSheetId="18" hidden="1">#REF!</definedName>
    <definedName name="BEx3FR251HFU7A33PU01SJUENL2B" localSheetId="19" hidden="1">#REF!</definedName>
    <definedName name="BEx3FR251HFU7A33PU01SJUENL2B" localSheetId="20" hidden="1">#REF!</definedName>
    <definedName name="BEx3FR251HFU7A33PU01SJUENL2B" hidden="1">#REF!</definedName>
    <definedName name="BEx3FRIE1T53ZMO1E61ZGQ9THDOQ" localSheetId="7" hidden="1">'[20]10.08.5 - 2008 Capital - TDBU'!#REF!</definedName>
    <definedName name="BEx3FRIE1T53ZMO1E61ZGQ9THDOQ" localSheetId="9" hidden="1">'[20]10.08.5 - 2008 Capital - TDBU'!#REF!</definedName>
    <definedName name="BEx3FRIE1T53ZMO1E61ZGQ9THDOQ" localSheetId="10" hidden="1">'[20]10.08.5 - 2008 Capital - TDBU'!#REF!</definedName>
    <definedName name="BEx3FRIE1T53ZMO1E61ZGQ9THDOQ" localSheetId="11" hidden="1">'[20]10.08.5 - 2008 Capital - TDBU'!#REF!</definedName>
    <definedName name="BEx3FRIE1T53ZMO1E61ZGQ9THDOQ" localSheetId="14" hidden="1">'[20]10.08.5 - 2008 Capital - TDBU'!#REF!</definedName>
    <definedName name="BEx3FRIE1T53ZMO1E61ZGQ9THDOQ" localSheetId="13" hidden="1">'[20]10.08.5 - 2008 Capital - TDBU'!#REF!</definedName>
    <definedName name="BEx3FRIE1T53ZMO1E61ZGQ9THDOQ" localSheetId="16" hidden="1">'[20]10.08.5 - 2008 Capital - TDBU'!#REF!</definedName>
    <definedName name="BEx3FRIE1T53ZMO1E61ZGQ9THDOQ" localSheetId="17" hidden="1">'[20]10.08.5 - 2008 Capital - TDBU'!#REF!</definedName>
    <definedName name="BEx3FRIE1T53ZMO1E61ZGQ9THDOQ" localSheetId="20" hidden="1">'[20]10.08.5 - 2008 Capital - TDBU'!#REF!</definedName>
    <definedName name="BEx3FRIE1T53ZMO1E61ZGQ9THDOQ" hidden="1">'[20]10.08.5 - 2008 Capital - TDBU'!#REF!</definedName>
    <definedName name="BEx3FX7EJL47JSLSWP3EOC265WAE" localSheetId="7" hidden="1">#REF!</definedName>
    <definedName name="BEx3FX7EJL47JSLSWP3EOC265WAE" localSheetId="9" hidden="1">#REF!</definedName>
    <definedName name="BEx3FX7EJL47JSLSWP3EOC265WAE" localSheetId="10" hidden="1">#REF!</definedName>
    <definedName name="BEx3FX7EJL47JSLSWP3EOC265WAE" localSheetId="11" hidden="1">#REF!</definedName>
    <definedName name="BEx3FX7EJL47JSLSWP3EOC265WAE" localSheetId="12" hidden="1">#REF!</definedName>
    <definedName name="BEx3FX7EJL47JSLSWP3EOC265WAE" localSheetId="14" hidden="1">#REF!</definedName>
    <definedName name="BEx3FX7EJL47JSLSWP3EOC265WAE" localSheetId="13" hidden="1">#REF!</definedName>
    <definedName name="BEx3FX7EJL47JSLSWP3EOC265WAE" localSheetId="15" hidden="1">#REF!</definedName>
    <definedName name="BEx3FX7EJL47JSLSWP3EOC265WAE" localSheetId="16" hidden="1">#REF!</definedName>
    <definedName name="BEx3FX7EJL47JSLSWP3EOC265WAE" localSheetId="17" hidden="1">#REF!</definedName>
    <definedName name="BEx3FX7EJL47JSLSWP3EOC265WAE" localSheetId="18" hidden="1">#REF!</definedName>
    <definedName name="BEx3FX7EJL47JSLSWP3EOC265WAE" localSheetId="19" hidden="1">#REF!</definedName>
    <definedName name="BEx3FX7EJL47JSLSWP3EOC265WAE" localSheetId="20" hidden="1">#REF!</definedName>
    <definedName name="BEx3FX7EJL47JSLSWP3EOC265WAE" hidden="1">#REF!</definedName>
    <definedName name="BEx3G201R8NLJ6FIHO2QS0SW9QVV" localSheetId="7" hidden="1">#REF!</definedName>
    <definedName name="BEx3G201R8NLJ6FIHO2QS0SW9QVV" localSheetId="9" hidden="1">#REF!</definedName>
    <definedName name="BEx3G201R8NLJ6FIHO2QS0SW9QVV" localSheetId="10" hidden="1">#REF!</definedName>
    <definedName name="BEx3G201R8NLJ6FIHO2QS0SW9QVV" localSheetId="11" hidden="1">#REF!</definedName>
    <definedName name="BEx3G201R8NLJ6FIHO2QS0SW9QVV" localSheetId="12" hidden="1">#REF!</definedName>
    <definedName name="BEx3G201R8NLJ6FIHO2QS0SW9QVV" localSheetId="14" hidden="1">#REF!</definedName>
    <definedName name="BEx3G201R8NLJ6FIHO2QS0SW9QVV" localSheetId="13" hidden="1">#REF!</definedName>
    <definedName name="BEx3G201R8NLJ6FIHO2QS0SW9QVV" localSheetId="15" hidden="1">#REF!</definedName>
    <definedName name="BEx3G201R8NLJ6FIHO2QS0SW9QVV" localSheetId="16" hidden="1">#REF!</definedName>
    <definedName name="BEx3G201R8NLJ6FIHO2QS0SW9QVV" localSheetId="17" hidden="1">#REF!</definedName>
    <definedName name="BEx3G201R8NLJ6FIHO2QS0SW9QVV" localSheetId="18" hidden="1">#REF!</definedName>
    <definedName name="BEx3G201R8NLJ6FIHO2QS0SW9QVV" localSheetId="19" hidden="1">#REF!</definedName>
    <definedName name="BEx3G201R8NLJ6FIHO2QS0SW9QVV" localSheetId="20" hidden="1">#REF!</definedName>
    <definedName name="BEx3G201R8NLJ6FIHO2QS0SW9QVV" hidden="1">#REF!</definedName>
    <definedName name="BEx3G2LL2II66XY5YCDPG4JE13A3" localSheetId="7" hidden="1">#REF!</definedName>
    <definedName name="BEx3G2LL2II66XY5YCDPG4JE13A3" localSheetId="9" hidden="1">#REF!</definedName>
    <definedName name="BEx3G2LL2II66XY5YCDPG4JE13A3" localSheetId="10" hidden="1">#REF!</definedName>
    <definedName name="BEx3G2LL2II66XY5YCDPG4JE13A3" localSheetId="11" hidden="1">#REF!</definedName>
    <definedName name="BEx3G2LL2II66XY5YCDPG4JE13A3" localSheetId="12" hidden="1">#REF!</definedName>
    <definedName name="BEx3G2LL2II66XY5YCDPG4JE13A3" localSheetId="14" hidden="1">#REF!</definedName>
    <definedName name="BEx3G2LL2II66XY5YCDPG4JE13A3" localSheetId="13" hidden="1">#REF!</definedName>
    <definedName name="BEx3G2LL2II66XY5YCDPG4JE13A3" localSheetId="15" hidden="1">#REF!</definedName>
    <definedName name="BEx3G2LL2II66XY5YCDPG4JE13A3" localSheetId="16" hidden="1">#REF!</definedName>
    <definedName name="BEx3G2LL2II66XY5YCDPG4JE13A3" localSheetId="17" hidden="1">#REF!</definedName>
    <definedName name="BEx3G2LL2II66XY5YCDPG4JE13A3" localSheetId="18" hidden="1">#REF!</definedName>
    <definedName name="BEx3G2LL2II66XY5YCDPG4JE13A3" localSheetId="19" hidden="1">#REF!</definedName>
    <definedName name="BEx3G2LL2II66XY5YCDPG4JE13A3" localSheetId="20" hidden="1">#REF!</definedName>
    <definedName name="BEx3G2LL2II66XY5YCDPG4JE13A3" hidden="1">#REF!</definedName>
    <definedName name="BEx3G2WA0DTYY9D8AGHHOBTPE2B2" localSheetId="7" hidden="1">#REF!</definedName>
    <definedName name="BEx3G2WA0DTYY9D8AGHHOBTPE2B2" localSheetId="9" hidden="1">#REF!</definedName>
    <definedName name="BEx3G2WA0DTYY9D8AGHHOBTPE2B2" localSheetId="10" hidden="1">#REF!</definedName>
    <definedName name="BEx3G2WA0DTYY9D8AGHHOBTPE2B2" localSheetId="11" hidden="1">#REF!</definedName>
    <definedName name="BEx3G2WA0DTYY9D8AGHHOBTPE2B2" localSheetId="12" hidden="1">#REF!</definedName>
    <definedName name="BEx3G2WA0DTYY9D8AGHHOBTPE2B2" localSheetId="14" hidden="1">#REF!</definedName>
    <definedName name="BEx3G2WA0DTYY9D8AGHHOBTPE2B2" localSheetId="13" hidden="1">#REF!</definedName>
    <definedName name="BEx3G2WA0DTYY9D8AGHHOBTPE2B2" localSheetId="15" hidden="1">#REF!</definedName>
    <definedName name="BEx3G2WA0DTYY9D8AGHHOBTPE2B2" localSheetId="16" hidden="1">#REF!</definedName>
    <definedName name="BEx3G2WA0DTYY9D8AGHHOBTPE2B2" localSheetId="17" hidden="1">#REF!</definedName>
    <definedName name="BEx3G2WA0DTYY9D8AGHHOBTPE2B2" localSheetId="18" hidden="1">#REF!</definedName>
    <definedName name="BEx3G2WA0DTYY9D8AGHHOBTPE2B2" localSheetId="19" hidden="1">#REF!</definedName>
    <definedName name="BEx3G2WA0DTYY9D8AGHHOBTPE2B2" localSheetId="20" hidden="1">#REF!</definedName>
    <definedName name="BEx3G2WA0DTYY9D8AGHHOBTPE2B2" hidden="1">#REF!</definedName>
    <definedName name="BEx3G3HT0ZM1BO84RTJMXZ1842C6" localSheetId="7" hidden="1">'[20]10.08.5 - 2008 Capital - TDBU'!#REF!</definedName>
    <definedName name="BEx3G3HT0ZM1BO84RTJMXZ1842C6" localSheetId="9" hidden="1">'[20]10.08.5 - 2008 Capital - TDBU'!#REF!</definedName>
    <definedName name="BEx3G3HT0ZM1BO84RTJMXZ1842C6" localSheetId="10" hidden="1">'[20]10.08.5 - 2008 Capital - TDBU'!#REF!</definedName>
    <definedName name="BEx3G3HT0ZM1BO84RTJMXZ1842C6" localSheetId="11" hidden="1">'[20]10.08.5 - 2008 Capital - TDBU'!#REF!</definedName>
    <definedName name="BEx3G3HT0ZM1BO84RTJMXZ1842C6" localSheetId="14" hidden="1">'[20]10.08.5 - 2008 Capital - TDBU'!#REF!</definedName>
    <definedName name="BEx3G3HT0ZM1BO84RTJMXZ1842C6" localSheetId="13" hidden="1">'[20]10.08.5 - 2008 Capital - TDBU'!#REF!</definedName>
    <definedName name="BEx3G3HT0ZM1BO84RTJMXZ1842C6" localSheetId="16" hidden="1">'[20]10.08.5 - 2008 Capital - TDBU'!#REF!</definedName>
    <definedName name="BEx3G3HT0ZM1BO84RTJMXZ1842C6" localSheetId="17" hidden="1">'[20]10.08.5 - 2008 Capital - TDBU'!#REF!</definedName>
    <definedName name="BEx3G3HT0ZM1BO84RTJMXZ1842C6" localSheetId="20" hidden="1">'[20]10.08.5 - 2008 Capital - TDBU'!#REF!</definedName>
    <definedName name="BEx3G3HT0ZM1BO84RTJMXZ1842C6" hidden="1">'[20]10.08.5 - 2008 Capital - TDBU'!#REF!</definedName>
    <definedName name="BEx3GCXR6IAS0B6WJ03GJVH7CO52" localSheetId="7" hidden="1">#REF!</definedName>
    <definedName name="BEx3GCXR6IAS0B6WJ03GJVH7CO52" localSheetId="9" hidden="1">#REF!</definedName>
    <definedName name="BEx3GCXR6IAS0B6WJ03GJVH7CO52" localSheetId="10" hidden="1">#REF!</definedName>
    <definedName name="BEx3GCXR6IAS0B6WJ03GJVH7CO52" localSheetId="11" hidden="1">#REF!</definedName>
    <definedName name="BEx3GCXR6IAS0B6WJ03GJVH7CO52" localSheetId="12" hidden="1">#REF!</definedName>
    <definedName name="BEx3GCXR6IAS0B6WJ03GJVH7CO52" localSheetId="14" hidden="1">#REF!</definedName>
    <definedName name="BEx3GCXR6IAS0B6WJ03GJVH7CO52" localSheetId="13" hidden="1">#REF!</definedName>
    <definedName name="BEx3GCXR6IAS0B6WJ03GJVH7CO52" localSheetId="15" hidden="1">#REF!</definedName>
    <definedName name="BEx3GCXR6IAS0B6WJ03GJVH7CO52" localSheetId="16" hidden="1">#REF!</definedName>
    <definedName name="BEx3GCXR6IAS0B6WJ03GJVH7CO52" localSheetId="17" hidden="1">#REF!</definedName>
    <definedName name="BEx3GCXR6IAS0B6WJ03GJVH7CO52" localSheetId="18" hidden="1">#REF!</definedName>
    <definedName name="BEx3GCXR6IAS0B6WJ03GJVH7CO52" localSheetId="19" hidden="1">#REF!</definedName>
    <definedName name="BEx3GCXR6IAS0B6WJ03GJVH7CO52" localSheetId="20" hidden="1">#REF!</definedName>
    <definedName name="BEx3GCXR6IAS0B6WJ03GJVH7CO52" hidden="1">#REF!</definedName>
    <definedName name="BEx3GEVV18SEQDI1JGY7EN6D1GT1" localSheetId="7" hidden="1">#REF!</definedName>
    <definedName name="BEx3GEVV18SEQDI1JGY7EN6D1GT1" localSheetId="9" hidden="1">#REF!</definedName>
    <definedName name="BEx3GEVV18SEQDI1JGY7EN6D1GT1" localSheetId="10" hidden="1">#REF!</definedName>
    <definedName name="BEx3GEVV18SEQDI1JGY7EN6D1GT1" localSheetId="11" hidden="1">#REF!</definedName>
    <definedName name="BEx3GEVV18SEQDI1JGY7EN6D1GT1" localSheetId="12" hidden="1">#REF!</definedName>
    <definedName name="BEx3GEVV18SEQDI1JGY7EN6D1GT1" localSheetId="14" hidden="1">#REF!</definedName>
    <definedName name="BEx3GEVV18SEQDI1JGY7EN6D1GT1" localSheetId="13" hidden="1">#REF!</definedName>
    <definedName name="BEx3GEVV18SEQDI1JGY7EN6D1GT1" localSheetId="15" hidden="1">#REF!</definedName>
    <definedName name="BEx3GEVV18SEQDI1JGY7EN6D1GT1" localSheetId="16" hidden="1">#REF!</definedName>
    <definedName name="BEx3GEVV18SEQDI1JGY7EN6D1GT1" localSheetId="17" hidden="1">#REF!</definedName>
    <definedName name="BEx3GEVV18SEQDI1JGY7EN6D1GT1" localSheetId="18" hidden="1">#REF!</definedName>
    <definedName name="BEx3GEVV18SEQDI1JGY7EN6D1GT1" localSheetId="19" hidden="1">#REF!</definedName>
    <definedName name="BEx3GEVV18SEQDI1JGY7EN6D1GT1" localSheetId="20" hidden="1">#REF!</definedName>
    <definedName name="BEx3GEVV18SEQDI1JGY7EN6D1GT1" hidden="1">#REF!</definedName>
    <definedName name="BEx3GKFH64MKQX61S7DYTZ15JCPY" localSheetId="7" hidden="1">#REF!</definedName>
    <definedName name="BEx3GKFH64MKQX61S7DYTZ15JCPY" localSheetId="9" hidden="1">#REF!</definedName>
    <definedName name="BEx3GKFH64MKQX61S7DYTZ15JCPY" localSheetId="10" hidden="1">#REF!</definedName>
    <definedName name="BEx3GKFH64MKQX61S7DYTZ15JCPY" localSheetId="11" hidden="1">#REF!</definedName>
    <definedName name="BEx3GKFH64MKQX61S7DYTZ15JCPY" localSheetId="12" hidden="1">#REF!</definedName>
    <definedName name="BEx3GKFH64MKQX61S7DYTZ15JCPY" localSheetId="14" hidden="1">#REF!</definedName>
    <definedName name="BEx3GKFH64MKQX61S7DYTZ15JCPY" localSheetId="13" hidden="1">#REF!</definedName>
    <definedName name="BEx3GKFH64MKQX61S7DYTZ15JCPY" localSheetId="15" hidden="1">#REF!</definedName>
    <definedName name="BEx3GKFH64MKQX61S7DYTZ15JCPY" localSheetId="16" hidden="1">#REF!</definedName>
    <definedName name="BEx3GKFH64MKQX61S7DYTZ15JCPY" localSheetId="17" hidden="1">#REF!</definedName>
    <definedName name="BEx3GKFH64MKQX61S7DYTZ15JCPY" localSheetId="18" hidden="1">#REF!</definedName>
    <definedName name="BEx3GKFH64MKQX61S7DYTZ15JCPY" localSheetId="19" hidden="1">#REF!</definedName>
    <definedName name="BEx3GKFH64MKQX61S7DYTZ15JCPY" localSheetId="20" hidden="1">#REF!</definedName>
    <definedName name="BEx3GKFH64MKQX61S7DYTZ15JCPY" hidden="1">#REF!</definedName>
    <definedName name="BEx3GMJ1Y6UU02DLRL0QXCEKDA6C" localSheetId="7" hidden="1">#REF!</definedName>
    <definedName name="BEx3GMJ1Y6UU02DLRL0QXCEKDA6C" localSheetId="9" hidden="1">#REF!</definedName>
    <definedName name="BEx3GMJ1Y6UU02DLRL0QXCEKDA6C" localSheetId="10" hidden="1">#REF!</definedName>
    <definedName name="BEx3GMJ1Y6UU02DLRL0QXCEKDA6C" localSheetId="11" hidden="1">#REF!</definedName>
    <definedName name="BEx3GMJ1Y6UU02DLRL0QXCEKDA6C" localSheetId="12" hidden="1">#REF!</definedName>
    <definedName name="BEx3GMJ1Y6UU02DLRL0QXCEKDA6C" localSheetId="14" hidden="1">#REF!</definedName>
    <definedName name="BEx3GMJ1Y6UU02DLRL0QXCEKDA6C" localSheetId="13" hidden="1">#REF!</definedName>
    <definedName name="BEx3GMJ1Y6UU02DLRL0QXCEKDA6C" localSheetId="15" hidden="1">#REF!</definedName>
    <definedName name="BEx3GMJ1Y6UU02DLRL0QXCEKDA6C" localSheetId="16" hidden="1">#REF!</definedName>
    <definedName name="BEx3GMJ1Y6UU02DLRL0QXCEKDA6C" localSheetId="17" hidden="1">#REF!</definedName>
    <definedName name="BEx3GMJ1Y6UU02DLRL0QXCEKDA6C" localSheetId="18" hidden="1">#REF!</definedName>
    <definedName name="BEx3GMJ1Y6UU02DLRL0QXCEKDA6C" localSheetId="19" hidden="1">#REF!</definedName>
    <definedName name="BEx3GMJ1Y6UU02DLRL0QXCEKDA6C" localSheetId="20" hidden="1">#REF!</definedName>
    <definedName name="BEx3GMJ1Y6UU02DLRL0QXCEKDA6C" hidden="1">#REF!</definedName>
    <definedName name="BEx3GN4LY0135CBDIN1TU2UEODGF" localSheetId="7" hidden="1">#REF!</definedName>
    <definedName name="BEx3GN4LY0135CBDIN1TU2UEODGF" localSheetId="9" hidden="1">#REF!</definedName>
    <definedName name="BEx3GN4LY0135CBDIN1TU2UEODGF" localSheetId="10" hidden="1">#REF!</definedName>
    <definedName name="BEx3GN4LY0135CBDIN1TU2UEODGF" localSheetId="11" hidden="1">#REF!</definedName>
    <definedName name="BEx3GN4LY0135CBDIN1TU2UEODGF" localSheetId="12" hidden="1">#REF!</definedName>
    <definedName name="BEx3GN4LY0135CBDIN1TU2UEODGF" localSheetId="14" hidden="1">#REF!</definedName>
    <definedName name="BEx3GN4LY0135CBDIN1TU2UEODGF" localSheetId="13" hidden="1">#REF!</definedName>
    <definedName name="BEx3GN4LY0135CBDIN1TU2UEODGF" localSheetId="15" hidden="1">#REF!</definedName>
    <definedName name="BEx3GN4LY0135CBDIN1TU2UEODGF" localSheetId="16" hidden="1">#REF!</definedName>
    <definedName name="BEx3GN4LY0135CBDIN1TU2UEODGF" localSheetId="17" hidden="1">#REF!</definedName>
    <definedName name="BEx3GN4LY0135CBDIN1TU2UEODGF" localSheetId="18" hidden="1">#REF!</definedName>
    <definedName name="BEx3GN4LY0135CBDIN1TU2UEODGF" localSheetId="19" hidden="1">#REF!</definedName>
    <definedName name="BEx3GN4LY0135CBDIN1TU2UEODGF" localSheetId="20" hidden="1">#REF!</definedName>
    <definedName name="BEx3GN4LY0135CBDIN1TU2UEODGF" hidden="1">#REF!</definedName>
    <definedName name="BEx3GPDH2AH4QKT4OOSN563XUHBD" localSheetId="7" hidden="1">#REF!</definedName>
    <definedName name="BEx3GPDH2AH4QKT4OOSN563XUHBD" localSheetId="9" hidden="1">#REF!</definedName>
    <definedName name="BEx3GPDH2AH4QKT4OOSN563XUHBD" localSheetId="10" hidden="1">#REF!</definedName>
    <definedName name="BEx3GPDH2AH4QKT4OOSN563XUHBD" localSheetId="11" hidden="1">#REF!</definedName>
    <definedName name="BEx3GPDH2AH4QKT4OOSN563XUHBD" localSheetId="12" hidden="1">#REF!</definedName>
    <definedName name="BEx3GPDH2AH4QKT4OOSN563XUHBD" localSheetId="14" hidden="1">#REF!</definedName>
    <definedName name="BEx3GPDH2AH4QKT4OOSN563XUHBD" localSheetId="13" hidden="1">#REF!</definedName>
    <definedName name="BEx3GPDH2AH4QKT4OOSN563XUHBD" localSheetId="15" hidden="1">#REF!</definedName>
    <definedName name="BEx3GPDH2AH4QKT4OOSN563XUHBD" localSheetId="16" hidden="1">#REF!</definedName>
    <definedName name="BEx3GPDH2AH4QKT4OOSN563XUHBD" localSheetId="17" hidden="1">#REF!</definedName>
    <definedName name="BEx3GPDH2AH4QKT4OOSN563XUHBD" localSheetId="18" hidden="1">#REF!</definedName>
    <definedName name="BEx3GPDH2AH4QKT4OOSN563XUHBD" localSheetId="19" hidden="1">#REF!</definedName>
    <definedName name="BEx3GPDH2AH4QKT4OOSN563XUHBD" localSheetId="20" hidden="1">#REF!</definedName>
    <definedName name="BEx3GPDH2AH4QKT4OOSN563XUHBD" hidden="1">#REF!</definedName>
    <definedName name="BEx3GVD97A24S6H24BSXJFP4JCW6" localSheetId="7" hidden="1">#REF!</definedName>
    <definedName name="BEx3GVD97A24S6H24BSXJFP4JCW6" localSheetId="9" hidden="1">#REF!</definedName>
    <definedName name="BEx3GVD97A24S6H24BSXJFP4JCW6" localSheetId="10" hidden="1">#REF!</definedName>
    <definedName name="BEx3GVD97A24S6H24BSXJFP4JCW6" localSheetId="11" hidden="1">#REF!</definedName>
    <definedName name="BEx3GVD97A24S6H24BSXJFP4JCW6" localSheetId="12" hidden="1">#REF!</definedName>
    <definedName name="BEx3GVD97A24S6H24BSXJFP4JCW6" localSheetId="14" hidden="1">#REF!</definedName>
    <definedName name="BEx3GVD97A24S6H24BSXJFP4JCW6" localSheetId="13" hidden="1">#REF!</definedName>
    <definedName name="BEx3GVD97A24S6H24BSXJFP4JCW6" localSheetId="15" hidden="1">#REF!</definedName>
    <definedName name="BEx3GVD97A24S6H24BSXJFP4JCW6" localSheetId="16" hidden="1">#REF!</definedName>
    <definedName name="BEx3GVD97A24S6H24BSXJFP4JCW6" localSheetId="17" hidden="1">#REF!</definedName>
    <definedName name="BEx3GVD97A24S6H24BSXJFP4JCW6" localSheetId="18" hidden="1">#REF!</definedName>
    <definedName name="BEx3GVD97A24S6H24BSXJFP4JCW6" localSheetId="19" hidden="1">#REF!</definedName>
    <definedName name="BEx3GVD97A24S6H24BSXJFP4JCW6" localSheetId="20" hidden="1">#REF!</definedName>
    <definedName name="BEx3GVD97A24S6H24BSXJFP4JCW6" hidden="1">#REF!</definedName>
    <definedName name="BEx3H5UX2GZFZZT657YR76RHW5I6" localSheetId="7" hidden="1">#REF!</definedName>
    <definedName name="BEx3H5UX2GZFZZT657YR76RHW5I6" localSheetId="9" hidden="1">#REF!</definedName>
    <definedName name="BEx3H5UX2GZFZZT657YR76RHW5I6" localSheetId="10" hidden="1">#REF!</definedName>
    <definedName name="BEx3H5UX2GZFZZT657YR76RHW5I6" localSheetId="11" hidden="1">#REF!</definedName>
    <definedName name="BEx3H5UX2GZFZZT657YR76RHW5I6" localSheetId="12" hidden="1">#REF!</definedName>
    <definedName name="BEx3H5UX2GZFZZT657YR76RHW5I6" localSheetId="14" hidden="1">#REF!</definedName>
    <definedName name="BEx3H5UX2GZFZZT657YR76RHW5I6" localSheetId="13" hidden="1">#REF!</definedName>
    <definedName name="BEx3H5UX2GZFZZT657YR76RHW5I6" localSheetId="15" hidden="1">#REF!</definedName>
    <definedName name="BEx3H5UX2GZFZZT657YR76RHW5I6" localSheetId="16" hidden="1">#REF!</definedName>
    <definedName name="BEx3H5UX2GZFZZT657YR76RHW5I6" localSheetId="17" hidden="1">#REF!</definedName>
    <definedName name="BEx3H5UX2GZFZZT657YR76RHW5I6" localSheetId="18" hidden="1">#REF!</definedName>
    <definedName name="BEx3H5UX2GZFZZT657YR76RHW5I6" localSheetId="19" hidden="1">#REF!</definedName>
    <definedName name="BEx3H5UX2GZFZZT657YR76RHW5I6" localSheetId="20" hidden="1">#REF!</definedName>
    <definedName name="BEx3H5UX2GZFZZT657YR76RHW5I6" hidden="1">#REF!</definedName>
    <definedName name="BEx3HMSEFOP6DBM4R97XA6B7NFG6" localSheetId="7" hidden="1">#REF!</definedName>
    <definedName name="BEx3HMSEFOP6DBM4R97XA6B7NFG6" localSheetId="9" hidden="1">#REF!</definedName>
    <definedName name="BEx3HMSEFOP6DBM4R97XA6B7NFG6" localSheetId="10" hidden="1">#REF!</definedName>
    <definedName name="BEx3HMSEFOP6DBM4R97XA6B7NFG6" localSheetId="11" hidden="1">#REF!</definedName>
    <definedName name="BEx3HMSEFOP6DBM4R97XA6B7NFG6" localSheetId="12" hidden="1">#REF!</definedName>
    <definedName name="BEx3HMSEFOP6DBM4R97XA6B7NFG6" localSheetId="14" hidden="1">#REF!</definedName>
    <definedName name="BEx3HMSEFOP6DBM4R97XA6B7NFG6" localSheetId="13" hidden="1">#REF!</definedName>
    <definedName name="BEx3HMSEFOP6DBM4R97XA6B7NFG6" localSheetId="15" hidden="1">#REF!</definedName>
    <definedName name="BEx3HMSEFOP6DBM4R97XA6B7NFG6" localSheetId="16" hidden="1">#REF!</definedName>
    <definedName name="BEx3HMSEFOP6DBM4R97XA6B7NFG6" localSheetId="17" hidden="1">#REF!</definedName>
    <definedName name="BEx3HMSEFOP6DBM4R97XA6B7NFG6" localSheetId="18" hidden="1">#REF!</definedName>
    <definedName name="BEx3HMSEFOP6DBM4R97XA6B7NFG6" localSheetId="19" hidden="1">#REF!</definedName>
    <definedName name="BEx3HMSEFOP6DBM4R97XA6B7NFG6" localSheetId="20" hidden="1">#REF!</definedName>
    <definedName name="BEx3HMSEFOP6DBM4R97XA6B7NFG6" hidden="1">#REF!</definedName>
    <definedName name="BEx3HNZM1GOP9RT8C2AXOMFXIMQ8" localSheetId="7" hidden="1">#REF!</definedName>
    <definedName name="BEx3HNZM1GOP9RT8C2AXOMFXIMQ8" localSheetId="9" hidden="1">#REF!</definedName>
    <definedName name="BEx3HNZM1GOP9RT8C2AXOMFXIMQ8" localSheetId="10" hidden="1">#REF!</definedName>
    <definedName name="BEx3HNZM1GOP9RT8C2AXOMFXIMQ8" localSheetId="11" hidden="1">#REF!</definedName>
    <definedName name="BEx3HNZM1GOP9RT8C2AXOMFXIMQ8" localSheetId="12" hidden="1">#REF!</definedName>
    <definedName name="BEx3HNZM1GOP9RT8C2AXOMFXIMQ8" localSheetId="14" hidden="1">#REF!</definedName>
    <definedName name="BEx3HNZM1GOP9RT8C2AXOMFXIMQ8" localSheetId="13" hidden="1">#REF!</definedName>
    <definedName name="BEx3HNZM1GOP9RT8C2AXOMFXIMQ8" localSheetId="15" hidden="1">#REF!</definedName>
    <definedName name="BEx3HNZM1GOP9RT8C2AXOMFXIMQ8" localSheetId="16" hidden="1">#REF!</definedName>
    <definedName name="BEx3HNZM1GOP9RT8C2AXOMFXIMQ8" localSheetId="17" hidden="1">#REF!</definedName>
    <definedName name="BEx3HNZM1GOP9RT8C2AXOMFXIMQ8" localSheetId="18" hidden="1">#REF!</definedName>
    <definedName name="BEx3HNZM1GOP9RT8C2AXOMFXIMQ8" localSheetId="19" hidden="1">#REF!</definedName>
    <definedName name="BEx3HNZM1GOP9RT8C2AXOMFXIMQ8" localSheetId="20" hidden="1">#REF!</definedName>
    <definedName name="BEx3HNZM1GOP9RT8C2AXOMFXIMQ8" hidden="1">#REF!</definedName>
    <definedName name="BEx3HWJ5SQSD2CVCQNR183X44FR8" localSheetId="7" hidden="1">#REF!</definedName>
    <definedName name="BEx3HWJ5SQSD2CVCQNR183X44FR8" localSheetId="9" hidden="1">#REF!</definedName>
    <definedName name="BEx3HWJ5SQSD2CVCQNR183X44FR8" localSheetId="10" hidden="1">#REF!</definedName>
    <definedName name="BEx3HWJ5SQSD2CVCQNR183X44FR8" localSheetId="11" hidden="1">#REF!</definedName>
    <definedName name="BEx3HWJ5SQSD2CVCQNR183X44FR8" localSheetId="12" hidden="1">#REF!</definedName>
    <definedName name="BEx3HWJ5SQSD2CVCQNR183X44FR8" localSheetId="14" hidden="1">#REF!</definedName>
    <definedName name="BEx3HWJ5SQSD2CVCQNR183X44FR8" localSheetId="13" hidden="1">#REF!</definedName>
    <definedName name="BEx3HWJ5SQSD2CVCQNR183X44FR8" localSheetId="15" hidden="1">#REF!</definedName>
    <definedName name="BEx3HWJ5SQSD2CVCQNR183X44FR8" localSheetId="16" hidden="1">#REF!</definedName>
    <definedName name="BEx3HWJ5SQSD2CVCQNR183X44FR8" localSheetId="17" hidden="1">#REF!</definedName>
    <definedName name="BEx3HWJ5SQSD2CVCQNR183X44FR8" localSheetId="18" hidden="1">#REF!</definedName>
    <definedName name="BEx3HWJ5SQSD2CVCQNR183X44FR8" localSheetId="19" hidden="1">#REF!</definedName>
    <definedName name="BEx3HWJ5SQSD2CVCQNR183X44FR8" localSheetId="20" hidden="1">#REF!</definedName>
    <definedName name="BEx3HWJ5SQSD2CVCQNR183X44FR8" hidden="1">#REF!</definedName>
    <definedName name="BEx3I09YVXO0G4X7KGSA4WGORM35" localSheetId="7" hidden="1">#REF!</definedName>
    <definedName name="BEx3I09YVXO0G4X7KGSA4WGORM35" localSheetId="9" hidden="1">#REF!</definedName>
    <definedName name="BEx3I09YVXO0G4X7KGSA4WGORM35" localSheetId="10" hidden="1">#REF!</definedName>
    <definedName name="BEx3I09YVXO0G4X7KGSA4WGORM35" localSheetId="11" hidden="1">#REF!</definedName>
    <definedName name="BEx3I09YVXO0G4X7KGSA4WGORM35" localSheetId="12" hidden="1">#REF!</definedName>
    <definedName name="BEx3I09YVXO0G4X7KGSA4WGORM35" localSheetId="14" hidden="1">#REF!</definedName>
    <definedName name="BEx3I09YVXO0G4X7KGSA4WGORM35" localSheetId="13" hidden="1">#REF!</definedName>
    <definedName name="BEx3I09YVXO0G4X7KGSA4WGORM35" localSheetId="15" hidden="1">#REF!</definedName>
    <definedName name="BEx3I09YVXO0G4X7KGSA4WGORM35" localSheetId="16" hidden="1">#REF!</definedName>
    <definedName name="BEx3I09YVXO0G4X7KGSA4WGORM35" localSheetId="17" hidden="1">#REF!</definedName>
    <definedName name="BEx3I09YVXO0G4X7KGSA4WGORM35" localSheetId="18" hidden="1">#REF!</definedName>
    <definedName name="BEx3I09YVXO0G4X7KGSA4WGORM35" localSheetId="19" hidden="1">#REF!</definedName>
    <definedName name="BEx3I09YVXO0G4X7KGSA4WGORM35" localSheetId="20" hidden="1">#REF!</definedName>
    <definedName name="BEx3I09YVXO0G4X7KGSA4WGORM35" hidden="1">#REF!</definedName>
    <definedName name="BEx3I7BLM11AXCZ8E4JU8ZIAXPAS" localSheetId="7" hidden="1">#REF!</definedName>
    <definedName name="BEx3I7BLM11AXCZ8E4JU8ZIAXPAS" localSheetId="9" hidden="1">#REF!</definedName>
    <definedName name="BEx3I7BLM11AXCZ8E4JU8ZIAXPAS" localSheetId="10" hidden="1">#REF!</definedName>
    <definedName name="BEx3I7BLM11AXCZ8E4JU8ZIAXPAS" localSheetId="11" hidden="1">#REF!</definedName>
    <definedName name="BEx3I7BLM11AXCZ8E4JU8ZIAXPAS" localSheetId="12" hidden="1">#REF!</definedName>
    <definedName name="BEx3I7BLM11AXCZ8E4JU8ZIAXPAS" localSheetId="14" hidden="1">#REF!</definedName>
    <definedName name="BEx3I7BLM11AXCZ8E4JU8ZIAXPAS" localSheetId="13" hidden="1">#REF!</definedName>
    <definedName name="BEx3I7BLM11AXCZ8E4JU8ZIAXPAS" localSheetId="15" hidden="1">#REF!</definedName>
    <definedName name="BEx3I7BLM11AXCZ8E4JU8ZIAXPAS" localSheetId="16" hidden="1">#REF!</definedName>
    <definedName name="BEx3I7BLM11AXCZ8E4JU8ZIAXPAS" localSheetId="17" hidden="1">#REF!</definedName>
    <definedName name="BEx3I7BLM11AXCZ8E4JU8ZIAXPAS" localSheetId="18" hidden="1">#REF!</definedName>
    <definedName name="BEx3I7BLM11AXCZ8E4JU8ZIAXPAS" localSheetId="19" hidden="1">#REF!</definedName>
    <definedName name="BEx3I7BLM11AXCZ8E4JU8ZIAXPAS" localSheetId="20" hidden="1">#REF!</definedName>
    <definedName name="BEx3I7BLM11AXCZ8E4JU8ZIAXPAS" hidden="1">#REF!</definedName>
    <definedName name="BEx3ICF1GY8HQEBIU9S43PDJ90BX" localSheetId="7" hidden="1">#REF!</definedName>
    <definedName name="BEx3ICF1GY8HQEBIU9S43PDJ90BX" localSheetId="9" hidden="1">#REF!</definedName>
    <definedName name="BEx3ICF1GY8HQEBIU9S43PDJ90BX" localSheetId="10" hidden="1">#REF!</definedName>
    <definedName name="BEx3ICF1GY8HQEBIU9S43PDJ90BX" localSheetId="11" hidden="1">#REF!</definedName>
    <definedName name="BEx3ICF1GY8HQEBIU9S43PDJ90BX" localSheetId="12" hidden="1">#REF!</definedName>
    <definedName name="BEx3ICF1GY8HQEBIU9S43PDJ90BX" localSheetId="14" hidden="1">#REF!</definedName>
    <definedName name="BEx3ICF1GY8HQEBIU9S43PDJ90BX" localSheetId="13" hidden="1">#REF!</definedName>
    <definedName name="BEx3ICF1GY8HQEBIU9S43PDJ90BX" localSheetId="15" hidden="1">#REF!</definedName>
    <definedName name="BEx3ICF1GY8HQEBIU9S43PDJ90BX" localSheetId="16" hidden="1">#REF!</definedName>
    <definedName name="BEx3ICF1GY8HQEBIU9S43PDJ90BX" localSheetId="17" hidden="1">#REF!</definedName>
    <definedName name="BEx3ICF1GY8HQEBIU9S43PDJ90BX" localSheetId="18" hidden="1">#REF!</definedName>
    <definedName name="BEx3ICF1GY8HQEBIU9S43PDJ90BX" localSheetId="19" hidden="1">#REF!</definedName>
    <definedName name="BEx3ICF1GY8HQEBIU9S43PDJ90BX" localSheetId="20" hidden="1">#REF!</definedName>
    <definedName name="BEx3ICF1GY8HQEBIU9S43PDJ90BX" hidden="1">#REF!</definedName>
    <definedName name="BEx3IYAH2DEBFWO8F94H4MXE3RLY" localSheetId="7" hidden="1">#REF!</definedName>
    <definedName name="BEx3IYAH2DEBFWO8F94H4MXE3RLY" localSheetId="9" hidden="1">#REF!</definedName>
    <definedName name="BEx3IYAH2DEBFWO8F94H4MXE3RLY" localSheetId="10" hidden="1">#REF!</definedName>
    <definedName name="BEx3IYAH2DEBFWO8F94H4MXE3RLY" localSheetId="11" hidden="1">#REF!</definedName>
    <definedName name="BEx3IYAH2DEBFWO8F94H4MXE3RLY" localSheetId="12" hidden="1">#REF!</definedName>
    <definedName name="BEx3IYAH2DEBFWO8F94H4MXE3RLY" localSheetId="14" hidden="1">#REF!</definedName>
    <definedName name="BEx3IYAH2DEBFWO8F94H4MXE3RLY" localSheetId="13" hidden="1">#REF!</definedName>
    <definedName name="BEx3IYAH2DEBFWO8F94H4MXE3RLY" localSheetId="15" hidden="1">#REF!</definedName>
    <definedName name="BEx3IYAH2DEBFWO8F94H4MXE3RLY" localSheetId="16" hidden="1">#REF!</definedName>
    <definedName name="BEx3IYAH2DEBFWO8F94H4MXE3RLY" localSheetId="17" hidden="1">#REF!</definedName>
    <definedName name="BEx3IYAH2DEBFWO8F94H4MXE3RLY" localSheetId="18" hidden="1">#REF!</definedName>
    <definedName name="BEx3IYAH2DEBFWO8F94H4MXE3RLY" localSheetId="19" hidden="1">#REF!</definedName>
    <definedName name="BEx3IYAH2DEBFWO8F94H4MXE3RLY" localSheetId="20" hidden="1">#REF!</definedName>
    <definedName name="BEx3IYAH2DEBFWO8F94H4MXE3RLY" hidden="1">#REF!</definedName>
    <definedName name="BEx3IZXXSYEW50379N2EAFWO8DZV" localSheetId="7" hidden="1">#REF!</definedName>
    <definedName name="BEx3IZXXSYEW50379N2EAFWO8DZV" localSheetId="9" hidden="1">#REF!</definedName>
    <definedName name="BEx3IZXXSYEW50379N2EAFWO8DZV" localSheetId="10" hidden="1">#REF!</definedName>
    <definedName name="BEx3IZXXSYEW50379N2EAFWO8DZV" localSheetId="11" hidden="1">#REF!</definedName>
    <definedName name="BEx3IZXXSYEW50379N2EAFWO8DZV" localSheetId="12" hidden="1">#REF!</definedName>
    <definedName name="BEx3IZXXSYEW50379N2EAFWO8DZV" localSheetId="14" hidden="1">#REF!</definedName>
    <definedName name="BEx3IZXXSYEW50379N2EAFWO8DZV" localSheetId="13" hidden="1">#REF!</definedName>
    <definedName name="BEx3IZXXSYEW50379N2EAFWO8DZV" localSheetId="15" hidden="1">#REF!</definedName>
    <definedName name="BEx3IZXXSYEW50379N2EAFWO8DZV" localSheetId="16" hidden="1">#REF!</definedName>
    <definedName name="BEx3IZXXSYEW50379N2EAFWO8DZV" localSheetId="17" hidden="1">#REF!</definedName>
    <definedName name="BEx3IZXXSYEW50379N2EAFWO8DZV" localSheetId="18" hidden="1">#REF!</definedName>
    <definedName name="BEx3IZXXSYEW50379N2EAFWO8DZV" localSheetId="19" hidden="1">#REF!</definedName>
    <definedName name="BEx3IZXXSYEW50379N2EAFWO8DZV" localSheetId="20" hidden="1">#REF!</definedName>
    <definedName name="BEx3IZXXSYEW50379N2EAFWO8DZV" hidden="1">#REF!</definedName>
    <definedName name="BEx3J1VZVGTKT4ATPO9O5JCSFTTR" localSheetId="7" hidden="1">#REF!</definedName>
    <definedName name="BEx3J1VZVGTKT4ATPO9O5JCSFTTR" localSheetId="9" hidden="1">#REF!</definedName>
    <definedName name="BEx3J1VZVGTKT4ATPO9O5JCSFTTR" localSheetId="10" hidden="1">#REF!</definedName>
    <definedName name="BEx3J1VZVGTKT4ATPO9O5JCSFTTR" localSheetId="11" hidden="1">#REF!</definedName>
    <definedName name="BEx3J1VZVGTKT4ATPO9O5JCSFTTR" localSheetId="12" hidden="1">#REF!</definedName>
    <definedName name="BEx3J1VZVGTKT4ATPO9O5JCSFTTR" localSheetId="14" hidden="1">#REF!</definedName>
    <definedName name="BEx3J1VZVGTKT4ATPO9O5JCSFTTR" localSheetId="13" hidden="1">#REF!</definedName>
    <definedName name="BEx3J1VZVGTKT4ATPO9O5JCSFTTR" localSheetId="15" hidden="1">#REF!</definedName>
    <definedName name="BEx3J1VZVGTKT4ATPO9O5JCSFTTR" localSheetId="16" hidden="1">#REF!</definedName>
    <definedName name="BEx3J1VZVGTKT4ATPO9O5JCSFTTR" localSheetId="17" hidden="1">#REF!</definedName>
    <definedName name="BEx3J1VZVGTKT4ATPO9O5JCSFTTR" localSheetId="18" hidden="1">#REF!</definedName>
    <definedName name="BEx3J1VZVGTKT4ATPO9O5JCSFTTR" localSheetId="19" hidden="1">#REF!</definedName>
    <definedName name="BEx3J1VZVGTKT4ATPO9O5JCSFTTR" localSheetId="20" hidden="1">#REF!</definedName>
    <definedName name="BEx3J1VZVGTKT4ATPO9O5JCSFTTR" hidden="1">#REF!</definedName>
    <definedName name="BEx3JC2TY7JNAAC3L7QHVPQXLGQ8" localSheetId="7" hidden="1">#REF!</definedName>
    <definedName name="BEx3JC2TY7JNAAC3L7QHVPQXLGQ8" localSheetId="9" hidden="1">#REF!</definedName>
    <definedName name="BEx3JC2TY7JNAAC3L7QHVPQXLGQ8" localSheetId="10" hidden="1">#REF!</definedName>
    <definedName name="BEx3JC2TY7JNAAC3L7QHVPQXLGQ8" localSheetId="11" hidden="1">#REF!</definedName>
    <definedName name="BEx3JC2TY7JNAAC3L7QHVPQXLGQ8" localSheetId="12" hidden="1">#REF!</definedName>
    <definedName name="BEx3JC2TY7JNAAC3L7QHVPQXLGQ8" localSheetId="14" hidden="1">#REF!</definedName>
    <definedName name="BEx3JC2TY7JNAAC3L7QHVPQXLGQ8" localSheetId="13" hidden="1">#REF!</definedName>
    <definedName name="BEx3JC2TY7JNAAC3L7QHVPQXLGQ8" localSheetId="15" hidden="1">#REF!</definedName>
    <definedName name="BEx3JC2TY7JNAAC3L7QHVPQXLGQ8" localSheetId="16" hidden="1">#REF!</definedName>
    <definedName name="BEx3JC2TY7JNAAC3L7QHVPQXLGQ8" localSheetId="17" hidden="1">#REF!</definedName>
    <definedName name="BEx3JC2TY7JNAAC3L7QHVPQXLGQ8" localSheetId="18" hidden="1">#REF!</definedName>
    <definedName name="BEx3JC2TY7JNAAC3L7QHVPQXLGQ8" localSheetId="19" hidden="1">#REF!</definedName>
    <definedName name="BEx3JC2TY7JNAAC3L7QHVPQXLGQ8" localSheetId="20" hidden="1">#REF!</definedName>
    <definedName name="BEx3JC2TY7JNAAC3L7QHVPQXLGQ8" hidden="1">#REF!</definedName>
    <definedName name="BEx3JHMINP1THWDI6C83QR21FBGR" localSheetId="7" hidden="1">#REF!</definedName>
    <definedName name="BEx3JHMINP1THWDI6C83QR21FBGR" localSheetId="9" hidden="1">#REF!</definedName>
    <definedName name="BEx3JHMINP1THWDI6C83QR21FBGR" localSheetId="10" hidden="1">#REF!</definedName>
    <definedName name="BEx3JHMINP1THWDI6C83QR21FBGR" localSheetId="11" hidden="1">#REF!</definedName>
    <definedName name="BEx3JHMINP1THWDI6C83QR21FBGR" localSheetId="12" hidden="1">#REF!</definedName>
    <definedName name="BEx3JHMINP1THWDI6C83QR21FBGR" localSheetId="14" hidden="1">#REF!</definedName>
    <definedName name="BEx3JHMINP1THWDI6C83QR21FBGR" localSheetId="13" hidden="1">#REF!</definedName>
    <definedName name="BEx3JHMINP1THWDI6C83QR21FBGR" localSheetId="15" hidden="1">#REF!</definedName>
    <definedName name="BEx3JHMINP1THWDI6C83QR21FBGR" localSheetId="16" hidden="1">#REF!</definedName>
    <definedName name="BEx3JHMINP1THWDI6C83QR21FBGR" localSheetId="17" hidden="1">#REF!</definedName>
    <definedName name="BEx3JHMINP1THWDI6C83QR21FBGR" localSheetId="18" hidden="1">#REF!</definedName>
    <definedName name="BEx3JHMINP1THWDI6C83QR21FBGR" localSheetId="19" hidden="1">#REF!</definedName>
    <definedName name="BEx3JHMINP1THWDI6C83QR21FBGR" localSheetId="20" hidden="1">#REF!</definedName>
    <definedName name="BEx3JHMINP1THWDI6C83QR21FBGR" hidden="1">#REF!</definedName>
    <definedName name="BEx3JX23SYDIGOGM4Y0CQFBW8ZBV" localSheetId="7" hidden="1">#REF!</definedName>
    <definedName name="BEx3JX23SYDIGOGM4Y0CQFBW8ZBV" localSheetId="9" hidden="1">#REF!</definedName>
    <definedName name="BEx3JX23SYDIGOGM4Y0CQFBW8ZBV" localSheetId="10" hidden="1">#REF!</definedName>
    <definedName name="BEx3JX23SYDIGOGM4Y0CQFBW8ZBV" localSheetId="11" hidden="1">#REF!</definedName>
    <definedName name="BEx3JX23SYDIGOGM4Y0CQFBW8ZBV" localSheetId="12" hidden="1">#REF!</definedName>
    <definedName name="BEx3JX23SYDIGOGM4Y0CQFBW8ZBV" localSheetId="14" hidden="1">#REF!</definedName>
    <definedName name="BEx3JX23SYDIGOGM4Y0CQFBW8ZBV" localSheetId="13" hidden="1">#REF!</definedName>
    <definedName name="BEx3JX23SYDIGOGM4Y0CQFBW8ZBV" localSheetId="15" hidden="1">#REF!</definedName>
    <definedName name="BEx3JX23SYDIGOGM4Y0CQFBW8ZBV" localSheetId="16" hidden="1">#REF!</definedName>
    <definedName name="BEx3JX23SYDIGOGM4Y0CQFBW8ZBV" localSheetId="17" hidden="1">#REF!</definedName>
    <definedName name="BEx3JX23SYDIGOGM4Y0CQFBW8ZBV" localSheetId="18" hidden="1">#REF!</definedName>
    <definedName name="BEx3JX23SYDIGOGM4Y0CQFBW8ZBV" localSheetId="19" hidden="1">#REF!</definedName>
    <definedName name="BEx3JX23SYDIGOGM4Y0CQFBW8ZBV" localSheetId="20" hidden="1">#REF!</definedName>
    <definedName name="BEx3JX23SYDIGOGM4Y0CQFBW8ZBV" hidden="1">#REF!</definedName>
    <definedName name="BEx3JXCXCVBZJGV5VEG9MJEI01AL" localSheetId="7" hidden="1">#REF!</definedName>
    <definedName name="BEx3JXCXCVBZJGV5VEG9MJEI01AL" localSheetId="9" hidden="1">#REF!</definedName>
    <definedName name="BEx3JXCXCVBZJGV5VEG9MJEI01AL" localSheetId="10" hidden="1">#REF!</definedName>
    <definedName name="BEx3JXCXCVBZJGV5VEG9MJEI01AL" localSheetId="11" hidden="1">#REF!</definedName>
    <definedName name="BEx3JXCXCVBZJGV5VEG9MJEI01AL" localSheetId="12" hidden="1">#REF!</definedName>
    <definedName name="BEx3JXCXCVBZJGV5VEG9MJEI01AL" localSheetId="14" hidden="1">#REF!</definedName>
    <definedName name="BEx3JXCXCVBZJGV5VEG9MJEI01AL" localSheetId="13" hidden="1">#REF!</definedName>
    <definedName name="BEx3JXCXCVBZJGV5VEG9MJEI01AL" localSheetId="15" hidden="1">#REF!</definedName>
    <definedName name="BEx3JXCXCVBZJGV5VEG9MJEI01AL" localSheetId="16" hidden="1">#REF!</definedName>
    <definedName name="BEx3JXCXCVBZJGV5VEG9MJEI01AL" localSheetId="17" hidden="1">#REF!</definedName>
    <definedName name="BEx3JXCXCVBZJGV5VEG9MJEI01AL" localSheetId="18" hidden="1">#REF!</definedName>
    <definedName name="BEx3JXCXCVBZJGV5VEG9MJEI01AL" localSheetId="19" hidden="1">#REF!</definedName>
    <definedName name="BEx3JXCXCVBZJGV5VEG9MJEI01AL" localSheetId="20" hidden="1">#REF!</definedName>
    <definedName name="BEx3JXCXCVBZJGV5VEG9MJEI01AL" hidden="1">#REF!</definedName>
    <definedName name="BEx3JY98ZGQOIJAD31AKR12C64LP" localSheetId="7" hidden="1">#REF!</definedName>
    <definedName name="BEx3JY98ZGQOIJAD31AKR12C64LP" localSheetId="9" hidden="1">#REF!</definedName>
    <definedName name="BEx3JY98ZGQOIJAD31AKR12C64LP" localSheetId="10" hidden="1">#REF!</definedName>
    <definedName name="BEx3JY98ZGQOIJAD31AKR12C64LP" localSheetId="11" hidden="1">#REF!</definedName>
    <definedName name="BEx3JY98ZGQOIJAD31AKR12C64LP" localSheetId="12" hidden="1">#REF!</definedName>
    <definedName name="BEx3JY98ZGQOIJAD31AKR12C64LP" localSheetId="14" hidden="1">#REF!</definedName>
    <definedName name="BEx3JY98ZGQOIJAD31AKR12C64LP" localSheetId="13" hidden="1">#REF!</definedName>
    <definedName name="BEx3JY98ZGQOIJAD31AKR12C64LP" localSheetId="15" hidden="1">#REF!</definedName>
    <definedName name="BEx3JY98ZGQOIJAD31AKR12C64LP" localSheetId="16" hidden="1">#REF!</definedName>
    <definedName name="BEx3JY98ZGQOIJAD31AKR12C64LP" localSheetId="17" hidden="1">#REF!</definedName>
    <definedName name="BEx3JY98ZGQOIJAD31AKR12C64LP" localSheetId="18" hidden="1">#REF!</definedName>
    <definedName name="BEx3JY98ZGQOIJAD31AKR12C64LP" localSheetId="19" hidden="1">#REF!</definedName>
    <definedName name="BEx3JY98ZGQOIJAD31AKR12C64LP" localSheetId="20" hidden="1">#REF!</definedName>
    <definedName name="BEx3JY98ZGQOIJAD31AKR12C64LP" hidden="1">#REF!</definedName>
    <definedName name="BEx3JYK2N7X59TPJSKYZ77ENY8SS" localSheetId="7" hidden="1">#REF!</definedName>
    <definedName name="BEx3JYK2N7X59TPJSKYZ77ENY8SS" localSheetId="9" hidden="1">#REF!</definedName>
    <definedName name="BEx3JYK2N7X59TPJSKYZ77ENY8SS" localSheetId="10" hidden="1">#REF!</definedName>
    <definedName name="BEx3JYK2N7X59TPJSKYZ77ENY8SS" localSheetId="11" hidden="1">#REF!</definedName>
    <definedName name="BEx3JYK2N7X59TPJSKYZ77ENY8SS" localSheetId="12" hidden="1">#REF!</definedName>
    <definedName name="BEx3JYK2N7X59TPJSKYZ77ENY8SS" localSheetId="14" hidden="1">#REF!</definedName>
    <definedName name="BEx3JYK2N7X59TPJSKYZ77ENY8SS" localSheetId="13" hidden="1">#REF!</definedName>
    <definedName name="BEx3JYK2N7X59TPJSKYZ77ENY8SS" localSheetId="15" hidden="1">#REF!</definedName>
    <definedName name="BEx3JYK2N7X59TPJSKYZ77ENY8SS" localSheetId="16" hidden="1">#REF!</definedName>
    <definedName name="BEx3JYK2N7X59TPJSKYZ77ENY8SS" localSheetId="17" hidden="1">#REF!</definedName>
    <definedName name="BEx3JYK2N7X59TPJSKYZ77ENY8SS" localSheetId="18" hidden="1">#REF!</definedName>
    <definedName name="BEx3JYK2N7X59TPJSKYZ77ENY8SS" localSheetId="19" hidden="1">#REF!</definedName>
    <definedName name="BEx3JYK2N7X59TPJSKYZ77ENY8SS" localSheetId="20" hidden="1">#REF!</definedName>
    <definedName name="BEx3JYK2N7X59TPJSKYZ77ENY8SS" hidden="1">#REF!</definedName>
    <definedName name="BEx3K4EII7GU1CG0BN7UL15M6J8Z" localSheetId="7" hidden="1">#REF!</definedName>
    <definedName name="BEx3K4EII7GU1CG0BN7UL15M6J8Z" localSheetId="9" hidden="1">#REF!</definedName>
    <definedName name="BEx3K4EII7GU1CG0BN7UL15M6J8Z" localSheetId="10" hidden="1">#REF!</definedName>
    <definedName name="BEx3K4EII7GU1CG0BN7UL15M6J8Z" localSheetId="11" hidden="1">#REF!</definedName>
    <definedName name="BEx3K4EII7GU1CG0BN7UL15M6J8Z" localSheetId="12" hidden="1">#REF!</definedName>
    <definedName name="BEx3K4EII7GU1CG0BN7UL15M6J8Z" localSheetId="14" hidden="1">#REF!</definedName>
    <definedName name="BEx3K4EII7GU1CG0BN7UL15M6J8Z" localSheetId="13" hidden="1">#REF!</definedName>
    <definedName name="BEx3K4EII7GU1CG0BN7UL15M6J8Z" localSheetId="15" hidden="1">#REF!</definedName>
    <definedName name="BEx3K4EII7GU1CG0BN7UL15M6J8Z" localSheetId="16" hidden="1">#REF!</definedName>
    <definedName name="BEx3K4EII7GU1CG0BN7UL15M6J8Z" localSheetId="17" hidden="1">#REF!</definedName>
    <definedName name="BEx3K4EII7GU1CG0BN7UL15M6J8Z" localSheetId="18" hidden="1">#REF!</definedName>
    <definedName name="BEx3K4EII7GU1CG0BN7UL15M6J8Z" localSheetId="19" hidden="1">#REF!</definedName>
    <definedName name="BEx3K4EII7GU1CG0BN7UL15M6J8Z" localSheetId="20" hidden="1">#REF!</definedName>
    <definedName name="BEx3K4EII7GU1CG0BN7UL15M6J8Z" hidden="1">#REF!</definedName>
    <definedName name="BEx3K4ZXQUQ2KYZF74B84SO48XMW" localSheetId="7" hidden="1">#REF!</definedName>
    <definedName name="BEx3K4ZXQUQ2KYZF74B84SO48XMW" localSheetId="9" hidden="1">#REF!</definedName>
    <definedName name="BEx3K4ZXQUQ2KYZF74B84SO48XMW" localSheetId="10" hidden="1">#REF!</definedName>
    <definedName name="BEx3K4ZXQUQ2KYZF74B84SO48XMW" localSheetId="11" hidden="1">#REF!</definedName>
    <definedName name="BEx3K4ZXQUQ2KYZF74B84SO48XMW" localSheetId="12" hidden="1">#REF!</definedName>
    <definedName name="BEx3K4ZXQUQ2KYZF74B84SO48XMW" localSheetId="14" hidden="1">#REF!</definedName>
    <definedName name="BEx3K4ZXQUQ2KYZF74B84SO48XMW" localSheetId="13" hidden="1">#REF!</definedName>
    <definedName name="BEx3K4ZXQUQ2KYZF74B84SO48XMW" localSheetId="15" hidden="1">#REF!</definedName>
    <definedName name="BEx3K4ZXQUQ2KYZF74B84SO48XMW" localSheetId="16" hidden="1">#REF!</definedName>
    <definedName name="BEx3K4ZXQUQ2KYZF74B84SO48XMW" localSheetId="17" hidden="1">#REF!</definedName>
    <definedName name="BEx3K4ZXQUQ2KYZF74B84SO48XMW" localSheetId="18" hidden="1">#REF!</definedName>
    <definedName name="BEx3K4ZXQUQ2KYZF74B84SO48XMW" localSheetId="19" hidden="1">#REF!</definedName>
    <definedName name="BEx3K4ZXQUQ2KYZF74B84SO48XMW" localSheetId="20" hidden="1">#REF!</definedName>
    <definedName name="BEx3K4ZXQUQ2KYZF74B84SO48XMW" hidden="1">#REF!</definedName>
    <definedName name="BEx3K5QZUNWBEQQWDCJDXXFBV4QK" localSheetId="7" hidden="1">#REF!</definedName>
    <definedName name="BEx3K5QZUNWBEQQWDCJDXXFBV4QK" localSheetId="9" hidden="1">#REF!</definedName>
    <definedName name="BEx3K5QZUNWBEQQWDCJDXXFBV4QK" localSheetId="10" hidden="1">#REF!</definedName>
    <definedName name="BEx3K5QZUNWBEQQWDCJDXXFBV4QK" localSheetId="11" hidden="1">#REF!</definedName>
    <definedName name="BEx3K5QZUNWBEQQWDCJDXXFBV4QK" localSheetId="12" hidden="1">#REF!</definedName>
    <definedName name="BEx3K5QZUNWBEQQWDCJDXXFBV4QK" localSheetId="14" hidden="1">#REF!</definedName>
    <definedName name="BEx3K5QZUNWBEQQWDCJDXXFBV4QK" localSheetId="13" hidden="1">#REF!</definedName>
    <definedName name="BEx3K5QZUNWBEQQWDCJDXXFBV4QK" localSheetId="15" hidden="1">#REF!</definedName>
    <definedName name="BEx3K5QZUNWBEQQWDCJDXXFBV4QK" localSheetId="16" hidden="1">#REF!</definedName>
    <definedName name="BEx3K5QZUNWBEQQWDCJDXXFBV4QK" localSheetId="17" hidden="1">#REF!</definedName>
    <definedName name="BEx3K5QZUNWBEQQWDCJDXXFBV4QK" localSheetId="18" hidden="1">#REF!</definedName>
    <definedName name="BEx3K5QZUNWBEQQWDCJDXXFBV4QK" localSheetId="19" hidden="1">#REF!</definedName>
    <definedName name="BEx3K5QZUNWBEQQWDCJDXXFBV4QK" localSheetId="20" hidden="1">#REF!</definedName>
    <definedName name="BEx3K5QZUNWBEQQWDCJDXXFBV4QK" hidden="1">#REF!</definedName>
    <definedName name="BEx3KC6WKRCQX6L4P34ZM7CCJFBT" localSheetId="7" hidden="1">#REF!</definedName>
    <definedName name="BEx3KC6WKRCQX6L4P34ZM7CCJFBT" localSheetId="9" hidden="1">#REF!</definedName>
    <definedName name="BEx3KC6WKRCQX6L4P34ZM7CCJFBT" localSheetId="10" hidden="1">#REF!</definedName>
    <definedName name="BEx3KC6WKRCQX6L4P34ZM7CCJFBT" localSheetId="11" hidden="1">#REF!</definedName>
    <definedName name="BEx3KC6WKRCQX6L4P34ZM7CCJFBT" localSheetId="12" hidden="1">#REF!</definedName>
    <definedName name="BEx3KC6WKRCQX6L4P34ZM7CCJFBT" localSheetId="14" hidden="1">#REF!</definedName>
    <definedName name="BEx3KC6WKRCQX6L4P34ZM7CCJFBT" localSheetId="13" hidden="1">#REF!</definedName>
    <definedName name="BEx3KC6WKRCQX6L4P34ZM7CCJFBT" localSheetId="15" hidden="1">#REF!</definedName>
    <definedName name="BEx3KC6WKRCQX6L4P34ZM7CCJFBT" localSheetId="16" hidden="1">#REF!</definedName>
    <definedName name="BEx3KC6WKRCQX6L4P34ZM7CCJFBT" localSheetId="17" hidden="1">#REF!</definedName>
    <definedName name="BEx3KC6WKRCQX6L4P34ZM7CCJFBT" localSheetId="18" hidden="1">#REF!</definedName>
    <definedName name="BEx3KC6WKRCQX6L4P34ZM7CCJFBT" localSheetId="19" hidden="1">#REF!</definedName>
    <definedName name="BEx3KC6WKRCQX6L4P34ZM7CCJFBT" localSheetId="20" hidden="1">#REF!</definedName>
    <definedName name="BEx3KC6WKRCQX6L4P34ZM7CCJFBT" hidden="1">#REF!</definedName>
    <definedName name="BEx3KEFXUCVNVPH7KSEGAZYX13B5" localSheetId="7" hidden="1">#REF!</definedName>
    <definedName name="BEx3KEFXUCVNVPH7KSEGAZYX13B5" localSheetId="9" hidden="1">#REF!</definedName>
    <definedName name="BEx3KEFXUCVNVPH7KSEGAZYX13B5" localSheetId="10" hidden="1">#REF!</definedName>
    <definedName name="BEx3KEFXUCVNVPH7KSEGAZYX13B5" localSheetId="11" hidden="1">#REF!</definedName>
    <definedName name="BEx3KEFXUCVNVPH7KSEGAZYX13B5" localSheetId="12" hidden="1">#REF!</definedName>
    <definedName name="BEx3KEFXUCVNVPH7KSEGAZYX13B5" localSheetId="14" hidden="1">#REF!</definedName>
    <definedName name="BEx3KEFXUCVNVPH7KSEGAZYX13B5" localSheetId="13" hidden="1">#REF!</definedName>
    <definedName name="BEx3KEFXUCVNVPH7KSEGAZYX13B5" localSheetId="15" hidden="1">#REF!</definedName>
    <definedName name="BEx3KEFXUCVNVPH7KSEGAZYX13B5" localSheetId="16" hidden="1">#REF!</definedName>
    <definedName name="BEx3KEFXUCVNVPH7KSEGAZYX13B5" localSheetId="17" hidden="1">#REF!</definedName>
    <definedName name="BEx3KEFXUCVNVPH7KSEGAZYX13B5" localSheetId="18" hidden="1">#REF!</definedName>
    <definedName name="BEx3KEFXUCVNVPH7KSEGAZYX13B5" localSheetId="19" hidden="1">#REF!</definedName>
    <definedName name="BEx3KEFXUCVNVPH7KSEGAZYX13B5" localSheetId="20" hidden="1">#REF!</definedName>
    <definedName name="BEx3KEFXUCVNVPH7KSEGAZYX13B5" hidden="1">#REF!</definedName>
    <definedName name="BEx3KFXUAF6YXAA47B7Q6X9B3VGB" localSheetId="7" hidden="1">#REF!</definedName>
    <definedName name="BEx3KFXUAF6YXAA47B7Q6X9B3VGB" localSheetId="9" hidden="1">#REF!</definedName>
    <definedName name="BEx3KFXUAF6YXAA47B7Q6X9B3VGB" localSheetId="10" hidden="1">#REF!</definedName>
    <definedName name="BEx3KFXUAF6YXAA47B7Q6X9B3VGB" localSheetId="11" hidden="1">#REF!</definedName>
    <definedName name="BEx3KFXUAF6YXAA47B7Q6X9B3VGB" localSheetId="12" hidden="1">#REF!</definedName>
    <definedName name="BEx3KFXUAF6YXAA47B7Q6X9B3VGB" localSheetId="14" hidden="1">#REF!</definedName>
    <definedName name="BEx3KFXUAF6YXAA47B7Q6X9B3VGB" localSheetId="13" hidden="1">#REF!</definedName>
    <definedName name="BEx3KFXUAF6YXAA47B7Q6X9B3VGB" localSheetId="15" hidden="1">#REF!</definedName>
    <definedName name="BEx3KFXUAF6YXAA47B7Q6X9B3VGB" localSheetId="16" hidden="1">#REF!</definedName>
    <definedName name="BEx3KFXUAF6YXAA47B7Q6X9B3VGB" localSheetId="17" hidden="1">#REF!</definedName>
    <definedName name="BEx3KFXUAF6YXAA47B7Q6X9B3VGB" localSheetId="18" hidden="1">#REF!</definedName>
    <definedName name="BEx3KFXUAF6YXAA47B7Q6X9B3VGB" localSheetId="19" hidden="1">#REF!</definedName>
    <definedName name="BEx3KFXUAF6YXAA47B7Q6X9B3VGB" localSheetId="20" hidden="1">#REF!</definedName>
    <definedName name="BEx3KFXUAF6YXAA47B7Q6X9B3VGB" hidden="1">#REF!</definedName>
    <definedName name="BEx3KIXQYOGMPK4WJJAVBRX4NR28" localSheetId="7" hidden="1">#REF!</definedName>
    <definedName name="BEx3KIXQYOGMPK4WJJAVBRX4NR28" localSheetId="9" hidden="1">#REF!</definedName>
    <definedName name="BEx3KIXQYOGMPK4WJJAVBRX4NR28" localSheetId="10" hidden="1">#REF!</definedName>
    <definedName name="BEx3KIXQYOGMPK4WJJAVBRX4NR28" localSheetId="11" hidden="1">#REF!</definedName>
    <definedName name="BEx3KIXQYOGMPK4WJJAVBRX4NR28" localSheetId="12" hidden="1">#REF!</definedName>
    <definedName name="BEx3KIXQYOGMPK4WJJAVBRX4NR28" localSheetId="14" hidden="1">#REF!</definedName>
    <definedName name="BEx3KIXQYOGMPK4WJJAVBRX4NR28" localSheetId="13" hidden="1">#REF!</definedName>
    <definedName name="BEx3KIXQYOGMPK4WJJAVBRX4NR28" localSheetId="15" hidden="1">#REF!</definedName>
    <definedName name="BEx3KIXQYOGMPK4WJJAVBRX4NR28" localSheetId="16" hidden="1">#REF!</definedName>
    <definedName name="BEx3KIXQYOGMPK4WJJAVBRX4NR28" localSheetId="17" hidden="1">#REF!</definedName>
    <definedName name="BEx3KIXQYOGMPK4WJJAVBRX4NR28" localSheetId="18" hidden="1">#REF!</definedName>
    <definedName name="BEx3KIXQYOGMPK4WJJAVBRX4NR28" localSheetId="19" hidden="1">#REF!</definedName>
    <definedName name="BEx3KIXQYOGMPK4WJJAVBRX4NR28" localSheetId="20" hidden="1">#REF!</definedName>
    <definedName name="BEx3KIXQYOGMPK4WJJAVBRX4NR28" hidden="1">#REF!</definedName>
    <definedName name="BEx3KJOMVOSFZVJUL3GKCNP6DQDS" localSheetId="7" hidden="1">#REF!</definedName>
    <definedName name="BEx3KJOMVOSFZVJUL3GKCNP6DQDS" localSheetId="9" hidden="1">#REF!</definedName>
    <definedName name="BEx3KJOMVOSFZVJUL3GKCNP6DQDS" localSheetId="10" hidden="1">#REF!</definedName>
    <definedName name="BEx3KJOMVOSFZVJUL3GKCNP6DQDS" localSheetId="11" hidden="1">#REF!</definedName>
    <definedName name="BEx3KJOMVOSFZVJUL3GKCNP6DQDS" localSheetId="12" hidden="1">#REF!</definedName>
    <definedName name="BEx3KJOMVOSFZVJUL3GKCNP6DQDS" localSheetId="14" hidden="1">#REF!</definedName>
    <definedName name="BEx3KJOMVOSFZVJUL3GKCNP6DQDS" localSheetId="13" hidden="1">#REF!</definedName>
    <definedName name="BEx3KJOMVOSFZVJUL3GKCNP6DQDS" localSheetId="15" hidden="1">#REF!</definedName>
    <definedName name="BEx3KJOMVOSFZVJUL3GKCNP6DQDS" localSheetId="16" hidden="1">#REF!</definedName>
    <definedName name="BEx3KJOMVOSFZVJUL3GKCNP6DQDS" localSheetId="17" hidden="1">#REF!</definedName>
    <definedName name="BEx3KJOMVOSFZVJUL3GKCNP6DQDS" localSheetId="18" hidden="1">#REF!</definedName>
    <definedName name="BEx3KJOMVOSFZVJUL3GKCNP6DQDS" localSheetId="19" hidden="1">#REF!</definedName>
    <definedName name="BEx3KJOMVOSFZVJUL3GKCNP6DQDS" localSheetId="20" hidden="1">#REF!</definedName>
    <definedName name="BEx3KJOMVOSFZVJUL3GKCNP6DQDS" hidden="1">#REF!</definedName>
    <definedName name="BEx3KP2VRBMORK0QEAZUYCXL3DHJ" localSheetId="7" hidden="1">#REF!</definedName>
    <definedName name="BEx3KP2VRBMORK0QEAZUYCXL3DHJ" localSheetId="9" hidden="1">#REF!</definedName>
    <definedName name="BEx3KP2VRBMORK0QEAZUYCXL3DHJ" localSheetId="10" hidden="1">#REF!</definedName>
    <definedName name="BEx3KP2VRBMORK0QEAZUYCXL3DHJ" localSheetId="11" hidden="1">#REF!</definedName>
    <definedName name="BEx3KP2VRBMORK0QEAZUYCXL3DHJ" localSheetId="12" hidden="1">#REF!</definedName>
    <definedName name="BEx3KP2VRBMORK0QEAZUYCXL3DHJ" localSheetId="14" hidden="1">#REF!</definedName>
    <definedName name="BEx3KP2VRBMORK0QEAZUYCXL3DHJ" localSheetId="13" hidden="1">#REF!</definedName>
    <definedName name="BEx3KP2VRBMORK0QEAZUYCXL3DHJ" localSheetId="15" hidden="1">#REF!</definedName>
    <definedName name="BEx3KP2VRBMORK0QEAZUYCXL3DHJ" localSheetId="16" hidden="1">#REF!</definedName>
    <definedName name="BEx3KP2VRBMORK0QEAZUYCXL3DHJ" localSheetId="17" hidden="1">#REF!</definedName>
    <definedName name="BEx3KP2VRBMORK0QEAZUYCXL3DHJ" localSheetId="18" hidden="1">#REF!</definedName>
    <definedName name="BEx3KP2VRBMORK0QEAZUYCXL3DHJ" localSheetId="19" hidden="1">#REF!</definedName>
    <definedName name="BEx3KP2VRBMORK0QEAZUYCXL3DHJ" localSheetId="20" hidden="1">#REF!</definedName>
    <definedName name="BEx3KP2VRBMORK0QEAZUYCXL3DHJ" hidden="1">#REF!</definedName>
    <definedName name="BEx3L4IN3LI4C26SITKTGAH27CDU" localSheetId="7" hidden="1">#REF!</definedName>
    <definedName name="BEx3L4IN3LI4C26SITKTGAH27CDU" localSheetId="9" hidden="1">#REF!</definedName>
    <definedName name="BEx3L4IN3LI4C26SITKTGAH27CDU" localSheetId="10" hidden="1">#REF!</definedName>
    <definedName name="BEx3L4IN3LI4C26SITKTGAH27CDU" localSheetId="11" hidden="1">#REF!</definedName>
    <definedName name="BEx3L4IN3LI4C26SITKTGAH27CDU" localSheetId="12" hidden="1">#REF!</definedName>
    <definedName name="BEx3L4IN3LI4C26SITKTGAH27CDU" localSheetId="14" hidden="1">#REF!</definedName>
    <definedName name="BEx3L4IN3LI4C26SITKTGAH27CDU" localSheetId="13" hidden="1">#REF!</definedName>
    <definedName name="BEx3L4IN3LI4C26SITKTGAH27CDU" localSheetId="15" hidden="1">#REF!</definedName>
    <definedName name="BEx3L4IN3LI4C26SITKTGAH27CDU" localSheetId="16" hidden="1">#REF!</definedName>
    <definedName name="BEx3L4IN3LI4C26SITKTGAH27CDU" localSheetId="17" hidden="1">#REF!</definedName>
    <definedName name="BEx3L4IN3LI4C26SITKTGAH27CDU" localSheetId="18" hidden="1">#REF!</definedName>
    <definedName name="BEx3L4IN3LI4C26SITKTGAH27CDU" localSheetId="19" hidden="1">#REF!</definedName>
    <definedName name="BEx3L4IN3LI4C26SITKTGAH27CDU" localSheetId="20" hidden="1">#REF!</definedName>
    <definedName name="BEx3L4IN3LI4C26SITKTGAH27CDU" hidden="1">#REF!</definedName>
    <definedName name="BEx3L4YQ0J7ZU0M5QM6YIPCEYC9K" localSheetId="7" hidden="1">#REF!</definedName>
    <definedName name="BEx3L4YQ0J7ZU0M5QM6YIPCEYC9K" localSheetId="9" hidden="1">#REF!</definedName>
    <definedName name="BEx3L4YQ0J7ZU0M5QM6YIPCEYC9K" localSheetId="10" hidden="1">#REF!</definedName>
    <definedName name="BEx3L4YQ0J7ZU0M5QM6YIPCEYC9K" localSheetId="11" hidden="1">#REF!</definedName>
    <definedName name="BEx3L4YQ0J7ZU0M5QM6YIPCEYC9K" localSheetId="12" hidden="1">#REF!</definedName>
    <definedName name="BEx3L4YQ0J7ZU0M5QM6YIPCEYC9K" localSheetId="14" hidden="1">#REF!</definedName>
    <definedName name="BEx3L4YQ0J7ZU0M5QM6YIPCEYC9K" localSheetId="13" hidden="1">#REF!</definedName>
    <definedName name="BEx3L4YQ0J7ZU0M5QM6YIPCEYC9K" localSheetId="15" hidden="1">#REF!</definedName>
    <definedName name="BEx3L4YQ0J7ZU0M5QM6YIPCEYC9K" localSheetId="16" hidden="1">#REF!</definedName>
    <definedName name="BEx3L4YQ0J7ZU0M5QM6YIPCEYC9K" localSheetId="17" hidden="1">#REF!</definedName>
    <definedName name="BEx3L4YQ0J7ZU0M5QM6YIPCEYC9K" localSheetId="18" hidden="1">#REF!</definedName>
    <definedName name="BEx3L4YQ0J7ZU0M5QM6YIPCEYC9K" localSheetId="19" hidden="1">#REF!</definedName>
    <definedName name="BEx3L4YQ0J7ZU0M5QM6YIPCEYC9K" localSheetId="20" hidden="1">#REF!</definedName>
    <definedName name="BEx3L4YQ0J7ZU0M5QM6YIPCEYC9K" hidden="1">#REF!</definedName>
    <definedName name="BEx3L60DJOR7NQN42G7YSAODP1EX" localSheetId="7" hidden="1">#REF!</definedName>
    <definedName name="BEx3L60DJOR7NQN42G7YSAODP1EX" localSheetId="9" hidden="1">#REF!</definedName>
    <definedName name="BEx3L60DJOR7NQN42G7YSAODP1EX" localSheetId="10" hidden="1">#REF!</definedName>
    <definedName name="BEx3L60DJOR7NQN42G7YSAODP1EX" localSheetId="11" hidden="1">#REF!</definedName>
    <definedName name="BEx3L60DJOR7NQN42G7YSAODP1EX" localSheetId="12" hidden="1">#REF!</definedName>
    <definedName name="BEx3L60DJOR7NQN42G7YSAODP1EX" localSheetId="14" hidden="1">#REF!</definedName>
    <definedName name="BEx3L60DJOR7NQN42G7YSAODP1EX" localSheetId="13" hidden="1">#REF!</definedName>
    <definedName name="BEx3L60DJOR7NQN42G7YSAODP1EX" localSheetId="15" hidden="1">#REF!</definedName>
    <definedName name="BEx3L60DJOR7NQN42G7YSAODP1EX" localSheetId="16" hidden="1">#REF!</definedName>
    <definedName name="BEx3L60DJOR7NQN42G7YSAODP1EX" localSheetId="17" hidden="1">#REF!</definedName>
    <definedName name="BEx3L60DJOR7NQN42G7YSAODP1EX" localSheetId="18" hidden="1">#REF!</definedName>
    <definedName name="BEx3L60DJOR7NQN42G7YSAODP1EX" localSheetId="19" hidden="1">#REF!</definedName>
    <definedName name="BEx3L60DJOR7NQN42G7YSAODP1EX" localSheetId="20" hidden="1">#REF!</definedName>
    <definedName name="BEx3L60DJOR7NQN42G7YSAODP1EX" hidden="1">#REF!</definedName>
    <definedName name="BEx3L7D0PI38HWZ7VADU16C9E33D" localSheetId="7" hidden="1">#REF!</definedName>
    <definedName name="BEx3L7D0PI38HWZ7VADU16C9E33D" localSheetId="9" hidden="1">#REF!</definedName>
    <definedName name="BEx3L7D0PI38HWZ7VADU16C9E33D" localSheetId="10" hidden="1">#REF!</definedName>
    <definedName name="BEx3L7D0PI38HWZ7VADU16C9E33D" localSheetId="11" hidden="1">#REF!</definedName>
    <definedName name="BEx3L7D0PI38HWZ7VADU16C9E33D" localSheetId="12" hidden="1">#REF!</definedName>
    <definedName name="BEx3L7D0PI38HWZ7VADU16C9E33D" localSheetId="14" hidden="1">#REF!</definedName>
    <definedName name="BEx3L7D0PI38HWZ7VADU16C9E33D" localSheetId="13" hidden="1">#REF!</definedName>
    <definedName name="BEx3L7D0PI38HWZ7VADU16C9E33D" localSheetId="15" hidden="1">#REF!</definedName>
    <definedName name="BEx3L7D0PI38HWZ7VADU16C9E33D" localSheetId="16" hidden="1">#REF!</definedName>
    <definedName name="BEx3L7D0PI38HWZ7VADU16C9E33D" localSheetId="17" hidden="1">#REF!</definedName>
    <definedName name="BEx3L7D0PI38HWZ7VADU16C9E33D" localSheetId="18" hidden="1">#REF!</definedName>
    <definedName name="BEx3L7D0PI38HWZ7VADU16C9E33D" localSheetId="19" hidden="1">#REF!</definedName>
    <definedName name="BEx3L7D0PI38HWZ7VADU16C9E33D" localSheetId="20" hidden="1">#REF!</definedName>
    <definedName name="BEx3L7D0PI38HWZ7VADU16C9E33D" hidden="1">#REF!</definedName>
    <definedName name="BEx3L7NTB2BHXP26B5F4A3PRTY0Z" localSheetId="7" hidden="1">#REF!</definedName>
    <definedName name="BEx3L7NTB2BHXP26B5F4A3PRTY0Z" localSheetId="9" hidden="1">#REF!</definedName>
    <definedName name="BEx3L7NTB2BHXP26B5F4A3PRTY0Z" localSheetId="10" hidden="1">#REF!</definedName>
    <definedName name="BEx3L7NTB2BHXP26B5F4A3PRTY0Z" localSheetId="11" hidden="1">#REF!</definedName>
    <definedName name="BEx3L7NTB2BHXP26B5F4A3PRTY0Z" localSheetId="12" hidden="1">#REF!</definedName>
    <definedName name="BEx3L7NTB2BHXP26B5F4A3PRTY0Z" localSheetId="14" hidden="1">#REF!</definedName>
    <definedName name="BEx3L7NTB2BHXP26B5F4A3PRTY0Z" localSheetId="13" hidden="1">#REF!</definedName>
    <definedName name="BEx3L7NTB2BHXP26B5F4A3PRTY0Z" localSheetId="15" hidden="1">#REF!</definedName>
    <definedName name="BEx3L7NTB2BHXP26B5F4A3PRTY0Z" localSheetId="16" hidden="1">#REF!</definedName>
    <definedName name="BEx3L7NTB2BHXP26B5F4A3PRTY0Z" localSheetId="17" hidden="1">#REF!</definedName>
    <definedName name="BEx3L7NTB2BHXP26B5F4A3PRTY0Z" localSheetId="18" hidden="1">#REF!</definedName>
    <definedName name="BEx3L7NTB2BHXP26B5F4A3PRTY0Z" localSheetId="19" hidden="1">#REF!</definedName>
    <definedName name="BEx3L7NTB2BHXP26B5F4A3PRTY0Z" localSheetId="20" hidden="1">#REF!</definedName>
    <definedName name="BEx3L7NTB2BHXP26B5F4A3PRTY0Z" hidden="1">#REF!</definedName>
    <definedName name="BEx3LM1PR4Y7KINKMTMKR984GX8Q" localSheetId="7" hidden="1">#REF!</definedName>
    <definedName name="BEx3LM1PR4Y7KINKMTMKR984GX8Q" localSheetId="9" hidden="1">#REF!</definedName>
    <definedName name="BEx3LM1PR4Y7KINKMTMKR984GX8Q" localSheetId="10" hidden="1">#REF!</definedName>
    <definedName name="BEx3LM1PR4Y7KINKMTMKR984GX8Q" localSheetId="11" hidden="1">#REF!</definedName>
    <definedName name="BEx3LM1PR4Y7KINKMTMKR984GX8Q" localSheetId="12" hidden="1">#REF!</definedName>
    <definedName name="BEx3LM1PR4Y7KINKMTMKR984GX8Q" localSheetId="14" hidden="1">#REF!</definedName>
    <definedName name="BEx3LM1PR4Y7KINKMTMKR984GX8Q" localSheetId="13" hidden="1">#REF!</definedName>
    <definedName name="BEx3LM1PR4Y7KINKMTMKR984GX8Q" localSheetId="15" hidden="1">#REF!</definedName>
    <definedName name="BEx3LM1PR4Y7KINKMTMKR984GX8Q" localSheetId="16" hidden="1">#REF!</definedName>
    <definedName name="BEx3LM1PR4Y7KINKMTMKR984GX8Q" localSheetId="17" hidden="1">#REF!</definedName>
    <definedName name="BEx3LM1PR4Y7KINKMTMKR984GX8Q" localSheetId="18" hidden="1">#REF!</definedName>
    <definedName name="BEx3LM1PR4Y7KINKMTMKR984GX8Q" localSheetId="19" hidden="1">#REF!</definedName>
    <definedName name="BEx3LM1PR4Y7KINKMTMKR984GX8Q" localSheetId="20" hidden="1">#REF!</definedName>
    <definedName name="BEx3LM1PR4Y7KINKMTMKR984GX8Q" hidden="1">#REF!</definedName>
    <definedName name="BEx3LPCEZ1C0XEKNCM3YT09JWCUO" localSheetId="7" hidden="1">#REF!</definedName>
    <definedName name="BEx3LPCEZ1C0XEKNCM3YT09JWCUO" localSheetId="9" hidden="1">#REF!</definedName>
    <definedName name="BEx3LPCEZ1C0XEKNCM3YT09JWCUO" localSheetId="10" hidden="1">#REF!</definedName>
    <definedName name="BEx3LPCEZ1C0XEKNCM3YT09JWCUO" localSheetId="11" hidden="1">#REF!</definedName>
    <definedName name="BEx3LPCEZ1C0XEKNCM3YT09JWCUO" localSheetId="12" hidden="1">#REF!</definedName>
    <definedName name="BEx3LPCEZ1C0XEKNCM3YT09JWCUO" localSheetId="14" hidden="1">#REF!</definedName>
    <definedName name="BEx3LPCEZ1C0XEKNCM3YT09JWCUO" localSheetId="13" hidden="1">#REF!</definedName>
    <definedName name="BEx3LPCEZ1C0XEKNCM3YT09JWCUO" localSheetId="15" hidden="1">#REF!</definedName>
    <definedName name="BEx3LPCEZ1C0XEKNCM3YT09JWCUO" localSheetId="16" hidden="1">#REF!</definedName>
    <definedName name="BEx3LPCEZ1C0XEKNCM3YT09JWCUO" localSheetId="17" hidden="1">#REF!</definedName>
    <definedName name="BEx3LPCEZ1C0XEKNCM3YT09JWCUO" localSheetId="18" hidden="1">#REF!</definedName>
    <definedName name="BEx3LPCEZ1C0XEKNCM3YT09JWCUO" localSheetId="19" hidden="1">#REF!</definedName>
    <definedName name="BEx3LPCEZ1C0XEKNCM3YT09JWCUO" localSheetId="20" hidden="1">#REF!</definedName>
    <definedName name="BEx3LPCEZ1C0XEKNCM3YT09JWCUO" hidden="1">#REF!</definedName>
    <definedName name="BEx3LTU80DDHQRJRLVN79J3RC5Z0" localSheetId="7" hidden="1">#REF!</definedName>
    <definedName name="BEx3LTU80DDHQRJRLVN79J3RC5Z0" localSheetId="9" hidden="1">#REF!</definedName>
    <definedName name="BEx3LTU80DDHQRJRLVN79J3RC5Z0" localSheetId="10" hidden="1">#REF!</definedName>
    <definedName name="BEx3LTU80DDHQRJRLVN79J3RC5Z0" localSheetId="11" hidden="1">#REF!</definedName>
    <definedName name="BEx3LTU80DDHQRJRLVN79J3RC5Z0" localSheetId="12" hidden="1">#REF!</definedName>
    <definedName name="BEx3LTU80DDHQRJRLVN79J3RC5Z0" localSheetId="14" hidden="1">#REF!</definedName>
    <definedName name="BEx3LTU80DDHQRJRLVN79J3RC5Z0" localSheetId="13" hidden="1">#REF!</definedName>
    <definedName name="BEx3LTU80DDHQRJRLVN79J3RC5Z0" localSheetId="15" hidden="1">#REF!</definedName>
    <definedName name="BEx3LTU80DDHQRJRLVN79J3RC5Z0" localSheetId="16" hidden="1">#REF!</definedName>
    <definedName name="BEx3LTU80DDHQRJRLVN79J3RC5Z0" localSheetId="17" hidden="1">#REF!</definedName>
    <definedName name="BEx3LTU80DDHQRJRLVN79J3RC5Z0" localSheetId="18" hidden="1">#REF!</definedName>
    <definedName name="BEx3LTU80DDHQRJRLVN79J3RC5Z0" localSheetId="19" hidden="1">#REF!</definedName>
    <definedName name="BEx3LTU80DDHQRJRLVN79J3RC5Z0" localSheetId="20" hidden="1">#REF!</definedName>
    <definedName name="BEx3LTU80DDHQRJRLVN79J3RC5Z0" hidden="1">#REF!</definedName>
    <definedName name="BEx3LUL5EICSTN6KP1M6B7NAHYVO" localSheetId="7" hidden="1">#REF!</definedName>
    <definedName name="BEx3LUL5EICSTN6KP1M6B7NAHYVO" localSheetId="9" hidden="1">#REF!</definedName>
    <definedName name="BEx3LUL5EICSTN6KP1M6B7NAHYVO" localSheetId="10" hidden="1">#REF!</definedName>
    <definedName name="BEx3LUL5EICSTN6KP1M6B7NAHYVO" localSheetId="11" hidden="1">#REF!</definedName>
    <definedName name="BEx3LUL5EICSTN6KP1M6B7NAHYVO" localSheetId="12" hidden="1">#REF!</definedName>
    <definedName name="BEx3LUL5EICSTN6KP1M6B7NAHYVO" localSheetId="14" hidden="1">#REF!</definedName>
    <definedName name="BEx3LUL5EICSTN6KP1M6B7NAHYVO" localSheetId="13" hidden="1">#REF!</definedName>
    <definedName name="BEx3LUL5EICSTN6KP1M6B7NAHYVO" localSheetId="15" hidden="1">#REF!</definedName>
    <definedName name="BEx3LUL5EICSTN6KP1M6B7NAHYVO" localSheetId="16" hidden="1">#REF!</definedName>
    <definedName name="BEx3LUL5EICSTN6KP1M6B7NAHYVO" localSheetId="17" hidden="1">#REF!</definedName>
    <definedName name="BEx3LUL5EICSTN6KP1M6B7NAHYVO" localSheetId="18" hidden="1">#REF!</definedName>
    <definedName name="BEx3LUL5EICSTN6KP1M6B7NAHYVO" localSheetId="19" hidden="1">#REF!</definedName>
    <definedName name="BEx3LUL5EICSTN6KP1M6B7NAHYVO" localSheetId="20" hidden="1">#REF!</definedName>
    <definedName name="BEx3LUL5EICSTN6KP1M6B7NAHYVO" hidden="1">#REF!</definedName>
    <definedName name="BEx3M1MR1K1NQD03H74BFWOK4MWQ" localSheetId="7" hidden="1">#REF!</definedName>
    <definedName name="BEx3M1MR1K1NQD03H74BFWOK4MWQ" localSheetId="9" hidden="1">#REF!</definedName>
    <definedName name="BEx3M1MR1K1NQD03H74BFWOK4MWQ" localSheetId="10" hidden="1">#REF!</definedName>
    <definedName name="BEx3M1MR1K1NQD03H74BFWOK4MWQ" localSheetId="11" hidden="1">#REF!</definedName>
    <definedName name="BEx3M1MR1K1NQD03H74BFWOK4MWQ" localSheetId="12" hidden="1">#REF!</definedName>
    <definedName name="BEx3M1MR1K1NQD03H74BFWOK4MWQ" localSheetId="14" hidden="1">#REF!</definedName>
    <definedName name="BEx3M1MR1K1NQD03H74BFWOK4MWQ" localSheetId="13" hidden="1">#REF!</definedName>
    <definedName name="BEx3M1MR1K1NQD03H74BFWOK4MWQ" localSheetId="15" hidden="1">#REF!</definedName>
    <definedName name="BEx3M1MR1K1NQD03H74BFWOK4MWQ" localSheetId="16" hidden="1">#REF!</definedName>
    <definedName name="BEx3M1MR1K1NQD03H74BFWOK4MWQ" localSheetId="17" hidden="1">#REF!</definedName>
    <definedName name="BEx3M1MR1K1NQD03H74BFWOK4MWQ" localSheetId="18" hidden="1">#REF!</definedName>
    <definedName name="BEx3M1MR1K1NQD03H74BFWOK4MWQ" localSheetId="19" hidden="1">#REF!</definedName>
    <definedName name="BEx3M1MR1K1NQD03H74BFWOK4MWQ" localSheetId="20" hidden="1">#REF!</definedName>
    <definedName name="BEx3M1MR1K1NQD03H74BFWOK4MWQ" hidden="1">#REF!</definedName>
    <definedName name="BEx3M4H77MYUKOOD31H9F80NMVK8" localSheetId="7" hidden="1">#REF!</definedName>
    <definedName name="BEx3M4H77MYUKOOD31H9F80NMVK8" localSheetId="9" hidden="1">#REF!</definedName>
    <definedName name="BEx3M4H77MYUKOOD31H9F80NMVK8" localSheetId="10" hidden="1">#REF!</definedName>
    <definedName name="BEx3M4H77MYUKOOD31H9F80NMVK8" localSheetId="11" hidden="1">#REF!</definedName>
    <definedName name="BEx3M4H77MYUKOOD31H9F80NMVK8" localSheetId="12" hidden="1">#REF!</definedName>
    <definedName name="BEx3M4H77MYUKOOD31H9F80NMVK8" localSheetId="14" hidden="1">#REF!</definedName>
    <definedName name="BEx3M4H77MYUKOOD31H9F80NMVK8" localSheetId="13" hidden="1">#REF!</definedName>
    <definedName name="BEx3M4H77MYUKOOD31H9F80NMVK8" localSheetId="15" hidden="1">#REF!</definedName>
    <definedName name="BEx3M4H77MYUKOOD31H9F80NMVK8" localSheetId="16" hidden="1">#REF!</definedName>
    <definedName name="BEx3M4H77MYUKOOD31H9F80NMVK8" localSheetId="17" hidden="1">#REF!</definedName>
    <definedName name="BEx3M4H77MYUKOOD31H9F80NMVK8" localSheetId="18" hidden="1">#REF!</definedName>
    <definedName name="BEx3M4H77MYUKOOD31H9F80NMVK8" localSheetId="19" hidden="1">#REF!</definedName>
    <definedName name="BEx3M4H77MYUKOOD31H9F80NMVK8" localSheetId="20" hidden="1">#REF!</definedName>
    <definedName name="BEx3M4H77MYUKOOD31H9F80NMVK8" hidden="1">#REF!</definedName>
    <definedName name="BEx3M885DQ9KX2HJ6T6P6HDY9GC4" localSheetId="7" hidden="1">#REF!</definedName>
    <definedName name="BEx3M885DQ9KX2HJ6T6P6HDY9GC4" localSheetId="9" hidden="1">#REF!</definedName>
    <definedName name="BEx3M885DQ9KX2HJ6T6P6HDY9GC4" localSheetId="10" hidden="1">#REF!</definedName>
    <definedName name="BEx3M885DQ9KX2HJ6T6P6HDY9GC4" localSheetId="11" hidden="1">#REF!</definedName>
    <definedName name="BEx3M885DQ9KX2HJ6T6P6HDY9GC4" localSheetId="12" hidden="1">#REF!</definedName>
    <definedName name="BEx3M885DQ9KX2HJ6T6P6HDY9GC4" localSheetId="14" hidden="1">#REF!</definedName>
    <definedName name="BEx3M885DQ9KX2HJ6T6P6HDY9GC4" localSheetId="13" hidden="1">#REF!</definedName>
    <definedName name="BEx3M885DQ9KX2HJ6T6P6HDY9GC4" localSheetId="15" hidden="1">#REF!</definedName>
    <definedName name="BEx3M885DQ9KX2HJ6T6P6HDY9GC4" localSheetId="16" hidden="1">#REF!</definedName>
    <definedName name="BEx3M885DQ9KX2HJ6T6P6HDY9GC4" localSheetId="17" hidden="1">#REF!</definedName>
    <definedName name="BEx3M885DQ9KX2HJ6T6P6HDY9GC4" localSheetId="18" hidden="1">#REF!</definedName>
    <definedName name="BEx3M885DQ9KX2HJ6T6P6HDY9GC4" localSheetId="19" hidden="1">#REF!</definedName>
    <definedName name="BEx3M885DQ9KX2HJ6T6P6HDY9GC4" localSheetId="20" hidden="1">#REF!</definedName>
    <definedName name="BEx3M885DQ9KX2HJ6T6P6HDY9GC4" hidden="1">#REF!</definedName>
    <definedName name="BEx3M9VFX329PZWYC4DMZ6P3W9R2" localSheetId="7" hidden="1">#REF!</definedName>
    <definedName name="BEx3M9VFX329PZWYC4DMZ6P3W9R2" localSheetId="9" hidden="1">#REF!</definedName>
    <definedName name="BEx3M9VFX329PZWYC4DMZ6P3W9R2" localSheetId="10" hidden="1">#REF!</definedName>
    <definedName name="BEx3M9VFX329PZWYC4DMZ6P3W9R2" localSheetId="11" hidden="1">#REF!</definedName>
    <definedName name="BEx3M9VFX329PZWYC4DMZ6P3W9R2" localSheetId="12" hidden="1">#REF!</definedName>
    <definedName name="BEx3M9VFX329PZWYC4DMZ6P3W9R2" localSheetId="14" hidden="1">#REF!</definedName>
    <definedName name="BEx3M9VFX329PZWYC4DMZ6P3W9R2" localSheetId="13" hidden="1">#REF!</definedName>
    <definedName name="BEx3M9VFX329PZWYC4DMZ6P3W9R2" localSheetId="15" hidden="1">#REF!</definedName>
    <definedName name="BEx3M9VFX329PZWYC4DMZ6P3W9R2" localSheetId="16" hidden="1">#REF!</definedName>
    <definedName name="BEx3M9VFX329PZWYC4DMZ6P3W9R2" localSheetId="17" hidden="1">#REF!</definedName>
    <definedName name="BEx3M9VFX329PZWYC4DMZ6P3W9R2" localSheetId="18" hidden="1">#REF!</definedName>
    <definedName name="BEx3M9VFX329PZWYC4DMZ6P3W9R2" localSheetId="19" hidden="1">#REF!</definedName>
    <definedName name="BEx3M9VFX329PZWYC4DMZ6P3W9R2" localSheetId="20" hidden="1">#REF!</definedName>
    <definedName name="BEx3M9VFX329PZWYC4DMZ6P3W9R2" hidden="1">#REF!</definedName>
    <definedName name="BEx3MCQ0L5NQSPA1DGA0QTYSLHNP" localSheetId="7" hidden="1">#REF!</definedName>
    <definedName name="BEx3MCQ0L5NQSPA1DGA0QTYSLHNP" localSheetId="9" hidden="1">#REF!</definedName>
    <definedName name="BEx3MCQ0L5NQSPA1DGA0QTYSLHNP" localSheetId="10" hidden="1">#REF!</definedName>
    <definedName name="BEx3MCQ0L5NQSPA1DGA0QTYSLHNP" localSheetId="11" hidden="1">#REF!</definedName>
    <definedName name="BEx3MCQ0L5NQSPA1DGA0QTYSLHNP" localSheetId="12" hidden="1">#REF!</definedName>
    <definedName name="BEx3MCQ0L5NQSPA1DGA0QTYSLHNP" localSheetId="14" hidden="1">#REF!</definedName>
    <definedName name="BEx3MCQ0L5NQSPA1DGA0QTYSLHNP" localSheetId="13" hidden="1">#REF!</definedName>
    <definedName name="BEx3MCQ0L5NQSPA1DGA0QTYSLHNP" localSheetId="15" hidden="1">#REF!</definedName>
    <definedName name="BEx3MCQ0L5NQSPA1DGA0QTYSLHNP" localSheetId="16" hidden="1">#REF!</definedName>
    <definedName name="BEx3MCQ0L5NQSPA1DGA0QTYSLHNP" localSheetId="17" hidden="1">#REF!</definedName>
    <definedName name="BEx3MCQ0L5NQSPA1DGA0QTYSLHNP" localSheetId="18" hidden="1">#REF!</definedName>
    <definedName name="BEx3MCQ0L5NQSPA1DGA0QTYSLHNP" localSheetId="19" hidden="1">#REF!</definedName>
    <definedName name="BEx3MCQ0L5NQSPA1DGA0QTYSLHNP" localSheetId="20" hidden="1">#REF!</definedName>
    <definedName name="BEx3MCQ0L5NQSPA1DGA0QTYSLHNP" hidden="1">#REF!</definedName>
    <definedName name="BEx3MCQ0VEBV0CZXDS505L38EQ8N" localSheetId="7" hidden="1">#REF!</definedName>
    <definedName name="BEx3MCQ0VEBV0CZXDS505L38EQ8N" localSheetId="9" hidden="1">#REF!</definedName>
    <definedName name="BEx3MCQ0VEBV0CZXDS505L38EQ8N" localSheetId="10" hidden="1">#REF!</definedName>
    <definedName name="BEx3MCQ0VEBV0CZXDS505L38EQ8N" localSheetId="11" hidden="1">#REF!</definedName>
    <definedName name="BEx3MCQ0VEBV0CZXDS505L38EQ8N" localSheetId="12" hidden="1">#REF!</definedName>
    <definedName name="BEx3MCQ0VEBV0CZXDS505L38EQ8N" localSheetId="14" hidden="1">#REF!</definedName>
    <definedName name="BEx3MCQ0VEBV0CZXDS505L38EQ8N" localSheetId="13" hidden="1">#REF!</definedName>
    <definedName name="BEx3MCQ0VEBV0CZXDS505L38EQ8N" localSheetId="15" hidden="1">#REF!</definedName>
    <definedName name="BEx3MCQ0VEBV0CZXDS505L38EQ8N" localSheetId="16" hidden="1">#REF!</definedName>
    <definedName name="BEx3MCQ0VEBV0CZXDS505L38EQ8N" localSheetId="17" hidden="1">#REF!</definedName>
    <definedName name="BEx3MCQ0VEBV0CZXDS505L38EQ8N" localSheetId="18" hidden="1">#REF!</definedName>
    <definedName name="BEx3MCQ0VEBV0CZXDS505L38EQ8N" localSheetId="19" hidden="1">#REF!</definedName>
    <definedName name="BEx3MCQ0VEBV0CZXDS505L38EQ8N" localSheetId="20" hidden="1">#REF!</definedName>
    <definedName name="BEx3MCQ0VEBV0CZXDS505L38EQ8N" hidden="1">#REF!</definedName>
    <definedName name="BEx3ME2HC294KYAUDR73NXYGVDW0" localSheetId="7" hidden="1">#REF!</definedName>
    <definedName name="BEx3ME2HC294KYAUDR73NXYGVDW0" localSheetId="9" hidden="1">#REF!</definedName>
    <definedName name="BEx3ME2HC294KYAUDR73NXYGVDW0" localSheetId="10" hidden="1">#REF!</definedName>
    <definedName name="BEx3ME2HC294KYAUDR73NXYGVDW0" localSheetId="11" hidden="1">#REF!</definedName>
    <definedName name="BEx3ME2HC294KYAUDR73NXYGVDW0" localSheetId="12" hidden="1">#REF!</definedName>
    <definedName name="BEx3ME2HC294KYAUDR73NXYGVDW0" localSheetId="14" hidden="1">#REF!</definedName>
    <definedName name="BEx3ME2HC294KYAUDR73NXYGVDW0" localSheetId="13" hidden="1">#REF!</definedName>
    <definedName name="BEx3ME2HC294KYAUDR73NXYGVDW0" localSheetId="15" hidden="1">#REF!</definedName>
    <definedName name="BEx3ME2HC294KYAUDR73NXYGVDW0" localSheetId="16" hidden="1">#REF!</definedName>
    <definedName name="BEx3ME2HC294KYAUDR73NXYGVDW0" localSheetId="17" hidden="1">#REF!</definedName>
    <definedName name="BEx3ME2HC294KYAUDR73NXYGVDW0" localSheetId="18" hidden="1">#REF!</definedName>
    <definedName name="BEx3ME2HC294KYAUDR73NXYGVDW0" localSheetId="19" hidden="1">#REF!</definedName>
    <definedName name="BEx3ME2HC294KYAUDR73NXYGVDW0" localSheetId="20" hidden="1">#REF!</definedName>
    <definedName name="BEx3ME2HC294KYAUDR73NXYGVDW0" hidden="1">#REF!</definedName>
    <definedName name="BEx3MEYV5LQY0BAL7V3CFAFVOM3T" localSheetId="7" hidden="1">#REF!</definedName>
    <definedName name="BEx3MEYV5LQY0BAL7V3CFAFVOM3T" localSheetId="9" hidden="1">#REF!</definedName>
    <definedName name="BEx3MEYV5LQY0BAL7V3CFAFVOM3T" localSheetId="10" hidden="1">#REF!</definedName>
    <definedName name="BEx3MEYV5LQY0BAL7V3CFAFVOM3T" localSheetId="11" hidden="1">#REF!</definedName>
    <definedName name="BEx3MEYV5LQY0BAL7V3CFAFVOM3T" localSheetId="12" hidden="1">#REF!</definedName>
    <definedName name="BEx3MEYV5LQY0BAL7V3CFAFVOM3T" localSheetId="14" hidden="1">#REF!</definedName>
    <definedName name="BEx3MEYV5LQY0BAL7V3CFAFVOM3T" localSheetId="13" hidden="1">#REF!</definedName>
    <definedName name="BEx3MEYV5LQY0BAL7V3CFAFVOM3T" localSheetId="15" hidden="1">#REF!</definedName>
    <definedName name="BEx3MEYV5LQY0BAL7V3CFAFVOM3T" localSheetId="16" hidden="1">#REF!</definedName>
    <definedName name="BEx3MEYV5LQY0BAL7V3CFAFVOM3T" localSheetId="17" hidden="1">#REF!</definedName>
    <definedName name="BEx3MEYV5LQY0BAL7V3CFAFVOM3T" localSheetId="18" hidden="1">#REF!</definedName>
    <definedName name="BEx3MEYV5LQY0BAL7V3CFAFVOM3T" localSheetId="19" hidden="1">#REF!</definedName>
    <definedName name="BEx3MEYV5LQY0BAL7V3CFAFVOM3T" localSheetId="20" hidden="1">#REF!</definedName>
    <definedName name="BEx3MEYV5LQY0BAL7V3CFAFVOM3T" hidden="1">#REF!</definedName>
    <definedName name="BEx3MREOFWJQEYMCMBL7ZE06NBN6" localSheetId="7" hidden="1">#REF!</definedName>
    <definedName name="BEx3MREOFWJQEYMCMBL7ZE06NBN6" localSheetId="9" hidden="1">#REF!</definedName>
    <definedName name="BEx3MREOFWJQEYMCMBL7ZE06NBN6" localSheetId="10" hidden="1">#REF!</definedName>
    <definedName name="BEx3MREOFWJQEYMCMBL7ZE06NBN6" localSheetId="11" hidden="1">#REF!</definedName>
    <definedName name="BEx3MREOFWJQEYMCMBL7ZE06NBN6" localSheetId="12" hidden="1">#REF!</definedName>
    <definedName name="BEx3MREOFWJQEYMCMBL7ZE06NBN6" localSheetId="14" hidden="1">#REF!</definedName>
    <definedName name="BEx3MREOFWJQEYMCMBL7ZE06NBN6" localSheetId="13" hidden="1">#REF!</definedName>
    <definedName name="BEx3MREOFWJQEYMCMBL7ZE06NBN6" localSheetId="15" hidden="1">#REF!</definedName>
    <definedName name="BEx3MREOFWJQEYMCMBL7ZE06NBN6" localSheetId="16" hidden="1">#REF!</definedName>
    <definedName name="BEx3MREOFWJQEYMCMBL7ZE06NBN6" localSheetId="17" hidden="1">#REF!</definedName>
    <definedName name="BEx3MREOFWJQEYMCMBL7ZE06NBN6" localSheetId="18" hidden="1">#REF!</definedName>
    <definedName name="BEx3MREOFWJQEYMCMBL7ZE06NBN6" localSheetId="19" hidden="1">#REF!</definedName>
    <definedName name="BEx3MREOFWJQEYMCMBL7ZE06NBN6" localSheetId="20" hidden="1">#REF!</definedName>
    <definedName name="BEx3MREOFWJQEYMCMBL7ZE06NBN6" hidden="1">#REF!</definedName>
    <definedName name="BEx3MRPHDEYR919ZKPYTH3O7DQTY" localSheetId="7" hidden="1">#REF!</definedName>
    <definedName name="BEx3MRPHDEYR919ZKPYTH3O7DQTY" localSheetId="9" hidden="1">#REF!</definedName>
    <definedName name="BEx3MRPHDEYR919ZKPYTH3O7DQTY" localSheetId="10" hidden="1">#REF!</definedName>
    <definedName name="BEx3MRPHDEYR919ZKPYTH3O7DQTY" localSheetId="11" hidden="1">#REF!</definedName>
    <definedName name="BEx3MRPHDEYR919ZKPYTH3O7DQTY" localSheetId="12" hidden="1">#REF!</definedName>
    <definedName name="BEx3MRPHDEYR919ZKPYTH3O7DQTY" localSheetId="14" hidden="1">#REF!</definedName>
    <definedName name="BEx3MRPHDEYR919ZKPYTH3O7DQTY" localSheetId="13" hidden="1">#REF!</definedName>
    <definedName name="BEx3MRPHDEYR919ZKPYTH3O7DQTY" localSheetId="15" hidden="1">#REF!</definedName>
    <definedName name="BEx3MRPHDEYR919ZKPYTH3O7DQTY" localSheetId="16" hidden="1">#REF!</definedName>
    <definedName name="BEx3MRPHDEYR919ZKPYTH3O7DQTY" localSheetId="17" hidden="1">#REF!</definedName>
    <definedName name="BEx3MRPHDEYR919ZKPYTH3O7DQTY" localSheetId="18" hidden="1">#REF!</definedName>
    <definedName name="BEx3MRPHDEYR919ZKPYTH3O7DQTY" localSheetId="19" hidden="1">#REF!</definedName>
    <definedName name="BEx3MRPHDEYR919ZKPYTH3O7DQTY" localSheetId="20" hidden="1">#REF!</definedName>
    <definedName name="BEx3MRPHDEYR919ZKPYTH3O7DQTY" hidden="1">#REF!</definedName>
    <definedName name="BEx3NKXF7GYXHBK75UI6MDRUSU0J" localSheetId="7" hidden="1">#REF!</definedName>
    <definedName name="BEx3NKXF7GYXHBK75UI6MDRUSU0J" localSheetId="9" hidden="1">#REF!</definedName>
    <definedName name="BEx3NKXF7GYXHBK75UI6MDRUSU0J" localSheetId="10" hidden="1">#REF!</definedName>
    <definedName name="BEx3NKXF7GYXHBK75UI6MDRUSU0J" localSheetId="11" hidden="1">#REF!</definedName>
    <definedName name="BEx3NKXF7GYXHBK75UI6MDRUSU0J" localSheetId="12" hidden="1">#REF!</definedName>
    <definedName name="BEx3NKXF7GYXHBK75UI6MDRUSU0J" localSheetId="14" hidden="1">#REF!</definedName>
    <definedName name="BEx3NKXF7GYXHBK75UI6MDRUSU0J" localSheetId="13" hidden="1">#REF!</definedName>
    <definedName name="BEx3NKXF7GYXHBK75UI6MDRUSU0J" localSheetId="15" hidden="1">#REF!</definedName>
    <definedName name="BEx3NKXF7GYXHBK75UI6MDRUSU0J" localSheetId="16" hidden="1">#REF!</definedName>
    <definedName name="BEx3NKXF7GYXHBK75UI6MDRUSU0J" localSheetId="17" hidden="1">#REF!</definedName>
    <definedName name="BEx3NKXF7GYXHBK75UI6MDRUSU0J" localSheetId="18" hidden="1">#REF!</definedName>
    <definedName name="BEx3NKXF7GYXHBK75UI6MDRUSU0J" localSheetId="19" hidden="1">#REF!</definedName>
    <definedName name="BEx3NKXF7GYXHBK75UI6MDRUSU0J" localSheetId="20" hidden="1">#REF!</definedName>
    <definedName name="BEx3NKXF7GYXHBK75UI6MDRUSU0J" hidden="1">#REF!</definedName>
    <definedName name="BEx3NLIZ7PHF2XE59ECZ3MD04ZG1" localSheetId="7" hidden="1">#REF!</definedName>
    <definedName name="BEx3NLIZ7PHF2XE59ECZ3MD04ZG1" localSheetId="9" hidden="1">#REF!</definedName>
    <definedName name="BEx3NLIZ7PHF2XE59ECZ3MD04ZG1" localSheetId="10" hidden="1">#REF!</definedName>
    <definedName name="BEx3NLIZ7PHF2XE59ECZ3MD04ZG1" localSheetId="11" hidden="1">#REF!</definedName>
    <definedName name="BEx3NLIZ7PHF2XE59ECZ3MD04ZG1" localSheetId="12" hidden="1">#REF!</definedName>
    <definedName name="BEx3NLIZ7PHF2XE59ECZ3MD04ZG1" localSheetId="14" hidden="1">#REF!</definedName>
    <definedName name="BEx3NLIZ7PHF2XE59ECZ3MD04ZG1" localSheetId="13" hidden="1">#REF!</definedName>
    <definedName name="BEx3NLIZ7PHF2XE59ECZ3MD04ZG1" localSheetId="15" hidden="1">#REF!</definedName>
    <definedName name="BEx3NLIZ7PHF2XE59ECZ3MD04ZG1" localSheetId="16" hidden="1">#REF!</definedName>
    <definedName name="BEx3NLIZ7PHF2XE59ECZ3MD04ZG1" localSheetId="17" hidden="1">#REF!</definedName>
    <definedName name="BEx3NLIZ7PHF2XE59ECZ3MD04ZG1" localSheetId="18" hidden="1">#REF!</definedName>
    <definedName name="BEx3NLIZ7PHF2XE59ECZ3MD04ZG1" localSheetId="19" hidden="1">#REF!</definedName>
    <definedName name="BEx3NLIZ7PHF2XE59ECZ3MD04ZG1" localSheetId="20" hidden="1">#REF!</definedName>
    <definedName name="BEx3NLIZ7PHF2XE59ECZ3MD04ZG1" hidden="1">#REF!</definedName>
    <definedName name="BEx3NMQ4BVC94728AUM7CCX7UHTU" localSheetId="7" hidden="1">#REF!</definedName>
    <definedName name="BEx3NMQ4BVC94728AUM7CCX7UHTU" localSheetId="9" hidden="1">#REF!</definedName>
    <definedName name="BEx3NMQ4BVC94728AUM7CCX7UHTU" localSheetId="10" hidden="1">#REF!</definedName>
    <definedName name="BEx3NMQ4BVC94728AUM7CCX7UHTU" localSheetId="11" hidden="1">#REF!</definedName>
    <definedName name="BEx3NMQ4BVC94728AUM7CCX7UHTU" localSheetId="12" hidden="1">#REF!</definedName>
    <definedName name="BEx3NMQ4BVC94728AUM7CCX7UHTU" localSheetId="14" hidden="1">#REF!</definedName>
    <definedName name="BEx3NMQ4BVC94728AUM7CCX7UHTU" localSheetId="13" hidden="1">#REF!</definedName>
    <definedName name="BEx3NMQ4BVC94728AUM7CCX7UHTU" localSheetId="15" hidden="1">#REF!</definedName>
    <definedName name="BEx3NMQ4BVC94728AUM7CCX7UHTU" localSheetId="16" hidden="1">#REF!</definedName>
    <definedName name="BEx3NMQ4BVC94728AUM7CCX7UHTU" localSheetId="17" hidden="1">#REF!</definedName>
    <definedName name="BEx3NMQ4BVC94728AUM7CCX7UHTU" localSheetId="18" hidden="1">#REF!</definedName>
    <definedName name="BEx3NMQ4BVC94728AUM7CCX7UHTU" localSheetId="19" hidden="1">#REF!</definedName>
    <definedName name="BEx3NMQ4BVC94728AUM7CCX7UHTU" localSheetId="20" hidden="1">#REF!</definedName>
    <definedName name="BEx3NMQ4BVC94728AUM7CCX7UHTU" hidden="1">#REF!</definedName>
    <definedName name="BEx3NNBPZUO6BZU0DLA11SQERG4L" localSheetId="7" hidden="1">#REF!</definedName>
    <definedName name="BEx3NNBPZUO6BZU0DLA11SQERG4L" localSheetId="9" hidden="1">#REF!</definedName>
    <definedName name="BEx3NNBPZUO6BZU0DLA11SQERG4L" localSheetId="10" hidden="1">#REF!</definedName>
    <definedName name="BEx3NNBPZUO6BZU0DLA11SQERG4L" localSheetId="11" hidden="1">#REF!</definedName>
    <definedName name="BEx3NNBPZUO6BZU0DLA11SQERG4L" localSheetId="12" hidden="1">#REF!</definedName>
    <definedName name="BEx3NNBPZUO6BZU0DLA11SQERG4L" localSheetId="14" hidden="1">#REF!</definedName>
    <definedName name="BEx3NNBPZUO6BZU0DLA11SQERG4L" localSheetId="13" hidden="1">#REF!</definedName>
    <definedName name="BEx3NNBPZUO6BZU0DLA11SQERG4L" localSheetId="15" hidden="1">#REF!</definedName>
    <definedName name="BEx3NNBPZUO6BZU0DLA11SQERG4L" localSheetId="16" hidden="1">#REF!</definedName>
    <definedName name="BEx3NNBPZUO6BZU0DLA11SQERG4L" localSheetId="17" hidden="1">#REF!</definedName>
    <definedName name="BEx3NNBPZUO6BZU0DLA11SQERG4L" localSheetId="18" hidden="1">#REF!</definedName>
    <definedName name="BEx3NNBPZUO6BZU0DLA11SQERG4L" localSheetId="19" hidden="1">#REF!</definedName>
    <definedName name="BEx3NNBPZUO6BZU0DLA11SQERG4L" localSheetId="20" hidden="1">#REF!</definedName>
    <definedName name="BEx3NNBPZUO6BZU0DLA11SQERG4L" hidden="1">#REF!</definedName>
    <definedName name="BEx3NR2I4OUFP3Z2QZEDU2PIFIDI" localSheetId="7" hidden="1">#REF!</definedName>
    <definedName name="BEx3NR2I4OUFP3Z2QZEDU2PIFIDI" localSheetId="9" hidden="1">#REF!</definedName>
    <definedName name="BEx3NR2I4OUFP3Z2QZEDU2PIFIDI" localSheetId="10" hidden="1">#REF!</definedName>
    <definedName name="BEx3NR2I4OUFP3Z2QZEDU2PIFIDI" localSheetId="11" hidden="1">#REF!</definedName>
    <definedName name="BEx3NR2I4OUFP3Z2QZEDU2PIFIDI" localSheetId="12" hidden="1">#REF!</definedName>
    <definedName name="BEx3NR2I4OUFP3Z2QZEDU2PIFIDI" localSheetId="14" hidden="1">#REF!</definedName>
    <definedName name="BEx3NR2I4OUFP3Z2QZEDU2PIFIDI" localSheetId="13" hidden="1">#REF!</definedName>
    <definedName name="BEx3NR2I4OUFP3Z2QZEDU2PIFIDI" localSheetId="15" hidden="1">#REF!</definedName>
    <definedName name="BEx3NR2I4OUFP3Z2QZEDU2PIFIDI" localSheetId="16" hidden="1">#REF!</definedName>
    <definedName name="BEx3NR2I4OUFP3Z2QZEDU2PIFIDI" localSheetId="17" hidden="1">#REF!</definedName>
    <definedName name="BEx3NR2I4OUFP3Z2QZEDU2PIFIDI" localSheetId="18" hidden="1">#REF!</definedName>
    <definedName name="BEx3NR2I4OUFP3Z2QZEDU2PIFIDI" localSheetId="19" hidden="1">#REF!</definedName>
    <definedName name="BEx3NR2I4OUFP3Z2QZEDU2PIFIDI" localSheetId="20" hidden="1">#REF!</definedName>
    <definedName name="BEx3NR2I4OUFP3Z2QZEDU2PIFIDI" hidden="1">#REF!</definedName>
    <definedName name="BEx3NVV3RL4UV2EU430NY5LKTPXD" localSheetId="7" hidden="1">#REF!</definedName>
    <definedName name="BEx3NVV3RL4UV2EU430NY5LKTPXD" localSheetId="9" hidden="1">#REF!</definedName>
    <definedName name="BEx3NVV3RL4UV2EU430NY5LKTPXD" localSheetId="10" hidden="1">#REF!</definedName>
    <definedName name="BEx3NVV3RL4UV2EU430NY5LKTPXD" localSheetId="11" hidden="1">#REF!</definedName>
    <definedName name="BEx3NVV3RL4UV2EU430NY5LKTPXD" localSheetId="12" hidden="1">#REF!</definedName>
    <definedName name="BEx3NVV3RL4UV2EU430NY5LKTPXD" localSheetId="14" hidden="1">#REF!</definedName>
    <definedName name="BEx3NVV3RL4UV2EU430NY5LKTPXD" localSheetId="13" hidden="1">#REF!</definedName>
    <definedName name="BEx3NVV3RL4UV2EU430NY5LKTPXD" localSheetId="15" hidden="1">#REF!</definedName>
    <definedName name="BEx3NVV3RL4UV2EU430NY5LKTPXD" localSheetId="16" hidden="1">#REF!</definedName>
    <definedName name="BEx3NVV3RL4UV2EU430NY5LKTPXD" localSheetId="17" hidden="1">#REF!</definedName>
    <definedName name="BEx3NVV3RL4UV2EU430NY5LKTPXD" localSheetId="18" hidden="1">#REF!</definedName>
    <definedName name="BEx3NVV3RL4UV2EU430NY5LKTPXD" localSheetId="19" hidden="1">#REF!</definedName>
    <definedName name="BEx3NVV3RL4UV2EU430NY5LKTPXD" localSheetId="20" hidden="1">#REF!</definedName>
    <definedName name="BEx3NVV3RL4UV2EU430NY5LKTPXD" hidden="1">#REF!</definedName>
    <definedName name="BEx3O1420BO99ELGBDOEK6YUS2AH" localSheetId="7" hidden="1">#REF!</definedName>
    <definedName name="BEx3O1420BO99ELGBDOEK6YUS2AH" localSheetId="9" hidden="1">#REF!</definedName>
    <definedName name="BEx3O1420BO99ELGBDOEK6YUS2AH" localSheetId="10" hidden="1">#REF!</definedName>
    <definedName name="BEx3O1420BO99ELGBDOEK6YUS2AH" localSheetId="11" hidden="1">#REF!</definedName>
    <definedName name="BEx3O1420BO99ELGBDOEK6YUS2AH" localSheetId="12" hidden="1">#REF!</definedName>
    <definedName name="BEx3O1420BO99ELGBDOEK6YUS2AH" localSheetId="14" hidden="1">#REF!</definedName>
    <definedName name="BEx3O1420BO99ELGBDOEK6YUS2AH" localSheetId="13" hidden="1">#REF!</definedName>
    <definedName name="BEx3O1420BO99ELGBDOEK6YUS2AH" localSheetId="15" hidden="1">#REF!</definedName>
    <definedName name="BEx3O1420BO99ELGBDOEK6YUS2AH" localSheetId="16" hidden="1">#REF!</definedName>
    <definedName name="BEx3O1420BO99ELGBDOEK6YUS2AH" localSheetId="17" hidden="1">#REF!</definedName>
    <definedName name="BEx3O1420BO99ELGBDOEK6YUS2AH" localSheetId="18" hidden="1">#REF!</definedName>
    <definedName name="BEx3O1420BO99ELGBDOEK6YUS2AH" localSheetId="19" hidden="1">#REF!</definedName>
    <definedName name="BEx3O1420BO99ELGBDOEK6YUS2AH" localSheetId="20" hidden="1">#REF!</definedName>
    <definedName name="BEx3O1420BO99ELGBDOEK6YUS2AH" hidden="1">#REF!</definedName>
    <definedName name="BEx3O19B8FTTAPVT5DZXQGQXWFR8" localSheetId="7" hidden="1">#REF!</definedName>
    <definedName name="BEx3O19B8FTTAPVT5DZXQGQXWFR8" localSheetId="9" hidden="1">#REF!</definedName>
    <definedName name="BEx3O19B8FTTAPVT5DZXQGQXWFR8" localSheetId="10" hidden="1">#REF!</definedName>
    <definedName name="BEx3O19B8FTTAPVT5DZXQGQXWFR8" localSheetId="11" hidden="1">#REF!</definedName>
    <definedName name="BEx3O19B8FTTAPVT5DZXQGQXWFR8" localSheetId="12" hidden="1">#REF!</definedName>
    <definedName name="BEx3O19B8FTTAPVT5DZXQGQXWFR8" localSheetId="14" hidden="1">#REF!</definedName>
    <definedName name="BEx3O19B8FTTAPVT5DZXQGQXWFR8" localSheetId="13" hidden="1">#REF!</definedName>
    <definedName name="BEx3O19B8FTTAPVT5DZXQGQXWFR8" localSheetId="15" hidden="1">#REF!</definedName>
    <definedName name="BEx3O19B8FTTAPVT5DZXQGQXWFR8" localSheetId="16" hidden="1">#REF!</definedName>
    <definedName name="BEx3O19B8FTTAPVT5DZXQGQXWFR8" localSheetId="17" hidden="1">#REF!</definedName>
    <definedName name="BEx3O19B8FTTAPVT5DZXQGQXWFR8" localSheetId="18" hidden="1">#REF!</definedName>
    <definedName name="BEx3O19B8FTTAPVT5DZXQGQXWFR8" localSheetId="19" hidden="1">#REF!</definedName>
    <definedName name="BEx3O19B8FTTAPVT5DZXQGQXWFR8" localSheetId="20" hidden="1">#REF!</definedName>
    <definedName name="BEx3O19B8FTTAPVT5DZXQGQXWFR8" hidden="1">#REF!</definedName>
    <definedName name="BEx3O208V4211X3WMWUFFIW28Y5U" localSheetId="7" hidden="1">#REF!</definedName>
    <definedName name="BEx3O208V4211X3WMWUFFIW28Y5U" localSheetId="9" hidden="1">#REF!</definedName>
    <definedName name="BEx3O208V4211X3WMWUFFIW28Y5U" localSheetId="10" hidden="1">#REF!</definedName>
    <definedName name="BEx3O208V4211X3WMWUFFIW28Y5U" localSheetId="11" hidden="1">#REF!</definedName>
    <definedName name="BEx3O208V4211X3WMWUFFIW28Y5U" localSheetId="12" hidden="1">#REF!</definedName>
    <definedName name="BEx3O208V4211X3WMWUFFIW28Y5U" localSheetId="14" hidden="1">#REF!</definedName>
    <definedName name="BEx3O208V4211X3WMWUFFIW28Y5U" localSheetId="13" hidden="1">#REF!</definedName>
    <definedName name="BEx3O208V4211X3WMWUFFIW28Y5U" localSheetId="15" hidden="1">#REF!</definedName>
    <definedName name="BEx3O208V4211X3WMWUFFIW28Y5U" localSheetId="16" hidden="1">#REF!</definedName>
    <definedName name="BEx3O208V4211X3WMWUFFIW28Y5U" localSheetId="17" hidden="1">#REF!</definedName>
    <definedName name="BEx3O208V4211X3WMWUFFIW28Y5U" localSheetId="18" hidden="1">#REF!</definedName>
    <definedName name="BEx3O208V4211X3WMWUFFIW28Y5U" localSheetId="19" hidden="1">#REF!</definedName>
    <definedName name="BEx3O208V4211X3WMWUFFIW28Y5U" localSheetId="20" hidden="1">#REF!</definedName>
    <definedName name="BEx3O208V4211X3WMWUFFIW28Y5U" hidden="1">#REF!</definedName>
    <definedName name="BEx3O7JY7N5U41CVEUHYIEK343YH" localSheetId="7" hidden="1">#REF!</definedName>
    <definedName name="BEx3O7JY7N5U41CVEUHYIEK343YH" localSheetId="9" hidden="1">#REF!</definedName>
    <definedName name="BEx3O7JY7N5U41CVEUHYIEK343YH" localSheetId="10" hidden="1">#REF!</definedName>
    <definedName name="BEx3O7JY7N5U41CVEUHYIEK343YH" localSheetId="11" hidden="1">#REF!</definedName>
    <definedName name="BEx3O7JY7N5U41CVEUHYIEK343YH" localSheetId="12" hidden="1">#REF!</definedName>
    <definedName name="BEx3O7JY7N5U41CVEUHYIEK343YH" localSheetId="14" hidden="1">#REF!</definedName>
    <definedName name="BEx3O7JY7N5U41CVEUHYIEK343YH" localSheetId="13" hidden="1">#REF!</definedName>
    <definedName name="BEx3O7JY7N5U41CVEUHYIEK343YH" localSheetId="15" hidden="1">#REF!</definedName>
    <definedName name="BEx3O7JY7N5U41CVEUHYIEK343YH" localSheetId="16" hidden="1">#REF!</definedName>
    <definedName name="BEx3O7JY7N5U41CVEUHYIEK343YH" localSheetId="17" hidden="1">#REF!</definedName>
    <definedName name="BEx3O7JY7N5U41CVEUHYIEK343YH" localSheetId="18" hidden="1">#REF!</definedName>
    <definedName name="BEx3O7JY7N5U41CVEUHYIEK343YH" localSheetId="19" hidden="1">#REF!</definedName>
    <definedName name="BEx3O7JY7N5U41CVEUHYIEK343YH" localSheetId="20" hidden="1">#REF!</definedName>
    <definedName name="BEx3O7JY7N5U41CVEUHYIEK343YH" hidden="1">#REF!</definedName>
    <definedName name="BEx3O85IKWARA6NCJOLRBRJFMEWW" localSheetId="7" hidden="1">[21]Table!#REF!</definedName>
    <definedName name="BEx3O85IKWARA6NCJOLRBRJFMEWW" localSheetId="9" hidden="1">[21]Table!#REF!</definedName>
    <definedName name="BEx3O85IKWARA6NCJOLRBRJFMEWW" localSheetId="10" hidden="1">[21]Table!#REF!</definedName>
    <definedName name="BEx3O85IKWARA6NCJOLRBRJFMEWW" localSheetId="11" hidden="1">[21]Table!#REF!</definedName>
    <definedName name="BEx3O85IKWARA6NCJOLRBRJFMEWW" localSheetId="14" hidden="1">[21]Table!#REF!</definedName>
    <definedName name="BEx3O85IKWARA6NCJOLRBRJFMEWW" localSheetId="13" hidden="1">[21]Table!#REF!</definedName>
    <definedName name="BEx3O85IKWARA6NCJOLRBRJFMEWW" localSheetId="16" hidden="1">[21]Table!#REF!</definedName>
    <definedName name="BEx3O85IKWARA6NCJOLRBRJFMEWW" localSheetId="17" hidden="1">[21]Table!#REF!</definedName>
    <definedName name="BEx3O85IKWARA6NCJOLRBRJFMEWW" localSheetId="20" hidden="1">[21]Table!#REF!</definedName>
    <definedName name="BEx3O85IKWARA6NCJOLRBRJFMEWW" hidden="1">[21]Table!#REF!</definedName>
    <definedName name="BEx3OFCGQH8N5QT3C8M44CX5CLHX" localSheetId="7" hidden="1">#REF!</definedName>
    <definedName name="BEx3OFCGQH8N5QT3C8M44CX5CLHX" localSheetId="9" hidden="1">#REF!</definedName>
    <definedName name="BEx3OFCGQH8N5QT3C8M44CX5CLHX" localSheetId="10" hidden="1">#REF!</definedName>
    <definedName name="BEx3OFCGQH8N5QT3C8M44CX5CLHX" localSheetId="11" hidden="1">#REF!</definedName>
    <definedName name="BEx3OFCGQH8N5QT3C8M44CX5CLHX" localSheetId="12" hidden="1">#REF!</definedName>
    <definedName name="BEx3OFCGQH8N5QT3C8M44CX5CLHX" localSheetId="14" hidden="1">#REF!</definedName>
    <definedName name="BEx3OFCGQH8N5QT3C8M44CX5CLHX" localSheetId="13" hidden="1">#REF!</definedName>
    <definedName name="BEx3OFCGQH8N5QT3C8M44CX5CLHX" localSheetId="15" hidden="1">#REF!</definedName>
    <definedName name="BEx3OFCGQH8N5QT3C8M44CX5CLHX" localSheetId="16" hidden="1">#REF!</definedName>
    <definedName name="BEx3OFCGQH8N5QT3C8M44CX5CLHX" localSheetId="17" hidden="1">#REF!</definedName>
    <definedName name="BEx3OFCGQH8N5QT3C8M44CX5CLHX" localSheetId="18" hidden="1">#REF!</definedName>
    <definedName name="BEx3OFCGQH8N5QT3C8M44CX5CLHX" localSheetId="19" hidden="1">#REF!</definedName>
    <definedName name="BEx3OFCGQH8N5QT3C8M44CX5CLHX" localSheetId="20" hidden="1">#REF!</definedName>
    <definedName name="BEx3OFCGQH8N5QT3C8M44CX5CLHX" hidden="1">#REF!</definedName>
    <definedName name="BEx3OJZSCGFRW7SVGBFI0X9DNVMM" localSheetId="7" hidden="1">#REF!</definedName>
    <definedName name="BEx3OJZSCGFRW7SVGBFI0X9DNVMM" localSheetId="9" hidden="1">#REF!</definedName>
    <definedName name="BEx3OJZSCGFRW7SVGBFI0X9DNVMM" localSheetId="10" hidden="1">#REF!</definedName>
    <definedName name="BEx3OJZSCGFRW7SVGBFI0X9DNVMM" localSheetId="11" hidden="1">#REF!</definedName>
    <definedName name="BEx3OJZSCGFRW7SVGBFI0X9DNVMM" localSheetId="12" hidden="1">#REF!</definedName>
    <definedName name="BEx3OJZSCGFRW7SVGBFI0X9DNVMM" localSheetId="14" hidden="1">#REF!</definedName>
    <definedName name="BEx3OJZSCGFRW7SVGBFI0X9DNVMM" localSheetId="13" hidden="1">#REF!</definedName>
    <definedName name="BEx3OJZSCGFRW7SVGBFI0X9DNVMM" localSheetId="15" hidden="1">#REF!</definedName>
    <definedName name="BEx3OJZSCGFRW7SVGBFI0X9DNVMM" localSheetId="16" hidden="1">#REF!</definedName>
    <definedName name="BEx3OJZSCGFRW7SVGBFI0X9DNVMM" localSheetId="17" hidden="1">#REF!</definedName>
    <definedName name="BEx3OJZSCGFRW7SVGBFI0X9DNVMM" localSheetId="18" hidden="1">#REF!</definedName>
    <definedName name="BEx3OJZSCGFRW7SVGBFI0X9DNVMM" localSheetId="19" hidden="1">#REF!</definedName>
    <definedName name="BEx3OJZSCGFRW7SVGBFI0X9DNVMM" localSheetId="20" hidden="1">#REF!</definedName>
    <definedName name="BEx3OJZSCGFRW7SVGBFI0X9DNVMM" hidden="1">#REF!</definedName>
    <definedName name="BEx3ORSBUXAF21MKEY90YJV9AY9A" localSheetId="7" hidden="1">#REF!</definedName>
    <definedName name="BEx3ORSBUXAF21MKEY90YJV9AY9A" localSheetId="9" hidden="1">#REF!</definedName>
    <definedName name="BEx3ORSBUXAF21MKEY90YJV9AY9A" localSheetId="10" hidden="1">#REF!</definedName>
    <definedName name="BEx3ORSBUXAF21MKEY90YJV9AY9A" localSheetId="11" hidden="1">#REF!</definedName>
    <definedName name="BEx3ORSBUXAF21MKEY90YJV9AY9A" localSheetId="12" hidden="1">#REF!</definedName>
    <definedName name="BEx3ORSBUXAF21MKEY90YJV9AY9A" localSheetId="14" hidden="1">#REF!</definedName>
    <definedName name="BEx3ORSBUXAF21MKEY90YJV9AY9A" localSheetId="13" hidden="1">#REF!</definedName>
    <definedName name="BEx3ORSBUXAF21MKEY90YJV9AY9A" localSheetId="15" hidden="1">#REF!</definedName>
    <definedName name="BEx3ORSBUXAF21MKEY90YJV9AY9A" localSheetId="16" hidden="1">#REF!</definedName>
    <definedName name="BEx3ORSBUXAF21MKEY90YJV9AY9A" localSheetId="17" hidden="1">#REF!</definedName>
    <definedName name="BEx3ORSBUXAF21MKEY90YJV9AY9A" localSheetId="18" hidden="1">#REF!</definedName>
    <definedName name="BEx3ORSBUXAF21MKEY90YJV9AY9A" localSheetId="19" hidden="1">#REF!</definedName>
    <definedName name="BEx3ORSBUXAF21MKEY90YJV9AY9A" localSheetId="20" hidden="1">#REF!</definedName>
    <definedName name="BEx3ORSBUXAF21MKEY90YJV9AY9A" hidden="1">#REF!</definedName>
    <definedName name="BEx3OV8BH6PYNZT7C246LOAU9SVX" localSheetId="7" hidden="1">#REF!</definedName>
    <definedName name="BEx3OV8BH6PYNZT7C246LOAU9SVX" localSheetId="9" hidden="1">#REF!</definedName>
    <definedName name="BEx3OV8BH6PYNZT7C246LOAU9SVX" localSheetId="10" hidden="1">#REF!</definedName>
    <definedName name="BEx3OV8BH6PYNZT7C246LOAU9SVX" localSheetId="11" hidden="1">#REF!</definedName>
    <definedName name="BEx3OV8BH6PYNZT7C246LOAU9SVX" localSheetId="12" hidden="1">#REF!</definedName>
    <definedName name="BEx3OV8BH6PYNZT7C246LOAU9SVX" localSheetId="14" hidden="1">#REF!</definedName>
    <definedName name="BEx3OV8BH6PYNZT7C246LOAU9SVX" localSheetId="13" hidden="1">#REF!</definedName>
    <definedName name="BEx3OV8BH6PYNZT7C246LOAU9SVX" localSheetId="15" hidden="1">#REF!</definedName>
    <definedName name="BEx3OV8BH6PYNZT7C246LOAU9SVX" localSheetId="16" hidden="1">#REF!</definedName>
    <definedName name="BEx3OV8BH6PYNZT7C246LOAU9SVX" localSheetId="17" hidden="1">#REF!</definedName>
    <definedName name="BEx3OV8BH6PYNZT7C246LOAU9SVX" localSheetId="18" hidden="1">#REF!</definedName>
    <definedName name="BEx3OV8BH6PYNZT7C246LOAU9SVX" localSheetId="19" hidden="1">#REF!</definedName>
    <definedName name="BEx3OV8BH6PYNZT7C246LOAU9SVX" localSheetId="20" hidden="1">#REF!</definedName>
    <definedName name="BEx3OV8BH6PYNZT7C246LOAU9SVX" hidden="1">#REF!</definedName>
    <definedName name="BEx3OXRYJZUEY6E72UJU0PHLMYAR" localSheetId="7" hidden="1">#REF!</definedName>
    <definedName name="BEx3OXRYJZUEY6E72UJU0PHLMYAR" localSheetId="9" hidden="1">#REF!</definedName>
    <definedName name="BEx3OXRYJZUEY6E72UJU0PHLMYAR" localSheetId="10" hidden="1">#REF!</definedName>
    <definedName name="BEx3OXRYJZUEY6E72UJU0PHLMYAR" localSheetId="11" hidden="1">#REF!</definedName>
    <definedName name="BEx3OXRYJZUEY6E72UJU0PHLMYAR" localSheetId="12" hidden="1">#REF!</definedName>
    <definedName name="BEx3OXRYJZUEY6E72UJU0PHLMYAR" localSheetId="14" hidden="1">#REF!</definedName>
    <definedName name="BEx3OXRYJZUEY6E72UJU0PHLMYAR" localSheetId="13" hidden="1">#REF!</definedName>
    <definedName name="BEx3OXRYJZUEY6E72UJU0PHLMYAR" localSheetId="15" hidden="1">#REF!</definedName>
    <definedName name="BEx3OXRYJZUEY6E72UJU0PHLMYAR" localSheetId="16" hidden="1">#REF!</definedName>
    <definedName name="BEx3OXRYJZUEY6E72UJU0PHLMYAR" localSheetId="17" hidden="1">#REF!</definedName>
    <definedName name="BEx3OXRYJZUEY6E72UJU0PHLMYAR" localSheetId="18" hidden="1">#REF!</definedName>
    <definedName name="BEx3OXRYJZUEY6E72UJU0PHLMYAR" localSheetId="19" hidden="1">#REF!</definedName>
    <definedName name="BEx3OXRYJZUEY6E72UJU0PHLMYAR" localSheetId="20" hidden="1">#REF!</definedName>
    <definedName name="BEx3OXRYJZUEY6E72UJU0PHLMYAR" hidden="1">#REF!</definedName>
    <definedName name="BEx3P59TTRSGQY888P5C1O7M2PQT" localSheetId="7" hidden="1">#REF!</definedName>
    <definedName name="BEx3P59TTRSGQY888P5C1O7M2PQT" localSheetId="9" hidden="1">#REF!</definedName>
    <definedName name="BEx3P59TTRSGQY888P5C1O7M2PQT" localSheetId="10" hidden="1">#REF!</definedName>
    <definedName name="BEx3P59TTRSGQY888P5C1O7M2PQT" localSheetId="11" hidden="1">#REF!</definedName>
    <definedName name="BEx3P59TTRSGQY888P5C1O7M2PQT" localSheetId="12" hidden="1">#REF!</definedName>
    <definedName name="BEx3P59TTRSGQY888P5C1O7M2PQT" localSheetId="14" hidden="1">#REF!</definedName>
    <definedName name="BEx3P59TTRSGQY888P5C1O7M2PQT" localSheetId="13" hidden="1">#REF!</definedName>
    <definedName name="BEx3P59TTRSGQY888P5C1O7M2PQT" localSheetId="15" hidden="1">#REF!</definedName>
    <definedName name="BEx3P59TTRSGQY888P5C1O7M2PQT" localSheetId="16" hidden="1">#REF!</definedName>
    <definedName name="BEx3P59TTRSGQY888P5C1O7M2PQT" localSheetId="17" hidden="1">#REF!</definedName>
    <definedName name="BEx3P59TTRSGQY888P5C1O7M2PQT" localSheetId="18" hidden="1">#REF!</definedName>
    <definedName name="BEx3P59TTRSGQY888P5C1O7M2PQT" localSheetId="19" hidden="1">#REF!</definedName>
    <definedName name="BEx3P59TTRSGQY888P5C1O7M2PQT" localSheetId="20" hidden="1">#REF!</definedName>
    <definedName name="BEx3P59TTRSGQY888P5C1O7M2PQT" hidden="1">#REF!</definedName>
    <definedName name="BEx3PDNRRNKD5GOUBUQFXAHIXLD9" localSheetId="7" hidden="1">#REF!</definedName>
    <definedName name="BEx3PDNRRNKD5GOUBUQFXAHIXLD9" localSheetId="9" hidden="1">#REF!</definedName>
    <definedName name="BEx3PDNRRNKD5GOUBUQFXAHIXLD9" localSheetId="10" hidden="1">#REF!</definedName>
    <definedName name="BEx3PDNRRNKD5GOUBUQFXAHIXLD9" localSheetId="11" hidden="1">#REF!</definedName>
    <definedName name="BEx3PDNRRNKD5GOUBUQFXAHIXLD9" localSheetId="12" hidden="1">#REF!</definedName>
    <definedName name="BEx3PDNRRNKD5GOUBUQFXAHIXLD9" localSheetId="14" hidden="1">#REF!</definedName>
    <definedName name="BEx3PDNRRNKD5GOUBUQFXAHIXLD9" localSheetId="13" hidden="1">#REF!</definedName>
    <definedName name="BEx3PDNRRNKD5GOUBUQFXAHIXLD9" localSheetId="15" hidden="1">#REF!</definedName>
    <definedName name="BEx3PDNRRNKD5GOUBUQFXAHIXLD9" localSheetId="16" hidden="1">#REF!</definedName>
    <definedName name="BEx3PDNRRNKD5GOUBUQFXAHIXLD9" localSheetId="17" hidden="1">#REF!</definedName>
    <definedName name="BEx3PDNRRNKD5GOUBUQFXAHIXLD9" localSheetId="18" hidden="1">#REF!</definedName>
    <definedName name="BEx3PDNRRNKD5GOUBUQFXAHIXLD9" localSheetId="19" hidden="1">#REF!</definedName>
    <definedName name="BEx3PDNRRNKD5GOUBUQFXAHIXLD9" localSheetId="20" hidden="1">#REF!</definedName>
    <definedName name="BEx3PDNRRNKD5GOUBUQFXAHIXLD9" hidden="1">#REF!</definedName>
    <definedName name="BEx3PDT8GNPWLLN02IH1XPV90XYK" localSheetId="7" hidden="1">#REF!</definedName>
    <definedName name="BEx3PDT8GNPWLLN02IH1XPV90XYK" localSheetId="9" hidden="1">#REF!</definedName>
    <definedName name="BEx3PDT8GNPWLLN02IH1XPV90XYK" localSheetId="10" hidden="1">#REF!</definedName>
    <definedName name="BEx3PDT8GNPWLLN02IH1XPV90XYK" localSheetId="11" hidden="1">#REF!</definedName>
    <definedName name="BEx3PDT8GNPWLLN02IH1XPV90XYK" localSheetId="12" hidden="1">#REF!</definedName>
    <definedName name="BEx3PDT8GNPWLLN02IH1XPV90XYK" localSheetId="14" hidden="1">#REF!</definedName>
    <definedName name="BEx3PDT8GNPWLLN02IH1XPV90XYK" localSheetId="13" hidden="1">#REF!</definedName>
    <definedName name="BEx3PDT8GNPWLLN02IH1XPV90XYK" localSheetId="15" hidden="1">#REF!</definedName>
    <definedName name="BEx3PDT8GNPWLLN02IH1XPV90XYK" localSheetId="16" hidden="1">#REF!</definedName>
    <definedName name="BEx3PDT8GNPWLLN02IH1XPV90XYK" localSheetId="17" hidden="1">#REF!</definedName>
    <definedName name="BEx3PDT8GNPWLLN02IH1XPV90XYK" localSheetId="18" hidden="1">#REF!</definedName>
    <definedName name="BEx3PDT8GNPWLLN02IH1XPV90XYK" localSheetId="19" hidden="1">#REF!</definedName>
    <definedName name="BEx3PDT8GNPWLLN02IH1XPV90XYK" localSheetId="20" hidden="1">#REF!</definedName>
    <definedName name="BEx3PDT8GNPWLLN02IH1XPV90XYK" hidden="1">#REF!</definedName>
    <definedName name="BEx3PG24EE6BFX4WK0PD7YR4MWXE" localSheetId="7" hidden="1">#REF!</definedName>
    <definedName name="BEx3PG24EE6BFX4WK0PD7YR4MWXE" localSheetId="9" hidden="1">#REF!</definedName>
    <definedName name="BEx3PG24EE6BFX4WK0PD7YR4MWXE" localSheetId="10" hidden="1">#REF!</definedName>
    <definedName name="BEx3PG24EE6BFX4WK0PD7YR4MWXE" localSheetId="11" hidden="1">#REF!</definedName>
    <definedName name="BEx3PG24EE6BFX4WK0PD7YR4MWXE" localSheetId="12" hidden="1">#REF!</definedName>
    <definedName name="BEx3PG24EE6BFX4WK0PD7YR4MWXE" localSheetId="14" hidden="1">#REF!</definedName>
    <definedName name="BEx3PG24EE6BFX4WK0PD7YR4MWXE" localSheetId="13" hidden="1">#REF!</definedName>
    <definedName name="BEx3PG24EE6BFX4WK0PD7YR4MWXE" localSheetId="15" hidden="1">#REF!</definedName>
    <definedName name="BEx3PG24EE6BFX4WK0PD7YR4MWXE" localSheetId="16" hidden="1">#REF!</definedName>
    <definedName name="BEx3PG24EE6BFX4WK0PD7YR4MWXE" localSheetId="17" hidden="1">#REF!</definedName>
    <definedName name="BEx3PG24EE6BFX4WK0PD7YR4MWXE" localSheetId="18" hidden="1">#REF!</definedName>
    <definedName name="BEx3PG24EE6BFX4WK0PD7YR4MWXE" localSheetId="19" hidden="1">#REF!</definedName>
    <definedName name="BEx3PG24EE6BFX4WK0PD7YR4MWXE" localSheetId="20" hidden="1">#REF!</definedName>
    <definedName name="BEx3PG24EE6BFX4WK0PD7YR4MWXE" hidden="1">#REF!</definedName>
    <definedName name="BEx3PKEMDW8KZEP11IL927C5O7I2" localSheetId="7" hidden="1">#REF!</definedName>
    <definedName name="BEx3PKEMDW8KZEP11IL927C5O7I2" localSheetId="9" hidden="1">#REF!</definedName>
    <definedName name="BEx3PKEMDW8KZEP11IL927C5O7I2" localSheetId="10" hidden="1">#REF!</definedName>
    <definedName name="BEx3PKEMDW8KZEP11IL927C5O7I2" localSheetId="11" hidden="1">#REF!</definedName>
    <definedName name="BEx3PKEMDW8KZEP11IL927C5O7I2" localSheetId="12" hidden="1">#REF!</definedName>
    <definedName name="BEx3PKEMDW8KZEP11IL927C5O7I2" localSheetId="14" hidden="1">#REF!</definedName>
    <definedName name="BEx3PKEMDW8KZEP11IL927C5O7I2" localSheetId="13" hidden="1">#REF!</definedName>
    <definedName name="BEx3PKEMDW8KZEP11IL927C5O7I2" localSheetId="15" hidden="1">#REF!</definedName>
    <definedName name="BEx3PKEMDW8KZEP11IL927C5O7I2" localSheetId="16" hidden="1">#REF!</definedName>
    <definedName name="BEx3PKEMDW8KZEP11IL927C5O7I2" localSheetId="17" hidden="1">#REF!</definedName>
    <definedName name="BEx3PKEMDW8KZEP11IL927C5O7I2" localSheetId="18" hidden="1">#REF!</definedName>
    <definedName name="BEx3PKEMDW8KZEP11IL927C5O7I2" localSheetId="19" hidden="1">#REF!</definedName>
    <definedName name="BEx3PKEMDW8KZEP11IL927C5O7I2" localSheetId="20" hidden="1">#REF!</definedName>
    <definedName name="BEx3PKEMDW8KZEP11IL927C5O7I2" hidden="1">#REF!</definedName>
    <definedName name="BEx3PKJZ1Z7L9S6KV8KXVS6B2FX4" localSheetId="7" hidden="1">#REF!</definedName>
    <definedName name="BEx3PKJZ1Z7L9S6KV8KXVS6B2FX4" localSheetId="9" hidden="1">#REF!</definedName>
    <definedName name="BEx3PKJZ1Z7L9S6KV8KXVS6B2FX4" localSheetId="10" hidden="1">#REF!</definedName>
    <definedName name="BEx3PKJZ1Z7L9S6KV8KXVS6B2FX4" localSheetId="11" hidden="1">#REF!</definedName>
    <definedName name="BEx3PKJZ1Z7L9S6KV8KXVS6B2FX4" localSheetId="12" hidden="1">#REF!</definedName>
    <definedName name="BEx3PKJZ1Z7L9S6KV8KXVS6B2FX4" localSheetId="14" hidden="1">#REF!</definedName>
    <definedName name="BEx3PKJZ1Z7L9S6KV8KXVS6B2FX4" localSheetId="13" hidden="1">#REF!</definedName>
    <definedName name="BEx3PKJZ1Z7L9S6KV8KXVS6B2FX4" localSheetId="15" hidden="1">#REF!</definedName>
    <definedName name="BEx3PKJZ1Z7L9S6KV8KXVS6B2FX4" localSheetId="16" hidden="1">#REF!</definedName>
    <definedName name="BEx3PKJZ1Z7L9S6KV8KXVS6B2FX4" localSheetId="17" hidden="1">#REF!</definedName>
    <definedName name="BEx3PKJZ1Z7L9S6KV8KXVS6B2FX4" localSheetId="18" hidden="1">#REF!</definedName>
    <definedName name="BEx3PKJZ1Z7L9S6KV8KXVS6B2FX4" localSheetId="19" hidden="1">#REF!</definedName>
    <definedName name="BEx3PKJZ1Z7L9S6KV8KXVS6B2FX4" localSheetId="20" hidden="1">#REF!</definedName>
    <definedName name="BEx3PKJZ1Z7L9S6KV8KXVS6B2FX4" hidden="1">#REF!</definedName>
    <definedName name="BEx3PMNG53Z5HY138H99QOMTX8W3" localSheetId="7" hidden="1">#REF!</definedName>
    <definedName name="BEx3PMNG53Z5HY138H99QOMTX8W3" localSheetId="9" hidden="1">#REF!</definedName>
    <definedName name="BEx3PMNG53Z5HY138H99QOMTX8W3" localSheetId="10" hidden="1">#REF!</definedName>
    <definedName name="BEx3PMNG53Z5HY138H99QOMTX8W3" localSheetId="11" hidden="1">#REF!</definedName>
    <definedName name="BEx3PMNG53Z5HY138H99QOMTX8W3" localSheetId="12" hidden="1">#REF!</definedName>
    <definedName name="BEx3PMNG53Z5HY138H99QOMTX8W3" localSheetId="14" hidden="1">#REF!</definedName>
    <definedName name="BEx3PMNG53Z5HY138H99QOMTX8W3" localSheetId="13" hidden="1">#REF!</definedName>
    <definedName name="BEx3PMNG53Z5HY138H99QOMTX8W3" localSheetId="15" hidden="1">#REF!</definedName>
    <definedName name="BEx3PMNG53Z5HY138H99QOMTX8W3" localSheetId="16" hidden="1">#REF!</definedName>
    <definedName name="BEx3PMNG53Z5HY138H99QOMTX8W3" localSheetId="17" hidden="1">#REF!</definedName>
    <definedName name="BEx3PMNG53Z5HY138H99QOMTX8W3" localSheetId="18" hidden="1">#REF!</definedName>
    <definedName name="BEx3PMNG53Z5HY138H99QOMTX8W3" localSheetId="19" hidden="1">#REF!</definedName>
    <definedName name="BEx3PMNG53Z5HY138H99QOMTX8W3" localSheetId="20" hidden="1">#REF!</definedName>
    <definedName name="BEx3PMNG53Z5HY138H99QOMTX8W3" hidden="1">#REF!</definedName>
    <definedName name="BEx3PP1RRSFZ8UC0JC9R91W6LNKW" localSheetId="7" hidden="1">#REF!</definedName>
    <definedName name="BEx3PP1RRSFZ8UC0JC9R91W6LNKW" localSheetId="9" hidden="1">#REF!</definedName>
    <definedName name="BEx3PP1RRSFZ8UC0JC9R91W6LNKW" localSheetId="10" hidden="1">#REF!</definedName>
    <definedName name="BEx3PP1RRSFZ8UC0JC9R91W6LNKW" localSheetId="11" hidden="1">#REF!</definedName>
    <definedName name="BEx3PP1RRSFZ8UC0JC9R91W6LNKW" localSheetId="12" hidden="1">#REF!</definedName>
    <definedName name="BEx3PP1RRSFZ8UC0JC9R91W6LNKW" localSheetId="14" hidden="1">#REF!</definedName>
    <definedName name="BEx3PP1RRSFZ8UC0JC9R91W6LNKW" localSheetId="13" hidden="1">#REF!</definedName>
    <definedName name="BEx3PP1RRSFZ8UC0JC9R91W6LNKW" localSheetId="15" hidden="1">#REF!</definedName>
    <definedName name="BEx3PP1RRSFZ8UC0JC9R91W6LNKW" localSheetId="16" hidden="1">#REF!</definedName>
    <definedName name="BEx3PP1RRSFZ8UC0JC9R91W6LNKW" localSheetId="17" hidden="1">#REF!</definedName>
    <definedName name="BEx3PP1RRSFZ8UC0JC9R91W6LNKW" localSheetId="18" hidden="1">#REF!</definedName>
    <definedName name="BEx3PP1RRSFZ8UC0JC9R91W6LNKW" localSheetId="19" hidden="1">#REF!</definedName>
    <definedName name="BEx3PP1RRSFZ8UC0JC9R91W6LNKW" localSheetId="20" hidden="1">#REF!</definedName>
    <definedName name="BEx3PP1RRSFZ8UC0JC9R91W6LNKW" hidden="1">#REF!</definedName>
    <definedName name="BEx3PPCKN624WDXN9HIU6BDOOFL1" localSheetId="7" hidden="1">#REF!</definedName>
    <definedName name="BEx3PPCKN624WDXN9HIU6BDOOFL1" localSheetId="9" hidden="1">#REF!</definedName>
    <definedName name="BEx3PPCKN624WDXN9HIU6BDOOFL1" localSheetId="10" hidden="1">#REF!</definedName>
    <definedName name="BEx3PPCKN624WDXN9HIU6BDOOFL1" localSheetId="11" hidden="1">#REF!</definedName>
    <definedName name="BEx3PPCKN624WDXN9HIU6BDOOFL1" localSheetId="12" hidden="1">#REF!</definedName>
    <definedName name="BEx3PPCKN624WDXN9HIU6BDOOFL1" localSheetId="14" hidden="1">#REF!</definedName>
    <definedName name="BEx3PPCKN624WDXN9HIU6BDOOFL1" localSheetId="13" hidden="1">#REF!</definedName>
    <definedName name="BEx3PPCKN624WDXN9HIU6BDOOFL1" localSheetId="15" hidden="1">#REF!</definedName>
    <definedName name="BEx3PPCKN624WDXN9HIU6BDOOFL1" localSheetId="16" hidden="1">#REF!</definedName>
    <definedName name="BEx3PPCKN624WDXN9HIU6BDOOFL1" localSheetId="17" hidden="1">#REF!</definedName>
    <definedName name="BEx3PPCKN624WDXN9HIU6BDOOFL1" localSheetId="18" hidden="1">#REF!</definedName>
    <definedName name="BEx3PPCKN624WDXN9HIU6BDOOFL1" localSheetId="19" hidden="1">#REF!</definedName>
    <definedName name="BEx3PPCKN624WDXN9HIU6BDOOFL1" localSheetId="20" hidden="1">#REF!</definedName>
    <definedName name="BEx3PPCKN624WDXN9HIU6BDOOFL1" hidden="1">#REF!</definedName>
    <definedName name="BEx3PVXYZC8WB9ZJE7OCKUXZ46EA" localSheetId="7" hidden="1">#REF!</definedName>
    <definedName name="BEx3PVXYZC8WB9ZJE7OCKUXZ46EA" localSheetId="9" hidden="1">#REF!</definedName>
    <definedName name="BEx3PVXYZC8WB9ZJE7OCKUXZ46EA" localSheetId="10" hidden="1">#REF!</definedName>
    <definedName name="BEx3PVXYZC8WB9ZJE7OCKUXZ46EA" localSheetId="11" hidden="1">#REF!</definedName>
    <definedName name="BEx3PVXYZC8WB9ZJE7OCKUXZ46EA" localSheetId="12" hidden="1">#REF!</definedName>
    <definedName name="BEx3PVXYZC8WB9ZJE7OCKUXZ46EA" localSheetId="14" hidden="1">#REF!</definedName>
    <definedName name="BEx3PVXYZC8WB9ZJE7OCKUXZ46EA" localSheetId="13" hidden="1">#REF!</definedName>
    <definedName name="BEx3PVXYZC8WB9ZJE7OCKUXZ46EA" localSheetId="15" hidden="1">#REF!</definedName>
    <definedName name="BEx3PVXYZC8WB9ZJE7OCKUXZ46EA" localSheetId="16" hidden="1">#REF!</definedName>
    <definedName name="BEx3PVXYZC8WB9ZJE7OCKUXZ46EA" localSheetId="17" hidden="1">#REF!</definedName>
    <definedName name="BEx3PVXYZC8WB9ZJE7OCKUXZ46EA" localSheetId="18" hidden="1">#REF!</definedName>
    <definedName name="BEx3PVXYZC8WB9ZJE7OCKUXZ46EA" localSheetId="19" hidden="1">#REF!</definedName>
    <definedName name="BEx3PVXYZC8WB9ZJE7OCKUXZ46EA" localSheetId="20" hidden="1">#REF!</definedName>
    <definedName name="BEx3PVXYZC8WB9ZJE7OCKUXZ46EA" hidden="1">#REF!</definedName>
    <definedName name="BEx3Q0VWPU5EQECK7MQ47TYJ3SWW" localSheetId="7" hidden="1">#REF!</definedName>
    <definedName name="BEx3Q0VWPU5EQECK7MQ47TYJ3SWW" localSheetId="9" hidden="1">#REF!</definedName>
    <definedName name="BEx3Q0VWPU5EQECK7MQ47TYJ3SWW" localSheetId="10" hidden="1">#REF!</definedName>
    <definedName name="BEx3Q0VWPU5EQECK7MQ47TYJ3SWW" localSheetId="11" hidden="1">#REF!</definedName>
    <definedName name="BEx3Q0VWPU5EQECK7MQ47TYJ3SWW" localSheetId="12" hidden="1">#REF!</definedName>
    <definedName name="BEx3Q0VWPU5EQECK7MQ47TYJ3SWW" localSheetId="14" hidden="1">#REF!</definedName>
    <definedName name="BEx3Q0VWPU5EQECK7MQ47TYJ3SWW" localSheetId="13" hidden="1">#REF!</definedName>
    <definedName name="BEx3Q0VWPU5EQECK7MQ47TYJ3SWW" localSheetId="15" hidden="1">#REF!</definedName>
    <definedName name="BEx3Q0VWPU5EQECK7MQ47TYJ3SWW" localSheetId="16" hidden="1">#REF!</definedName>
    <definedName name="BEx3Q0VWPU5EQECK7MQ47TYJ3SWW" localSheetId="17" hidden="1">#REF!</definedName>
    <definedName name="BEx3Q0VWPU5EQECK7MQ47TYJ3SWW" localSheetId="18" hidden="1">#REF!</definedName>
    <definedName name="BEx3Q0VWPU5EQECK7MQ47TYJ3SWW" localSheetId="19" hidden="1">#REF!</definedName>
    <definedName name="BEx3Q0VWPU5EQECK7MQ47TYJ3SWW" localSheetId="20" hidden="1">#REF!</definedName>
    <definedName name="BEx3Q0VWPU5EQECK7MQ47TYJ3SWW" hidden="1">#REF!</definedName>
    <definedName name="BEx3Q7BZ9PUXK2RLIOFSIS9AHU1B" localSheetId="7" hidden="1">#REF!</definedName>
    <definedName name="BEx3Q7BZ9PUXK2RLIOFSIS9AHU1B" localSheetId="9" hidden="1">#REF!</definedName>
    <definedName name="BEx3Q7BZ9PUXK2RLIOFSIS9AHU1B" localSheetId="10" hidden="1">#REF!</definedName>
    <definedName name="BEx3Q7BZ9PUXK2RLIOFSIS9AHU1B" localSheetId="11" hidden="1">#REF!</definedName>
    <definedName name="BEx3Q7BZ9PUXK2RLIOFSIS9AHU1B" localSheetId="12" hidden="1">#REF!</definedName>
    <definedName name="BEx3Q7BZ9PUXK2RLIOFSIS9AHU1B" localSheetId="14" hidden="1">#REF!</definedName>
    <definedName name="BEx3Q7BZ9PUXK2RLIOFSIS9AHU1B" localSheetId="13" hidden="1">#REF!</definedName>
    <definedName name="BEx3Q7BZ9PUXK2RLIOFSIS9AHU1B" localSheetId="15" hidden="1">#REF!</definedName>
    <definedName name="BEx3Q7BZ9PUXK2RLIOFSIS9AHU1B" localSheetId="16" hidden="1">#REF!</definedName>
    <definedName name="BEx3Q7BZ9PUXK2RLIOFSIS9AHU1B" localSheetId="17" hidden="1">#REF!</definedName>
    <definedName name="BEx3Q7BZ9PUXK2RLIOFSIS9AHU1B" localSheetId="18" hidden="1">#REF!</definedName>
    <definedName name="BEx3Q7BZ9PUXK2RLIOFSIS9AHU1B" localSheetId="19" hidden="1">#REF!</definedName>
    <definedName name="BEx3Q7BZ9PUXK2RLIOFSIS9AHU1B" localSheetId="20" hidden="1">#REF!</definedName>
    <definedName name="BEx3Q7BZ9PUXK2RLIOFSIS9AHU1B" hidden="1">#REF!</definedName>
    <definedName name="BEx3Q8J42S9VU6EAN2Y28MR6DF88" localSheetId="7" hidden="1">#REF!</definedName>
    <definedName name="BEx3Q8J42S9VU6EAN2Y28MR6DF88" localSheetId="9" hidden="1">#REF!</definedName>
    <definedName name="BEx3Q8J42S9VU6EAN2Y28MR6DF88" localSheetId="10" hidden="1">#REF!</definedName>
    <definedName name="BEx3Q8J42S9VU6EAN2Y28MR6DF88" localSheetId="11" hidden="1">#REF!</definedName>
    <definedName name="BEx3Q8J42S9VU6EAN2Y28MR6DF88" localSheetId="12" hidden="1">#REF!</definedName>
    <definedName name="BEx3Q8J42S9VU6EAN2Y28MR6DF88" localSheetId="14" hidden="1">#REF!</definedName>
    <definedName name="BEx3Q8J42S9VU6EAN2Y28MR6DF88" localSheetId="13" hidden="1">#REF!</definedName>
    <definedName name="BEx3Q8J42S9VU6EAN2Y28MR6DF88" localSheetId="15" hidden="1">#REF!</definedName>
    <definedName name="BEx3Q8J42S9VU6EAN2Y28MR6DF88" localSheetId="16" hidden="1">#REF!</definedName>
    <definedName name="BEx3Q8J42S9VU6EAN2Y28MR6DF88" localSheetId="17" hidden="1">#REF!</definedName>
    <definedName name="BEx3Q8J42S9VU6EAN2Y28MR6DF88" localSheetId="18" hidden="1">#REF!</definedName>
    <definedName name="BEx3Q8J42S9VU6EAN2Y28MR6DF88" localSheetId="19" hidden="1">#REF!</definedName>
    <definedName name="BEx3Q8J42S9VU6EAN2Y28MR6DF88" localSheetId="20" hidden="1">#REF!</definedName>
    <definedName name="BEx3Q8J42S9VU6EAN2Y28MR6DF88" hidden="1">#REF!</definedName>
    <definedName name="BEx3QEDFOYFY5NBTININ5W4RLD4Q" localSheetId="7" hidden="1">#REF!</definedName>
    <definedName name="BEx3QEDFOYFY5NBTININ5W4RLD4Q" localSheetId="9" hidden="1">#REF!</definedName>
    <definedName name="BEx3QEDFOYFY5NBTININ5W4RLD4Q" localSheetId="10" hidden="1">#REF!</definedName>
    <definedName name="BEx3QEDFOYFY5NBTININ5W4RLD4Q" localSheetId="11" hidden="1">#REF!</definedName>
    <definedName name="BEx3QEDFOYFY5NBTININ5W4RLD4Q" localSheetId="12" hidden="1">#REF!</definedName>
    <definedName name="BEx3QEDFOYFY5NBTININ5W4RLD4Q" localSheetId="14" hidden="1">#REF!</definedName>
    <definedName name="BEx3QEDFOYFY5NBTININ5W4RLD4Q" localSheetId="13" hidden="1">#REF!</definedName>
    <definedName name="BEx3QEDFOYFY5NBTININ5W4RLD4Q" localSheetId="15" hidden="1">#REF!</definedName>
    <definedName name="BEx3QEDFOYFY5NBTININ5W4RLD4Q" localSheetId="16" hidden="1">#REF!</definedName>
    <definedName name="BEx3QEDFOYFY5NBTININ5W4RLD4Q" localSheetId="17" hidden="1">#REF!</definedName>
    <definedName name="BEx3QEDFOYFY5NBTININ5W4RLD4Q" localSheetId="18" hidden="1">#REF!</definedName>
    <definedName name="BEx3QEDFOYFY5NBTININ5W4RLD4Q" localSheetId="19" hidden="1">#REF!</definedName>
    <definedName name="BEx3QEDFOYFY5NBTININ5W4RLD4Q" localSheetId="20" hidden="1">#REF!</definedName>
    <definedName name="BEx3QEDFOYFY5NBTININ5W4RLD4Q" hidden="1">#REF!</definedName>
    <definedName name="BEx3QIKJ3U962US1Q564NZDLU8LD" localSheetId="7" hidden="1">#REF!</definedName>
    <definedName name="BEx3QIKJ3U962US1Q564NZDLU8LD" localSheetId="9" hidden="1">#REF!</definedName>
    <definedName name="BEx3QIKJ3U962US1Q564NZDLU8LD" localSheetId="10" hidden="1">#REF!</definedName>
    <definedName name="BEx3QIKJ3U962US1Q564NZDLU8LD" localSheetId="11" hidden="1">#REF!</definedName>
    <definedName name="BEx3QIKJ3U962US1Q564NZDLU8LD" localSheetId="12" hidden="1">#REF!</definedName>
    <definedName name="BEx3QIKJ3U962US1Q564NZDLU8LD" localSheetId="14" hidden="1">#REF!</definedName>
    <definedName name="BEx3QIKJ3U962US1Q564NZDLU8LD" localSheetId="13" hidden="1">#REF!</definedName>
    <definedName name="BEx3QIKJ3U962US1Q564NZDLU8LD" localSheetId="15" hidden="1">#REF!</definedName>
    <definedName name="BEx3QIKJ3U962US1Q564NZDLU8LD" localSheetId="16" hidden="1">#REF!</definedName>
    <definedName name="BEx3QIKJ3U962US1Q564NZDLU8LD" localSheetId="17" hidden="1">#REF!</definedName>
    <definedName name="BEx3QIKJ3U962US1Q564NZDLU8LD" localSheetId="18" hidden="1">#REF!</definedName>
    <definedName name="BEx3QIKJ3U962US1Q564NZDLU8LD" localSheetId="19" hidden="1">#REF!</definedName>
    <definedName name="BEx3QIKJ3U962US1Q564NZDLU8LD" localSheetId="20" hidden="1">#REF!</definedName>
    <definedName name="BEx3QIKJ3U962US1Q564NZDLU8LD" hidden="1">#REF!</definedName>
    <definedName name="BEx3QLKKMOCYGB7DSNC29XGRU52O" localSheetId="7" hidden="1">#REF!</definedName>
    <definedName name="BEx3QLKKMOCYGB7DSNC29XGRU52O" localSheetId="9" hidden="1">#REF!</definedName>
    <definedName name="BEx3QLKKMOCYGB7DSNC29XGRU52O" localSheetId="10" hidden="1">#REF!</definedName>
    <definedName name="BEx3QLKKMOCYGB7DSNC29XGRU52O" localSheetId="11" hidden="1">#REF!</definedName>
    <definedName name="BEx3QLKKMOCYGB7DSNC29XGRU52O" localSheetId="12" hidden="1">#REF!</definedName>
    <definedName name="BEx3QLKKMOCYGB7DSNC29XGRU52O" localSheetId="14" hidden="1">#REF!</definedName>
    <definedName name="BEx3QLKKMOCYGB7DSNC29XGRU52O" localSheetId="13" hidden="1">#REF!</definedName>
    <definedName name="BEx3QLKKMOCYGB7DSNC29XGRU52O" localSheetId="15" hidden="1">#REF!</definedName>
    <definedName name="BEx3QLKKMOCYGB7DSNC29XGRU52O" localSheetId="16" hidden="1">#REF!</definedName>
    <definedName name="BEx3QLKKMOCYGB7DSNC29XGRU52O" localSheetId="17" hidden="1">#REF!</definedName>
    <definedName name="BEx3QLKKMOCYGB7DSNC29XGRU52O" localSheetId="18" hidden="1">#REF!</definedName>
    <definedName name="BEx3QLKKMOCYGB7DSNC29XGRU52O" localSheetId="19" hidden="1">#REF!</definedName>
    <definedName name="BEx3QLKKMOCYGB7DSNC29XGRU52O" localSheetId="20" hidden="1">#REF!</definedName>
    <definedName name="BEx3QLKKMOCYGB7DSNC29XGRU52O" hidden="1">#REF!</definedName>
    <definedName name="BEx3QR9D45DHW50VQ7Y3Q1AXPOB9" localSheetId="7" hidden="1">#REF!</definedName>
    <definedName name="BEx3QR9D45DHW50VQ7Y3Q1AXPOB9" localSheetId="9" hidden="1">#REF!</definedName>
    <definedName name="BEx3QR9D45DHW50VQ7Y3Q1AXPOB9" localSheetId="10" hidden="1">#REF!</definedName>
    <definedName name="BEx3QR9D45DHW50VQ7Y3Q1AXPOB9" localSheetId="11" hidden="1">#REF!</definedName>
    <definedName name="BEx3QR9D45DHW50VQ7Y3Q1AXPOB9" localSheetId="12" hidden="1">#REF!</definedName>
    <definedName name="BEx3QR9D45DHW50VQ7Y3Q1AXPOB9" localSheetId="14" hidden="1">#REF!</definedName>
    <definedName name="BEx3QR9D45DHW50VQ7Y3Q1AXPOB9" localSheetId="13" hidden="1">#REF!</definedName>
    <definedName name="BEx3QR9D45DHW50VQ7Y3Q1AXPOB9" localSheetId="15" hidden="1">#REF!</definedName>
    <definedName name="BEx3QR9D45DHW50VQ7Y3Q1AXPOB9" localSheetId="16" hidden="1">#REF!</definedName>
    <definedName name="BEx3QR9D45DHW50VQ7Y3Q1AXPOB9" localSheetId="17" hidden="1">#REF!</definedName>
    <definedName name="BEx3QR9D45DHW50VQ7Y3Q1AXPOB9" localSheetId="18" hidden="1">#REF!</definedName>
    <definedName name="BEx3QR9D45DHW50VQ7Y3Q1AXPOB9" localSheetId="19" hidden="1">#REF!</definedName>
    <definedName name="BEx3QR9D45DHW50VQ7Y3Q1AXPOB9" localSheetId="20" hidden="1">#REF!</definedName>
    <definedName name="BEx3QR9D45DHW50VQ7Y3Q1AXPOB9" hidden="1">#REF!</definedName>
    <definedName name="BEx3QSWT2S5KWG6U2V9711IYDQBM" localSheetId="7" hidden="1">#REF!</definedName>
    <definedName name="BEx3QSWT2S5KWG6U2V9711IYDQBM" localSheetId="9" hidden="1">#REF!</definedName>
    <definedName name="BEx3QSWT2S5KWG6U2V9711IYDQBM" localSheetId="10" hidden="1">#REF!</definedName>
    <definedName name="BEx3QSWT2S5KWG6U2V9711IYDQBM" localSheetId="11" hidden="1">#REF!</definedName>
    <definedName name="BEx3QSWT2S5KWG6U2V9711IYDQBM" localSheetId="12" hidden="1">#REF!</definedName>
    <definedName name="BEx3QSWT2S5KWG6U2V9711IYDQBM" localSheetId="14" hidden="1">#REF!</definedName>
    <definedName name="BEx3QSWT2S5KWG6U2V9711IYDQBM" localSheetId="13" hidden="1">#REF!</definedName>
    <definedName name="BEx3QSWT2S5KWG6U2V9711IYDQBM" localSheetId="15" hidden="1">#REF!</definedName>
    <definedName name="BEx3QSWT2S5KWG6U2V9711IYDQBM" localSheetId="16" hidden="1">#REF!</definedName>
    <definedName name="BEx3QSWT2S5KWG6U2V9711IYDQBM" localSheetId="17" hidden="1">#REF!</definedName>
    <definedName name="BEx3QSWT2S5KWG6U2V9711IYDQBM" localSheetId="18" hidden="1">#REF!</definedName>
    <definedName name="BEx3QSWT2S5KWG6U2V9711IYDQBM" localSheetId="19" hidden="1">#REF!</definedName>
    <definedName name="BEx3QSWT2S5KWG6U2V9711IYDQBM" localSheetId="20" hidden="1">#REF!</definedName>
    <definedName name="BEx3QSWT2S5KWG6U2V9711IYDQBM" hidden="1">#REF!</definedName>
    <definedName name="BEx3QU9AM2D9N0887SF1H9427JKU" localSheetId="7" hidden="1">#REF!</definedName>
    <definedName name="BEx3QU9AM2D9N0887SF1H9427JKU" localSheetId="9" hidden="1">#REF!</definedName>
    <definedName name="BEx3QU9AM2D9N0887SF1H9427JKU" localSheetId="10" hidden="1">#REF!</definedName>
    <definedName name="BEx3QU9AM2D9N0887SF1H9427JKU" localSheetId="11" hidden="1">#REF!</definedName>
    <definedName name="BEx3QU9AM2D9N0887SF1H9427JKU" localSheetId="12" hidden="1">#REF!</definedName>
    <definedName name="BEx3QU9AM2D9N0887SF1H9427JKU" localSheetId="14" hidden="1">#REF!</definedName>
    <definedName name="BEx3QU9AM2D9N0887SF1H9427JKU" localSheetId="13" hidden="1">#REF!</definedName>
    <definedName name="BEx3QU9AM2D9N0887SF1H9427JKU" localSheetId="15" hidden="1">#REF!</definedName>
    <definedName name="BEx3QU9AM2D9N0887SF1H9427JKU" localSheetId="16" hidden="1">#REF!</definedName>
    <definedName name="BEx3QU9AM2D9N0887SF1H9427JKU" localSheetId="17" hidden="1">#REF!</definedName>
    <definedName name="BEx3QU9AM2D9N0887SF1H9427JKU" localSheetId="18" hidden="1">#REF!</definedName>
    <definedName name="BEx3QU9AM2D9N0887SF1H9427JKU" localSheetId="19" hidden="1">#REF!</definedName>
    <definedName name="BEx3QU9AM2D9N0887SF1H9427JKU" localSheetId="20" hidden="1">#REF!</definedName>
    <definedName name="BEx3QU9AM2D9N0887SF1H9427JKU" hidden="1">#REF!</definedName>
    <definedName name="BEx3QVGG7Q2X4HZHJAM35A8T3VR7" localSheetId="7" hidden="1">#REF!</definedName>
    <definedName name="BEx3QVGG7Q2X4HZHJAM35A8T3VR7" localSheetId="9" hidden="1">#REF!</definedName>
    <definedName name="BEx3QVGG7Q2X4HZHJAM35A8T3VR7" localSheetId="10" hidden="1">#REF!</definedName>
    <definedName name="BEx3QVGG7Q2X4HZHJAM35A8T3VR7" localSheetId="11" hidden="1">#REF!</definedName>
    <definedName name="BEx3QVGG7Q2X4HZHJAM35A8T3VR7" localSheetId="12" hidden="1">#REF!</definedName>
    <definedName name="BEx3QVGG7Q2X4HZHJAM35A8T3VR7" localSheetId="14" hidden="1">#REF!</definedName>
    <definedName name="BEx3QVGG7Q2X4HZHJAM35A8T3VR7" localSheetId="13" hidden="1">#REF!</definedName>
    <definedName name="BEx3QVGG7Q2X4HZHJAM35A8T3VR7" localSheetId="15" hidden="1">#REF!</definedName>
    <definedName name="BEx3QVGG7Q2X4HZHJAM35A8T3VR7" localSheetId="16" hidden="1">#REF!</definedName>
    <definedName name="BEx3QVGG7Q2X4HZHJAM35A8T3VR7" localSheetId="17" hidden="1">#REF!</definedName>
    <definedName name="BEx3QVGG7Q2X4HZHJAM35A8T3VR7" localSheetId="18" hidden="1">#REF!</definedName>
    <definedName name="BEx3QVGG7Q2X4HZHJAM35A8T3VR7" localSheetId="19" hidden="1">#REF!</definedName>
    <definedName name="BEx3QVGG7Q2X4HZHJAM35A8T3VR7" localSheetId="20" hidden="1">#REF!</definedName>
    <definedName name="BEx3QVGG7Q2X4HZHJAM35A8T3VR7" hidden="1">#REF!</definedName>
    <definedName name="BEx3R0JUB9YN8PHPPQTAMIT1IHWK" localSheetId="7" hidden="1">#REF!</definedName>
    <definedName name="BEx3R0JUB9YN8PHPPQTAMIT1IHWK" localSheetId="9" hidden="1">#REF!</definedName>
    <definedName name="BEx3R0JUB9YN8PHPPQTAMIT1IHWK" localSheetId="10" hidden="1">#REF!</definedName>
    <definedName name="BEx3R0JUB9YN8PHPPQTAMIT1IHWK" localSheetId="11" hidden="1">#REF!</definedName>
    <definedName name="BEx3R0JUB9YN8PHPPQTAMIT1IHWK" localSheetId="12" hidden="1">#REF!</definedName>
    <definedName name="BEx3R0JUB9YN8PHPPQTAMIT1IHWK" localSheetId="14" hidden="1">#REF!</definedName>
    <definedName name="BEx3R0JUB9YN8PHPPQTAMIT1IHWK" localSheetId="13" hidden="1">#REF!</definedName>
    <definedName name="BEx3R0JUB9YN8PHPPQTAMIT1IHWK" localSheetId="15" hidden="1">#REF!</definedName>
    <definedName name="BEx3R0JUB9YN8PHPPQTAMIT1IHWK" localSheetId="16" hidden="1">#REF!</definedName>
    <definedName name="BEx3R0JUB9YN8PHPPQTAMIT1IHWK" localSheetId="17" hidden="1">#REF!</definedName>
    <definedName name="BEx3R0JUB9YN8PHPPQTAMIT1IHWK" localSheetId="18" hidden="1">#REF!</definedName>
    <definedName name="BEx3R0JUB9YN8PHPPQTAMIT1IHWK" localSheetId="19" hidden="1">#REF!</definedName>
    <definedName name="BEx3R0JUB9YN8PHPPQTAMIT1IHWK" localSheetId="20" hidden="1">#REF!</definedName>
    <definedName name="BEx3R0JUB9YN8PHPPQTAMIT1IHWK" hidden="1">#REF!</definedName>
    <definedName name="BEx3R81NFRO7M81VHVKOBFT0QBIL" localSheetId="7" hidden="1">#REF!</definedName>
    <definedName name="BEx3R81NFRO7M81VHVKOBFT0QBIL" localSheetId="9" hidden="1">#REF!</definedName>
    <definedName name="BEx3R81NFRO7M81VHVKOBFT0QBIL" localSheetId="10" hidden="1">#REF!</definedName>
    <definedName name="BEx3R81NFRO7M81VHVKOBFT0QBIL" localSheetId="11" hidden="1">#REF!</definedName>
    <definedName name="BEx3R81NFRO7M81VHVKOBFT0QBIL" localSheetId="12" hidden="1">#REF!</definedName>
    <definedName name="BEx3R81NFRO7M81VHVKOBFT0QBIL" localSheetId="14" hidden="1">#REF!</definedName>
    <definedName name="BEx3R81NFRO7M81VHVKOBFT0QBIL" localSheetId="13" hidden="1">#REF!</definedName>
    <definedName name="BEx3R81NFRO7M81VHVKOBFT0QBIL" localSheetId="15" hidden="1">#REF!</definedName>
    <definedName name="BEx3R81NFRO7M81VHVKOBFT0QBIL" localSheetId="16" hidden="1">#REF!</definedName>
    <definedName name="BEx3R81NFRO7M81VHVKOBFT0QBIL" localSheetId="17" hidden="1">#REF!</definedName>
    <definedName name="BEx3R81NFRO7M81VHVKOBFT0QBIL" localSheetId="18" hidden="1">#REF!</definedName>
    <definedName name="BEx3R81NFRO7M81VHVKOBFT0QBIL" localSheetId="19" hidden="1">#REF!</definedName>
    <definedName name="BEx3R81NFRO7M81VHVKOBFT0QBIL" localSheetId="20" hidden="1">#REF!</definedName>
    <definedName name="BEx3R81NFRO7M81VHVKOBFT0QBIL" hidden="1">#REF!</definedName>
    <definedName name="BEx3R8N7YCUKJFKXRC8VVKDGUCWT" localSheetId="7" hidden="1">#REF!</definedName>
    <definedName name="BEx3R8N7YCUKJFKXRC8VVKDGUCWT" localSheetId="9" hidden="1">#REF!</definedName>
    <definedName name="BEx3R8N7YCUKJFKXRC8VVKDGUCWT" localSheetId="10" hidden="1">#REF!</definedName>
    <definedName name="BEx3R8N7YCUKJFKXRC8VVKDGUCWT" localSheetId="11" hidden="1">#REF!</definedName>
    <definedName name="BEx3R8N7YCUKJFKXRC8VVKDGUCWT" localSheetId="12" hidden="1">#REF!</definedName>
    <definedName name="BEx3R8N7YCUKJFKXRC8VVKDGUCWT" localSheetId="14" hidden="1">#REF!</definedName>
    <definedName name="BEx3R8N7YCUKJFKXRC8VVKDGUCWT" localSheetId="13" hidden="1">#REF!</definedName>
    <definedName name="BEx3R8N7YCUKJFKXRC8VVKDGUCWT" localSheetId="15" hidden="1">#REF!</definedName>
    <definedName name="BEx3R8N7YCUKJFKXRC8VVKDGUCWT" localSheetId="16" hidden="1">#REF!</definedName>
    <definedName name="BEx3R8N7YCUKJFKXRC8VVKDGUCWT" localSheetId="17" hidden="1">#REF!</definedName>
    <definedName name="BEx3R8N7YCUKJFKXRC8VVKDGUCWT" localSheetId="18" hidden="1">#REF!</definedName>
    <definedName name="BEx3R8N7YCUKJFKXRC8VVKDGUCWT" localSheetId="19" hidden="1">#REF!</definedName>
    <definedName name="BEx3R8N7YCUKJFKXRC8VVKDGUCWT" localSheetId="20" hidden="1">#REF!</definedName>
    <definedName name="BEx3R8N7YCUKJFKXRC8VVKDGUCWT" hidden="1">#REF!</definedName>
    <definedName name="BEx3RFJCSRTFFKD3A8DC3F4ZHW92" localSheetId="7" hidden="1">#REF!</definedName>
    <definedName name="BEx3RFJCSRTFFKD3A8DC3F4ZHW92" localSheetId="9" hidden="1">#REF!</definedName>
    <definedName name="BEx3RFJCSRTFFKD3A8DC3F4ZHW92" localSheetId="10" hidden="1">#REF!</definedName>
    <definedName name="BEx3RFJCSRTFFKD3A8DC3F4ZHW92" localSheetId="11" hidden="1">#REF!</definedName>
    <definedName name="BEx3RFJCSRTFFKD3A8DC3F4ZHW92" localSheetId="12" hidden="1">#REF!</definedName>
    <definedName name="BEx3RFJCSRTFFKD3A8DC3F4ZHW92" localSheetId="14" hidden="1">#REF!</definedName>
    <definedName name="BEx3RFJCSRTFFKD3A8DC3F4ZHW92" localSheetId="13" hidden="1">#REF!</definedName>
    <definedName name="BEx3RFJCSRTFFKD3A8DC3F4ZHW92" localSheetId="15" hidden="1">#REF!</definedName>
    <definedName name="BEx3RFJCSRTFFKD3A8DC3F4ZHW92" localSheetId="16" hidden="1">#REF!</definedName>
    <definedName name="BEx3RFJCSRTFFKD3A8DC3F4ZHW92" localSheetId="17" hidden="1">#REF!</definedName>
    <definedName name="BEx3RFJCSRTFFKD3A8DC3F4ZHW92" localSheetId="18" hidden="1">#REF!</definedName>
    <definedName name="BEx3RFJCSRTFFKD3A8DC3F4ZHW92" localSheetId="19" hidden="1">#REF!</definedName>
    <definedName name="BEx3RFJCSRTFFKD3A8DC3F4ZHW92" localSheetId="20" hidden="1">#REF!</definedName>
    <definedName name="BEx3RFJCSRTFFKD3A8DC3F4ZHW92" hidden="1">#REF!</definedName>
    <definedName name="BEx3RHC2ZD5UFS6QD4OPFCNNMWH1" localSheetId="7" hidden="1">#REF!</definedName>
    <definedName name="BEx3RHC2ZD5UFS6QD4OPFCNNMWH1" localSheetId="9" hidden="1">#REF!</definedName>
    <definedName name="BEx3RHC2ZD5UFS6QD4OPFCNNMWH1" localSheetId="10" hidden="1">#REF!</definedName>
    <definedName name="BEx3RHC2ZD5UFS6QD4OPFCNNMWH1" localSheetId="11" hidden="1">#REF!</definedName>
    <definedName name="BEx3RHC2ZD5UFS6QD4OPFCNNMWH1" localSheetId="12" hidden="1">#REF!</definedName>
    <definedName name="BEx3RHC2ZD5UFS6QD4OPFCNNMWH1" localSheetId="14" hidden="1">#REF!</definedName>
    <definedName name="BEx3RHC2ZD5UFS6QD4OPFCNNMWH1" localSheetId="13" hidden="1">#REF!</definedName>
    <definedName name="BEx3RHC2ZD5UFS6QD4OPFCNNMWH1" localSheetId="15" hidden="1">#REF!</definedName>
    <definedName name="BEx3RHC2ZD5UFS6QD4OPFCNNMWH1" localSheetId="16" hidden="1">#REF!</definedName>
    <definedName name="BEx3RHC2ZD5UFS6QD4OPFCNNMWH1" localSheetId="17" hidden="1">#REF!</definedName>
    <definedName name="BEx3RHC2ZD5UFS6QD4OPFCNNMWH1" localSheetId="18" hidden="1">#REF!</definedName>
    <definedName name="BEx3RHC2ZD5UFS6QD4OPFCNNMWH1" localSheetId="19" hidden="1">#REF!</definedName>
    <definedName name="BEx3RHC2ZD5UFS6QD4OPFCNNMWH1" localSheetId="20" hidden="1">#REF!</definedName>
    <definedName name="BEx3RHC2ZD5UFS6QD4OPFCNNMWH1" hidden="1">#REF!</definedName>
    <definedName name="BEx3RHMVYSP3UJFE4JFGYN439AJK" localSheetId="7" hidden="1">#REF!</definedName>
    <definedName name="BEx3RHMVYSP3UJFE4JFGYN439AJK" localSheetId="9" hidden="1">#REF!</definedName>
    <definedName name="BEx3RHMVYSP3UJFE4JFGYN439AJK" localSheetId="10" hidden="1">#REF!</definedName>
    <definedName name="BEx3RHMVYSP3UJFE4JFGYN439AJK" localSheetId="11" hidden="1">#REF!</definedName>
    <definedName name="BEx3RHMVYSP3UJFE4JFGYN439AJK" localSheetId="12" hidden="1">#REF!</definedName>
    <definedName name="BEx3RHMVYSP3UJFE4JFGYN439AJK" localSheetId="14" hidden="1">#REF!</definedName>
    <definedName name="BEx3RHMVYSP3UJFE4JFGYN439AJK" localSheetId="13" hidden="1">#REF!</definedName>
    <definedName name="BEx3RHMVYSP3UJFE4JFGYN439AJK" localSheetId="15" hidden="1">#REF!</definedName>
    <definedName name="BEx3RHMVYSP3UJFE4JFGYN439AJK" localSheetId="16" hidden="1">#REF!</definedName>
    <definedName name="BEx3RHMVYSP3UJFE4JFGYN439AJK" localSheetId="17" hidden="1">#REF!</definedName>
    <definedName name="BEx3RHMVYSP3UJFE4JFGYN439AJK" localSheetId="18" hidden="1">#REF!</definedName>
    <definedName name="BEx3RHMVYSP3UJFE4JFGYN439AJK" localSheetId="19" hidden="1">#REF!</definedName>
    <definedName name="BEx3RHMVYSP3UJFE4JFGYN439AJK" localSheetId="20" hidden="1">#REF!</definedName>
    <definedName name="BEx3RHMVYSP3UJFE4JFGYN439AJK" hidden="1">#REF!</definedName>
    <definedName name="BEx3RKHARL8IJX5B7DY70B7NIRVT" localSheetId="7" hidden="1">#REF!</definedName>
    <definedName name="BEx3RKHARL8IJX5B7DY70B7NIRVT" localSheetId="9" hidden="1">#REF!</definedName>
    <definedName name="BEx3RKHARL8IJX5B7DY70B7NIRVT" localSheetId="10" hidden="1">#REF!</definedName>
    <definedName name="BEx3RKHARL8IJX5B7DY70B7NIRVT" localSheetId="11" hidden="1">#REF!</definedName>
    <definedName name="BEx3RKHARL8IJX5B7DY70B7NIRVT" localSheetId="12" hidden="1">#REF!</definedName>
    <definedName name="BEx3RKHARL8IJX5B7DY70B7NIRVT" localSheetId="14" hidden="1">#REF!</definedName>
    <definedName name="BEx3RKHARL8IJX5B7DY70B7NIRVT" localSheetId="13" hidden="1">#REF!</definedName>
    <definedName name="BEx3RKHARL8IJX5B7DY70B7NIRVT" localSheetId="15" hidden="1">#REF!</definedName>
    <definedName name="BEx3RKHARL8IJX5B7DY70B7NIRVT" localSheetId="16" hidden="1">#REF!</definedName>
    <definedName name="BEx3RKHARL8IJX5B7DY70B7NIRVT" localSheetId="17" hidden="1">#REF!</definedName>
    <definedName name="BEx3RKHARL8IJX5B7DY70B7NIRVT" localSheetId="18" hidden="1">#REF!</definedName>
    <definedName name="BEx3RKHARL8IJX5B7DY70B7NIRVT" localSheetId="19" hidden="1">#REF!</definedName>
    <definedName name="BEx3RKHARL8IJX5B7DY70B7NIRVT" localSheetId="20" hidden="1">#REF!</definedName>
    <definedName name="BEx3RKHARL8IJX5B7DY70B7NIRVT" hidden="1">#REF!</definedName>
    <definedName name="BEx3RQ10QIWBAPHALAA91BUUCM2X" localSheetId="7" hidden="1">#REF!</definedName>
    <definedName name="BEx3RQ10QIWBAPHALAA91BUUCM2X" localSheetId="9" hidden="1">#REF!</definedName>
    <definedName name="BEx3RQ10QIWBAPHALAA91BUUCM2X" localSheetId="10" hidden="1">#REF!</definedName>
    <definedName name="BEx3RQ10QIWBAPHALAA91BUUCM2X" localSheetId="11" hidden="1">#REF!</definedName>
    <definedName name="BEx3RQ10QIWBAPHALAA91BUUCM2X" localSheetId="12" hidden="1">#REF!</definedName>
    <definedName name="BEx3RQ10QIWBAPHALAA91BUUCM2X" localSheetId="14" hidden="1">#REF!</definedName>
    <definedName name="BEx3RQ10QIWBAPHALAA91BUUCM2X" localSheetId="13" hidden="1">#REF!</definedName>
    <definedName name="BEx3RQ10QIWBAPHALAA91BUUCM2X" localSheetId="15" hidden="1">#REF!</definedName>
    <definedName name="BEx3RQ10QIWBAPHALAA91BUUCM2X" localSheetId="16" hidden="1">#REF!</definedName>
    <definedName name="BEx3RQ10QIWBAPHALAA91BUUCM2X" localSheetId="17" hidden="1">#REF!</definedName>
    <definedName name="BEx3RQ10QIWBAPHALAA91BUUCM2X" localSheetId="18" hidden="1">#REF!</definedName>
    <definedName name="BEx3RQ10QIWBAPHALAA91BUUCM2X" localSheetId="19" hidden="1">#REF!</definedName>
    <definedName name="BEx3RQ10QIWBAPHALAA91BUUCM2X" localSheetId="20" hidden="1">#REF!</definedName>
    <definedName name="BEx3RQ10QIWBAPHALAA91BUUCM2X" hidden="1">#REF!</definedName>
    <definedName name="BEx3RV4E1WT43SZBUN09RTB8EK1O" localSheetId="7" hidden="1">#REF!</definedName>
    <definedName name="BEx3RV4E1WT43SZBUN09RTB8EK1O" localSheetId="9" hidden="1">#REF!</definedName>
    <definedName name="BEx3RV4E1WT43SZBUN09RTB8EK1O" localSheetId="10" hidden="1">#REF!</definedName>
    <definedName name="BEx3RV4E1WT43SZBUN09RTB8EK1O" localSheetId="11" hidden="1">#REF!</definedName>
    <definedName name="BEx3RV4E1WT43SZBUN09RTB8EK1O" localSheetId="12" hidden="1">#REF!</definedName>
    <definedName name="BEx3RV4E1WT43SZBUN09RTB8EK1O" localSheetId="14" hidden="1">#REF!</definedName>
    <definedName name="BEx3RV4E1WT43SZBUN09RTB8EK1O" localSheetId="13" hidden="1">#REF!</definedName>
    <definedName name="BEx3RV4E1WT43SZBUN09RTB8EK1O" localSheetId="15" hidden="1">#REF!</definedName>
    <definedName name="BEx3RV4E1WT43SZBUN09RTB8EK1O" localSheetId="16" hidden="1">#REF!</definedName>
    <definedName name="BEx3RV4E1WT43SZBUN09RTB8EK1O" localSheetId="17" hidden="1">#REF!</definedName>
    <definedName name="BEx3RV4E1WT43SZBUN09RTB8EK1O" localSheetId="18" hidden="1">#REF!</definedName>
    <definedName name="BEx3RV4E1WT43SZBUN09RTB8EK1O" localSheetId="19" hidden="1">#REF!</definedName>
    <definedName name="BEx3RV4E1WT43SZBUN09RTB8EK1O" localSheetId="20" hidden="1">#REF!</definedName>
    <definedName name="BEx3RV4E1WT43SZBUN09RTB8EK1O" hidden="1">#REF!</definedName>
    <definedName name="BEx3RXO31FBRRLV0JNYV5WKXBI0B" localSheetId="7" hidden="1">#REF!</definedName>
    <definedName name="BEx3RXO31FBRRLV0JNYV5WKXBI0B" localSheetId="9" hidden="1">#REF!</definedName>
    <definedName name="BEx3RXO31FBRRLV0JNYV5WKXBI0B" localSheetId="10" hidden="1">#REF!</definedName>
    <definedName name="BEx3RXO31FBRRLV0JNYV5WKXBI0B" localSheetId="11" hidden="1">#REF!</definedName>
    <definedName name="BEx3RXO31FBRRLV0JNYV5WKXBI0B" localSheetId="12" hidden="1">#REF!</definedName>
    <definedName name="BEx3RXO31FBRRLV0JNYV5WKXBI0B" localSheetId="14" hidden="1">#REF!</definedName>
    <definedName name="BEx3RXO31FBRRLV0JNYV5WKXBI0B" localSheetId="13" hidden="1">#REF!</definedName>
    <definedName name="BEx3RXO31FBRRLV0JNYV5WKXBI0B" localSheetId="15" hidden="1">#REF!</definedName>
    <definedName name="BEx3RXO31FBRRLV0JNYV5WKXBI0B" localSheetId="16" hidden="1">#REF!</definedName>
    <definedName name="BEx3RXO31FBRRLV0JNYV5WKXBI0B" localSheetId="17" hidden="1">#REF!</definedName>
    <definedName name="BEx3RXO31FBRRLV0JNYV5WKXBI0B" localSheetId="18" hidden="1">#REF!</definedName>
    <definedName name="BEx3RXO31FBRRLV0JNYV5WKXBI0B" localSheetId="19" hidden="1">#REF!</definedName>
    <definedName name="BEx3RXO31FBRRLV0JNYV5WKXBI0B" localSheetId="20" hidden="1">#REF!</definedName>
    <definedName name="BEx3RXO31FBRRLV0JNYV5WKXBI0B" hidden="1">#REF!</definedName>
    <definedName name="BEx3RXYU0QLFXSFTM5EB20GD03W5" localSheetId="7" hidden="1">#REF!</definedName>
    <definedName name="BEx3RXYU0QLFXSFTM5EB20GD03W5" localSheetId="9" hidden="1">#REF!</definedName>
    <definedName name="BEx3RXYU0QLFXSFTM5EB20GD03W5" localSheetId="10" hidden="1">#REF!</definedName>
    <definedName name="BEx3RXYU0QLFXSFTM5EB20GD03W5" localSheetId="11" hidden="1">#REF!</definedName>
    <definedName name="BEx3RXYU0QLFXSFTM5EB20GD03W5" localSheetId="12" hidden="1">#REF!</definedName>
    <definedName name="BEx3RXYU0QLFXSFTM5EB20GD03W5" localSheetId="14" hidden="1">#REF!</definedName>
    <definedName name="BEx3RXYU0QLFXSFTM5EB20GD03W5" localSheetId="13" hidden="1">#REF!</definedName>
    <definedName name="BEx3RXYU0QLFXSFTM5EB20GD03W5" localSheetId="15" hidden="1">#REF!</definedName>
    <definedName name="BEx3RXYU0QLFXSFTM5EB20GD03W5" localSheetId="16" hidden="1">#REF!</definedName>
    <definedName name="BEx3RXYU0QLFXSFTM5EB20GD03W5" localSheetId="17" hidden="1">#REF!</definedName>
    <definedName name="BEx3RXYU0QLFXSFTM5EB20GD03W5" localSheetId="18" hidden="1">#REF!</definedName>
    <definedName name="BEx3RXYU0QLFXSFTM5EB20GD03W5" localSheetId="19" hidden="1">#REF!</definedName>
    <definedName name="BEx3RXYU0QLFXSFTM5EB20GD03W5" localSheetId="20" hidden="1">#REF!</definedName>
    <definedName name="BEx3RXYU0QLFXSFTM5EB20GD03W5" hidden="1">#REF!</definedName>
    <definedName name="BEx3RYKLC3QQO3XTUN7BEW2AQL98" localSheetId="7" hidden="1">#REF!</definedName>
    <definedName name="BEx3RYKLC3QQO3XTUN7BEW2AQL98" localSheetId="9" hidden="1">#REF!</definedName>
    <definedName name="BEx3RYKLC3QQO3XTUN7BEW2AQL98" localSheetId="10" hidden="1">#REF!</definedName>
    <definedName name="BEx3RYKLC3QQO3XTUN7BEW2AQL98" localSheetId="11" hidden="1">#REF!</definedName>
    <definedName name="BEx3RYKLC3QQO3XTUN7BEW2AQL98" localSheetId="12" hidden="1">#REF!</definedName>
    <definedName name="BEx3RYKLC3QQO3XTUN7BEW2AQL98" localSheetId="14" hidden="1">#REF!</definedName>
    <definedName name="BEx3RYKLC3QQO3XTUN7BEW2AQL98" localSheetId="13" hidden="1">#REF!</definedName>
    <definedName name="BEx3RYKLC3QQO3XTUN7BEW2AQL98" localSheetId="15" hidden="1">#REF!</definedName>
    <definedName name="BEx3RYKLC3QQO3XTUN7BEW2AQL98" localSheetId="16" hidden="1">#REF!</definedName>
    <definedName name="BEx3RYKLC3QQO3XTUN7BEW2AQL98" localSheetId="17" hidden="1">#REF!</definedName>
    <definedName name="BEx3RYKLC3QQO3XTUN7BEW2AQL98" localSheetId="18" hidden="1">#REF!</definedName>
    <definedName name="BEx3RYKLC3QQO3XTUN7BEW2AQL98" localSheetId="19" hidden="1">#REF!</definedName>
    <definedName name="BEx3RYKLC3QQO3XTUN7BEW2AQL98" localSheetId="20" hidden="1">#REF!</definedName>
    <definedName name="BEx3RYKLC3QQO3XTUN7BEW2AQL98" hidden="1">#REF!</definedName>
    <definedName name="BEx3S0D6JUMB108LOCZDSMZJEEJ5" localSheetId="7" hidden="1">#REF!</definedName>
    <definedName name="BEx3S0D6JUMB108LOCZDSMZJEEJ5" localSheetId="9" hidden="1">#REF!</definedName>
    <definedName name="BEx3S0D6JUMB108LOCZDSMZJEEJ5" localSheetId="10" hidden="1">#REF!</definedName>
    <definedName name="BEx3S0D6JUMB108LOCZDSMZJEEJ5" localSheetId="11" hidden="1">#REF!</definedName>
    <definedName name="BEx3S0D6JUMB108LOCZDSMZJEEJ5" localSheetId="12" hidden="1">#REF!</definedName>
    <definedName name="BEx3S0D6JUMB108LOCZDSMZJEEJ5" localSheetId="14" hidden="1">#REF!</definedName>
    <definedName name="BEx3S0D6JUMB108LOCZDSMZJEEJ5" localSheetId="13" hidden="1">#REF!</definedName>
    <definedName name="BEx3S0D6JUMB108LOCZDSMZJEEJ5" localSheetId="15" hidden="1">#REF!</definedName>
    <definedName name="BEx3S0D6JUMB108LOCZDSMZJEEJ5" localSheetId="16" hidden="1">#REF!</definedName>
    <definedName name="BEx3S0D6JUMB108LOCZDSMZJEEJ5" localSheetId="17" hidden="1">#REF!</definedName>
    <definedName name="BEx3S0D6JUMB108LOCZDSMZJEEJ5" localSheetId="18" hidden="1">#REF!</definedName>
    <definedName name="BEx3S0D6JUMB108LOCZDSMZJEEJ5" localSheetId="19" hidden="1">#REF!</definedName>
    <definedName name="BEx3S0D6JUMB108LOCZDSMZJEEJ5" localSheetId="20" hidden="1">#REF!</definedName>
    <definedName name="BEx3S0D6JUMB108LOCZDSMZJEEJ5" hidden="1">#REF!</definedName>
    <definedName name="BEx3SHWF5FZ1ENNWE8YT6JTBCDWU" localSheetId="7" hidden="1">#REF!</definedName>
    <definedName name="BEx3SHWF5FZ1ENNWE8YT6JTBCDWU" localSheetId="9" hidden="1">#REF!</definedName>
    <definedName name="BEx3SHWF5FZ1ENNWE8YT6JTBCDWU" localSheetId="10" hidden="1">#REF!</definedName>
    <definedName name="BEx3SHWF5FZ1ENNWE8YT6JTBCDWU" localSheetId="11" hidden="1">#REF!</definedName>
    <definedName name="BEx3SHWF5FZ1ENNWE8YT6JTBCDWU" localSheetId="12" hidden="1">#REF!</definedName>
    <definedName name="BEx3SHWF5FZ1ENNWE8YT6JTBCDWU" localSheetId="14" hidden="1">#REF!</definedName>
    <definedName name="BEx3SHWF5FZ1ENNWE8YT6JTBCDWU" localSheetId="13" hidden="1">#REF!</definedName>
    <definedName name="BEx3SHWF5FZ1ENNWE8YT6JTBCDWU" localSheetId="15" hidden="1">#REF!</definedName>
    <definedName name="BEx3SHWF5FZ1ENNWE8YT6JTBCDWU" localSheetId="16" hidden="1">#REF!</definedName>
    <definedName name="BEx3SHWF5FZ1ENNWE8YT6JTBCDWU" localSheetId="17" hidden="1">#REF!</definedName>
    <definedName name="BEx3SHWF5FZ1ENNWE8YT6JTBCDWU" localSheetId="18" hidden="1">#REF!</definedName>
    <definedName name="BEx3SHWF5FZ1ENNWE8YT6JTBCDWU" localSheetId="19" hidden="1">#REF!</definedName>
    <definedName name="BEx3SHWF5FZ1ENNWE8YT6JTBCDWU" localSheetId="20" hidden="1">#REF!</definedName>
    <definedName name="BEx3SHWF5FZ1ENNWE8YT6JTBCDWU" hidden="1">#REF!</definedName>
    <definedName name="BEx3SICJ45BYT6FHBER86PJT25FC" localSheetId="7" hidden="1">#REF!</definedName>
    <definedName name="BEx3SICJ45BYT6FHBER86PJT25FC" localSheetId="9" hidden="1">#REF!</definedName>
    <definedName name="BEx3SICJ45BYT6FHBER86PJT25FC" localSheetId="10" hidden="1">#REF!</definedName>
    <definedName name="BEx3SICJ45BYT6FHBER86PJT25FC" localSheetId="11" hidden="1">#REF!</definedName>
    <definedName name="BEx3SICJ45BYT6FHBER86PJT25FC" localSheetId="12" hidden="1">#REF!</definedName>
    <definedName name="BEx3SICJ45BYT6FHBER86PJT25FC" localSheetId="14" hidden="1">#REF!</definedName>
    <definedName name="BEx3SICJ45BYT6FHBER86PJT25FC" localSheetId="13" hidden="1">#REF!</definedName>
    <definedName name="BEx3SICJ45BYT6FHBER86PJT25FC" localSheetId="15" hidden="1">#REF!</definedName>
    <definedName name="BEx3SICJ45BYT6FHBER86PJT25FC" localSheetId="16" hidden="1">#REF!</definedName>
    <definedName name="BEx3SICJ45BYT6FHBER86PJT25FC" localSheetId="17" hidden="1">#REF!</definedName>
    <definedName name="BEx3SICJ45BYT6FHBER86PJT25FC" localSheetId="18" hidden="1">#REF!</definedName>
    <definedName name="BEx3SICJ45BYT6FHBER86PJT25FC" localSheetId="19" hidden="1">#REF!</definedName>
    <definedName name="BEx3SICJ45BYT6FHBER86PJT25FC" localSheetId="20" hidden="1">#REF!</definedName>
    <definedName name="BEx3SICJ45BYT6FHBER86PJT25FC" hidden="1">#REF!</definedName>
    <definedName name="BEx3SMUCMJVGQ2H4EHQI5ZFHEF0P" localSheetId="7" hidden="1">#REF!</definedName>
    <definedName name="BEx3SMUCMJVGQ2H4EHQI5ZFHEF0P" localSheetId="9" hidden="1">#REF!</definedName>
    <definedName name="BEx3SMUCMJVGQ2H4EHQI5ZFHEF0P" localSheetId="10" hidden="1">#REF!</definedName>
    <definedName name="BEx3SMUCMJVGQ2H4EHQI5ZFHEF0P" localSheetId="11" hidden="1">#REF!</definedName>
    <definedName name="BEx3SMUCMJVGQ2H4EHQI5ZFHEF0P" localSheetId="12" hidden="1">#REF!</definedName>
    <definedName name="BEx3SMUCMJVGQ2H4EHQI5ZFHEF0P" localSheetId="14" hidden="1">#REF!</definedName>
    <definedName name="BEx3SMUCMJVGQ2H4EHQI5ZFHEF0P" localSheetId="13" hidden="1">#REF!</definedName>
    <definedName name="BEx3SMUCMJVGQ2H4EHQI5ZFHEF0P" localSheetId="15" hidden="1">#REF!</definedName>
    <definedName name="BEx3SMUCMJVGQ2H4EHQI5ZFHEF0P" localSheetId="16" hidden="1">#REF!</definedName>
    <definedName name="BEx3SMUCMJVGQ2H4EHQI5ZFHEF0P" localSheetId="17" hidden="1">#REF!</definedName>
    <definedName name="BEx3SMUCMJVGQ2H4EHQI5ZFHEF0P" localSheetId="18" hidden="1">#REF!</definedName>
    <definedName name="BEx3SMUCMJVGQ2H4EHQI5ZFHEF0P" localSheetId="19" hidden="1">#REF!</definedName>
    <definedName name="BEx3SMUCMJVGQ2H4EHQI5ZFHEF0P" localSheetId="20" hidden="1">#REF!</definedName>
    <definedName name="BEx3SMUCMJVGQ2H4EHQI5ZFHEF0P" hidden="1">#REF!</definedName>
    <definedName name="BEx3SN56F03CPDRDA7LZ763V0N4I" localSheetId="7" hidden="1">#REF!</definedName>
    <definedName name="BEx3SN56F03CPDRDA7LZ763V0N4I" localSheetId="9" hidden="1">#REF!</definedName>
    <definedName name="BEx3SN56F03CPDRDA7LZ763V0N4I" localSheetId="10" hidden="1">#REF!</definedName>
    <definedName name="BEx3SN56F03CPDRDA7LZ763V0N4I" localSheetId="11" hidden="1">#REF!</definedName>
    <definedName name="BEx3SN56F03CPDRDA7LZ763V0N4I" localSheetId="12" hidden="1">#REF!</definedName>
    <definedName name="BEx3SN56F03CPDRDA7LZ763V0N4I" localSheetId="14" hidden="1">#REF!</definedName>
    <definedName name="BEx3SN56F03CPDRDA7LZ763V0N4I" localSheetId="13" hidden="1">#REF!</definedName>
    <definedName name="BEx3SN56F03CPDRDA7LZ763V0N4I" localSheetId="15" hidden="1">#REF!</definedName>
    <definedName name="BEx3SN56F03CPDRDA7LZ763V0N4I" localSheetId="16" hidden="1">#REF!</definedName>
    <definedName name="BEx3SN56F03CPDRDA7LZ763V0N4I" localSheetId="17" hidden="1">#REF!</definedName>
    <definedName name="BEx3SN56F03CPDRDA7LZ763V0N4I" localSheetId="18" hidden="1">#REF!</definedName>
    <definedName name="BEx3SN56F03CPDRDA7LZ763V0N4I" localSheetId="19" hidden="1">#REF!</definedName>
    <definedName name="BEx3SN56F03CPDRDA7LZ763V0N4I" localSheetId="20" hidden="1">#REF!</definedName>
    <definedName name="BEx3SN56F03CPDRDA7LZ763V0N4I" hidden="1">#REF!</definedName>
    <definedName name="BEx3SPE6N1ORXPRCDL3JPZD73Z9F" localSheetId="7" hidden="1">#REF!</definedName>
    <definedName name="BEx3SPE6N1ORXPRCDL3JPZD73Z9F" localSheetId="9" hidden="1">#REF!</definedName>
    <definedName name="BEx3SPE6N1ORXPRCDL3JPZD73Z9F" localSheetId="10" hidden="1">#REF!</definedName>
    <definedName name="BEx3SPE6N1ORXPRCDL3JPZD73Z9F" localSheetId="11" hidden="1">#REF!</definedName>
    <definedName name="BEx3SPE6N1ORXPRCDL3JPZD73Z9F" localSheetId="12" hidden="1">#REF!</definedName>
    <definedName name="BEx3SPE6N1ORXPRCDL3JPZD73Z9F" localSheetId="14" hidden="1">#REF!</definedName>
    <definedName name="BEx3SPE6N1ORXPRCDL3JPZD73Z9F" localSheetId="13" hidden="1">#REF!</definedName>
    <definedName name="BEx3SPE6N1ORXPRCDL3JPZD73Z9F" localSheetId="15" hidden="1">#REF!</definedName>
    <definedName name="BEx3SPE6N1ORXPRCDL3JPZD73Z9F" localSheetId="16" hidden="1">#REF!</definedName>
    <definedName name="BEx3SPE6N1ORXPRCDL3JPZD73Z9F" localSheetId="17" hidden="1">#REF!</definedName>
    <definedName name="BEx3SPE6N1ORXPRCDL3JPZD73Z9F" localSheetId="18" hidden="1">#REF!</definedName>
    <definedName name="BEx3SPE6N1ORXPRCDL3JPZD73Z9F" localSheetId="19" hidden="1">#REF!</definedName>
    <definedName name="BEx3SPE6N1ORXPRCDL3JPZD73Z9F" localSheetId="20" hidden="1">#REF!</definedName>
    <definedName name="BEx3SPE6N1ORXPRCDL3JPZD73Z9F" hidden="1">#REF!</definedName>
    <definedName name="BEx3T29ZTULQE0OMSMWUMZDU9ZZ0" localSheetId="7" hidden="1">#REF!</definedName>
    <definedName name="BEx3T29ZTULQE0OMSMWUMZDU9ZZ0" localSheetId="9" hidden="1">#REF!</definedName>
    <definedName name="BEx3T29ZTULQE0OMSMWUMZDU9ZZ0" localSheetId="10" hidden="1">#REF!</definedName>
    <definedName name="BEx3T29ZTULQE0OMSMWUMZDU9ZZ0" localSheetId="11" hidden="1">#REF!</definedName>
    <definedName name="BEx3T29ZTULQE0OMSMWUMZDU9ZZ0" localSheetId="12" hidden="1">#REF!</definedName>
    <definedName name="BEx3T29ZTULQE0OMSMWUMZDU9ZZ0" localSheetId="14" hidden="1">#REF!</definedName>
    <definedName name="BEx3T29ZTULQE0OMSMWUMZDU9ZZ0" localSheetId="13" hidden="1">#REF!</definedName>
    <definedName name="BEx3T29ZTULQE0OMSMWUMZDU9ZZ0" localSheetId="15" hidden="1">#REF!</definedName>
    <definedName name="BEx3T29ZTULQE0OMSMWUMZDU9ZZ0" localSheetId="16" hidden="1">#REF!</definedName>
    <definedName name="BEx3T29ZTULQE0OMSMWUMZDU9ZZ0" localSheetId="17" hidden="1">#REF!</definedName>
    <definedName name="BEx3T29ZTULQE0OMSMWUMZDU9ZZ0" localSheetId="18" hidden="1">#REF!</definedName>
    <definedName name="BEx3T29ZTULQE0OMSMWUMZDU9ZZ0" localSheetId="19" hidden="1">#REF!</definedName>
    <definedName name="BEx3T29ZTULQE0OMSMWUMZDU9ZZ0" localSheetId="20" hidden="1">#REF!</definedName>
    <definedName name="BEx3T29ZTULQE0OMSMWUMZDU9ZZ0" hidden="1">#REF!</definedName>
    <definedName name="BEx3T6MJ1QDJ929WMUDVZ0O3UW0Y" localSheetId="7" hidden="1">#REF!</definedName>
    <definedName name="BEx3T6MJ1QDJ929WMUDVZ0O3UW0Y" localSheetId="9" hidden="1">#REF!</definedName>
    <definedName name="BEx3T6MJ1QDJ929WMUDVZ0O3UW0Y" localSheetId="10" hidden="1">#REF!</definedName>
    <definedName name="BEx3T6MJ1QDJ929WMUDVZ0O3UW0Y" localSheetId="11" hidden="1">#REF!</definedName>
    <definedName name="BEx3T6MJ1QDJ929WMUDVZ0O3UW0Y" localSheetId="12" hidden="1">#REF!</definedName>
    <definedName name="BEx3T6MJ1QDJ929WMUDVZ0O3UW0Y" localSheetId="14" hidden="1">#REF!</definedName>
    <definedName name="BEx3T6MJ1QDJ929WMUDVZ0O3UW0Y" localSheetId="13" hidden="1">#REF!</definedName>
    <definedName name="BEx3T6MJ1QDJ929WMUDVZ0O3UW0Y" localSheetId="15" hidden="1">#REF!</definedName>
    <definedName name="BEx3T6MJ1QDJ929WMUDVZ0O3UW0Y" localSheetId="16" hidden="1">#REF!</definedName>
    <definedName name="BEx3T6MJ1QDJ929WMUDVZ0O3UW0Y" localSheetId="17" hidden="1">#REF!</definedName>
    <definedName name="BEx3T6MJ1QDJ929WMUDVZ0O3UW0Y" localSheetId="18" hidden="1">#REF!</definedName>
    <definedName name="BEx3T6MJ1QDJ929WMUDVZ0O3UW0Y" localSheetId="19" hidden="1">#REF!</definedName>
    <definedName name="BEx3T6MJ1QDJ929WMUDVZ0O3UW0Y" localSheetId="20" hidden="1">#REF!</definedName>
    <definedName name="BEx3T6MJ1QDJ929WMUDVZ0O3UW0Y" hidden="1">#REF!</definedName>
    <definedName name="BEx3T90SRPHVFZGKZPEL156PTBLG" localSheetId="7" hidden="1">#REF!</definedName>
    <definedName name="BEx3T90SRPHVFZGKZPEL156PTBLG" localSheetId="9" hidden="1">#REF!</definedName>
    <definedName name="BEx3T90SRPHVFZGKZPEL156PTBLG" localSheetId="10" hidden="1">#REF!</definedName>
    <definedName name="BEx3T90SRPHVFZGKZPEL156PTBLG" localSheetId="11" hidden="1">#REF!</definedName>
    <definedName name="BEx3T90SRPHVFZGKZPEL156PTBLG" localSheetId="12" hidden="1">#REF!</definedName>
    <definedName name="BEx3T90SRPHVFZGKZPEL156PTBLG" localSheetId="14" hidden="1">#REF!</definedName>
    <definedName name="BEx3T90SRPHVFZGKZPEL156PTBLG" localSheetId="13" hidden="1">#REF!</definedName>
    <definedName name="BEx3T90SRPHVFZGKZPEL156PTBLG" localSheetId="15" hidden="1">#REF!</definedName>
    <definedName name="BEx3T90SRPHVFZGKZPEL156PTBLG" localSheetId="16" hidden="1">#REF!</definedName>
    <definedName name="BEx3T90SRPHVFZGKZPEL156PTBLG" localSheetId="17" hidden="1">#REF!</definedName>
    <definedName name="BEx3T90SRPHVFZGKZPEL156PTBLG" localSheetId="18" hidden="1">#REF!</definedName>
    <definedName name="BEx3T90SRPHVFZGKZPEL156PTBLG" localSheetId="19" hidden="1">#REF!</definedName>
    <definedName name="BEx3T90SRPHVFZGKZPEL156PTBLG" localSheetId="20" hidden="1">#REF!</definedName>
    <definedName name="BEx3T90SRPHVFZGKZPEL156PTBLG" hidden="1">#REF!</definedName>
    <definedName name="BEx3TMNO7NM03FQTML6ZEBRQXY0M" localSheetId="7" hidden="1">#REF!</definedName>
    <definedName name="BEx3TMNO7NM03FQTML6ZEBRQXY0M" localSheetId="9" hidden="1">#REF!</definedName>
    <definedName name="BEx3TMNO7NM03FQTML6ZEBRQXY0M" localSheetId="10" hidden="1">#REF!</definedName>
    <definedName name="BEx3TMNO7NM03FQTML6ZEBRQXY0M" localSheetId="11" hidden="1">#REF!</definedName>
    <definedName name="BEx3TMNO7NM03FQTML6ZEBRQXY0M" localSheetId="12" hidden="1">#REF!</definedName>
    <definedName name="BEx3TMNO7NM03FQTML6ZEBRQXY0M" localSheetId="14" hidden="1">#REF!</definedName>
    <definedName name="BEx3TMNO7NM03FQTML6ZEBRQXY0M" localSheetId="13" hidden="1">#REF!</definedName>
    <definedName name="BEx3TMNO7NM03FQTML6ZEBRQXY0M" localSheetId="15" hidden="1">#REF!</definedName>
    <definedName name="BEx3TMNO7NM03FQTML6ZEBRQXY0M" localSheetId="16" hidden="1">#REF!</definedName>
    <definedName name="BEx3TMNO7NM03FQTML6ZEBRQXY0M" localSheetId="17" hidden="1">#REF!</definedName>
    <definedName name="BEx3TMNO7NM03FQTML6ZEBRQXY0M" localSheetId="18" hidden="1">#REF!</definedName>
    <definedName name="BEx3TMNO7NM03FQTML6ZEBRQXY0M" localSheetId="19" hidden="1">#REF!</definedName>
    <definedName name="BEx3TMNO7NM03FQTML6ZEBRQXY0M" localSheetId="20" hidden="1">#REF!</definedName>
    <definedName name="BEx3TMNO7NM03FQTML6ZEBRQXY0M" hidden="1">#REF!</definedName>
    <definedName name="BEx3TPCSI16OAB2L9M9IULQMQ9J9" localSheetId="7" hidden="1">#REF!</definedName>
    <definedName name="BEx3TPCSI16OAB2L9M9IULQMQ9J9" localSheetId="9" hidden="1">#REF!</definedName>
    <definedName name="BEx3TPCSI16OAB2L9M9IULQMQ9J9" localSheetId="10" hidden="1">#REF!</definedName>
    <definedName name="BEx3TPCSI16OAB2L9M9IULQMQ9J9" localSheetId="11" hidden="1">#REF!</definedName>
    <definedName name="BEx3TPCSI16OAB2L9M9IULQMQ9J9" localSheetId="12" hidden="1">#REF!</definedName>
    <definedName name="BEx3TPCSI16OAB2L9M9IULQMQ9J9" localSheetId="14" hidden="1">#REF!</definedName>
    <definedName name="BEx3TPCSI16OAB2L9M9IULQMQ9J9" localSheetId="13" hidden="1">#REF!</definedName>
    <definedName name="BEx3TPCSI16OAB2L9M9IULQMQ9J9" localSheetId="15" hidden="1">#REF!</definedName>
    <definedName name="BEx3TPCSI16OAB2L9M9IULQMQ9J9" localSheetId="16" hidden="1">#REF!</definedName>
    <definedName name="BEx3TPCSI16OAB2L9M9IULQMQ9J9" localSheetId="17" hidden="1">#REF!</definedName>
    <definedName name="BEx3TPCSI16OAB2L9M9IULQMQ9J9" localSheetId="18" hidden="1">#REF!</definedName>
    <definedName name="BEx3TPCSI16OAB2L9M9IULQMQ9J9" localSheetId="19" hidden="1">#REF!</definedName>
    <definedName name="BEx3TPCSI16OAB2L9M9IULQMQ9J9" localSheetId="20" hidden="1">#REF!</definedName>
    <definedName name="BEx3TPCSI16OAB2L9M9IULQMQ9J9" hidden="1">#REF!</definedName>
    <definedName name="BEx3U64YUOZ419BAJS2W78UMATAW" localSheetId="7" hidden="1">#REF!</definedName>
    <definedName name="BEx3U64YUOZ419BAJS2W78UMATAW" localSheetId="9" hidden="1">#REF!</definedName>
    <definedName name="BEx3U64YUOZ419BAJS2W78UMATAW" localSheetId="10" hidden="1">#REF!</definedName>
    <definedName name="BEx3U64YUOZ419BAJS2W78UMATAW" localSheetId="11" hidden="1">#REF!</definedName>
    <definedName name="BEx3U64YUOZ419BAJS2W78UMATAW" localSheetId="12" hidden="1">#REF!</definedName>
    <definedName name="BEx3U64YUOZ419BAJS2W78UMATAW" localSheetId="14" hidden="1">#REF!</definedName>
    <definedName name="BEx3U64YUOZ419BAJS2W78UMATAW" localSheetId="13" hidden="1">#REF!</definedName>
    <definedName name="BEx3U64YUOZ419BAJS2W78UMATAW" localSheetId="15" hidden="1">#REF!</definedName>
    <definedName name="BEx3U64YUOZ419BAJS2W78UMATAW" localSheetId="16" hidden="1">#REF!</definedName>
    <definedName name="BEx3U64YUOZ419BAJS2W78UMATAW" localSheetId="17" hidden="1">#REF!</definedName>
    <definedName name="BEx3U64YUOZ419BAJS2W78UMATAW" localSheetId="18" hidden="1">#REF!</definedName>
    <definedName name="BEx3U64YUOZ419BAJS2W78UMATAW" localSheetId="19" hidden="1">#REF!</definedName>
    <definedName name="BEx3U64YUOZ419BAJS2W78UMATAW" localSheetId="20" hidden="1">#REF!</definedName>
    <definedName name="BEx3U64YUOZ419BAJS2W78UMATAW" hidden="1">#REF!</definedName>
    <definedName name="BEx3U94WCEA5DKMWBEX1GU0LKYG2" localSheetId="7" hidden="1">#REF!</definedName>
    <definedName name="BEx3U94WCEA5DKMWBEX1GU0LKYG2" localSheetId="9" hidden="1">#REF!</definedName>
    <definedName name="BEx3U94WCEA5DKMWBEX1GU0LKYG2" localSheetId="10" hidden="1">#REF!</definedName>
    <definedName name="BEx3U94WCEA5DKMWBEX1GU0LKYG2" localSheetId="11" hidden="1">#REF!</definedName>
    <definedName name="BEx3U94WCEA5DKMWBEX1GU0LKYG2" localSheetId="12" hidden="1">#REF!</definedName>
    <definedName name="BEx3U94WCEA5DKMWBEX1GU0LKYG2" localSheetId="14" hidden="1">#REF!</definedName>
    <definedName name="BEx3U94WCEA5DKMWBEX1GU0LKYG2" localSheetId="13" hidden="1">#REF!</definedName>
    <definedName name="BEx3U94WCEA5DKMWBEX1GU0LKYG2" localSheetId="15" hidden="1">#REF!</definedName>
    <definedName name="BEx3U94WCEA5DKMWBEX1GU0LKYG2" localSheetId="16" hidden="1">#REF!</definedName>
    <definedName name="BEx3U94WCEA5DKMWBEX1GU0LKYG2" localSheetId="17" hidden="1">#REF!</definedName>
    <definedName name="BEx3U94WCEA5DKMWBEX1GU0LKYG2" localSheetId="18" hidden="1">#REF!</definedName>
    <definedName name="BEx3U94WCEA5DKMWBEX1GU0LKYG2" localSheetId="19" hidden="1">#REF!</definedName>
    <definedName name="BEx3U94WCEA5DKMWBEX1GU0LKYG2" localSheetId="20" hidden="1">#REF!</definedName>
    <definedName name="BEx3U94WCEA5DKMWBEX1GU0LKYG2" hidden="1">#REF!</definedName>
    <definedName name="BEx3U9VZ8SQVYS6ZA038J7AP7ZGW" localSheetId="7" hidden="1">#REF!</definedName>
    <definedName name="BEx3U9VZ8SQVYS6ZA038J7AP7ZGW" localSheetId="9" hidden="1">#REF!</definedName>
    <definedName name="BEx3U9VZ8SQVYS6ZA038J7AP7ZGW" localSheetId="10" hidden="1">#REF!</definedName>
    <definedName name="BEx3U9VZ8SQVYS6ZA038J7AP7ZGW" localSheetId="11" hidden="1">#REF!</definedName>
    <definedName name="BEx3U9VZ8SQVYS6ZA038J7AP7ZGW" localSheetId="12" hidden="1">#REF!</definedName>
    <definedName name="BEx3U9VZ8SQVYS6ZA038J7AP7ZGW" localSheetId="14" hidden="1">#REF!</definedName>
    <definedName name="BEx3U9VZ8SQVYS6ZA038J7AP7ZGW" localSheetId="13" hidden="1">#REF!</definedName>
    <definedName name="BEx3U9VZ8SQVYS6ZA038J7AP7ZGW" localSheetId="15" hidden="1">#REF!</definedName>
    <definedName name="BEx3U9VZ8SQVYS6ZA038J7AP7ZGW" localSheetId="16" hidden="1">#REF!</definedName>
    <definedName name="BEx3U9VZ8SQVYS6ZA038J7AP7ZGW" localSheetId="17" hidden="1">#REF!</definedName>
    <definedName name="BEx3U9VZ8SQVYS6ZA038J7AP7ZGW" localSheetId="18" hidden="1">#REF!</definedName>
    <definedName name="BEx3U9VZ8SQVYS6ZA038J7AP7ZGW" localSheetId="19" hidden="1">#REF!</definedName>
    <definedName name="BEx3U9VZ8SQVYS6ZA038J7AP7ZGW" localSheetId="20" hidden="1">#REF!</definedName>
    <definedName name="BEx3U9VZ8SQVYS6ZA038J7AP7ZGW" hidden="1">#REF!</definedName>
    <definedName name="BEx3UG11PSVRK9DW5ZNKOB4T24MN" localSheetId="7" hidden="1">'[20]10.08.5 - 2008 Capital - TDBU'!#REF!</definedName>
    <definedName name="BEx3UG11PSVRK9DW5ZNKOB4T24MN" localSheetId="9" hidden="1">'[20]10.08.5 - 2008 Capital - TDBU'!#REF!</definedName>
    <definedName name="BEx3UG11PSVRK9DW5ZNKOB4T24MN" localSheetId="10" hidden="1">'[20]10.08.5 - 2008 Capital - TDBU'!#REF!</definedName>
    <definedName name="BEx3UG11PSVRK9DW5ZNKOB4T24MN" localSheetId="11" hidden="1">'[20]10.08.5 - 2008 Capital - TDBU'!#REF!</definedName>
    <definedName name="BEx3UG11PSVRK9DW5ZNKOB4T24MN" localSheetId="14" hidden="1">'[20]10.08.5 - 2008 Capital - TDBU'!#REF!</definedName>
    <definedName name="BEx3UG11PSVRK9DW5ZNKOB4T24MN" localSheetId="13" hidden="1">'[20]10.08.5 - 2008 Capital - TDBU'!#REF!</definedName>
    <definedName name="BEx3UG11PSVRK9DW5ZNKOB4T24MN" localSheetId="16" hidden="1">'[20]10.08.5 - 2008 Capital - TDBU'!#REF!</definedName>
    <definedName name="BEx3UG11PSVRK9DW5ZNKOB4T24MN" localSheetId="17" hidden="1">'[20]10.08.5 - 2008 Capital - TDBU'!#REF!</definedName>
    <definedName name="BEx3UG11PSVRK9DW5ZNKOB4T24MN" localSheetId="20" hidden="1">'[20]10.08.5 - 2008 Capital - TDBU'!#REF!</definedName>
    <definedName name="BEx3UG11PSVRK9DW5ZNKOB4T24MN" hidden="1">'[20]10.08.5 - 2008 Capital - TDBU'!#REF!</definedName>
    <definedName name="BEx3UIQ5B7PL8QJ6RI0LF7QJWLLO" localSheetId="7" hidden="1">#REF!</definedName>
    <definedName name="BEx3UIQ5B7PL8QJ6RI0LF7QJWLLO" localSheetId="9" hidden="1">#REF!</definedName>
    <definedName name="BEx3UIQ5B7PL8QJ6RI0LF7QJWLLO" localSheetId="10" hidden="1">#REF!</definedName>
    <definedName name="BEx3UIQ5B7PL8QJ6RI0LF7QJWLLO" localSheetId="11" hidden="1">#REF!</definedName>
    <definedName name="BEx3UIQ5B7PL8QJ6RI0LF7QJWLLO" localSheetId="12" hidden="1">#REF!</definedName>
    <definedName name="BEx3UIQ5B7PL8QJ6RI0LF7QJWLLO" localSheetId="14" hidden="1">#REF!</definedName>
    <definedName name="BEx3UIQ5B7PL8QJ6RI0LF7QJWLLO" localSheetId="13" hidden="1">#REF!</definedName>
    <definedName name="BEx3UIQ5B7PL8QJ6RI0LF7QJWLLO" localSheetId="15" hidden="1">#REF!</definedName>
    <definedName name="BEx3UIQ5B7PL8QJ6RI0LF7QJWLLO" localSheetId="16" hidden="1">#REF!</definedName>
    <definedName name="BEx3UIQ5B7PL8QJ6RI0LF7QJWLLO" localSheetId="17" hidden="1">#REF!</definedName>
    <definedName name="BEx3UIQ5B7PL8QJ6RI0LF7QJWLLO" localSheetId="18" hidden="1">#REF!</definedName>
    <definedName name="BEx3UIQ5B7PL8QJ6RI0LF7QJWLLO" localSheetId="19" hidden="1">#REF!</definedName>
    <definedName name="BEx3UIQ5B7PL8QJ6RI0LF7QJWLLO" localSheetId="20" hidden="1">#REF!</definedName>
    <definedName name="BEx3UIQ5B7PL8QJ6RI0LF7QJWLLO" hidden="1">#REF!</definedName>
    <definedName name="BEx3UIQ5WRJBGNTFCCLOR4N7B1OQ" localSheetId="7" hidden="1">#REF!</definedName>
    <definedName name="BEx3UIQ5WRJBGNTFCCLOR4N7B1OQ" localSheetId="9" hidden="1">#REF!</definedName>
    <definedName name="BEx3UIQ5WRJBGNTFCCLOR4N7B1OQ" localSheetId="10" hidden="1">#REF!</definedName>
    <definedName name="BEx3UIQ5WRJBGNTFCCLOR4N7B1OQ" localSheetId="11" hidden="1">#REF!</definedName>
    <definedName name="BEx3UIQ5WRJBGNTFCCLOR4N7B1OQ" localSheetId="12" hidden="1">#REF!</definedName>
    <definedName name="BEx3UIQ5WRJBGNTFCCLOR4N7B1OQ" localSheetId="14" hidden="1">#REF!</definedName>
    <definedName name="BEx3UIQ5WRJBGNTFCCLOR4N7B1OQ" localSheetId="13" hidden="1">#REF!</definedName>
    <definedName name="BEx3UIQ5WRJBGNTFCCLOR4N7B1OQ" localSheetId="15" hidden="1">#REF!</definedName>
    <definedName name="BEx3UIQ5WRJBGNTFCCLOR4N7B1OQ" localSheetId="16" hidden="1">#REF!</definedName>
    <definedName name="BEx3UIQ5WRJBGNTFCCLOR4N7B1OQ" localSheetId="17" hidden="1">#REF!</definedName>
    <definedName name="BEx3UIQ5WRJBGNTFCCLOR4N7B1OQ" localSheetId="18" hidden="1">#REF!</definedName>
    <definedName name="BEx3UIQ5WRJBGNTFCCLOR4N7B1OQ" localSheetId="19" hidden="1">#REF!</definedName>
    <definedName name="BEx3UIQ5WRJBGNTFCCLOR4N7B1OQ" localSheetId="20" hidden="1">#REF!</definedName>
    <definedName name="BEx3UIQ5WRJBGNTFCCLOR4N7B1OQ" hidden="1">#REF!</definedName>
    <definedName name="BEx3UJMIX2NUSSWGMSI25A5DM4CH" localSheetId="7" hidden="1">#REF!</definedName>
    <definedName name="BEx3UJMIX2NUSSWGMSI25A5DM4CH" localSheetId="9" hidden="1">#REF!</definedName>
    <definedName name="BEx3UJMIX2NUSSWGMSI25A5DM4CH" localSheetId="10" hidden="1">#REF!</definedName>
    <definedName name="BEx3UJMIX2NUSSWGMSI25A5DM4CH" localSheetId="11" hidden="1">#REF!</definedName>
    <definedName name="BEx3UJMIX2NUSSWGMSI25A5DM4CH" localSheetId="12" hidden="1">#REF!</definedName>
    <definedName name="BEx3UJMIX2NUSSWGMSI25A5DM4CH" localSheetId="14" hidden="1">#REF!</definedName>
    <definedName name="BEx3UJMIX2NUSSWGMSI25A5DM4CH" localSheetId="13" hidden="1">#REF!</definedName>
    <definedName name="BEx3UJMIX2NUSSWGMSI25A5DM4CH" localSheetId="15" hidden="1">#REF!</definedName>
    <definedName name="BEx3UJMIX2NUSSWGMSI25A5DM4CH" localSheetId="16" hidden="1">#REF!</definedName>
    <definedName name="BEx3UJMIX2NUSSWGMSI25A5DM4CH" localSheetId="17" hidden="1">#REF!</definedName>
    <definedName name="BEx3UJMIX2NUSSWGMSI25A5DM4CH" localSheetId="18" hidden="1">#REF!</definedName>
    <definedName name="BEx3UJMIX2NUSSWGMSI25A5DM4CH" localSheetId="19" hidden="1">#REF!</definedName>
    <definedName name="BEx3UJMIX2NUSSWGMSI25A5DM4CH" localSheetId="20" hidden="1">#REF!</definedName>
    <definedName name="BEx3UJMIX2NUSSWGMSI25A5DM4CH" hidden="1">#REF!</definedName>
    <definedName name="BEx3UKOCOQG7S1YQ436S997K1KWV" localSheetId="7" hidden="1">#REF!</definedName>
    <definedName name="BEx3UKOCOQG7S1YQ436S997K1KWV" localSheetId="9" hidden="1">#REF!</definedName>
    <definedName name="BEx3UKOCOQG7S1YQ436S997K1KWV" localSheetId="10" hidden="1">#REF!</definedName>
    <definedName name="BEx3UKOCOQG7S1YQ436S997K1KWV" localSheetId="11" hidden="1">#REF!</definedName>
    <definedName name="BEx3UKOCOQG7S1YQ436S997K1KWV" localSheetId="12" hidden="1">#REF!</definedName>
    <definedName name="BEx3UKOCOQG7S1YQ436S997K1KWV" localSheetId="14" hidden="1">#REF!</definedName>
    <definedName name="BEx3UKOCOQG7S1YQ436S997K1KWV" localSheetId="13" hidden="1">#REF!</definedName>
    <definedName name="BEx3UKOCOQG7S1YQ436S997K1KWV" localSheetId="15" hidden="1">#REF!</definedName>
    <definedName name="BEx3UKOCOQG7S1YQ436S997K1KWV" localSheetId="16" hidden="1">#REF!</definedName>
    <definedName name="BEx3UKOCOQG7S1YQ436S997K1KWV" localSheetId="17" hidden="1">#REF!</definedName>
    <definedName name="BEx3UKOCOQG7S1YQ436S997K1KWV" localSheetId="18" hidden="1">#REF!</definedName>
    <definedName name="BEx3UKOCOQG7S1YQ436S997K1KWV" localSheetId="19" hidden="1">#REF!</definedName>
    <definedName name="BEx3UKOCOQG7S1YQ436S997K1KWV" localSheetId="20" hidden="1">#REF!</definedName>
    <definedName name="BEx3UKOCOQG7S1YQ436S997K1KWV" hidden="1">#REF!</definedName>
    <definedName name="BEx3UQ7WT8T56S476IYJBFTP1FBY" localSheetId="7" hidden="1">'[20]10.08.5 - 2008 Capital - TDBU'!#REF!</definedName>
    <definedName name="BEx3UQ7WT8T56S476IYJBFTP1FBY" localSheetId="9" hidden="1">'[20]10.08.5 - 2008 Capital - TDBU'!#REF!</definedName>
    <definedName name="BEx3UQ7WT8T56S476IYJBFTP1FBY" localSheetId="10" hidden="1">'[20]10.08.5 - 2008 Capital - TDBU'!#REF!</definedName>
    <definedName name="BEx3UQ7WT8T56S476IYJBFTP1FBY" localSheetId="11" hidden="1">'[20]10.08.5 - 2008 Capital - TDBU'!#REF!</definedName>
    <definedName name="BEx3UQ7WT8T56S476IYJBFTP1FBY" localSheetId="14" hidden="1">'[20]10.08.5 - 2008 Capital - TDBU'!#REF!</definedName>
    <definedName name="BEx3UQ7WT8T56S476IYJBFTP1FBY" localSheetId="13" hidden="1">'[20]10.08.5 - 2008 Capital - TDBU'!#REF!</definedName>
    <definedName name="BEx3UQ7WT8T56S476IYJBFTP1FBY" localSheetId="16" hidden="1">'[20]10.08.5 - 2008 Capital - TDBU'!#REF!</definedName>
    <definedName name="BEx3UQ7WT8T56S476IYJBFTP1FBY" localSheetId="17" hidden="1">'[20]10.08.5 - 2008 Capital - TDBU'!#REF!</definedName>
    <definedName name="BEx3UQ7WT8T56S476IYJBFTP1FBY" localSheetId="20" hidden="1">'[20]10.08.5 - 2008 Capital - TDBU'!#REF!</definedName>
    <definedName name="BEx3UQ7WT8T56S476IYJBFTP1FBY" hidden="1">'[20]10.08.5 - 2008 Capital - TDBU'!#REF!</definedName>
    <definedName name="BEx3UU46FGPB8C5GM6QZZZNI8FY1" localSheetId="7" hidden="1">#REF!</definedName>
    <definedName name="BEx3UU46FGPB8C5GM6QZZZNI8FY1" localSheetId="9" hidden="1">#REF!</definedName>
    <definedName name="BEx3UU46FGPB8C5GM6QZZZNI8FY1" localSheetId="10" hidden="1">#REF!</definedName>
    <definedName name="BEx3UU46FGPB8C5GM6QZZZNI8FY1" localSheetId="11" hidden="1">#REF!</definedName>
    <definedName name="BEx3UU46FGPB8C5GM6QZZZNI8FY1" localSheetId="12" hidden="1">#REF!</definedName>
    <definedName name="BEx3UU46FGPB8C5GM6QZZZNI8FY1" localSheetId="14" hidden="1">#REF!</definedName>
    <definedName name="BEx3UU46FGPB8C5GM6QZZZNI8FY1" localSheetId="13" hidden="1">#REF!</definedName>
    <definedName name="BEx3UU46FGPB8C5GM6QZZZNI8FY1" localSheetId="15" hidden="1">#REF!</definedName>
    <definedName name="BEx3UU46FGPB8C5GM6QZZZNI8FY1" localSheetId="16" hidden="1">#REF!</definedName>
    <definedName name="BEx3UU46FGPB8C5GM6QZZZNI8FY1" localSheetId="17" hidden="1">#REF!</definedName>
    <definedName name="BEx3UU46FGPB8C5GM6QZZZNI8FY1" localSheetId="18" hidden="1">#REF!</definedName>
    <definedName name="BEx3UU46FGPB8C5GM6QZZZNI8FY1" localSheetId="19" hidden="1">#REF!</definedName>
    <definedName name="BEx3UU46FGPB8C5GM6QZZZNI8FY1" localSheetId="20" hidden="1">#REF!</definedName>
    <definedName name="BEx3UU46FGPB8C5GM6QZZZNI8FY1" hidden="1">#REF!</definedName>
    <definedName name="BEx3UYM19VIXLA0EU7LB9NHA77PB" localSheetId="7" hidden="1">#REF!</definedName>
    <definedName name="BEx3UYM19VIXLA0EU7LB9NHA77PB" localSheetId="9" hidden="1">#REF!</definedName>
    <definedName name="BEx3UYM19VIXLA0EU7LB9NHA77PB" localSheetId="10" hidden="1">#REF!</definedName>
    <definedName name="BEx3UYM19VIXLA0EU7LB9NHA77PB" localSheetId="11" hidden="1">#REF!</definedName>
    <definedName name="BEx3UYM19VIXLA0EU7LB9NHA77PB" localSheetId="12" hidden="1">#REF!</definedName>
    <definedName name="BEx3UYM19VIXLA0EU7LB9NHA77PB" localSheetId="14" hidden="1">#REF!</definedName>
    <definedName name="BEx3UYM19VIXLA0EU7LB9NHA77PB" localSheetId="13" hidden="1">#REF!</definedName>
    <definedName name="BEx3UYM19VIXLA0EU7LB9NHA77PB" localSheetId="15" hidden="1">#REF!</definedName>
    <definedName name="BEx3UYM19VIXLA0EU7LB9NHA77PB" localSheetId="16" hidden="1">#REF!</definedName>
    <definedName name="BEx3UYM19VIXLA0EU7LB9NHA77PB" localSheetId="17" hidden="1">#REF!</definedName>
    <definedName name="BEx3UYM19VIXLA0EU7LB9NHA77PB" localSheetId="18" hidden="1">#REF!</definedName>
    <definedName name="BEx3UYM19VIXLA0EU7LB9NHA77PB" localSheetId="19" hidden="1">#REF!</definedName>
    <definedName name="BEx3UYM19VIXLA0EU7LB9NHA77PB" localSheetId="20" hidden="1">#REF!</definedName>
    <definedName name="BEx3UYM19VIXLA0EU7LB9NHA77PB" hidden="1">#REF!</definedName>
    <definedName name="BEx3V0EPR8DD44FA1TJFATXBJ5BA" localSheetId="7" hidden="1">#REF!</definedName>
    <definedName name="BEx3V0EPR8DD44FA1TJFATXBJ5BA" localSheetId="9" hidden="1">#REF!</definedName>
    <definedName name="BEx3V0EPR8DD44FA1TJFATXBJ5BA" localSheetId="10" hidden="1">#REF!</definedName>
    <definedName name="BEx3V0EPR8DD44FA1TJFATXBJ5BA" localSheetId="11" hidden="1">#REF!</definedName>
    <definedName name="BEx3V0EPR8DD44FA1TJFATXBJ5BA" localSheetId="12" hidden="1">#REF!</definedName>
    <definedName name="BEx3V0EPR8DD44FA1TJFATXBJ5BA" localSheetId="14" hidden="1">#REF!</definedName>
    <definedName name="BEx3V0EPR8DD44FA1TJFATXBJ5BA" localSheetId="13" hidden="1">#REF!</definedName>
    <definedName name="BEx3V0EPR8DD44FA1TJFATXBJ5BA" localSheetId="15" hidden="1">#REF!</definedName>
    <definedName name="BEx3V0EPR8DD44FA1TJFATXBJ5BA" localSheetId="16" hidden="1">#REF!</definedName>
    <definedName name="BEx3V0EPR8DD44FA1TJFATXBJ5BA" localSheetId="17" hidden="1">#REF!</definedName>
    <definedName name="BEx3V0EPR8DD44FA1TJFATXBJ5BA" localSheetId="18" hidden="1">#REF!</definedName>
    <definedName name="BEx3V0EPR8DD44FA1TJFATXBJ5BA" localSheetId="19" hidden="1">#REF!</definedName>
    <definedName name="BEx3V0EPR8DD44FA1TJFATXBJ5BA" localSheetId="20" hidden="1">#REF!</definedName>
    <definedName name="BEx3V0EPR8DD44FA1TJFATXBJ5BA" hidden="1">#REF!</definedName>
    <definedName name="BEx3VML7CG70HPISMVYIUEN3711Q" localSheetId="7" hidden="1">#REF!</definedName>
    <definedName name="BEx3VML7CG70HPISMVYIUEN3711Q" localSheetId="9" hidden="1">#REF!</definedName>
    <definedName name="BEx3VML7CG70HPISMVYIUEN3711Q" localSheetId="10" hidden="1">#REF!</definedName>
    <definedName name="BEx3VML7CG70HPISMVYIUEN3711Q" localSheetId="11" hidden="1">#REF!</definedName>
    <definedName name="BEx3VML7CG70HPISMVYIUEN3711Q" localSheetId="12" hidden="1">#REF!</definedName>
    <definedName name="BEx3VML7CG70HPISMVYIUEN3711Q" localSheetId="14" hidden="1">#REF!</definedName>
    <definedName name="BEx3VML7CG70HPISMVYIUEN3711Q" localSheetId="13" hidden="1">#REF!</definedName>
    <definedName name="BEx3VML7CG70HPISMVYIUEN3711Q" localSheetId="15" hidden="1">#REF!</definedName>
    <definedName name="BEx3VML7CG70HPISMVYIUEN3711Q" localSheetId="16" hidden="1">#REF!</definedName>
    <definedName name="BEx3VML7CG70HPISMVYIUEN3711Q" localSheetId="17" hidden="1">#REF!</definedName>
    <definedName name="BEx3VML7CG70HPISMVYIUEN3711Q" localSheetId="18" hidden="1">#REF!</definedName>
    <definedName name="BEx3VML7CG70HPISMVYIUEN3711Q" localSheetId="19" hidden="1">#REF!</definedName>
    <definedName name="BEx3VML7CG70HPISMVYIUEN3711Q" localSheetId="20" hidden="1">#REF!</definedName>
    <definedName name="BEx3VML7CG70HPISMVYIUEN3711Q" hidden="1">#REF!</definedName>
    <definedName name="BEx56ZID5H04P9AIYLP1OASFGV56" localSheetId="7" hidden="1">#REF!</definedName>
    <definedName name="BEx56ZID5H04P9AIYLP1OASFGV56" localSheetId="9" hidden="1">#REF!</definedName>
    <definedName name="BEx56ZID5H04P9AIYLP1OASFGV56" localSheetId="10" hidden="1">#REF!</definedName>
    <definedName name="BEx56ZID5H04P9AIYLP1OASFGV56" localSheetId="11" hidden="1">#REF!</definedName>
    <definedName name="BEx56ZID5H04P9AIYLP1OASFGV56" localSheetId="12" hidden="1">#REF!</definedName>
    <definedName name="BEx56ZID5H04P9AIYLP1OASFGV56" localSheetId="14" hidden="1">#REF!</definedName>
    <definedName name="BEx56ZID5H04P9AIYLP1OASFGV56" localSheetId="13" hidden="1">#REF!</definedName>
    <definedName name="BEx56ZID5H04P9AIYLP1OASFGV56" localSheetId="15" hidden="1">#REF!</definedName>
    <definedName name="BEx56ZID5H04P9AIYLP1OASFGV56" localSheetId="16" hidden="1">#REF!</definedName>
    <definedName name="BEx56ZID5H04P9AIYLP1OASFGV56" localSheetId="17" hidden="1">#REF!</definedName>
    <definedName name="BEx56ZID5H04P9AIYLP1OASFGV56" localSheetId="18" hidden="1">#REF!</definedName>
    <definedName name="BEx56ZID5H04P9AIYLP1OASFGV56" localSheetId="19" hidden="1">#REF!</definedName>
    <definedName name="BEx56ZID5H04P9AIYLP1OASFGV56" localSheetId="20" hidden="1">#REF!</definedName>
    <definedName name="BEx56ZID5H04P9AIYLP1OASFGV56" hidden="1">#REF!</definedName>
    <definedName name="BEx57VVOKGYOTHR9Z8AJNKRDSU20" localSheetId="7" hidden="1">#REF!</definedName>
    <definedName name="BEx57VVOKGYOTHR9Z8AJNKRDSU20" localSheetId="9" hidden="1">#REF!</definedName>
    <definedName name="BEx57VVOKGYOTHR9Z8AJNKRDSU20" localSheetId="10" hidden="1">#REF!</definedName>
    <definedName name="BEx57VVOKGYOTHR9Z8AJNKRDSU20" localSheetId="11" hidden="1">#REF!</definedName>
    <definedName name="BEx57VVOKGYOTHR9Z8AJNKRDSU20" localSheetId="12" hidden="1">#REF!</definedName>
    <definedName name="BEx57VVOKGYOTHR9Z8AJNKRDSU20" localSheetId="14" hidden="1">#REF!</definedName>
    <definedName name="BEx57VVOKGYOTHR9Z8AJNKRDSU20" localSheetId="13" hidden="1">#REF!</definedName>
    <definedName name="BEx57VVOKGYOTHR9Z8AJNKRDSU20" localSheetId="15" hidden="1">#REF!</definedName>
    <definedName name="BEx57VVOKGYOTHR9Z8AJNKRDSU20" localSheetId="16" hidden="1">#REF!</definedName>
    <definedName name="BEx57VVOKGYOTHR9Z8AJNKRDSU20" localSheetId="17" hidden="1">#REF!</definedName>
    <definedName name="BEx57VVOKGYOTHR9Z8AJNKRDSU20" localSheetId="18" hidden="1">#REF!</definedName>
    <definedName name="BEx57VVOKGYOTHR9Z8AJNKRDSU20" localSheetId="19" hidden="1">#REF!</definedName>
    <definedName name="BEx57VVOKGYOTHR9Z8AJNKRDSU20" localSheetId="20" hidden="1">#REF!</definedName>
    <definedName name="BEx57VVOKGYOTHR9Z8AJNKRDSU20" hidden="1">#REF!</definedName>
    <definedName name="BEx587EYSS57E3PI8DT973HLJM9E" localSheetId="7" hidden="1">#REF!</definedName>
    <definedName name="BEx587EYSS57E3PI8DT973HLJM9E" localSheetId="9" hidden="1">#REF!</definedName>
    <definedName name="BEx587EYSS57E3PI8DT973HLJM9E" localSheetId="10" hidden="1">#REF!</definedName>
    <definedName name="BEx587EYSS57E3PI8DT973HLJM9E" localSheetId="11" hidden="1">#REF!</definedName>
    <definedName name="BEx587EYSS57E3PI8DT973HLJM9E" localSheetId="12" hidden="1">#REF!</definedName>
    <definedName name="BEx587EYSS57E3PI8DT973HLJM9E" localSheetId="14" hidden="1">#REF!</definedName>
    <definedName name="BEx587EYSS57E3PI8DT973HLJM9E" localSheetId="13" hidden="1">#REF!</definedName>
    <definedName name="BEx587EYSS57E3PI8DT973HLJM9E" localSheetId="15" hidden="1">#REF!</definedName>
    <definedName name="BEx587EYSS57E3PI8DT973HLJM9E" localSheetId="16" hidden="1">#REF!</definedName>
    <definedName name="BEx587EYSS57E3PI8DT973HLJM9E" localSheetId="17" hidden="1">#REF!</definedName>
    <definedName name="BEx587EYSS57E3PI8DT973HLJM9E" localSheetId="18" hidden="1">#REF!</definedName>
    <definedName name="BEx587EYSS57E3PI8DT973HLJM9E" localSheetId="19" hidden="1">#REF!</definedName>
    <definedName name="BEx587EYSS57E3PI8DT973HLJM9E" localSheetId="20" hidden="1">#REF!</definedName>
    <definedName name="BEx587EYSS57E3PI8DT973HLJM9E" hidden="1">#REF!</definedName>
    <definedName name="BEx587KFQ3VKCOCY1SA5F24PQGUI" localSheetId="7" hidden="1">#REF!</definedName>
    <definedName name="BEx587KFQ3VKCOCY1SA5F24PQGUI" localSheetId="9" hidden="1">#REF!</definedName>
    <definedName name="BEx587KFQ3VKCOCY1SA5F24PQGUI" localSheetId="10" hidden="1">#REF!</definedName>
    <definedName name="BEx587KFQ3VKCOCY1SA5F24PQGUI" localSheetId="11" hidden="1">#REF!</definedName>
    <definedName name="BEx587KFQ3VKCOCY1SA5F24PQGUI" localSheetId="12" hidden="1">#REF!</definedName>
    <definedName name="BEx587KFQ3VKCOCY1SA5F24PQGUI" localSheetId="14" hidden="1">#REF!</definedName>
    <definedName name="BEx587KFQ3VKCOCY1SA5F24PQGUI" localSheetId="13" hidden="1">#REF!</definedName>
    <definedName name="BEx587KFQ3VKCOCY1SA5F24PQGUI" localSheetId="15" hidden="1">#REF!</definedName>
    <definedName name="BEx587KFQ3VKCOCY1SA5F24PQGUI" localSheetId="16" hidden="1">#REF!</definedName>
    <definedName name="BEx587KFQ3VKCOCY1SA5F24PQGUI" localSheetId="17" hidden="1">#REF!</definedName>
    <definedName name="BEx587KFQ3VKCOCY1SA5F24PQGUI" localSheetId="18" hidden="1">#REF!</definedName>
    <definedName name="BEx587KFQ3VKCOCY1SA5F24PQGUI" localSheetId="19" hidden="1">#REF!</definedName>
    <definedName name="BEx587KFQ3VKCOCY1SA5F24PQGUI" localSheetId="20" hidden="1">#REF!</definedName>
    <definedName name="BEx587KFQ3VKCOCY1SA5F24PQGUI" hidden="1">#REF!</definedName>
    <definedName name="BEx589YSF6Z3BES2WDO9VJF6J7RD" localSheetId="7" hidden="1">#REF!</definedName>
    <definedName name="BEx589YSF6Z3BES2WDO9VJF6J7RD" localSheetId="9" hidden="1">#REF!</definedName>
    <definedName name="BEx589YSF6Z3BES2WDO9VJF6J7RD" localSheetId="10" hidden="1">#REF!</definedName>
    <definedName name="BEx589YSF6Z3BES2WDO9VJF6J7RD" localSheetId="11" hidden="1">#REF!</definedName>
    <definedName name="BEx589YSF6Z3BES2WDO9VJF6J7RD" localSheetId="12" hidden="1">#REF!</definedName>
    <definedName name="BEx589YSF6Z3BES2WDO9VJF6J7RD" localSheetId="14" hidden="1">#REF!</definedName>
    <definedName name="BEx589YSF6Z3BES2WDO9VJF6J7RD" localSheetId="13" hidden="1">#REF!</definedName>
    <definedName name="BEx589YSF6Z3BES2WDO9VJF6J7RD" localSheetId="15" hidden="1">#REF!</definedName>
    <definedName name="BEx589YSF6Z3BES2WDO9VJF6J7RD" localSheetId="16" hidden="1">#REF!</definedName>
    <definedName name="BEx589YSF6Z3BES2WDO9VJF6J7RD" localSheetId="17" hidden="1">#REF!</definedName>
    <definedName name="BEx589YSF6Z3BES2WDO9VJF6J7RD" localSheetId="18" hidden="1">#REF!</definedName>
    <definedName name="BEx589YSF6Z3BES2WDO9VJF6J7RD" localSheetId="19" hidden="1">#REF!</definedName>
    <definedName name="BEx589YSF6Z3BES2WDO9VJF6J7RD" localSheetId="20" hidden="1">#REF!</definedName>
    <definedName name="BEx589YSF6Z3BES2WDO9VJF6J7RD" hidden="1">#REF!</definedName>
    <definedName name="BEx58HRBEO7GYHL70I9S0DIIR5Y3" localSheetId="7" hidden="1">#REF!</definedName>
    <definedName name="BEx58HRBEO7GYHL70I9S0DIIR5Y3" localSheetId="9" hidden="1">#REF!</definedName>
    <definedName name="BEx58HRBEO7GYHL70I9S0DIIR5Y3" localSheetId="10" hidden="1">#REF!</definedName>
    <definedName name="BEx58HRBEO7GYHL70I9S0DIIR5Y3" localSheetId="11" hidden="1">#REF!</definedName>
    <definedName name="BEx58HRBEO7GYHL70I9S0DIIR5Y3" localSheetId="12" hidden="1">#REF!</definedName>
    <definedName name="BEx58HRBEO7GYHL70I9S0DIIR5Y3" localSheetId="14" hidden="1">#REF!</definedName>
    <definedName name="BEx58HRBEO7GYHL70I9S0DIIR5Y3" localSheetId="13" hidden="1">#REF!</definedName>
    <definedName name="BEx58HRBEO7GYHL70I9S0DIIR5Y3" localSheetId="15" hidden="1">#REF!</definedName>
    <definedName name="BEx58HRBEO7GYHL70I9S0DIIR5Y3" localSheetId="16" hidden="1">#REF!</definedName>
    <definedName name="BEx58HRBEO7GYHL70I9S0DIIR5Y3" localSheetId="17" hidden="1">#REF!</definedName>
    <definedName name="BEx58HRBEO7GYHL70I9S0DIIR5Y3" localSheetId="18" hidden="1">#REF!</definedName>
    <definedName name="BEx58HRBEO7GYHL70I9S0DIIR5Y3" localSheetId="19" hidden="1">#REF!</definedName>
    <definedName name="BEx58HRBEO7GYHL70I9S0DIIR5Y3" localSheetId="20" hidden="1">#REF!</definedName>
    <definedName name="BEx58HRBEO7GYHL70I9S0DIIR5Y3" hidden="1">#REF!</definedName>
    <definedName name="BEx58O1WGJ5ARYSTQ7E7Z9CZ70FW" localSheetId="7" hidden="1">#REF!</definedName>
    <definedName name="BEx58O1WGJ5ARYSTQ7E7Z9CZ70FW" localSheetId="9" hidden="1">#REF!</definedName>
    <definedName name="BEx58O1WGJ5ARYSTQ7E7Z9CZ70FW" localSheetId="10" hidden="1">#REF!</definedName>
    <definedName name="BEx58O1WGJ5ARYSTQ7E7Z9CZ70FW" localSheetId="11" hidden="1">#REF!</definedName>
    <definedName name="BEx58O1WGJ5ARYSTQ7E7Z9CZ70FW" localSheetId="12" hidden="1">#REF!</definedName>
    <definedName name="BEx58O1WGJ5ARYSTQ7E7Z9CZ70FW" localSheetId="14" hidden="1">#REF!</definedName>
    <definedName name="BEx58O1WGJ5ARYSTQ7E7Z9CZ70FW" localSheetId="13" hidden="1">#REF!</definedName>
    <definedName name="BEx58O1WGJ5ARYSTQ7E7Z9CZ70FW" localSheetId="15" hidden="1">#REF!</definedName>
    <definedName name="BEx58O1WGJ5ARYSTQ7E7Z9CZ70FW" localSheetId="16" hidden="1">#REF!</definedName>
    <definedName name="BEx58O1WGJ5ARYSTQ7E7Z9CZ70FW" localSheetId="17" hidden="1">#REF!</definedName>
    <definedName name="BEx58O1WGJ5ARYSTQ7E7Z9CZ70FW" localSheetId="18" hidden="1">#REF!</definedName>
    <definedName name="BEx58O1WGJ5ARYSTQ7E7Z9CZ70FW" localSheetId="19" hidden="1">#REF!</definedName>
    <definedName name="BEx58O1WGJ5ARYSTQ7E7Z9CZ70FW" localSheetId="20" hidden="1">#REF!</definedName>
    <definedName name="BEx58O1WGJ5ARYSTQ7E7Z9CZ70FW" hidden="1">#REF!</definedName>
    <definedName name="BEx58O780PQ05NF0Z1SKKRB3N099" localSheetId="7" hidden="1">#REF!</definedName>
    <definedName name="BEx58O780PQ05NF0Z1SKKRB3N099" localSheetId="9" hidden="1">#REF!</definedName>
    <definedName name="BEx58O780PQ05NF0Z1SKKRB3N099" localSheetId="10" hidden="1">#REF!</definedName>
    <definedName name="BEx58O780PQ05NF0Z1SKKRB3N099" localSheetId="11" hidden="1">#REF!</definedName>
    <definedName name="BEx58O780PQ05NF0Z1SKKRB3N099" localSheetId="12" hidden="1">#REF!</definedName>
    <definedName name="BEx58O780PQ05NF0Z1SKKRB3N099" localSheetId="14" hidden="1">#REF!</definedName>
    <definedName name="BEx58O780PQ05NF0Z1SKKRB3N099" localSheetId="13" hidden="1">#REF!</definedName>
    <definedName name="BEx58O780PQ05NF0Z1SKKRB3N099" localSheetId="15" hidden="1">#REF!</definedName>
    <definedName name="BEx58O780PQ05NF0Z1SKKRB3N099" localSheetId="16" hidden="1">#REF!</definedName>
    <definedName name="BEx58O780PQ05NF0Z1SKKRB3N099" localSheetId="17" hidden="1">#REF!</definedName>
    <definedName name="BEx58O780PQ05NF0Z1SKKRB3N099" localSheetId="18" hidden="1">#REF!</definedName>
    <definedName name="BEx58O780PQ05NF0Z1SKKRB3N099" localSheetId="19" hidden="1">#REF!</definedName>
    <definedName name="BEx58O780PQ05NF0Z1SKKRB3N099" localSheetId="20" hidden="1">#REF!</definedName>
    <definedName name="BEx58O780PQ05NF0Z1SKKRB3N099" hidden="1">#REF!</definedName>
    <definedName name="BEx58XHO7ZULLF2EUD7YIS0MGQJ5" localSheetId="7" hidden="1">#REF!</definedName>
    <definedName name="BEx58XHO7ZULLF2EUD7YIS0MGQJ5" localSheetId="9" hidden="1">#REF!</definedName>
    <definedName name="BEx58XHO7ZULLF2EUD7YIS0MGQJ5" localSheetId="10" hidden="1">#REF!</definedName>
    <definedName name="BEx58XHO7ZULLF2EUD7YIS0MGQJ5" localSheetId="11" hidden="1">#REF!</definedName>
    <definedName name="BEx58XHO7ZULLF2EUD7YIS0MGQJ5" localSheetId="12" hidden="1">#REF!</definedName>
    <definedName name="BEx58XHO7ZULLF2EUD7YIS0MGQJ5" localSheetId="14" hidden="1">#REF!</definedName>
    <definedName name="BEx58XHO7ZULLF2EUD7YIS0MGQJ5" localSheetId="13" hidden="1">#REF!</definedName>
    <definedName name="BEx58XHO7ZULLF2EUD7YIS0MGQJ5" localSheetId="15" hidden="1">#REF!</definedName>
    <definedName name="BEx58XHO7ZULLF2EUD7YIS0MGQJ5" localSheetId="16" hidden="1">#REF!</definedName>
    <definedName name="BEx58XHO7ZULLF2EUD7YIS0MGQJ5" localSheetId="17" hidden="1">#REF!</definedName>
    <definedName name="BEx58XHO7ZULLF2EUD7YIS0MGQJ5" localSheetId="18" hidden="1">#REF!</definedName>
    <definedName name="BEx58XHO7ZULLF2EUD7YIS0MGQJ5" localSheetId="19" hidden="1">#REF!</definedName>
    <definedName name="BEx58XHO7ZULLF2EUD7YIS0MGQJ5" localSheetId="20" hidden="1">#REF!</definedName>
    <definedName name="BEx58XHO7ZULLF2EUD7YIS0MGQJ5" hidden="1">#REF!</definedName>
    <definedName name="BEx58ZW0HAIGIPEX9CVA1PQQTR6X" localSheetId="7" hidden="1">#REF!</definedName>
    <definedName name="BEx58ZW0HAIGIPEX9CVA1PQQTR6X" localSheetId="9" hidden="1">#REF!</definedName>
    <definedName name="BEx58ZW0HAIGIPEX9CVA1PQQTR6X" localSheetId="10" hidden="1">#REF!</definedName>
    <definedName name="BEx58ZW0HAIGIPEX9CVA1PQQTR6X" localSheetId="11" hidden="1">#REF!</definedName>
    <definedName name="BEx58ZW0HAIGIPEX9CVA1PQQTR6X" localSheetId="12" hidden="1">#REF!</definedName>
    <definedName name="BEx58ZW0HAIGIPEX9CVA1PQQTR6X" localSheetId="14" hidden="1">#REF!</definedName>
    <definedName name="BEx58ZW0HAIGIPEX9CVA1PQQTR6X" localSheetId="13" hidden="1">#REF!</definedName>
    <definedName name="BEx58ZW0HAIGIPEX9CVA1PQQTR6X" localSheetId="15" hidden="1">#REF!</definedName>
    <definedName name="BEx58ZW0HAIGIPEX9CVA1PQQTR6X" localSheetId="16" hidden="1">#REF!</definedName>
    <definedName name="BEx58ZW0HAIGIPEX9CVA1PQQTR6X" localSheetId="17" hidden="1">#REF!</definedName>
    <definedName name="BEx58ZW0HAIGIPEX9CVA1PQQTR6X" localSheetId="18" hidden="1">#REF!</definedName>
    <definedName name="BEx58ZW0HAIGIPEX9CVA1PQQTR6X" localSheetId="19" hidden="1">#REF!</definedName>
    <definedName name="BEx58ZW0HAIGIPEX9CVA1PQQTR6X" localSheetId="20" hidden="1">#REF!</definedName>
    <definedName name="BEx58ZW0HAIGIPEX9CVA1PQQTR6X" hidden="1">#REF!</definedName>
    <definedName name="BEx59BA1KH3RG6K1LHL7YS2VB79N" localSheetId="7" hidden="1">#REF!</definedName>
    <definedName name="BEx59BA1KH3RG6K1LHL7YS2VB79N" localSheetId="9" hidden="1">#REF!</definedName>
    <definedName name="BEx59BA1KH3RG6K1LHL7YS2VB79N" localSheetId="10" hidden="1">#REF!</definedName>
    <definedName name="BEx59BA1KH3RG6K1LHL7YS2VB79N" localSheetId="11" hidden="1">#REF!</definedName>
    <definedName name="BEx59BA1KH3RG6K1LHL7YS2VB79N" localSheetId="12" hidden="1">#REF!</definedName>
    <definedName name="BEx59BA1KH3RG6K1LHL7YS2VB79N" localSheetId="14" hidden="1">#REF!</definedName>
    <definedName name="BEx59BA1KH3RG6K1LHL7YS2VB79N" localSheetId="13" hidden="1">#REF!</definedName>
    <definedName name="BEx59BA1KH3RG6K1LHL7YS2VB79N" localSheetId="15" hidden="1">#REF!</definedName>
    <definedName name="BEx59BA1KH3RG6K1LHL7YS2VB79N" localSheetId="16" hidden="1">#REF!</definedName>
    <definedName name="BEx59BA1KH3RG6K1LHL7YS2VB79N" localSheetId="17" hidden="1">#REF!</definedName>
    <definedName name="BEx59BA1KH3RG6K1LHL7YS2VB79N" localSheetId="18" hidden="1">#REF!</definedName>
    <definedName name="BEx59BA1KH3RG6K1LHL7YS2VB79N" localSheetId="19" hidden="1">#REF!</definedName>
    <definedName name="BEx59BA1KH3RG6K1LHL7YS2VB79N" localSheetId="20" hidden="1">#REF!</definedName>
    <definedName name="BEx59BA1KH3RG6K1LHL7YS2VB79N" hidden="1">#REF!</definedName>
    <definedName name="BEx59E9WABJP2TN71QAIKK79HPK9" localSheetId="7" hidden="1">#REF!</definedName>
    <definedName name="BEx59E9WABJP2TN71QAIKK79HPK9" localSheetId="9" hidden="1">#REF!</definedName>
    <definedName name="BEx59E9WABJP2TN71QAIKK79HPK9" localSheetId="10" hidden="1">#REF!</definedName>
    <definedName name="BEx59E9WABJP2TN71QAIKK79HPK9" localSheetId="11" hidden="1">#REF!</definedName>
    <definedName name="BEx59E9WABJP2TN71QAIKK79HPK9" localSheetId="12" hidden="1">#REF!</definedName>
    <definedName name="BEx59E9WABJP2TN71QAIKK79HPK9" localSheetId="14" hidden="1">#REF!</definedName>
    <definedName name="BEx59E9WABJP2TN71QAIKK79HPK9" localSheetId="13" hidden="1">#REF!</definedName>
    <definedName name="BEx59E9WABJP2TN71QAIKK79HPK9" localSheetId="15" hidden="1">#REF!</definedName>
    <definedName name="BEx59E9WABJP2TN71QAIKK79HPK9" localSheetId="16" hidden="1">#REF!</definedName>
    <definedName name="BEx59E9WABJP2TN71QAIKK79HPK9" localSheetId="17" hidden="1">#REF!</definedName>
    <definedName name="BEx59E9WABJP2TN71QAIKK79HPK9" localSheetId="18" hidden="1">#REF!</definedName>
    <definedName name="BEx59E9WABJP2TN71QAIKK79HPK9" localSheetId="19" hidden="1">#REF!</definedName>
    <definedName name="BEx59E9WABJP2TN71QAIKK79HPK9" localSheetId="20" hidden="1">#REF!</definedName>
    <definedName name="BEx59E9WABJP2TN71QAIKK79HPK9" hidden="1">#REF!</definedName>
    <definedName name="BEx59P7MAPNU129ZTC5H3EH892G1" localSheetId="7" hidden="1">#REF!</definedName>
    <definedName name="BEx59P7MAPNU129ZTC5H3EH892G1" localSheetId="9" hidden="1">#REF!</definedName>
    <definedName name="BEx59P7MAPNU129ZTC5H3EH892G1" localSheetId="10" hidden="1">#REF!</definedName>
    <definedName name="BEx59P7MAPNU129ZTC5H3EH892G1" localSheetId="11" hidden="1">#REF!</definedName>
    <definedName name="BEx59P7MAPNU129ZTC5H3EH892G1" localSheetId="12" hidden="1">#REF!</definedName>
    <definedName name="BEx59P7MAPNU129ZTC5H3EH892G1" localSheetId="14" hidden="1">#REF!</definedName>
    <definedName name="BEx59P7MAPNU129ZTC5H3EH892G1" localSheetId="13" hidden="1">#REF!</definedName>
    <definedName name="BEx59P7MAPNU129ZTC5H3EH892G1" localSheetId="15" hidden="1">#REF!</definedName>
    <definedName name="BEx59P7MAPNU129ZTC5H3EH892G1" localSheetId="16" hidden="1">#REF!</definedName>
    <definedName name="BEx59P7MAPNU129ZTC5H3EH892G1" localSheetId="17" hidden="1">#REF!</definedName>
    <definedName name="BEx59P7MAPNU129ZTC5H3EH892G1" localSheetId="18" hidden="1">#REF!</definedName>
    <definedName name="BEx59P7MAPNU129ZTC5H3EH892G1" localSheetId="19" hidden="1">#REF!</definedName>
    <definedName name="BEx59P7MAPNU129ZTC5H3EH892G1" localSheetId="20" hidden="1">#REF!</definedName>
    <definedName name="BEx59P7MAPNU129ZTC5H3EH892G1" hidden="1">#REF!</definedName>
    <definedName name="BEx5A11WZRQSIE089QE119AOX9ZG" localSheetId="7" hidden="1">#REF!</definedName>
    <definedName name="BEx5A11WZRQSIE089QE119AOX9ZG" localSheetId="9" hidden="1">#REF!</definedName>
    <definedName name="BEx5A11WZRQSIE089QE119AOX9ZG" localSheetId="10" hidden="1">#REF!</definedName>
    <definedName name="BEx5A11WZRQSIE089QE119AOX9ZG" localSheetId="11" hidden="1">#REF!</definedName>
    <definedName name="BEx5A11WZRQSIE089QE119AOX9ZG" localSheetId="12" hidden="1">#REF!</definedName>
    <definedName name="BEx5A11WZRQSIE089QE119AOX9ZG" localSheetId="14" hidden="1">#REF!</definedName>
    <definedName name="BEx5A11WZRQSIE089QE119AOX9ZG" localSheetId="13" hidden="1">#REF!</definedName>
    <definedName name="BEx5A11WZRQSIE089QE119AOX9ZG" localSheetId="15" hidden="1">#REF!</definedName>
    <definedName name="BEx5A11WZRQSIE089QE119AOX9ZG" localSheetId="16" hidden="1">#REF!</definedName>
    <definedName name="BEx5A11WZRQSIE089QE119AOX9ZG" localSheetId="17" hidden="1">#REF!</definedName>
    <definedName name="BEx5A11WZRQSIE089QE119AOX9ZG" localSheetId="18" hidden="1">#REF!</definedName>
    <definedName name="BEx5A11WZRQSIE089QE119AOX9ZG" localSheetId="19" hidden="1">#REF!</definedName>
    <definedName name="BEx5A11WZRQSIE089QE119AOX9ZG" localSheetId="20" hidden="1">#REF!</definedName>
    <definedName name="BEx5A11WZRQSIE089QE119AOX9ZG" hidden="1">#REF!</definedName>
    <definedName name="BEx5A6ATFUVEJ0HUDROD1OO0CGV5" localSheetId="7" hidden="1">#REF!</definedName>
    <definedName name="BEx5A6ATFUVEJ0HUDROD1OO0CGV5" localSheetId="9" hidden="1">#REF!</definedName>
    <definedName name="BEx5A6ATFUVEJ0HUDROD1OO0CGV5" localSheetId="10" hidden="1">#REF!</definedName>
    <definedName name="BEx5A6ATFUVEJ0HUDROD1OO0CGV5" localSheetId="11" hidden="1">#REF!</definedName>
    <definedName name="BEx5A6ATFUVEJ0HUDROD1OO0CGV5" localSheetId="12" hidden="1">#REF!</definedName>
    <definedName name="BEx5A6ATFUVEJ0HUDROD1OO0CGV5" localSheetId="14" hidden="1">#REF!</definedName>
    <definedName name="BEx5A6ATFUVEJ0HUDROD1OO0CGV5" localSheetId="13" hidden="1">#REF!</definedName>
    <definedName name="BEx5A6ATFUVEJ0HUDROD1OO0CGV5" localSheetId="15" hidden="1">#REF!</definedName>
    <definedName name="BEx5A6ATFUVEJ0HUDROD1OO0CGV5" localSheetId="16" hidden="1">#REF!</definedName>
    <definedName name="BEx5A6ATFUVEJ0HUDROD1OO0CGV5" localSheetId="17" hidden="1">#REF!</definedName>
    <definedName name="BEx5A6ATFUVEJ0HUDROD1OO0CGV5" localSheetId="18" hidden="1">#REF!</definedName>
    <definedName name="BEx5A6ATFUVEJ0HUDROD1OO0CGV5" localSheetId="19" hidden="1">#REF!</definedName>
    <definedName name="BEx5A6ATFUVEJ0HUDROD1OO0CGV5" localSheetId="20" hidden="1">#REF!</definedName>
    <definedName name="BEx5A6ATFUVEJ0HUDROD1OO0CGV5" hidden="1">#REF!</definedName>
    <definedName name="BEx5A7CIGCOTHJKHGUBDZG91JGPZ" localSheetId="7" hidden="1">#REF!</definedName>
    <definedName name="BEx5A7CIGCOTHJKHGUBDZG91JGPZ" localSheetId="9" hidden="1">#REF!</definedName>
    <definedName name="BEx5A7CIGCOTHJKHGUBDZG91JGPZ" localSheetId="10" hidden="1">#REF!</definedName>
    <definedName name="BEx5A7CIGCOTHJKHGUBDZG91JGPZ" localSheetId="11" hidden="1">#REF!</definedName>
    <definedName name="BEx5A7CIGCOTHJKHGUBDZG91JGPZ" localSheetId="12" hidden="1">#REF!</definedName>
    <definedName name="BEx5A7CIGCOTHJKHGUBDZG91JGPZ" localSheetId="14" hidden="1">#REF!</definedName>
    <definedName name="BEx5A7CIGCOTHJKHGUBDZG91JGPZ" localSheetId="13" hidden="1">#REF!</definedName>
    <definedName name="BEx5A7CIGCOTHJKHGUBDZG91JGPZ" localSheetId="15" hidden="1">#REF!</definedName>
    <definedName name="BEx5A7CIGCOTHJKHGUBDZG91JGPZ" localSheetId="16" hidden="1">#REF!</definedName>
    <definedName name="BEx5A7CIGCOTHJKHGUBDZG91JGPZ" localSheetId="17" hidden="1">#REF!</definedName>
    <definedName name="BEx5A7CIGCOTHJKHGUBDZG91JGPZ" localSheetId="18" hidden="1">#REF!</definedName>
    <definedName name="BEx5A7CIGCOTHJKHGUBDZG91JGPZ" localSheetId="19" hidden="1">#REF!</definedName>
    <definedName name="BEx5A7CIGCOTHJKHGUBDZG91JGPZ" localSheetId="20" hidden="1">#REF!</definedName>
    <definedName name="BEx5A7CIGCOTHJKHGUBDZG91JGPZ" hidden="1">#REF!</definedName>
    <definedName name="BEx5A8UFLT2SWVSG5COFA9B8P376" localSheetId="7" hidden="1">#REF!</definedName>
    <definedName name="BEx5A8UFLT2SWVSG5COFA9B8P376" localSheetId="9" hidden="1">#REF!</definedName>
    <definedName name="BEx5A8UFLT2SWVSG5COFA9B8P376" localSheetId="10" hidden="1">#REF!</definedName>
    <definedName name="BEx5A8UFLT2SWVSG5COFA9B8P376" localSheetId="11" hidden="1">#REF!</definedName>
    <definedName name="BEx5A8UFLT2SWVSG5COFA9B8P376" localSheetId="12" hidden="1">#REF!</definedName>
    <definedName name="BEx5A8UFLT2SWVSG5COFA9B8P376" localSheetId="14" hidden="1">#REF!</definedName>
    <definedName name="BEx5A8UFLT2SWVSG5COFA9B8P376" localSheetId="13" hidden="1">#REF!</definedName>
    <definedName name="BEx5A8UFLT2SWVSG5COFA9B8P376" localSheetId="15" hidden="1">#REF!</definedName>
    <definedName name="BEx5A8UFLT2SWVSG5COFA9B8P376" localSheetId="16" hidden="1">#REF!</definedName>
    <definedName name="BEx5A8UFLT2SWVSG5COFA9B8P376" localSheetId="17" hidden="1">#REF!</definedName>
    <definedName name="BEx5A8UFLT2SWVSG5COFA9B8P376" localSheetId="18" hidden="1">#REF!</definedName>
    <definedName name="BEx5A8UFLT2SWVSG5COFA9B8P376" localSheetId="19" hidden="1">#REF!</definedName>
    <definedName name="BEx5A8UFLT2SWVSG5COFA9B8P376" localSheetId="20" hidden="1">#REF!</definedName>
    <definedName name="BEx5A8UFLT2SWVSG5COFA9B8P376" hidden="1">#REF!</definedName>
    <definedName name="BEx5AFFTN3IXIBHDKM0FYC4OFL1S" localSheetId="7" hidden="1">#REF!</definedName>
    <definedName name="BEx5AFFTN3IXIBHDKM0FYC4OFL1S" localSheetId="9" hidden="1">#REF!</definedName>
    <definedName name="BEx5AFFTN3IXIBHDKM0FYC4OFL1S" localSheetId="10" hidden="1">#REF!</definedName>
    <definedName name="BEx5AFFTN3IXIBHDKM0FYC4OFL1S" localSheetId="11" hidden="1">#REF!</definedName>
    <definedName name="BEx5AFFTN3IXIBHDKM0FYC4OFL1S" localSheetId="12" hidden="1">#REF!</definedName>
    <definedName name="BEx5AFFTN3IXIBHDKM0FYC4OFL1S" localSheetId="14" hidden="1">#REF!</definedName>
    <definedName name="BEx5AFFTN3IXIBHDKM0FYC4OFL1S" localSheetId="13" hidden="1">#REF!</definedName>
    <definedName name="BEx5AFFTN3IXIBHDKM0FYC4OFL1S" localSheetId="15" hidden="1">#REF!</definedName>
    <definedName name="BEx5AFFTN3IXIBHDKM0FYC4OFL1S" localSheetId="16" hidden="1">#REF!</definedName>
    <definedName name="BEx5AFFTN3IXIBHDKM0FYC4OFL1S" localSheetId="17" hidden="1">#REF!</definedName>
    <definedName name="BEx5AFFTN3IXIBHDKM0FYC4OFL1S" localSheetId="18" hidden="1">#REF!</definedName>
    <definedName name="BEx5AFFTN3IXIBHDKM0FYC4OFL1S" localSheetId="19" hidden="1">#REF!</definedName>
    <definedName name="BEx5AFFTN3IXIBHDKM0FYC4OFL1S" localSheetId="20" hidden="1">#REF!</definedName>
    <definedName name="BEx5AFFTN3IXIBHDKM0FYC4OFL1S" hidden="1">#REF!</definedName>
    <definedName name="BEx5AOFIO8KVRHIZ1RII337AA8ML" localSheetId="7" hidden="1">#REF!</definedName>
    <definedName name="BEx5AOFIO8KVRHIZ1RII337AA8ML" localSheetId="9" hidden="1">#REF!</definedName>
    <definedName name="BEx5AOFIO8KVRHIZ1RII337AA8ML" localSheetId="10" hidden="1">#REF!</definedName>
    <definedName name="BEx5AOFIO8KVRHIZ1RII337AA8ML" localSheetId="11" hidden="1">#REF!</definedName>
    <definedName name="BEx5AOFIO8KVRHIZ1RII337AA8ML" localSheetId="12" hidden="1">#REF!</definedName>
    <definedName name="BEx5AOFIO8KVRHIZ1RII337AA8ML" localSheetId="14" hidden="1">#REF!</definedName>
    <definedName name="BEx5AOFIO8KVRHIZ1RII337AA8ML" localSheetId="13" hidden="1">#REF!</definedName>
    <definedName name="BEx5AOFIO8KVRHIZ1RII337AA8ML" localSheetId="15" hidden="1">#REF!</definedName>
    <definedName name="BEx5AOFIO8KVRHIZ1RII337AA8ML" localSheetId="16" hidden="1">#REF!</definedName>
    <definedName name="BEx5AOFIO8KVRHIZ1RII337AA8ML" localSheetId="17" hidden="1">#REF!</definedName>
    <definedName name="BEx5AOFIO8KVRHIZ1RII337AA8ML" localSheetId="18" hidden="1">#REF!</definedName>
    <definedName name="BEx5AOFIO8KVRHIZ1RII337AA8ML" localSheetId="19" hidden="1">#REF!</definedName>
    <definedName name="BEx5AOFIO8KVRHIZ1RII337AA8ML" localSheetId="20" hidden="1">#REF!</definedName>
    <definedName name="BEx5AOFIO8KVRHIZ1RII337AA8ML" hidden="1">#REF!</definedName>
    <definedName name="BEx5APRZ66L5BWHFE8E4YYNEDTI4" localSheetId="7" hidden="1">#REF!</definedName>
    <definedName name="BEx5APRZ66L5BWHFE8E4YYNEDTI4" localSheetId="9" hidden="1">#REF!</definedName>
    <definedName name="BEx5APRZ66L5BWHFE8E4YYNEDTI4" localSheetId="10" hidden="1">#REF!</definedName>
    <definedName name="BEx5APRZ66L5BWHFE8E4YYNEDTI4" localSheetId="11" hidden="1">#REF!</definedName>
    <definedName name="BEx5APRZ66L5BWHFE8E4YYNEDTI4" localSheetId="12" hidden="1">#REF!</definedName>
    <definedName name="BEx5APRZ66L5BWHFE8E4YYNEDTI4" localSheetId="14" hidden="1">#REF!</definedName>
    <definedName name="BEx5APRZ66L5BWHFE8E4YYNEDTI4" localSheetId="13" hidden="1">#REF!</definedName>
    <definedName name="BEx5APRZ66L5BWHFE8E4YYNEDTI4" localSheetId="15" hidden="1">#REF!</definedName>
    <definedName name="BEx5APRZ66L5BWHFE8E4YYNEDTI4" localSheetId="16" hidden="1">#REF!</definedName>
    <definedName name="BEx5APRZ66L5BWHFE8E4YYNEDTI4" localSheetId="17" hidden="1">#REF!</definedName>
    <definedName name="BEx5APRZ66L5BWHFE8E4YYNEDTI4" localSheetId="18" hidden="1">#REF!</definedName>
    <definedName name="BEx5APRZ66L5BWHFE8E4YYNEDTI4" localSheetId="19" hidden="1">#REF!</definedName>
    <definedName name="BEx5APRZ66L5BWHFE8E4YYNEDTI4" localSheetId="20" hidden="1">#REF!</definedName>
    <definedName name="BEx5APRZ66L5BWHFE8E4YYNEDTI4" hidden="1">#REF!</definedName>
    <definedName name="BEx5ARVI26GBOMZ6NBHE2KUBTNSP" localSheetId="7" hidden="1">'[20]10.08.3 - 2008 Expense - TDBU'!#REF!</definedName>
    <definedName name="BEx5ARVI26GBOMZ6NBHE2KUBTNSP" localSheetId="9" hidden="1">'[20]10.08.3 - 2008 Expense - TDBU'!#REF!</definedName>
    <definedName name="BEx5ARVI26GBOMZ6NBHE2KUBTNSP" localSheetId="10" hidden="1">'[20]10.08.3 - 2008 Expense - TDBU'!#REF!</definedName>
    <definedName name="BEx5ARVI26GBOMZ6NBHE2KUBTNSP" localSheetId="11" hidden="1">'[20]10.08.3 - 2008 Expense - TDBU'!#REF!</definedName>
    <definedName name="BEx5ARVI26GBOMZ6NBHE2KUBTNSP" localSheetId="14" hidden="1">'[20]10.08.3 - 2008 Expense - TDBU'!#REF!</definedName>
    <definedName name="BEx5ARVI26GBOMZ6NBHE2KUBTNSP" localSheetId="13" hidden="1">'[20]10.08.3 - 2008 Expense - TDBU'!#REF!</definedName>
    <definedName name="BEx5ARVI26GBOMZ6NBHE2KUBTNSP" localSheetId="16" hidden="1">'[20]10.08.3 - 2008 Expense - TDBU'!#REF!</definedName>
    <definedName name="BEx5ARVI26GBOMZ6NBHE2KUBTNSP" localSheetId="17" hidden="1">'[20]10.08.3 - 2008 Expense - TDBU'!#REF!</definedName>
    <definedName name="BEx5ARVI26GBOMZ6NBHE2KUBTNSP" localSheetId="20" hidden="1">'[20]10.08.3 - 2008 Expense - TDBU'!#REF!</definedName>
    <definedName name="BEx5ARVI26GBOMZ6NBHE2KUBTNSP" hidden="1">'[20]10.08.3 - 2008 Expense - TDBU'!#REF!</definedName>
    <definedName name="BEx5AUVDSQ35VO4BD9AKKGBM5S7D" localSheetId="7" hidden="1">#REF!</definedName>
    <definedName name="BEx5AUVDSQ35VO4BD9AKKGBM5S7D" localSheetId="9" hidden="1">#REF!</definedName>
    <definedName name="BEx5AUVDSQ35VO4BD9AKKGBM5S7D" localSheetId="10" hidden="1">#REF!</definedName>
    <definedName name="BEx5AUVDSQ35VO4BD9AKKGBM5S7D" localSheetId="11" hidden="1">#REF!</definedName>
    <definedName name="BEx5AUVDSQ35VO4BD9AKKGBM5S7D" localSheetId="12" hidden="1">#REF!</definedName>
    <definedName name="BEx5AUVDSQ35VO4BD9AKKGBM5S7D" localSheetId="14" hidden="1">#REF!</definedName>
    <definedName name="BEx5AUVDSQ35VO4BD9AKKGBM5S7D" localSheetId="13" hidden="1">#REF!</definedName>
    <definedName name="BEx5AUVDSQ35VO4BD9AKKGBM5S7D" localSheetId="15" hidden="1">#REF!</definedName>
    <definedName name="BEx5AUVDSQ35VO4BD9AKKGBM5S7D" localSheetId="16" hidden="1">#REF!</definedName>
    <definedName name="BEx5AUVDSQ35VO4BD9AKKGBM5S7D" localSheetId="17" hidden="1">#REF!</definedName>
    <definedName name="BEx5AUVDSQ35VO4BD9AKKGBM5S7D" localSheetId="18" hidden="1">#REF!</definedName>
    <definedName name="BEx5AUVDSQ35VO4BD9AKKGBM5S7D" localSheetId="19" hidden="1">#REF!</definedName>
    <definedName name="BEx5AUVDSQ35VO4BD9AKKGBM5S7D" localSheetId="20" hidden="1">#REF!</definedName>
    <definedName name="BEx5AUVDSQ35VO4BD9AKKGBM5S7D" hidden="1">#REF!</definedName>
    <definedName name="BEx5B4RHHX0J1BF2FZKEA0SPP29O" localSheetId="7" hidden="1">#REF!</definedName>
    <definedName name="BEx5B4RHHX0J1BF2FZKEA0SPP29O" localSheetId="9" hidden="1">#REF!</definedName>
    <definedName name="BEx5B4RHHX0J1BF2FZKEA0SPP29O" localSheetId="10" hidden="1">#REF!</definedName>
    <definedName name="BEx5B4RHHX0J1BF2FZKEA0SPP29O" localSheetId="11" hidden="1">#REF!</definedName>
    <definedName name="BEx5B4RHHX0J1BF2FZKEA0SPP29O" localSheetId="12" hidden="1">#REF!</definedName>
    <definedName name="BEx5B4RHHX0J1BF2FZKEA0SPP29O" localSheetId="14" hidden="1">#REF!</definedName>
    <definedName name="BEx5B4RHHX0J1BF2FZKEA0SPP29O" localSheetId="13" hidden="1">#REF!</definedName>
    <definedName name="BEx5B4RHHX0J1BF2FZKEA0SPP29O" localSheetId="15" hidden="1">#REF!</definedName>
    <definedName name="BEx5B4RHHX0J1BF2FZKEA0SPP29O" localSheetId="16" hidden="1">#REF!</definedName>
    <definedName name="BEx5B4RHHX0J1BF2FZKEA0SPP29O" localSheetId="17" hidden="1">#REF!</definedName>
    <definedName name="BEx5B4RHHX0J1BF2FZKEA0SPP29O" localSheetId="18" hidden="1">#REF!</definedName>
    <definedName name="BEx5B4RHHX0J1BF2FZKEA0SPP29O" localSheetId="19" hidden="1">#REF!</definedName>
    <definedName name="BEx5B4RHHX0J1BF2FZKEA0SPP29O" localSheetId="20" hidden="1">#REF!</definedName>
    <definedName name="BEx5B4RHHX0J1BF2FZKEA0SPP29O" hidden="1">#REF!</definedName>
    <definedName name="BEx5B5YMSWP0OVI5CIQRP5V18D0C" localSheetId="7" hidden="1">#REF!</definedName>
    <definedName name="BEx5B5YMSWP0OVI5CIQRP5V18D0C" localSheetId="9" hidden="1">#REF!</definedName>
    <definedName name="BEx5B5YMSWP0OVI5CIQRP5V18D0C" localSheetId="10" hidden="1">#REF!</definedName>
    <definedName name="BEx5B5YMSWP0OVI5CIQRP5V18D0C" localSheetId="11" hidden="1">#REF!</definedName>
    <definedName name="BEx5B5YMSWP0OVI5CIQRP5V18D0C" localSheetId="12" hidden="1">#REF!</definedName>
    <definedName name="BEx5B5YMSWP0OVI5CIQRP5V18D0C" localSheetId="14" hidden="1">#REF!</definedName>
    <definedName name="BEx5B5YMSWP0OVI5CIQRP5V18D0C" localSheetId="13" hidden="1">#REF!</definedName>
    <definedName name="BEx5B5YMSWP0OVI5CIQRP5V18D0C" localSheetId="15" hidden="1">#REF!</definedName>
    <definedName name="BEx5B5YMSWP0OVI5CIQRP5V18D0C" localSheetId="16" hidden="1">#REF!</definedName>
    <definedName name="BEx5B5YMSWP0OVI5CIQRP5V18D0C" localSheetId="17" hidden="1">#REF!</definedName>
    <definedName name="BEx5B5YMSWP0OVI5CIQRP5V18D0C" localSheetId="18" hidden="1">#REF!</definedName>
    <definedName name="BEx5B5YMSWP0OVI5CIQRP5V18D0C" localSheetId="19" hidden="1">#REF!</definedName>
    <definedName name="BEx5B5YMSWP0OVI5CIQRP5V18D0C" localSheetId="20" hidden="1">#REF!</definedName>
    <definedName name="BEx5B5YMSWP0OVI5CIQRP5V18D0C" hidden="1">#REF!</definedName>
    <definedName name="BEx5B825RW35M5H0UB2IZGGRS4ER" localSheetId="7" hidden="1">#REF!</definedName>
    <definedName name="BEx5B825RW35M5H0UB2IZGGRS4ER" localSheetId="9" hidden="1">#REF!</definedName>
    <definedName name="BEx5B825RW35M5H0UB2IZGGRS4ER" localSheetId="10" hidden="1">#REF!</definedName>
    <definedName name="BEx5B825RW35M5H0UB2IZGGRS4ER" localSheetId="11" hidden="1">#REF!</definedName>
    <definedName name="BEx5B825RW35M5H0UB2IZGGRS4ER" localSheetId="12" hidden="1">#REF!</definedName>
    <definedName name="BEx5B825RW35M5H0UB2IZGGRS4ER" localSheetId="14" hidden="1">#REF!</definedName>
    <definedName name="BEx5B825RW35M5H0UB2IZGGRS4ER" localSheetId="13" hidden="1">#REF!</definedName>
    <definedName name="BEx5B825RW35M5H0UB2IZGGRS4ER" localSheetId="15" hidden="1">#REF!</definedName>
    <definedName name="BEx5B825RW35M5H0UB2IZGGRS4ER" localSheetId="16" hidden="1">#REF!</definedName>
    <definedName name="BEx5B825RW35M5H0UB2IZGGRS4ER" localSheetId="17" hidden="1">#REF!</definedName>
    <definedName name="BEx5B825RW35M5H0UB2IZGGRS4ER" localSheetId="18" hidden="1">#REF!</definedName>
    <definedName name="BEx5B825RW35M5H0UB2IZGGRS4ER" localSheetId="19" hidden="1">#REF!</definedName>
    <definedName name="BEx5B825RW35M5H0UB2IZGGRS4ER" localSheetId="20" hidden="1">#REF!</definedName>
    <definedName name="BEx5B825RW35M5H0UB2IZGGRS4ER" hidden="1">#REF!</definedName>
    <definedName name="BEx5BAWPMY0TL684WDXX6KKJLRCN" localSheetId="7" hidden="1">#REF!</definedName>
    <definedName name="BEx5BAWPMY0TL684WDXX6KKJLRCN" localSheetId="9" hidden="1">#REF!</definedName>
    <definedName name="BEx5BAWPMY0TL684WDXX6KKJLRCN" localSheetId="10" hidden="1">#REF!</definedName>
    <definedName name="BEx5BAWPMY0TL684WDXX6KKJLRCN" localSheetId="11" hidden="1">#REF!</definedName>
    <definedName name="BEx5BAWPMY0TL684WDXX6KKJLRCN" localSheetId="12" hidden="1">#REF!</definedName>
    <definedName name="BEx5BAWPMY0TL684WDXX6KKJLRCN" localSheetId="14" hidden="1">#REF!</definedName>
    <definedName name="BEx5BAWPMY0TL684WDXX6KKJLRCN" localSheetId="13" hidden="1">#REF!</definedName>
    <definedName name="BEx5BAWPMY0TL684WDXX6KKJLRCN" localSheetId="15" hidden="1">#REF!</definedName>
    <definedName name="BEx5BAWPMY0TL684WDXX6KKJLRCN" localSheetId="16" hidden="1">#REF!</definedName>
    <definedName name="BEx5BAWPMY0TL684WDXX6KKJLRCN" localSheetId="17" hidden="1">#REF!</definedName>
    <definedName name="BEx5BAWPMY0TL684WDXX6KKJLRCN" localSheetId="18" hidden="1">#REF!</definedName>
    <definedName name="BEx5BAWPMY0TL684WDXX6KKJLRCN" localSheetId="19" hidden="1">#REF!</definedName>
    <definedName name="BEx5BAWPMY0TL684WDXX6KKJLRCN" localSheetId="20" hidden="1">#REF!</definedName>
    <definedName name="BEx5BAWPMY0TL684WDXX6KKJLRCN" hidden="1">#REF!</definedName>
    <definedName name="BEx5BBI61U4Y65GD0ARMTALPP7SJ" localSheetId="7" hidden="1">#REF!</definedName>
    <definedName name="BEx5BBI61U4Y65GD0ARMTALPP7SJ" localSheetId="9" hidden="1">#REF!</definedName>
    <definedName name="BEx5BBI61U4Y65GD0ARMTALPP7SJ" localSheetId="10" hidden="1">#REF!</definedName>
    <definedName name="BEx5BBI61U4Y65GD0ARMTALPP7SJ" localSheetId="11" hidden="1">#REF!</definedName>
    <definedName name="BEx5BBI61U4Y65GD0ARMTALPP7SJ" localSheetId="12" hidden="1">#REF!</definedName>
    <definedName name="BEx5BBI61U4Y65GD0ARMTALPP7SJ" localSheetId="14" hidden="1">#REF!</definedName>
    <definedName name="BEx5BBI61U4Y65GD0ARMTALPP7SJ" localSheetId="13" hidden="1">#REF!</definedName>
    <definedName name="BEx5BBI61U4Y65GD0ARMTALPP7SJ" localSheetId="15" hidden="1">#REF!</definedName>
    <definedName name="BEx5BBI61U4Y65GD0ARMTALPP7SJ" localSheetId="16" hidden="1">#REF!</definedName>
    <definedName name="BEx5BBI61U4Y65GD0ARMTALPP7SJ" localSheetId="17" hidden="1">#REF!</definedName>
    <definedName name="BEx5BBI61U4Y65GD0ARMTALPP7SJ" localSheetId="18" hidden="1">#REF!</definedName>
    <definedName name="BEx5BBI61U4Y65GD0ARMTALPP7SJ" localSheetId="19" hidden="1">#REF!</definedName>
    <definedName name="BEx5BBI61U4Y65GD0ARMTALPP7SJ" localSheetId="20" hidden="1">#REF!</definedName>
    <definedName name="BEx5BBI61U4Y65GD0ARMTALPP7SJ" hidden="1">#REF!</definedName>
    <definedName name="BEx5BD5L6LIQ99M87XJMWWNL031Z" localSheetId="7" hidden="1">#REF!</definedName>
    <definedName name="BEx5BD5L6LIQ99M87XJMWWNL031Z" localSheetId="9" hidden="1">#REF!</definedName>
    <definedName name="BEx5BD5L6LIQ99M87XJMWWNL031Z" localSheetId="10" hidden="1">#REF!</definedName>
    <definedName name="BEx5BD5L6LIQ99M87XJMWWNL031Z" localSheetId="11" hidden="1">#REF!</definedName>
    <definedName name="BEx5BD5L6LIQ99M87XJMWWNL031Z" localSheetId="12" hidden="1">#REF!</definedName>
    <definedName name="BEx5BD5L6LIQ99M87XJMWWNL031Z" localSheetId="14" hidden="1">#REF!</definedName>
    <definedName name="BEx5BD5L6LIQ99M87XJMWWNL031Z" localSheetId="13" hidden="1">#REF!</definedName>
    <definedName name="BEx5BD5L6LIQ99M87XJMWWNL031Z" localSheetId="15" hidden="1">#REF!</definedName>
    <definedName name="BEx5BD5L6LIQ99M87XJMWWNL031Z" localSheetId="16" hidden="1">#REF!</definedName>
    <definedName name="BEx5BD5L6LIQ99M87XJMWWNL031Z" localSheetId="17" hidden="1">#REF!</definedName>
    <definedName name="BEx5BD5L6LIQ99M87XJMWWNL031Z" localSheetId="18" hidden="1">#REF!</definedName>
    <definedName name="BEx5BD5L6LIQ99M87XJMWWNL031Z" localSheetId="19" hidden="1">#REF!</definedName>
    <definedName name="BEx5BD5L6LIQ99M87XJMWWNL031Z" localSheetId="20" hidden="1">#REF!</definedName>
    <definedName name="BEx5BD5L6LIQ99M87XJMWWNL031Z" hidden="1">#REF!</definedName>
    <definedName name="BEx5BDR56MEV4IHY6CIH2SVNG1UB" localSheetId="7" hidden="1">#REF!</definedName>
    <definedName name="BEx5BDR56MEV4IHY6CIH2SVNG1UB" localSheetId="9" hidden="1">#REF!</definedName>
    <definedName name="BEx5BDR56MEV4IHY6CIH2SVNG1UB" localSheetId="10" hidden="1">#REF!</definedName>
    <definedName name="BEx5BDR56MEV4IHY6CIH2SVNG1UB" localSheetId="11" hidden="1">#REF!</definedName>
    <definedName name="BEx5BDR56MEV4IHY6CIH2SVNG1UB" localSheetId="12" hidden="1">#REF!</definedName>
    <definedName name="BEx5BDR56MEV4IHY6CIH2SVNG1UB" localSheetId="14" hidden="1">#REF!</definedName>
    <definedName name="BEx5BDR56MEV4IHY6CIH2SVNG1UB" localSheetId="13" hidden="1">#REF!</definedName>
    <definedName name="BEx5BDR56MEV4IHY6CIH2SVNG1UB" localSheetId="15" hidden="1">#REF!</definedName>
    <definedName name="BEx5BDR56MEV4IHY6CIH2SVNG1UB" localSheetId="16" hidden="1">#REF!</definedName>
    <definedName name="BEx5BDR56MEV4IHY6CIH2SVNG1UB" localSheetId="17" hidden="1">#REF!</definedName>
    <definedName name="BEx5BDR56MEV4IHY6CIH2SVNG1UB" localSheetId="18" hidden="1">#REF!</definedName>
    <definedName name="BEx5BDR56MEV4IHY6CIH2SVNG1UB" localSheetId="19" hidden="1">#REF!</definedName>
    <definedName name="BEx5BDR56MEV4IHY6CIH2SVNG1UB" localSheetId="20" hidden="1">#REF!</definedName>
    <definedName name="BEx5BDR56MEV4IHY6CIH2SVNG1UB" hidden="1">#REF!</definedName>
    <definedName name="BEx5BESZC5H329SKHGJOHZFILYJJ" localSheetId="7" hidden="1">#REF!</definedName>
    <definedName name="BEx5BESZC5H329SKHGJOHZFILYJJ" localSheetId="9" hidden="1">#REF!</definedName>
    <definedName name="BEx5BESZC5H329SKHGJOHZFILYJJ" localSheetId="10" hidden="1">#REF!</definedName>
    <definedName name="BEx5BESZC5H329SKHGJOHZFILYJJ" localSheetId="11" hidden="1">#REF!</definedName>
    <definedName name="BEx5BESZC5H329SKHGJOHZFILYJJ" localSheetId="12" hidden="1">#REF!</definedName>
    <definedName name="BEx5BESZC5H329SKHGJOHZFILYJJ" localSheetId="14" hidden="1">#REF!</definedName>
    <definedName name="BEx5BESZC5H329SKHGJOHZFILYJJ" localSheetId="13" hidden="1">#REF!</definedName>
    <definedName name="BEx5BESZC5H329SKHGJOHZFILYJJ" localSheetId="15" hidden="1">#REF!</definedName>
    <definedName name="BEx5BESZC5H329SKHGJOHZFILYJJ" localSheetId="16" hidden="1">#REF!</definedName>
    <definedName name="BEx5BESZC5H329SKHGJOHZFILYJJ" localSheetId="17" hidden="1">#REF!</definedName>
    <definedName name="BEx5BESZC5H329SKHGJOHZFILYJJ" localSheetId="18" hidden="1">#REF!</definedName>
    <definedName name="BEx5BESZC5H329SKHGJOHZFILYJJ" localSheetId="19" hidden="1">#REF!</definedName>
    <definedName name="BEx5BESZC5H329SKHGJOHZFILYJJ" localSheetId="20" hidden="1">#REF!</definedName>
    <definedName name="BEx5BESZC5H329SKHGJOHZFILYJJ" hidden="1">#REF!</definedName>
    <definedName name="BEx5BHSQ42B50IU1TEQFUXFX9XQD" localSheetId="7" hidden="1">#REF!</definedName>
    <definedName name="BEx5BHSQ42B50IU1TEQFUXFX9XQD" localSheetId="9" hidden="1">#REF!</definedName>
    <definedName name="BEx5BHSQ42B50IU1TEQFUXFX9XQD" localSheetId="10" hidden="1">#REF!</definedName>
    <definedName name="BEx5BHSQ42B50IU1TEQFUXFX9XQD" localSheetId="11" hidden="1">#REF!</definedName>
    <definedName name="BEx5BHSQ42B50IU1TEQFUXFX9XQD" localSheetId="12" hidden="1">#REF!</definedName>
    <definedName name="BEx5BHSQ42B50IU1TEQFUXFX9XQD" localSheetId="14" hidden="1">#REF!</definedName>
    <definedName name="BEx5BHSQ42B50IU1TEQFUXFX9XQD" localSheetId="13" hidden="1">#REF!</definedName>
    <definedName name="BEx5BHSQ42B50IU1TEQFUXFX9XQD" localSheetId="15" hidden="1">#REF!</definedName>
    <definedName name="BEx5BHSQ42B50IU1TEQFUXFX9XQD" localSheetId="16" hidden="1">#REF!</definedName>
    <definedName name="BEx5BHSQ42B50IU1TEQFUXFX9XQD" localSheetId="17" hidden="1">#REF!</definedName>
    <definedName name="BEx5BHSQ42B50IU1TEQFUXFX9XQD" localSheetId="18" hidden="1">#REF!</definedName>
    <definedName name="BEx5BHSQ42B50IU1TEQFUXFX9XQD" localSheetId="19" hidden="1">#REF!</definedName>
    <definedName name="BEx5BHSQ42B50IU1TEQFUXFX9XQD" localSheetId="20" hidden="1">#REF!</definedName>
    <definedName name="BEx5BHSQ42B50IU1TEQFUXFX9XQD" hidden="1">#REF!</definedName>
    <definedName name="BEx5BKHUCQEM4FA2DEQUKKC2QEYR" localSheetId="7" hidden="1">#REF!</definedName>
    <definedName name="BEx5BKHUCQEM4FA2DEQUKKC2QEYR" localSheetId="9" hidden="1">#REF!</definedName>
    <definedName name="BEx5BKHUCQEM4FA2DEQUKKC2QEYR" localSheetId="10" hidden="1">#REF!</definedName>
    <definedName name="BEx5BKHUCQEM4FA2DEQUKKC2QEYR" localSheetId="11" hidden="1">#REF!</definedName>
    <definedName name="BEx5BKHUCQEM4FA2DEQUKKC2QEYR" localSheetId="12" hidden="1">#REF!</definedName>
    <definedName name="BEx5BKHUCQEM4FA2DEQUKKC2QEYR" localSheetId="14" hidden="1">#REF!</definedName>
    <definedName name="BEx5BKHUCQEM4FA2DEQUKKC2QEYR" localSheetId="13" hidden="1">#REF!</definedName>
    <definedName name="BEx5BKHUCQEM4FA2DEQUKKC2QEYR" localSheetId="15" hidden="1">#REF!</definedName>
    <definedName name="BEx5BKHUCQEM4FA2DEQUKKC2QEYR" localSheetId="16" hidden="1">#REF!</definedName>
    <definedName name="BEx5BKHUCQEM4FA2DEQUKKC2QEYR" localSheetId="17" hidden="1">#REF!</definedName>
    <definedName name="BEx5BKHUCQEM4FA2DEQUKKC2QEYR" localSheetId="18" hidden="1">#REF!</definedName>
    <definedName name="BEx5BKHUCQEM4FA2DEQUKKC2QEYR" localSheetId="19" hidden="1">#REF!</definedName>
    <definedName name="BEx5BKHUCQEM4FA2DEQUKKC2QEYR" localSheetId="20" hidden="1">#REF!</definedName>
    <definedName name="BEx5BKHUCQEM4FA2DEQUKKC2QEYR" hidden="1">#REF!</definedName>
    <definedName name="BEx5BKSM4UN4C1DM3EYKM79MRC5K" localSheetId="7" hidden="1">#REF!</definedName>
    <definedName name="BEx5BKSM4UN4C1DM3EYKM79MRC5K" localSheetId="9" hidden="1">#REF!</definedName>
    <definedName name="BEx5BKSM4UN4C1DM3EYKM79MRC5K" localSheetId="10" hidden="1">#REF!</definedName>
    <definedName name="BEx5BKSM4UN4C1DM3EYKM79MRC5K" localSheetId="11" hidden="1">#REF!</definedName>
    <definedName name="BEx5BKSM4UN4C1DM3EYKM79MRC5K" localSheetId="12" hidden="1">#REF!</definedName>
    <definedName name="BEx5BKSM4UN4C1DM3EYKM79MRC5K" localSheetId="14" hidden="1">#REF!</definedName>
    <definedName name="BEx5BKSM4UN4C1DM3EYKM79MRC5K" localSheetId="13" hidden="1">#REF!</definedName>
    <definedName name="BEx5BKSM4UN4C1DM3EYKM79MRC5K" localSheetId="15" hidden="1">#REF!</definedName>
    <definedName name="BEx5BKSM4UN4C1DM3EYKM79MRC5K" localSheetId="16" hidden="1">#REF!</definedName>
    <definedName name="BEx5BKSM4UN4C1DM3EYKM79MRC5K" localSheetId="17" hidden="1">#REF!</definedName>
    <definedName name="BEx5BKSM4UN4C1DM3EYKM79MRC5K" localSheetId="18" hidden="1">#REF!</definedName>
    <definedName name="BEx5BKSM4UN4C1DM3EYKM79MRC5K" localSheetId="19" hidden="1">#REF!</definedName>
    <definedName name="BEx5BKSM4UN4C1DM3EYKM79MRC5K" localSheetId="20" hidden="1">#REF!</definedName>
    <definedName name="BEx5BKSM4UN4C1DM3EYKM79MRC5K" hidden="1">#REF!</definedName>
    <definedName name="BEx5BNN8NPH9KVOBARB9CDD9WLB6" localSheetId="7" hidden="1">#REF!</definedName>
    <definedName name="BEx5BNN8NPH9KVOBARB9CDD9WLB6" localSheetId="9" hidden="1">#REF!</definedName>
    <definedName name="BEx5BNN8NPH9KVOBARB9CDD9WLB6" localSheetId="10" hidden="1">#REF!</definedName>
    <definedName name="BEx5BNN8NPH9KVOBARB9CDD9WLB6" localSheetId="11" hidden="1">#REF!</definedName>
    <definedName name="BEx5BNN8NPH9KVOBARB9CDD9WLB6" localSheetId="12" hidden="1">#REF!</definedName>
    <definedName name="BEx5BNN8NPH9KVOBARB9CDD9WLB6" localSheetId="14" hidden="1">#REF!</definedName>
    <definedName name="BEx5BNN8NPH9KVOBARB9CDD9WLB6" localSheetId="13" hidden="1">#REF!</definedName>
    <definedName name="BEx5BNN8NPH9KVOBARB9CDD9WLB6" localSheetId="15" hidden="1">#REF!</definedName>
    <definedName name="BEx5BNN8NPH9KVOBARB9CDD9WLB6" localSheetId="16" hidden="1">#REF!</definedName>
    <definedName name="BEx5BNN8NPH9KVOBARB9CDD9WLB6" localSheetId="17" hidden="1">#REF!</definedName>
    <definedName name="BEx5BNN8NPH9KVOBARB9CDD9WLB6" localSheetId="18" hidden="1">#REF!</definedName>
    <definedName name="BEx5BNN8NPH9KVOBARB9CDD9WLB6" localSheetId="19" hidden="1">#REF!</definedName>
    <definedName name="BEx5BNN8NPH9KVOBARB9CDD9WLB6" localSheetId="20" hidden="1">#REF!</definedName>
    <definedName name="BEx5BNN8NPH9KVOBARB9CDD9WLB6" hidden="1">#REF!</definedName>
    <definedName name="BEx5BQ6UF5C89VX5ZUUUNN7Q2S3Z" localSheetId="7" hidden="1">#REF!</definedName>
    <definedName name="BEx5BQ6UF5C89VX5ZUUUNN7Q2S3Z" localSheetId="9" hidden="1">#REF!</definedName>
    <definedName name="BEx5BQ6UF5C89VX5ZUUUNN7Q2S3Z" localSheetId="10" hidden="1">#REF!</definedName>
    <definedName name="BEx5BQ6UF5C89VX5ZUUUNN7Q2S3Z" localSheetId="11" hidden="1">#REF!</definedName>
    <definedName name="BEx5BQ6UF5C89VX5ZUUUNN7Q2S3Z" localSheetId="12" hidden="1">#REF!</definedName>
    <definedName name="BEx5BQ6UF5C89VX5ZUUUNN7Q2S3Z" localSheetId="14" hidden="1">#REF!</definedName>
    <definedName name="BEx5BQ6UF5C89VX5ZUUUNN7Q2S3Z" localSheetId="13" hidden="1">#REF!</definedName>
    <definedName name="BEx5BQ6UF5C89VX5ZUUUNN7Q2S3Z" localSheetId="15" hidden="1">#REF!</definedName>
    <definedName name="BEx5BQ6UF5C89VX5ZUUUNN7Q2S3Z" localSheetId="16" hidden="1">#REF!</definedName>
    <definedName name="BEx5BQ6UF5C89VX5ZUUUNN7Q2S3Z" localSheetId="17" hidden="1">#REF!</definedName>
    <definedName name="BEx5BQ6UF5C89VX5ZUUUNN7Q2S3Z" localSheetId="18" hidden="1">#REF!</definedName>
    <definedName name="BEx5BQ6UF5C89VX5ZUUUNN7Q2S3Z" localSheetId="19" hidden="1">#REF!</definedName>
    <definedName name="BEx5BQ6UF5C89VX5ZUUUNN7Q2S3Z" localSheetId="20" hidden="1">#REF!</definedName>
    <definedName name="BEx5BQ6UF5C89VX5ZUUUNN7Q2S3Z" hidden="1">#REF!</definedName>
    <definedName name="BEx5BWC3RHNNZZNXQ3IJ1GNNZW7M" localSheetId="7" hidden="1">#REF!</definedName>
    <definedName name="BEx5BWC3RHNNZZNXQ3IJ1GNNZW7M" localSheetId="9" hidden="1">#REF!</definedName>
    <definedName name="BEx5BWC3RHNNZZNXQ3IJ1GNNZW7M" localSheetId="10" hidden="1">#REF!</definedName>
    <definedName name="BEx5BWC3RHNNZZNXQ3IJ1GNNZW7M" localSheetId="11" hidden="1">#REF!</definedName>
    <definedName name="BEx5BWC3RHNNZZNXQ3IJ1GNNZW7M" localSheetId="12" hidden="1">#REF!</definedName>
    <definedName name="BEx5BWC3RHNNZZNXQ3IJ1GNNZW7M" localSheetId="14" hidden="1">#REF!</definedName>
    <definedName name="BEx5BWC3RHNNZZNXQ3IJ1GNNZW7M" localSheetId="13" hidden="1">#REF!</definedName>
    <definedName name="BEx5BWC3RHNNZZNXQ3IJ1GNNZW7M" localSheetId="15" hidden="1">#REF!</definedName>
    <definedName name="BEx5BWC3RHNNZZNXQ3IJ1GNNZW7M" localSheetId="16" hidden="1">#REF!</definedName>
    <definedName name="BEx5BWC3RHNNZZNXQ3IJ1GNNZW7M" localSheetId="17" hidden="1">#REF!</definedName>
    <definedName name="BEx5BWC3RHNNZZNXQ3IJ1GNNZW7M" localSheetId="18" hidden="1">#REF!</definedName>
    <definedName name="BEx5BWC3RHNNZZNXQ3IJ1GNNZW7M" localSheetId="19" hidden="1">#REF!</definedName>
    <definedName name="BEx5BWC3RHNNZZNXQ3IJ1GNNZW7M" localSheetId="20" hidden="1">#REF!</definedName>
    <definedName name="BEx5BWC3RHNNZZNXQ3IJ1GNNZW7M" hidden="1">#REF!</definedName>
    <definedName name="BEx5BXJATFA4GZNILN2UJ1D2AOGO" localSheetId="7" hidden="1">#REF!</definedName>
    <definedName name="BEx5BXJATFA4GZNILN2UJ1D2AOGO" localSheetId="9" hidden="1">#REF!</definedName>
    <definedName name="BEx5BXJATFA4GZNILN2UJ1D2AOGO" localSheetId="10" hidden="1">#REF!</definedName>
    <definedName name="BEx5BXJATFA4GZNILN2UJ1D2AOGO" localSheetId="11" hidden="1">#REF!</definedName>
    <definedName name="BEx5BXJATFA4GZNILN2UJ1D2AOGO" localSheetId="12" hidden="1">#REF!</definedName>
    <definedName name="BEx5BXJATFA4GZNILN2UJ1D2AOGO" localSheetId="14" hidden="1">#REF!</definedName>
    <definedName name="BEx5BXJATFA4GZNILN2UJ1D2AOGO" localSheetId="13" hidden="1">#REF!</definedName>
    <definedName name="BEx5BXJATFA4GZNILN2UJ1D2AOGO" localSheetId="15" hidden="1">#REF!</definedName>
    <definedName name="BEx5BXJATFA4GZNILN2UJ1D2AOGO" localSheetId="16" hidden="1">#REF!</definedName>
    <definedName name="BEx5BXJATFA4GZNILN2UJ1D2AOGO" localSheetId="17" hidden="1">#REF!</definedName>
    <definedName name="BEx5BXJATFA4GZNILN2UJ1D2AOGO" localSheetId="18" hidden="1">#REF!</definedName>
    <definedName name="BEx5BXJATFA4GZNILN2UJ1D2AOGO" localSheetId="19" hidden="1">#REF!</definedName>
    <definedName name="BEx5BXJATFA4GZNILN2UJ1D2AOGO" localSheetId="20" hidden="1">#REF!</definedName>
    <definedName name="BEx5BXJATFA4GZNILN2UJ1D2AOGO" hidden="1">#REF!</definedName>
    <definedName name="BEx5BYFMZ80TDDN2EZO8CF39AIAC" localSheetId="7" hidden="1">#REF!</definedName>
    <definedName name="BEx5BYFMZ80TDDN2EZO8CF39AIAC" localSheetId="9" hidden="1">#REF!</definedName>
    <definedName name="BEx5BYFMZ80TDDN2EZO8CF39AIAC" localSheetId="10" hidden="1">#REF!</definedName>
    <definedName name="BEx5BYFMZ80TDDN2EZO8CF39AIAC" localSheetId="11" hidden="1">#REF!</definedName>
    <definedName name="BEx5BYFMZ80TDDN2EZO8CF39AIAC" localSheetId="12" hidden="1">#REF!</definedName>
    <definedName name="BEx5BYFMZ80TDDN2EZO8CF39AIAC" localSheetId="14" hidden="1">#REF!</definedName>
    <definedName name="BEx5BYFMZ80TDDN2EZO8CF39AIAC" localSheetId="13" hidden="1">#REF!</definedName>
    <definedName name="BEx5BYFMZ80TDDN2EZO8CF39AIAC" localSheetId="15" hidden="1">#REF!</definedName>
    <definedName name="BEx5BYFMZ80TDDN2EZO8CF39AIAC" localSheetId="16" hidden="1">#REF!</definedName>
    <definedName name="BEx5BYFMZ80TDDN2EZO8CF39AIAC" localSheetId="17" hidden="1">#REF!</definedName>
    <definedName name="BEx5BYFMZ80TDDN2EZO8CF39AIAC" localSheetId="18" hidden="1">#REF!</definedName>
    <definedName name="BEx5BYFMZ80TDDN2EZO8CF39AIAC" localSheetId="19" hidden="1">#REF!</definedName>
    <definedName name="BEx5BYFMZ80TDDN2EZO8CF39AIAC" localSheetId="20" hidden="1">#REF!</definedName>
    <definedName name="BEx5BYFMZ80TDDN2EZO8CF39AIAC" hidden="1">#REF!</definedName>
    <definedName name="BEx5C2BWFW6SHZBFDEISKGXHZCQW" localSheetId="7" hidden="1">#REF!</definedName>
    <definedName name="BEx5C2BWFW6SHZBFDEISKGXHZCQW" localSheetId="9" hidden="1">#REF!</definedName>
    <definedName name="BEx5C2BWFW6SHZBFDEISKGXHZCQW" localSheetId="10" hidden="1">#REF!</definedName>
    <definedName name="BEx5C2BWFW6SHZBFDEISKGXHZCQW" localSheetId="11" hidden="1">#REF!</definedName>
    <definedName name="BEx5C2BWFW6SHZBFDEISKGXHZCQW" localSheetId="12" hidden="1">#REF!</definedName>
    <definedName name="BEx5C2BWFW6SHZBFDEISKGXHZCQW" localSheetId="14" hidden="1">#REF!</definedName>
    <definedName name="BEx5C2BWFW6SHZBFDEISKGXHZCQW" localSheetId="13" hidden="1">#REF!</definedName>
    <definedName name="BEx5C2BWFW6SHZBFDEISKGXHZCQW" localSheetId="15" hidden="1">#REF!</definedName>
    <definedName name="BEx5C2BWFW6SHZBFDEISKGXHZCQW" localSheetId="16" hidden="1">#REF!</definedName>
    <definedName name="BEx5C2BWFW6SHZBFDEISKGXHZCQW" localSheetId="17" hidden="1">#REF!</definedName>
    <definedName name="BEx5C2BWFW6SHZBFDEISKGXHZCQW" localSheetId="18" hidden="1">#REF!</definedName>
    <definedName name="BEx5C2BWFW6SHZBFDEISKGXHZCQW" localSheetId="19" hidden="1">#REF!</definedName>
    <definedName name="BEx5C2BWFW6SHZBFDEISKGXHZCQW" localSheetId="20" hidden="1">#REF!</definedName>
    <definedName name="BEx5C2BWFW6SHZBFDEISKGXHZCQW" hidden="1">#REF!</definedName>
    <definedName name="BEx5C49ZFH8TO9ZU55729C3F7XG7" localSheetId="7" hidden="1">#REF!</definedName>
    <definedName name="BEx5C49ZFH8TO9ZU55729C3F7XG7" localSheetId="9" hidden="1">#REF!</definedName>
    <definedName name="BEx5C49ZFH8TO9ZU55729C3F7XG7" localSheetId="10" hidden="1">#REF!</definedName>
    <definedName name="BEx5C49ZFH8TO9ZU55729C3F7XG7" localSheetId="11" hidden="1">#REF!</definedName>
    <definedName name="BEx5C49ZFH8TO9ZU55729C3F7XG7" localSheetId="12" hidden="1">#REF!</definedName>
    <definedName name="BEx5C49ZFH8TO9ZU55729C3F7XG7" localSheetId="14" hidden="1">#REF!</definedName>
    <definedName name="BEx5C49ZFH8TO9ZU55729C3F7XG7" localSheetId="13" hidden="1">#REF!</definedName>
    <definedName name="BEx5C49ZFH8TO9ZU55729C3F7XG7" localSheetId="15" hidden="1">#REF!</definedName>
    <definedName name="BEx5C49ZFH8TO9ZU55729C3F7XG7" localSheetId="16" hidden="1">#REF!</definedName>
    <definedName name="BEx5C49ZFH8TO9ZU55729C3F7XG7" localSheetId="17" hidden="1">#REF!</definedName>
    <definedName name="BEx5C49ZFH8TO9ZU55729C3F7XG7" localSheetId="18" hidden="1">#REF!</definedName>
    <definedName name="BEx5C49ZFH8TO9ZU55729C3F7XG7" localSheetId="19" hidden="1">#REF!</definedName>
    <definedName name="BEx5C49ZFH8TO9ZU55729C3F7XG7" localSheetId="20" hidden="1">#REF!</definedName>
    <definedName name="BEx5C49ZFH8TO9ZU55729C3F7XG7" hidden="1">#REF!</definedName>
    <definedName name="BEx5C8GZQK13G60ZM70P63I5OS0L" localSheetId="7" hidden="1">#REF!</definedName>
    <definedName name="BEx5C8GZQK13G60ZM70P63I5OS0L" localSheetId="9" hidden="1">#REF!</definedName>
    <definedName name="BEx5C8GZQK13G60ZM70P63I5OS0L" localSheetId="10" hidden="1">#REF!</definedName>
    <definedName name="BEx5C8GZQK13G60ZM70P63I5OS0L" localSheetId="11" hidden="1">#REF!</definedName>
    <definedName name="BEx5C8GZQK13G60ZM70P63I5OS0L" localSheetId="12" hidden="1">#REF!</definedName>
    <definedName name="BEx5C8GZQK13G60ZM70P63I5OS0L" localSheetId="14" hidden="1">#REF!</definedName>
    <definedName name="BEx5C8GZQK13G60ZM70P63I5OS0L" localSheetId="13" hidden="1">#REF!</definedName>
    <definedName name="BEx5C8GZQK13G60ZM70P63I5OS0L" localSheetId="15" hidden="1">#REF!</definedName>
    <definedName name="BEx5C8GZQK13G60ZM70P63I5OS0L" localSheetId="16" hidden="1">#REF!</definedName>
    <definedName name="BEx5C8GZQK13G60ZM70P63I5OS0L" localSheetId="17" hidden="1">#REF!</definedName>
    <definedName name="BEx5C8GZQK13G60ZM70P63I5OS0L" localSheetId="18" hidden="1">#REF!</definedName>
    <definedName name="BEx5C8GZQK13G60ZM70P63I5OS0L" localSheetId="19" hidden="1">#REF!</definedName>
    <definedName name="BEx5C8GZQK13G60ZM70P63I5OS0L" localSheetId="20" hidden="1">#REF!</definedName>
    <definedName name="BEx5C8GZQK13G60ZM70P63I5OS0L" hidden="1">#REF!</definedName>
    <definedName name="BEx5CAPTVN2NBT3UOMA1UFAL1C2R" localSheetId="7" hidden="1">#REF!</definedName>
    <definedName name="BEx5CAPTVN2NBT3UOMA1UFAL1C2R" localSheetId="9" hidden="1">#REF!</definedName>
    <definedName name="BEx5CAPTVN2NBT3UOMA1UFAL1C2R" localSheetId="10" hidden="1">#REF!</definedName>
    <definedName name="BEx5CAPTVN2NBT3UOMA1UFAL1C2R" localSheetId="11" hidden="1">#REF!</definedName>
    <definedName name="BEx5CAPTVN2NBT3UOMA1UFAL1C2R" localSheetId="12" hidden="1">#REF!</definedName>
    <definedName name="BEx5CAPTVN2NBT3UOMA1UFAL1C2R" localSheetId="14" hidden="1">#REF!</definedName>
    <definedName name="BEx5CAPTVN2NBT3UOMA1UFAL1C2R" localSheetId="13" hidden="1">#REF!</definedName>
    <definedName name="BEx5CAPTVN2NBT3UOMA1UFAL1C2R" localSheetId="15" hidden="1">#REF!</definedName>
    <definedName name="BEx5CAPTVN2NBT3UOMA1UFAL1C2R" localSheetId="16" hidden="1">#REF!</definedName>
    <definedName name="BEx5CAPTVN2NBT3UOMA1UFAL1C2R" localSheetId="17" hidden="1">#REF!</definedName>
    <definedName name="BEx5CAPTVN2NBT3UOMA1UFAL1C2R" localSheetId="18" hidden="1">#REF!</definedName>
    <definedName name="BEx5CAPTVN2NBT3UOMA1UFAL1C2R" localSheetId="19" hidden="1">#REF!</definedName>
    <definedName name="BEx5CAPTVN2NBT3UOMA1UFAL1C2R" localSheetId="20" hidden="1">#REF!</definedName>
    <definedName name="BEx5CAPTVN2NBT3UOMA1UFAL1C2R" hidden="1">#REF!</definedName>
    <definedName name="BEx5CEM3SYF9XP0ZZVE0GEPCLV3F" localSheetId="7" hidden="1">#REF!</definedName>
    <definedName name="BEx5CEM3SYF9XP0ZZVE0GEPCLV3F" localSheetId="9" hidden="1">#REF!</definedName>
    <definedName name="BEx5CEM3SYF9XP0ZZVE0GEPCLV3F" localSheetId="10" hidden="1">#REF!</definedName>
    <definedName name="BEx5CEM3SYF9XP0ZZVE0GEPCLV3F" localSheetId="11" hidden="1">#REF!</definedName>
    <definedName name="BEx5CEM3SYF9XP0ZZVE0GEPCLV3F" localSheetId="12" hidden="1">#REF!</definedName>
    <definedName name="BEx5CEM3SYF9XP0ZZVE0GEPCLV3F" localSheetId="14" hidden="1">#REF!</definedName>
    <definedName name="BEx5CEM3SYF9XP0ZZVE0GEPCLV3F" localSheetId="13" hidden="1">#REF!</definedName>
    <definedName name="BEx5CEM3SYF9XP0ZZVE0GEPCLV3F" localSheetId="15" hidden="1">#REF!</definedName>
    <definedName name="BEx5CEM3SYF9XP0ZZVE0GEPCLV3F" localSheetId="16" hidden="1">#REF!</definedName>
    <definedName name="BEx5CEM3SYF9XP0ZZVE0GEPCLV3F" localSheetId="17" hidden="1">#REF!</definedName>
    <definedName name="BEx5CEM3SYF9XP0ZZVE0GEPCLV3F" localSheetId="18" hidden="1">#REF!</definedName>
    <definedName name="BEx5CEM3SYF9XP0ZZVE0GEPCLV3F" localSheetId="19" hidden="1">#REF!</definedName>
    <definedName name="BEx5CEM3SYF9XP0ZZVE0GEPCLV3F" localSheetId="20" hidden="1">#REF!</definedName>
    <definedName name="BEx5CEM3SYF9XP0ZZVE0GEPCLV3F" hidden="1">#REF!</definedName>
    <definedName name="BEx5CFYQ0F1Z6P8SCVJ0I3UPVFE4" localSheetId="7" hidden="1">#REF!</definedName>
    <definedName name="BEx5CFYQ0F1Z6P8SCVJ0I3UPVFE4" localSheetId="9" hidden="1">#REF!</definedName>
    <definedName name="BEx5CFYQ0F1Z6P8SCVJ0I3UPVFE4" localSheetId="10" hidden="1">#REF!</definedName>
    <definedName name="BEx5CFYQ0F1Z6P8SCVJ0I3UPVFE4" localSheetId="11" hidden="1">#REF!</definedName>
    <definedName name="BEx5CFYQ0F1Z6P8SCVJ0I3UPVFE4" localSheetId="12" hidden="1">#REF!</definedName>
    <definedName name="BEx5CFYQ0F1Z6P8SCVJ0I3UPVFE4" localSheetId="14" hidden="1">#REF!</definedName>
    <definedName name="BEx5CFYQ0F1Z6P8SCVJ0I3UPVFE4" localSheetId="13" hidden="1">#REF!</definedName>
    <definedName name="BEx5CFYQ0F1Z6P8SCVJ0I3UPVFE4" localSheetId="15" hidden="1">#REF!</definedName>
    <definedName name="BEx5CFYQ0F1Z6P8SCVJ0I3UPVFE4" localSheetId="16" hidden="1">#REF!</definedName>
    <definedName name="BEx5CFYQ0F1Z6P8SCVJ0I3UPVFE4" localSheetId="17" hidden="1">#REF!</definedName>
    <definedName name="BEx5CFYQ0F1Z6P8SCVJ0I3UPVFE4" localSheetId="18" hidden="1">#REF!</definedName>
    <definedName name="BEx5CFYQ0F1Z6P8SCVJ0I3UPVFE4" localSheetId="19" hidden="1">#REF!</definedName>
    <definedName name="BEx5CFYQ0F1Z6P8SCVJ0I3UPVFE4" localSheetId="20" hidden="1">#REF!</definedName>
    <definedName name="BEx5CFYQ0F1Z6P8SCVJ0I3UPVFE4" hidden="1">#REF!</definedName>
    <definedName name="BEx5CINUDCSDCAJSNNV7XVNU8Q79" localSheetId="7" hidden="1">#REF!</definedName>
    <definedName name="BEx5CINUDCSDCAJSNNV7XVNU8Q79" localSheetId="9" hidden="1">#REF!</definedName>
    <definedName name="BEx5CINUDCSDCAJSNNV7XVNU8Q79" localSheetId="10" hidden="1">#REF!</definedName>
    <definedName name="BEx5CINUDCSDCAJSNNV7XVNU8Q79" localSheetId="11" hidden="1">#REF!</definedName>
    <definedName name="BEx5CINUDCSDCAJSNNV7XVNU8Q79" localSheetId="12" hidden="1">#REF!</definedName>
    <definedName name="BEx5CINUDCSDCAJSNNV7XVNU8Q79" localSheetId="14" hidden="1">#REF!</definedName>
    <definedName name="BEx5CINUDCSDCAJSNNV7XVNU8Q79" localSheetId="13" hidden="1">#REF!</definedName>
    <definedName name="BEx5CINUDCSDCAJSNNV7XVNU8Q79" localSheetId="15" hidden="1">#REF!</definedName>
    <definedName name="BEx5CINUDCSDCAJSNNV7XVNU8Q79" localSheetId="16" hidden="1">#REF!</definedName>
    <definedName name="BEx5CINUDCSDCAJSNNV7XVNU8Q79" localSheetId="17" hidden="1">#REF!</definedName>
    <definedName name="BEx5CINUDCSDCAJSNNV7XVNU8Q79" localSheetId="18" hidden="1">#REF!</definedName>
    <definedName name="BEx5CINUDCSDCAJSNNV7XVNU8Q79" localSheetId="19" hidden="1">#REF!</definedName>
    <definedName name="BEx5CINUDCSDCAJSNNV7XVNU8Q79" localSheetId="20" hidden="1">#REF!</definedName>
    <definedName name="BEx5CINUDCSDCAJSNNV7XVNU8Q79" hidden="1">#REF!</definedName>
    <definedName name="BEx5CNLUIOYU8EODGA03Z3547I9T" localSheetId="7" hidden="1">#REF!</definedName>
    <definedName name="BEx5CNLUIOYU8EODGA03Z3547I9T" localSheetId="9" hidden="1">#REF!</definedName>
    <definedName name="BEx5CNLUIOYU8EODGA03Z3547I9T" localSheetId="10" hidden="1">#REF!</definedName>
    <definedName name="BEx5CNLUIOYU8EODGA03Z3547I9T" localSheetId="11" hidden="1">#REF!</definedName>
    <definedName name="BEx5CNLUIOYU8EODGA03Z3547I9T" localSheetId="12" hidden="1">#REF!</definedName>
    <definedName name="BEx5CNLUIOYU8EODGA03Z3547I9T" localSheetId="14" hidden="1">#REF!</definedName>
    <definedName name="BEx5CNLUIOYU8EODGA03Z3547I9T" localSheetId="13" hidden="1">#REF!</definedName>
    <definedName name="BEx5CNLUIOYU8EODGA03Z3547I9T" localSheetId="15" hidden="1">#REF!</definedName>
    <definedName name="BEx5CNLUIOYU8EODGA03Z3547I9T" localSheetId="16" hidden="1">#REF!</definedName>
    <definedName name="BEx5CNLUIOYU8EODGA03Z3547I9T" localSheetId="17" hidden="1">#REF!</definedName>
    <definedName name="BEx5CNLUIOYU8EODGA03Z3547I9T" localSheetId="18" hidden="1">#REF!</definedName>
    <definedName name="BEx5CNLUIOYU8EODGA03Z3547I9T" localSheetId="19" hidden="1">#REF!</definedName>
    <definedName name="BEx5CNLUIOYU8EODGA03Z3547I9T" localSheetId="20" hidden="1">#REF!</definedName>
    <definedName name="BEx5CNLUIOYU8EODGA03Z3547I9T" hidden="1">#REF!</definedName>
    <definedName name="BEx5CPEKNSJORIPFQC2E1LTRYY8L" localSheetId="7" hidden="1">#REF!</definedName>
    <definedName name="BEx5CPEKNSJORIPFQC2E1LTRYY8L" localSheetId="9" hidden="1">#REF!</definedName>
    <definedName name="BEx5CPEKNSJORIPFQC2E1LTRYY8L" localSheetId="10" hidden="1">#REF!</definedName>
    <definedName name="BEx5CPEKNSJORIPFQC2E1LTRYY8L" localSheetId="11" hidden="1">#REF!</definedName>
    <definedName name="BEx5CPEKNSJORIPFQC2E1LTRYY8L" localSheetId="12" hidden="1">#REF!</definedName>
    <definedName name="BEx5CPEKNSJORIPFQC2E1LTRYY8L" localSheetId="14" hidden="1">#REF!</definedName>
    <definedName name="BEx5CPEKNSJORIPFQC2E1LTRYY8L" localSheetId="13" hidden="1">#REF!</definedName>
    <definedName name="BEx5CPEKNSJORIPFQC2E1LTRYY8L" localSheetId="15" hidden="1">#REF!</definedName>
    <definedName name="BEx5CPEKNSJORIPFQC2E1LTRYY8L" localSheetId="16" hidden="1">#REF!</definedName>
    <definedName name="BEx5CPEKNSJORIPFQC2E1LTRYY8L" localSheetId="17" hidden="1">#REF!</definedName>
    <definedName name="BEx5CPEKNSJORIPFQC2E1LTRYY8L" localSheetId="18" hidden="1">#REF!</definedName>
    <definedName name="BEx5CPEKNSJORIPFQC2E1LTRYY8L" localSheetId="19" hidden="1">#REF!</definedName>
    <definedName name="BEx5CPEKNSJORIPFQC2E1LTRYY8L" localSheetId="20" hidden="1">#REF!</definedName>
    <definedName name="BEx5CPEKNSJORIPFQC2E1LTRYY8L" hidden="1">#REF!</definedName>
    <definedName name="BEx5CSUOL05D8PAM2TRDA9VRJT1O" localSheetId="7" hidden="1">#REF!</definedName>
    <definedName name="BEx5CSUOL05D8PAM2TRDA9VRJT1O" localSheetId="9" hidden="1">#REF!</definedName>
    <definedName name="BEx5CSUOL05D8PAM2TRDA9VRJT1O" localSheetId="10" hidden="1">#REF!</definedName>
    <definedName name="BEx5CSUOL05D8PAM2TRDA9VRJT1O" localSheetId="11" hidden="1">#REF!</definedName>
    <definedName name="BEx5CSUOL05D8PAM2TRDA9VRJT1O" localSheetId="12" hidden="1">#REF!</definedName>
    <definedName name="BEx5CSUOL05D8PAM2TRDA9VRJT1O" localSheetId="14" hidden="1">#REF!</definedName>
    <definedName name="BEx5CSUOL05D8PAM2TRDA9VRJT1O" localSheetId="13" hidden="1">#REF!</definedName>
    <definedName name="BEx5CSUOL05D8PAM2TRDA9VRJT1O" localSheetId="15" hidden="1">#REF!</definedName>
    <definedName name="BEx5CSUOL05D8PAM2TRDA9VRJT1O" localSheetId="16" hidden="1">#REF!</definedName>
    <definedName name="BEx5CSUOL05D8PAM2TRDA9VRJT1O" localSheetId="17" hidden="1">#REF!</definedName>
    <definedName name="BEx5CSUOL05D8PAM2TRDA9VRJT1O" localSheetId="18" hidden="1">#REF!</definedName>
    <definedName name="BEx5CSUOL05D8PAM2TRDA9VRJT1O" localSheetId="19" hidden="1">#REF!</definedName>
    <definedName name="BEx5CSUOL05D8PAM2TRDA9VRJT1O" localSheetId="20" hidden="1">#REF!</definedName>
    <definedName name="BEx5CSUOL05D8PAM2TRDA9VRJT1O" hidden="1">#REF!</definedName>
    <definedName name="BEx5CUNFOO4YDFJ22HCMI2QKIGKM" localSheetId="7" hidden="1">#REF!</definedName>
    <definedName name="BEx5CUNFOO4YDFJ22HCMI2QKIGKM" localSheetId="9" hidden="1">#REF!</definedName>
    <definedName name="BEx5CUNFOO4YDFJ22HCMI2QKIGKM" localSheetId="10" hidden="1">#REF!</definedName>
    <definedName name="BEx5CUNFOO4YDFJ22HCMI2QKIGKM" localSheetId="11" hidden="1">#REF!</definedName>
    <definedName name="BEx5CUNFOO4YDFJ22HCMI2QKIGKM" localSheetId="12" hidden="1">#REF!</definedName>
    <definedName name="BEx5CUNFOO4YDFJ22HCMI2QKIGKM" localSheetId="14" hidden="1">#REF!</definedName>
    <definedName name="BEx5CUNFOO4YDFJ22HCMI2QKIGKM" localSheetId="13" hidden="1">#REF!</definedName>
    <definedName name="BEx5CUNFOO4YDFJ22HCMI2QKIGKM" localSheetId="15" hidden="1">#REF!</definedName>
    <definedName name="BEx5CUNFOO4YDFJ22HCMI2QKIGKM" localSheetId="16" hidden="1">#REF!</definedName>
    <definedName name="BEx5CUNFOO4YDFJ22HCMI2QKIGKM" localSheetId="17" hidden="1">#REF!</definedName>
    <definedName name="BEx5CUNFOO4YDFJ22HCMI2QKIGKM" localSheetId="18" hidden="1">#REF!</definedName>
    <definedName name="BEx5CUNFOO4YDFJ22HCMI2QKIGKM" localSheetId="19" hidden="1">#REF!</definedName>
    <definedName name="BEx5CUNFOO4YDFJ22HCMI2QKIGKM" localSheetId="20" hidden="1">#REF!</definedName>
    <definedName name="BEx5CUNFOO4YDFJ22HCMI2QKIGKM" hidden="1">#REF!</definedName>
    <definedName name="BEx5D2W3OTZO7F8Q91CV254Q4LKE" localSheetId="7" hidden="1">#REF!</definedName>
    <definedName name="BEx5D2W3OTZO7F8Q91CV254Q4LKE" localSheetId="9" hidden="1">#REF!</definedName>
    <definedName name="BEx5D2W3OTZO7F8Q91CV254Q4LKE" localSheetId="10" hidden="1">#REF!</definedName>
    <definedName name="BEx5D2W3OTZO7F8Q91CV254Q4LKE" localSheetId="11" hidden="1">#REF!</definedName>
    <definedName name="BEx5D2W3OTZO7F8Q91CV254Q4LKE" localSheetId="12" hidden="1">#REF!</definedName>
    <definedName name="BEx5D2W3OTZO7F8Q91CV254Q4LKE" localSheetId="14" hidden="1">#REF!</definedName>
    <definedName name="BEx5D2W3OTZO7F8Q91CV254Q4LKE" localSheetId="13" hidden="1">#REF!</definedName>
    <definedName name="BEx5D2W3OTZO7F8Q91CV254Q4LKE" localSheetId="15" hidden="1">#REF!</definedName>
    <definedName name="BEx5D2W3OTZO7F8Q91CV254Q4LKE" localSheetId="16" hidden="1">#REF!</definedName>
    <definedName name="BEx5D2W3OTZO7F8Q91CV254Q4LKE" localSheetId="17" hidden="1">#REF!</definedName>
    <definedName name="BEx5D2W3OTZO7F8Q91CV254Q4LKE" localSheetId="18" hidden="1">#REF!</definedName>
    <definedName name="BEx5D2W3OTZO7F8Q91CV254Q4LKE" localSheetId="19" hidden="1">#REF!</definedName>
    <definedName name="BEx5D2W3OTZO7F8Q91CV254Q4LKE" localSheetId="20" hidden="1">#REF!</definedName>
    <definedName name="BEx5D2W3OTZO7F8Q91CV254Q4LKE" hidden="1">#REF!</definedName>
    <definedName name="BEx5D5W0OED6788ZKXNBW6BMYRB4" localSheetId="7" hidden="1">#REF!</definedName>
    <definedName name="BEx5D5W0OED6788ZKXNBW6BMYRB4" localSheetId="9" hidden="1">#REF!</definedName>
    <definedName name="BEx5D5W0OED6788ZKXNBW6BMYRB4" localSheetId="10" hidden="1">#REF!</definedName>
    <definedName name="BEx5D5W0OED6788ZKXNBW6BMYRB4" localSheetId="11" hidden="1">#REF!</definedName>
    <definedName name="BEx5D5W0OED6788ZKXNBW6BMYRB4" localSheetId="12" hidden="1">#REF!</definedName>
    <definedName name="BEx5D5W0OED6788ZKXNBW6BMYRB4" localSheetId="14" hidden="1">#REF!</definedName>
    <definedName name="BEx5D5W0OED6788ZKXNBW6BMYRB4" localSheetId="13" hidden="1">#REF!</definedName>
    <definedName name="BEx5D5W0OED6788ZKXNBW6BMYRB4" localSheetId="15" hidden="1">#REF!</definedName>
    <definedName name="BEx5D5W0OED6788ZKXNBW6BMYRB4" localSheetId="16" hidden="1">#REF!</definedName>
    <definedName name="BEx5D5W0OED6788ZKXNBW6BMYRB4" localSheetId="17" hidden="1">#REF!</definedName>
    <definedName name="BEx5D5W0OED6788ZKXNBW6BMYRB4" localSheetId="18" hidden="1">#REF!</definedName>
    <definedName name="BEx5D5W0OED6788ZKXNBW6BMYRB4" localSheetId="19" hidden="1">#REF!</definedName>
    <definedName name="BEx5D5W0OED6788ZKXNBW6BMYRB4" localSheetId="20" hidden="1">#REF!</definedName>
    <definedName name="BEx5D5W0OED6788ZKXNBW6BMYRB4" hidden="1">#REF!</definedName>
    <definedName name="BEx5D8L47OF0WHBPFWXGZINZWUBZ" localSheetId="7" hidden="1">#REF!</definedName>
    <definedName name="BEx5D8L47OF0WHBPFWXGZINZWUBZ" localSheetId="9" hidden="1">#REF!</definedName>
    <definedName name="BEx5D8L47OF0WHBPFWXGZINZWUBZ" localSheetId="10" hidden="1">#REF!</definedName>
    <definedName name="BEx5D8L47OF0WHBPFWXGZINZWUBZ" localSheetId="11" hidden="1">#REF!</definedName>
    <definedName name="BEx5D8L47OF0WHBPFWXGZINZWUBZ" localSheetId="12" hidden="1">#REF!</definedName>
    <definedName name="BEx5D8L47OF0WHBPFWXGZINZWUBZ" localSheetId="14" hidden="1">#REF!</definedName>
    <definedName name="BEx5D8L47OF0WHBPFWXGZINZWUBZ" localSheetId="13" hidden="1">#REF!</definedName>
    <definedName name="BEx5D8L47OF0WHBPFWXGZINZWUBZ" localSheetId="15" hidden="1">#REF!</definedName>
    <definedName name="BEx5D8L47OF0WHBPFWXGZINZWUBZ" localSheetId="16" hidden="1">#REF!</definedName>
    <definedName name="BEx5D8L47OF0WHBPFWXGZINZWUBZ" localSheetId="17" hidden="1">#REF!</definedName>
    <definedName name="BEx5D8L47OF0WHBPFWXGZINZWUBZ" localSheetId="18" hidden="1">#REF!</definedName>
    <definedName name="BEx5D8L47OF0WHBPFWXGZINZWUBZ" localSheetId="19" hidden="1">#REF!</definedName>
    <definedName name="BEx5D8L47OF0WHBPFWXGZINZWUBZ" localSheetId="20" hidden="1">#REF!</definedName>
    <definedName name="BEx5D8L47OF0WHBPFWXGZINZWUBZ" hidden="1">#REF!</definedName>
    <definedName name="BEx5DAJAHQ2SKUPCKSCR3PYML67L" localSheetId="7" hidden="1">#REF!</definedName>
    <definedName name="BEx5DAJAHQ2SKUPCKSCR3PYML67L" localSheetId="9" hidden="1">#REF!</definedName>
    <definedName name="BEx5DAJAHQ2SKUPCKSCR3PYML67L" localSheetId="10" hidden="1">#REF!</definedName>
    <definedName name="BEx5DAJAHQ2SKUPCKSCR3PYML67L" localSheetId="11" hidden="1">#REF!</definedName>
    <definedName name="BEx5DAJAHQ2SKUPCKSCR3PYML67L" localSheetId="12" hidden="1">#REF!</definedName>
    <definedName name="BEx5DAJAHQ2SKUPCKSCR3PYML67L" localSheetId="14" hidden="1">#REF!</definedName>
    <definedName name="BEx5DAJAHQ2SKUPCKSCR3PYML67L" localSheetId="13" hidden="1">#REF!</definedName>
    <definedName name="BEx5DAJAHQ2SKUPCKSCR3PYML67L" localSheetId="15" hidden="1">#REF!</definedName>
    <definedName name="BEx5DAJAHQ2SKUPCKSCR3PYML67L" localSheetId="16" hidden="1">#REF!</definedName>
    <definedName name="BEx5DAJAHQ2SKUPCKSCR3PYML67L" localSheetId="17" hidden="1">#REF!</definedName>
    <definedName name="BEx5DAJAHQ2SKUPCKSCR3PYML67L" localSheetId="18" hidden="1">#REF!</definedName>
    <definedName name="BEx5DAJAHQ2SKUPCKSCR3PYML67L" localSheetId="19" hidden="1">#REF!</definedName>
    <definedName name="BEx5DAJAHQ2SKUPCKSCR3PYML67L" localSheetId="20" hidden="1">#REF!</definedName>
    <definedName name="BEx5DAJAHQ2SKUPCKSCR3PYML67L" hidden="1">#REF!</definedName>
    <definedName name="BEx5DC18JM1KJCV44PF18E0LNRKA" localSheetId="7" hidden="1">#REF!</definedName>
    <definedName name="BEx5DC18JM1KJCV44PF18E0LNRKA" localSheetId="9" hidden="1">#REF!</definedName>
    <definedName name="BEx5DC18JM1KJCV44PF18E0LNRKA" localSheetId="10" hidden="1">#REF!</definedName>
    <definedName name="BEx5DC18JM1KJCV44PF18E0LNRKA" localSheetId="11" hidden="1">#REF!</definedName>
    <definedName name="BEx5DC18JM1KJCV44PF18E0LNRKA" localSheetId="12" hidden="1">#REF!</definedName>
    <definedName name="BEx5DC18JM1KJCV44PF18E0LNRKA" localSheetId="14" hidden="1">#REF!</definedName>
    <definedName name="BEx5DC18JM1KJCV44PF18E0LNRKA" localSheetId="13" hidden="1">#REF!</definedName>
    <definedName name="BEx5DC18JM1KJCV44PF18E0LNRKA" localSheetId="15" hidden="1">#REF!</definedName>
    <definedName name="BEx5DC18JM1KJCV44PF18E0LNRKA" localSheetId="16" hidden="1">#REF!</definedName>
    <definedName name="BEx5DC18JM1KJCV44PF18E0LNRKA" localSheetId="17" hidden="1">#REF!</definedName>
    <definedName name="BEx5DC18JM1KJCV44PF18E0LNRKA" localSheetId="18" hidden="1">#REF!</definedName>
    <definedName name="BEx5DC18JM1KJCV44PF18E0LNRKA" localSheetId="19" hidden="1">#REF!</definedName>
    <definedName name="BEx5DC18JM1KJCV44PF18E0LNRKA" localSheetId="20" hidden="1">#REF!</definedName>
    <definedName name="BEx5DC18JM1KJCV44PF18E0LNRKA" hidden="1">#REF!</definedName>
    <definedName name="BEx5DJIZBTNS011R9IIG2OQ2L6ZX" localSheetId="7" hidden="1">#REF!</definedName>
    <definedName name="BEx5DJIZBTNS011R9IIG2OQ2L6ZX" localSheetId="9" hidden="1">#REF!</definedName>
    <definedName name="BEx5DJIZBTNS011R9IIG2OQ2L6ZX" localSheetId="10" hidden="1">#REF!</definedName>
    <definedName name="BEx5DJIZBTNS011R9IIG2OQ2L6ZX" localSheetId="11" hidden="1">#REF!</definedName>
    <definedName name="BEx5DJIZBTNS011R9IIG2OQ2L6ZX" localSheetId="12" hidden="1">#REF!</definedName>
    <definedName name="BEx5DJIZBTNS011R9IIG2OQ2L6ZX" localSheetId="14" hidden="1">#REF!</definedName>
    <definedName name="BEx5DJIZBTNS011R9IIG2OQ2L6ZX" localSheetId="13" hidden="1">#REF!</definedName>
    <definedName name="BEx5DJIZBTNS011R9IIG2OQ2L6ZX" localSheetId="15" hidden="1">#REF!</definedName>
    <definedName name="BEx5DJIZBTNS011R9IIG2OQ2L6ZX" localSheetId="16" hidden="1">#REF!</definedName>
    <definedName name="BEx5DJIZBTNS011R9IIG2OQ2L6ZX" localSheetId="17" hidden="1">#REF!</definedName>
    <definedName name="BEx5DJIZBTNS011R9IIG2OQ2L6ZX" localSheetId="18" hidden="1">#REF!</definedName>
    <definedName name="BEx5DJIZBTNS011R9IIG2OQ2L6ZX" localSheetId="19" hidden="1">#REF!</definedName>
    <definedName name="BEx5DJIZBTNS011R9IIG2OQ2L6ZX" localSheetId="20" hidden="1">#REF!</definedName>
    <definedName name="BEx5DJIZBTNS011R9IIG2OQ2L6ZX" hidden="1">#REF!</definedName>
    <definedName name="BEx5E123OLO9WQUOIRIDJ967KAGK" localSheetId="7" hidden="1">#REF!</definedName>
    <definedName name="BEx5E123OLO9WQUOIRIDJ967KAGK" localSheetId="9" hidden="1">#REF!</definedName>
    <definedName name="BEx5E123OLO9WQUOIRIDJ967KAGK" localSheetId="10" hidden="1">#REF!</definedName>
    <definedName name="BEx5E123OLO9WQUOIRIDJ967KAGK" localSheetId="11" hidden="1">#REF!</definedName>
    <definedName name="BEx5E123OLO9WQUOIRIDJ967KAGK" localSheetId="12" hidden="1">#REF!</definedName>
    <definedName name="BEx5E123OLO9WQUOIRIDJ967KAGK" localSheetId="14" hidden="1">#REF!</definedName>
    <definedName name="BEx5E123OLO9WQUOIRIDJ967KAGK" localSheetId="13" hidden="1">#REF!</definedName>
    <definedName name="BEx5E123OLO9WQUOIRIDJ967KAGK" localSheetId="15" hidden="1">#REF!</definedName>
    <definedName name="BEx5E123OLO9WQUOIRIDJ967KAGK" localSheetId="16" hidden="1">#REF!</definedName>
    <definedName name="BEx5E123OLO9WQUOIRIDJ967KAGK" localSheetId="17" hidden="1">#REF!</definedName>
    <definedName name="BEx5E123OLO9WQUOIRIDJ967KAGK" localSheetId="18" hidden="1">#REF!</definedName>
    <definedName name="BEx5E123OLO9WQUOIRIDJ967KAGK" localSheetId="19" hidden="1">#REF!</definedName>
    <definedName name="BEx5E123OLO9WQUOIRIDJ967KAGK" localSheetId="20" hidden="1">#REF!</definedName>
    <definedName name="BEx5E123OLO9WQUOIRIDJ967KAGK" hidden="1">#REF!</definedName>
    <definedName name="BEx5E2UU5NES6W779W2OZTZOB4O7" localSheetId="7" hidden="1">#REF!</definedName>
    <definedName name="BEx5E2UU5NES6W779W2OZTZOB4O7" localSheetId="9" hidden="1">#REF!</definedName>
    <definedName name="BEx5E2UU5NES6W779W2OZTZOB4O7" localSheetId="10" hidden="1">#REF!</definedName>
    <definedName name="BEx5E2UU5NES6W779W2OZTZOB4O7" localSheetId="11" hidden="1">#REF!</definedName>
    <definedName name="BEx5E2UU5NES6W779W2OZTZOB4O7" localSheetId="12" hidden="1">#REF!</definedName>
    <definedName name="BEx5E2UU5NES6W779W2OZTZOB4O7" localSheetId="14" hidden="1">#REF!</definedName>
    <definedName name="BEx5E2UU5NES6W779W2OZTZOB4O7" localSheetId="13" hidden="1">#REF!</definedName>
    <definedName name="BEx5E2UU5NES6W779W2OZTZOB4O7" localSheetId="15" hidden="1">#REF!</definedName>
    <definedName name="BEx5E2UU5NES6W779W2OZTZOB4O7" localSheetId="16" hidden="1">#REF!</definedName>
    <definedName name="BEx5E2UU5NES6W779W2OZTZOB4O7" localSheetId="17" hidden="1">#REF!</definedName>
    <definedName name="BEx5E2UU5NES6W779W2OZTZOB4O7" localSheetId="18" hidden="1">#REF!</definedName>
    <definedName name="BEx5E2UU5NES6W779W2OZTZOB4O7" localSheetId="19" hidden="1">#REF!</definedName>
    <definedName name="BEx5E2UU5NES6W779W2OZTZOB4O7" localSheetId="20" hidden="1">#REF!</definedName>
    <definedName name="BEx5E2UU5NES6W779W2OZTZOB4O7" hidden="1">#REF!</definedName>
    <definedName name="BEx5E4CSE5G83J5K32WENF7BXL82" localSheetId="7" hidden="1">#REF!</definedName>
    <definedName name="BEx5E4CSE5G83J5K32WENF7BXL82" localSheetId="9" hidden="1">#REF!</definedName>
    <definedName name="BEx5E4CSE5G83J5K32WENF7BXL82" localSheetId="10" hidden="1">#REF!</definedName>
    <definedName name="BEx5E4CSE5G83J5K32WENF7BXL82" localSheetId="11" hidden="1">#REF!</definedName>
    <definedName name="BEx5E4CSE5G83J5K32WENF7BXL82" localSheetId="12" hidden="1">#REF!</definedName>
    <definedName name="BEx5E4CSE5G83J5K32WENF7BXL82" localSheetId="14" hidden="1">#REF!</definedName>
    <definedName name="BEx5E4CSE5G83J5K32WENF7BXL82" localSheetId="13" hidden="1">#REF!</definedName>
    <definedName name="BEx5E4CSE5G83J5K32WENF7BXL82" localSheetId="15" hidden="1">#REF!</definedName>
    <definedName name="BEx5E4CSE5G83J5K32WENF7BXL82" localSheetId="16" hidden="1">#REF!</definedName>
    <definedName name="BEx5E4CSE5G83J5K32WENF7BXL82" localSheetId="17" hidden="1">#REF!</definedName>
    <definedName name="BEx5E4CSE5G83J5K32WENF7BXL82" localSheetId="18" hidden="1">#REF!</definedName>
    <definedName name="BEx5E4CSE5G83J5K32WENF7BXL82" localSheetId="19" hidden="1">#REF!</definedName>
    <definedName name="BEx5E4CSE5G83J5K32WENF7BXL82" localSheetId="20" hidden="1">#REF!</definedName>
    <definedName name="BEx5E4CSE5G83J5K32WENF7BXL82" hidden="1">#REF!</definedName>
    <definedName name="BEx5ELQL9B0VR6UT18KP11DHOTFX" localSheetId="7" hidden="1">#REF!</definedName>
    <definedName name="BEx5ELQL9B0VR6UT18KP11DHOTFX" localSheetId="9" hidden="1">#REF!</definedName>
    <definedName name="BEx5ELQL9B0VR6UT18KP11DHOTFX" localSheetId="10" hidden="1">#REF!</definedName>
    <definedName name="BEx5ELQL9B0VR6UT18KP11DHOTFX" localSheetId="11" hidden="1">#REF!</definedName>
    <definedName name="BEx5ELQL9B0VR6UT18KP11DHOTFX" localSheetId="12" hidden="1">#REF!</definedName>
    <definedName name="BEx5ELQL9B0VR6UT18KP11DHOTFX" localSheetId="14" hidden="1">#REF!</definedName>
    <definedName name="BEx5ELQL9B0VR6UT18KP11DHOTFX" localSheetId="13" hidden="1">#REF!</definedName>
    <definedName name="BEx5ELQL9B0VR6UT18KP11DHOTFX" localSheetId="15" hidden="1">#REF!</definedName>
    <definedName name="BEx5ELQL9B0VR6UT18KP11DHOTFX" localSheetId="16" hidden="1">#REF!</definedName>
    <definedName name="BEx5ELQL9B0VR6UT18KP11DHOTFX" localSheetId="17" hidden="1">#REF!</definedName>
    <definedName name="BEx5ELQL9B0VR6UT18KP11DHOTFX" localSheetId="18" hidden="1">#REF!</definedName>
    <definedName name="BEx5ELQL9B0VR6UT18KP11DHOTFX" localSheetId="19" hidden="1">#REF!</definedName>
    <definedName name="BEx5ELQL9B0VR6UT18KP11DHOTFX" localSheetId="20" hidden="1">#REF!</definedName>
    <definedName name="BEx5ELQL9B0VR6UT18KP11DHOTFX" hidden="1">#REF!</definedName>
    <definedName name="BEx5ER4TJTFPN7IB1MNEB1ZFR5M6" localSheetId="7" hidden="1">#REF!</definedName>
    <definedName name="BEx5ER4TJTFPN7IB1MNEB1ZFR5M6" localSheetId="9" hidden="1">#REF!</definedName>
    <definedName name="BEx5ER4TJTFPN7IB1MNEB1ZFR5M6" localSheetId="10" hidden="1">#REF!</definedName>
    <definedName name="BEx5ER4TJTFPN7IB1MNEB1ZFR5M6" localSheetId="11" hidden="1">#REF!</definedName>
    <definedName name="BEx5ER4TJTFPN7IB1MNEB1ZFR5M6" localSheetId="12" hidden="1">#REF!</definedName>
    <definedName name="BEx5ER4TJTFPN7IB1MNEB1ZFR5M6" localSheetId="14" hidden="1">#REF!</definedName>
    <definedName name="BEx5ER4TJTFPN7IB1MNEB1ZFR5M6" localSheetId="13" hidden="1">#REF!</definedName>
    <definedName name="BEx5ER4TJTFPN7IB1MNEB1ZFR5M6" localSheetId="15" hidden="1">#REF!</definedName>
    <definedName name="BEx5ER4TJTFPN7IB1MNEB1ZFR5M6" localSheetId="16" hidden="1">#REF!</definedName>
    <definedName name="BEx5ER4TJTFPN7IB1MNEB1ZFR5M6" localSheetId="17" hidden="1">#REF!</definedName>
    <definedName name="BEx5ER4TJTFPN7IB1MNEB1ZFR5M6" localSheetId="18" hidden="1">#REF!</definedName>
    <definedName name="BEx5ER4TJTFPN7IB1MNEB1ZFR5M6" localSheetId="19" hidden="1">#REF!</definedName>
    <definedName name="BEx5ER4TJTFPN7IB1MNEB1ZFR5M6" localSheetId="20" hidden="1">#REF!</definedName>
    <definedName name="BEx5ER4TJTFPN7IB1MNEB1ZFR5M6" hidden="1">#REF!</definedName>
    <definedName name="BEx5EW87ACRI46LAKG0VDJVFLG7R" localSheetId="7" hidden="1">#REF!</definedName>
    <definedName name="BEx5EW87ACRI46LAKG0VDJVFLG7R" localSheetId="9" hidden="1">#REF!</definedName>
    <definedName name="BEx5EW87ACRI46LAKG0VDJVFLG7R" localSheetId="10" hidden="1">#REF!</definedName>
    <definedName name="BEx5EW87ACRI46LAKG0VDJVFLG7R" localSheetId="11" hidden="1">#REF!</definedName>
    <definedName name="BEx5EW87ACRI46LAKG0VDJVFLG7R" localSheetId="12" hidden="1">#REF!</definedName>
    <definedName name="BEx5EW87ACRI46LAKG0VDJVFLG7R" localSheetId="14" hidden="1">#REF!</definedName>
    <definedName name="BEx5EW87ACRI46LAKG0VDJVFLG7R" localSheetId="13" hidden="1">#REF!</definedName>
    <definedName name="BEx5EW87ACRI46LAKG0VDJVFLG7R" localSheetId="15" hidden="1">#REF!</definedName>
    <definedName name="BEx5EW87ACRI46LAKG0VDJVFLG7R" localSheetId="16" hidden="1">#REF!</definedName>
    <definedName name="BEx5EW87ACRI46LAKG0VDJVFLG7R" localSheetId="17" hidden="1">#REF!</definedName>
    <definedName name="BEx5EW87ACRI46LAKG0VDJVFLG7R" localSheetId="18" hidden="1">#REF!</definedName>
    <definedName name="BEx5EW87ACRI46LAKG0VDJVFLG7R" localSheetId="19" hidden="1">#REF!</definedName>
    <definedName name="BEx5EW87ACRI46LAKG0VDJVFLG7R" localSheetId="20" hidden="1">#REF!</definedName>
    <definedName name="BEx5EW87ACRI46LAKG0VDJVFLG7R" hidden="1">#REF!</definedName>
    <definedName name="BEx5F6KF3SROYIFF0A1HJRV87YZC" localSheetId="7" hidden="1">#REF!</definedName>
    <definedName name="BEx5F6KF3SROYIFF0A1HJRV87YZC" localSheetId="9" hidden="1">#REF!</definedName>
    <definedName name="BEx5F6KF3SROYIFF0A1HJRV87YZC" localSheetId="10" hidden="1">#REF!</definedName>
    <definedName name="BEx5F6KF3SROYIFF0A1HJRV87YZC" localSheetId="11" hidden="1">#REF!</definedName>
    <definedName name="BEx5F6KF3SROYIFF0A1HJRV87YZC" localSheetId="12" hidden="1">#REF!</definedName>
    <definedName name="BEx5F6KF3SROYIFF0A1HJRV87YZC" localSheetId="14" hidden="1">#REF!</definedName>
    <definedName name="BEx5F6KF3SROYIFF0A1HJRV87YZC" localSheetId="13" hidden="1">#REF!</definedName>
    <definedName name="BEx5F6KF3SROYIFF0A1HJRV87YZC" localSheetId="15" hidden="1">#REF!</definedName>
    <definedName name="BEx5F6KF3SROYIFF0A1HJRV87YZC" localSheetId="16" hidden="1">#REF!</definedName>
    <definedName name="BEx5F6KF3SROYIFF0A1HJRV87YZC" localSheetId="17" hidden="1">#REF!</definedName>
    <definedName name="BEx5F6KF3SROYIFF0A1HJRV87YZC" localSheetId="18" hidden="1">#REF!</definedName>
    <definedName name="BEx5F6KF3SROYIFF0A1HJRV87YZC" localSheetId="19" hidden="1">#REF!</definedName>
    <definedName name="BEx5F6KF3SROYIFF0A1HJRV87YZC" localSheetId="20" hidden="1">#REF!</definedName>
    <definedName name="BEx5F6KF3SROYIFF0A1HJRV87YZC" hidden="1">#REF!</definedName>
    <definedName name="BEx5F6V72QTCK7O39Y59R0EVM6CW" localSheetId="7" hidden="1">#REF!</definedName>
    <definedName name="BEx5F6V72QTCK7O39Y59R0EVM6CW" localSheetId="9" hidden="1">#REF!</definedName>
    <definedName name="BEx5F6V72QTCK7O39Y59R0EVM6CW" localSheetId="10" hidden="1">#REF!</definedName>
    <definedName name="BEx5F6V72QTCK7O39Y59R0EVM6CW" localSheetId="11" hidden="1">#REF!</definedName>
    <definedName name="BEx5F6V72QTCK7O39Y59R0EVM6CW" localSheetId="12" hidden="1">#REF!</definedName>
    <definedName name="BEx5F6V72QTCK7O39Y59R0EVM6CW" localSheetId="14" hidden="1">#REF!</definedName>
    <definedName name="BEx5F6V72QTCK7O39Y59R0EVM6CW" localSheetId="13" hidden="1">#REF!</definedName>
    <definedName name="BEx5F6V72QTCK7O39Y59R0EVM6CW" localSheetId="15" hidden="1">#REF!</definedName>
    <definedName name="BEx5F6V72QTCK7O39Y59R0EVM6CW" localSheetId="16" hidden="1">#REF!</definedName>
    <definedName name="BEx5F6V72QTCK7O39Y59R0EVM6CW" localSheetId="17" hidden="1">#REF!</definedName>
    <definedName name="BEx5F6V72QTCK7O39Y59R0EVM6CW" localSheetId="18" hidden="1">#REF!</definedName>
    <definedName name="BEx5F6V72QTCK7O39Y59R0EVM6CW" localSheetId="19" hidden="1">#REF!</definedName>
    <definedName name="BEx5F6V72QTCK7O39Y59R0EVM6CW" localSheetId="20" hidden="1">#REF!</definedName>
    <definedName name="BEx5F6V72QTCK7O39Y59R0EVM6CW" hidden="1">#REF!</definedName>
    <definedName name="BEx5F9K9B2XA4LVU2LJMI89AW8BO" localSheetId="7" hidden="1">#REF!</definedName>
    <definedName name="BEx5F9K9B2XA4LVU2LJMI89AW8BO" localSheetId="9" hidden="1">#REF!</definedName>
    <definedName name="BEx5F9K9B2XA4LVU2LJMI89AW8BO" localSheetId="10" hidden="1">#REF!</definedName>
    <definedName name="BEx5F9K9B2XA4LVU2LJMI89AW8BO" localSheetId="11" hidden="1">#REF!</definedName>
    <definedName name="BEx5F9K9B2XA4LVU2LJMI89AW8BO" localSheetId="12" hidden="1">#REF!</definedName>
    <definedName name="BEx5F9K9B2XA4LVU2LJMI89AW8BO" localSheetId="14" hidden="1">#REF!</definedName>
    <definedName name="BEx5F9K9B2XA4LVU2LJMI89AW8BO" localSheetId="13" hidden="1">#REF!</definedName>
    <definedName name="BEx5F9K9B2XA4LVU2LJMI89AW8BO" localSheetId="15" hidden="1">#REF!</definedName>
    <definedName name="BEx5F9K9B2XA4LVU2LJMI89AW8BO" localSheetId="16" hidden="1">#REF!</definedName>
    <definedName name="BEx5F9K9B2XA4LVU2LJMI89AW8BO" localSheetId="17" hidden="1">#REF!</definedName>
    <definedName name="BEx5F9K9B2XA4LVU2LJMI89AW8BO" localSheetId="18" hidden="1">#REF!</definedName>
    <definedName name="BEx5F9K9B2XA4LVU2LJMI89AW8BO" localSheetId="19" hidden="1">#REF!</definedName>
    <definedName name="BEx5F9K9B2XA4LVU2LJMI89AW8BO" localSheetId="20" hidden="1">#REF!</definedName>
    <definedName name="BEx5F9K9B2XA4LVU2LJMI89AW8BO" hidden="1">#REF!</definedName>
    <definedName name="BEx5FGLQVACD5F5YZG4DGSCHCGO2" localSheetId="7" hidden="1">#REF!</definedName>
    <definedName name="BEx5FGLQVACD5F5YZG4DGSCHCGO2" localSheetId="9" hidden="1">#REF!</definedName>
    <definedName name="BEx5FGLQVACD5F5YZG4DGSCHCGO2" localSheetId="10" hidden="1">#REF!</definedName>
    <definedName name="BEx5FGLQVACD5F5YZG4DGSCHCGO2" localSheetId="11" hidden="1">#REF!</definedName>
    <definedName name="BEx5FGLQVACD5F5YZG4DGSCHCGO2" localSheetId="12" hidden="1">#REF!</definedName>
    <definedName name="BEx5FGLQVACD5F5YZG4DGSCHCGO2" localSheetId="14" hidden="1">#REF!</definedName>
    <definedName name="BEx5FGLQVACD5F5YZG4DGSCHCGO2" localSheetId="13" hidden="1">#REF!</definedName>
    <definedName name="BEx5FGLQVACD5F5YZG4DGSCHCGO2" localSheetId="15" hidden="1">#REF!</definedName>
    <definedName name="BEx5FGLQVACD5F5YZG4DGSCHCGO2" localSheetId="16" hidden="1">#REF!</definedName>
    <definedName name="BEx5FGLQVACD5F5YZG4DGSCHCGO2" localSheetId="17" hidden="1">#REF!</definedName>
    <definedName name="BEx5FGLQVACD5F5YZG4DGSCHCGO2" localSheetId="18" hidden="1">#REF!</definedName>
    <definedName name="BEx5FGLQVACD5F5YZG4DGSCHCGO2" localSheetId="19" hidden="1">#REF!</definedName>
    <definedName name="BEx5FGLQVACD5F5YZG4DGSCHCGO2" localSheetId="20" hidden="1">#REF!</definedName>
    <definedName name="BEx5FGLQVACD5F5YZG4DGSCHCGO2" hidden="1">#REF!</definedName>
    <definedName name="BEx5FLJWHLW3BTZILDPN5NMA449V" localSheetId="7" hidden="1">#REF!</definedName>
    <definedName name="BEx5FLJWHLW3BTZILDPN5NMA449V" localSheetId="9" hidden="1">#REF!</definedName>
    <definedName name="BEx5FLJWHLW3BTZILDPN5NMA449V" localSheetId="10" hidden="1">#REF!</definedName>
    <definedName name="BEx5FLJWHLW3BTZILDPN5NMA449V" localSheetId="11" hidden="1">#REF!</definedName>
    <definedName name="BEx5FLJWHLW3BTZILDPN5NMA449V" localSheetId="12" hidden="1">#REF!</definedName>
    <definedName name="BEx5FLJWHLW3BTZILDPN5NMA449V" localSheetId="14" hidden="1">#REF!</definedName>
    <definedName name="BEx5FLJWHLW3BTZILDPN5NMA449V" localSheetId="13" hidden="1">#REF!</definedName>
    <definedName name="BEx5FLJWHLW3BTZILDPN5NMA449V" localSheetId="15" hidden="1">#REF!</definedName>
    <definedName name="BEx5FLJWHLW3BTZILDPN5NMA449V" localSheetId="16" hidden="1">#REF!</definedName>
    <definedName name="BEx5FLJWHLW3BTZILDPN5NMA449V" localSheetId="17" hidden="1">#REF!</definedName>
    <definedName name="BEx5FLJWHLW3BTZILDPN5NMA449V" localSheetId="18" hidden="1">#REF!</definedName>
    <definedName name="BEx5FLJWHLW3BTZILDPN5NMA449V" localSheetId="19" hidden="1">#REF!</definedName>
    <definedName name="BEx5FLJWHLW3BTZILDPN5NMA449V" localSheetId="20" hidden="1">#REF!</definedName>
    <definedName name="BEx5FLJWHLW3BTZILDPN5NMA449V" hidden="1">#REF!</definedName>
    <definedName name="BEx5FNI2O10YN2SI1NO4X5GP3GTF" localSheetId="7" hidden="1">#REF!</definedName>
    <definedName name="BEx5FNI2O10YN2SI1NO4X5GP3GTF" localSheetId="9" hidden="1">#REF!</definedName>
    <definedName name="BEx5FNI2O10YN2SI1NO4X5GP3GTF" localSheetId="10" hidden="1">#REF!</definedName>
    <definedName name="BEx5FNI2O10YN2SI1NO4X5GP3GTF" localSheetId="11" hidden="1">#REF!</definedName>
    <definedName name="BEx5FNI2O10YN2SI1NO4X5GP3GTF" localSheetId="12" hidden="1">#REF!</definedName>
    <definedName name="BEx5FNI2O10YN2SI1NO4X5GP3GTF" localSheetId="14" hidden="1">#REF!</definedName>
    <definedName name="BEx5FNI2O10YN2SI1NO4X5GP3GTF" localSheetId="13" hidden="1">#REF!</definedName>
    <definedName name="BEx5FNI2O10YN2SI1NO4X5GP3GTF" localSheetId="15" hidden="1">#REF!</definedName>
    <definedName name="BEx5FNI2O10YN2SI1NO4X5GP3GTF" localSheetId="16" hidden="1">#REF!</definedName>
    <definedName name="BEx5FNI2O10YN2SI1NO4X5GP3GTF" localSheetId="17" hidden="1">#REF!</definedName>
    <definedName name="BEx5FNI2O10YN2SI1NO4X5GP3GTF" localSheetId="18" hidden="1">#REF!</definedName>
    <definedName name="BEx5FNI2O10YN2SI1NO4X5GP3GTF" localSheetId="19" hidden="1">#REF!</definedName>
    <definedName name="BEx5FNI2O10YN2SI1NO4X5GP3GTF" localSheetId="20" hidden="1">#REF!</definedName>
    <definedName name="BEx5FNI2O10YN2SI1NO4X5GP3GTF" hidden="1">#REF!</definedName>
    <definedName name="BEx5FO8YRFSZCG3L608EHIHIHFY4" localSheetId="7" hidden="1">#REF!</definedName>
    <definedName name="BEx5FO8YRFSZCG3L608EHIHIHFY4" localSheetId="9" hidden="1">#REF!</definedName>
    <definedName name="BEx5FO8YRFSZCG3L608EHIHIHFY4" localSheetId="10" hidden="1">#REF!</definedName>
    <definedName name="BEx5FO8YRFSZCG3L608EHIHIHFY4" localSheetId="11" hidden="1">#REF!</definedName>
    <definedName name="BEx5FO8YRFSZCG3L608EHIHIHFY4" localSheetId="12" hidden="1">#REF!</definedName>
    <definedName name="BEx5FO8YRFSZCG3L608EHIHIHFY4" localSheetId="14" hidden="1">#REF!</definedName>
    <definedName name="BEx5FO8YRFSZCG3L608EHIHIHFY4" localSheetId="13" hidden="1">#REF!</definedName>
    <definedName name="BEx5FO8YRFSZCG3L608EHIHIHFY4" localSheetId="15" hidden="1">#REF!</definedName>
    <definedName name="BEx5FO8YRFSZCG3L608EHIHIHFY4" localSheetId="16" hidden="1">#REF!</definedName>
    <definedName name="BEx5FO8YRFSZCG3L608EHIHIHFY4" localSheetId="17" hidden="1">#REF!</definedName>
    <definedName name="BEx5FO8YRFSZCG3L608EHIHIHFY4" localSheetId="18" hidden="1">#REF!</definedName>
    <definedName name="BEx5FO8YRFSZCG3L608EHIHIHFY4" localSheetId="19" hidden="1">#REF!</definedName>
    <definedName name="BEx5FO8YRFSZCG3L608EHIHIHFY4" localSheetId="20" hidden="1">#REF!</definedName>
    <definedName name="BEx5FO8YRFSZCG3L608EHIHIHFY4" hidden="1">#REF!</definedName>
    <definedName name="BEx5FOUK8T0EOTFUKGIWKKOE6F7G" localSheetId="7" hidden="1">#REF!</definedName>
    <definedName name="BEx5FOUK8T0EOTFUKGIWKKOE6F7G" localSheetId="9" hidden="1">#REF!</definedName>
    <definedName name="BEx5FOUK8T0EOTFUKGIWKKOE6F7G" localSheetId="10" hidden="1">#REF!</definedName>
    <definedName name="BEx5FOUK8T0EOTFUKGIWKKOE6F7G" localSheetId="11" hidden="1">#REF!</definedName>
    <definedName name="BEx5FOUK8T0EOTFUKGIWKKOE6F7G" localSheetId="12" hidden="1">#REF!</definedName>
    <definedName name="BEx5FOUK8T0EOTFUKGIWKKOE6F7G" localSheetId="14" hidden="1">#REF!</definedName>
    <definedName name="BEx5FOUK8T0EOTFUKGIWKKOE6F7G" localSheetId="13" hidden="1">#REF!</definedName>
    <definedName name="BEx5FOUK8T0EOTFUKGIWKKOE6F7G" localSheetId="15" hidden="1">#REF!</definedName>
    <definedName name="BEx5FOUK8T0EOTFUKGIWKKOE6F7G" localSheetId="16" hidden="1">#REF!</definedName>
    <definedName name="BEx5FOUK8T0EOTFUKGIWKKOE6F7G" localSheetId="17" hidden="1">#REF!</definedName>
    <definedName name="BEx5FOUK8T0EOTFUKGIWKKOE6F7G" localSheetId="18" hidden="1">#REF!</definedName>
    <definedName name="BEx5FOUK8T0EOTFUKGIWKKOE6F7G" localSheetId="19" hidden="1">#REF!</definedName>
    <definedName name="BEx5FOUK8T0EOTFUKGIWKKOE6F7G" localSheetId="20" hidden="1">#REF!</definedName>
    <definedName name="BEx5FOUK8T0EOTFUKGIWKKOE6F7G" hidden="1">#REF!</definedName>
    <definedName name="BEx5FQNA6V4CNYSH013K45RI4BCV" localSheetId="7" hidden="1">#REF!</definedName>
    <definedName name="BEx5FQNA6V4CNYSH013K45RI4BCV" localSheetId="9" hidden="1">#REF!</definedName>
    <definedName name="BEx5FQNA6V4CNYSH013K45RI4BCV" localSheetId="10" hidden="1">#REF!</definedName>
    <definedName name="BEx5FQNA6V4CNYSH013K45RI4BCV" localSheetId="11" hidden="1">#REF!</definedName>
    <definedName name="BEx5FQNA6V4CNYSH013K45RI4BCV" localSheetId="12" hidden="1">#REF!</definedName>
    <definedName name="BEx5FQNA6V4CNYSH013K45RI4BCV" localSheetId="14" hidden="1">#REF!</definedName>
    <definedName name="BEx5FQNA6V4CNYSH013K45RI4BCV" localSheetId="13" hidden="1">#REF!</definedName>
    <definedName name="BEx5FQNA6V4CNYSH013K45RI4BCV" localSheetId="15" hidden="1">#REF!</definedName>
    <definedName name="BEx5FQNA6V4CNYSH013K45RI4BCV" localSheetId="16" hidden="1">#REF!</definedName>
    <definedName name="BEx5FQNA6V4CNYSH013K45RI4BCV" localSheetId="17" hidden="1">#REF!</definedName>
    <definedName name="BEx5FQNA6V4CNYSH013K45RI4BCV" localSheetId="18" hidden="1">#REF!</definedName>
    <definedName name="BEx5FQNA6V4CNYSH013K45RI4BCV" localSheetId="19" hidden="1">#REF!</definedName>
    <definedName name="BEx5FQNA6V4CNYSH013K45RI4BCV" localSheetId="20" hidden="1">#REF!</definedName>
    <definedName name="BEx5FQNA6V4CNYSH013K45RI4BCV" hidden="1">#REF!</definedName>
    <definedName name="BEx5FVQPPEU32CPNV9RRQ9MNLLVE" localSheetId="7" hidden="1">#REF!</definedName>
    <definedName name="BEx5FVQPPEU32CPNV9RRQ9MNLLVE" localSheetId="9" hidden="1">#REF!</definedName>
    <definedName name="BEx5FVQPPEU32CPNV9RRQ9MNLLVE" localSheetId="10" hidden="1">#REF!</definedName>
    <definedName name="BEx5FVQPPEU32CPNV9RRQ9MNLLVE" localSheetId="11" hidden="1">#REF!</definedName>
    <definedName name="BEx5FVQPPEU32CPNV9RRQ9MNLLVE" localSheetId="12" hidden="1">#REF!</definedName>
    <definedName name="BEx5FVQPPEU32CPNV9RRQ9MNLLVE" localSheetId="14" hidden="1">#REF!</definedName>
    <definedName name="BEx5FVQPPEU32CPNV9RRQ9MNLLVE" localSheetId="13" hidden="1">#REF!</definedName>
    <definedName name="BEx5FVQPPEU32CPNV9RRQ9MNLLVE" localSheetId="15" hidden="1">#REF!</definedName>
    <definedName name="BEx5FVQPPEU32CPNV9RRQ9MNLLVE" localSheetId="16" hidden="1">#REF!</definedName>
    <definedName name="BEx5FVQPPEU32CPNV9RRQ9MNLLVE" localSheetId="17" hidden="1">#REF!</definedName>
    <definedName name="BEx5FVQPPEU32CPNV9RRQ9MNLLVE" localSheetId="18" hidden="1">#REF!</definedName>
    <definedName name="BEx5FVQPPEU32CPNV9RRQ9MNLLVE" localSheetId="19" hidden="1">#REF!</definedName>
    <definedName name="BEx5FVQPPEU32CPNV9RRQ9MNLLVE" localSheetId="20" hidden="1">#REF!</definedName>
    <definedName name="BEx5FVQPPEU32CPNV9RRQ9MNLLVE" hidden="1">#REF!</definedName>
    <definedName name="BEx5FZC6RK92TU32WZ4N099LWYKZ" localSheetId="7" hidden="1">#REF!</definedName>
    <definedName name="BEx5FZC6RK92TU32WZ4N099LWYKZ" localSheetId="9" hidden="1">#REF!</definedName>
    <definedName name="BEx5FZC6RK92TU32WZ4N099LWYKZ" localSheetId="10" hidden="1">#REF!</definedName>
    <definedName name="BEx5FZC6RK92TU32WZ4N099LWYKZ" localSheetId="11" hidden="1">#REF!</definedName>
    <definedName name="BEx5FZC6RK92TU32WZ4N099LWYKZ" localSheetId="12" hidden="1">#REF!</definedName>
    <definedName name="BEx5FZC6RK92TU32WZ4N099LWYKZ" localSheetId="14" hidden="1">#REF!</definedName>
    <definedName name="BEx5FZC6RK92TU32WZ4N099LWYKZ" localSheetId="13" hidden="1">#REF!</definedName>
    <definedName name="BEx5FZC6RK92TU32WZ4N099LWYKZ" localSheetId="15" hidden="1">#REF!</definedName>
    <definedName name="BEx5FZC6RK92TU32WZ4N099LWYKZ" localSheetId="16" hidden="1">#REF!</definedName>
    <definedName name="BEx5FZC6RK92TU32WZ4N099LWYKZ" localSheetId="17" hidden="1">#REF!</definedName>
    <definedName name="BEx5FZC6RK92TU32WZ4N099LWYKZ" localSheetId="18" hidden="1">#REF!</definedName>
    <definedName name="BEx5FZC6RK92TU32WZ4N099LWYKZ" localSheetId="19" hidden="1">#REF!</definedName>
    <definedName name="BEx5FZC6RK92TU32WZ4N099LWYKZ" localSheetId="20" hidden="1">#REF!</definedName>
    <definedName name="BEx5FZC6RK92TU32WZ4N099LWYKZ" hidden="1">#REF!</definedName>
    <definedName name="BEx5G08KGMG5X2AQKDGPFYG5GH94" localSheetId="7" hidden="1">#REF!</definedName>
    <definedName name="BEx5G08KGMG5X2AQKDGPFYG5GH94" localSheetId="9" hidden="1">#REF!</definedName>
    <definedName name="BEx5G08KGMG5X2AQKDGPFYG5GH94" localSheetId="10" hidden="1">#REF!</definedName>
    <definedName name="BEx5G08KGMG5X2AQKDGPFYG5GH94" localSheetId="11" hidden="1">#REF!</definedName>
    <definedName name="BEx5G08KGMG5X2AQKDGPFYG5GH94" localSheetId="12" hidden="1">#REF!</definedName>
    <definedName name="BEx5G08KGMG5X2AQKDGPFYG5GH94" localSheetId="14" hidden="1">#REF!</definedName>
    <definedName name="BEx5G08KGMG5X2AQKDGPFYG5GH94" localSheetId="13" hidden="1">#REF!</definedName>
    <definedName name="BEx5G08KGMG5X2AQKDGPFYG5GH94" localSheetId="15" hidden="1">#REF!</definedName>
    <definedName name="BEx5G08KGMG5X2AQKDGPFYG5GH94" localSheetId="16" hidden="1">#REF!</definedName>
    <definedName name="BEx5G08KGMG5X2AQKDGPFYG5GH94" localSheetId="17" hidden="1">#REF!</definedName>
    <definedName name="BEx5G08KGMG5X2AQKDGPFYG5GH94" localSheetId="18" hidden="1">#REF!</definedName>
    <definedName name="BEx5G08KGMG5X2AQKDGPFYG5GH94" localSheetId="19" hidden="1">#REF!</definedName>
    <definedName name="BEx5G08KGMG5X2AQKDGPFYG5GH94" localSheetId="20" hidden="1">#REF!</definedName>
    <definedName name="BEx5G08KGMG5X2AQKDGPFYG5GH94" hidden="1">#REF!</definedName>
    <definedName name="BEx5G1A8TFN4C4QII35U9DKYNIS8" localSheetId="7" hidden="1">#REF!</definedName>
    <definedName name="BEx5G1A8TFN4C4QII35U9DKYNIS8" localSheetId="9" hidden="1">#REF!</definedName>
    <definedName name="BEx5G1A8TFN4C4QII35U9DKYNIS8" localSheetId="10" hidden="1">#REF!</definedName>
    <definedName name="BEx5G1A8TFN4C4QII35U9DKYNIS8" localSheetId="11" hidden="1">#REF!</definedName>
    <definedName name="BEx5G1A8TFN4C4QII35U9DKYNIS8" localSheetId="12" hidden="1">#REF!</definedName>
    <definedName name="BEx5G1A8TFN4C4QII35U9DKYNIS8" localSheetId="14" hidden="1">#REF!</definedName>
    <definedName name="BEx5G1A8TFN4C4QII35U9DKYNIS8" localSheetId="13" hidden="1">#REF!</definedName>
    <definedName name="BEx5G1A8TFN4C4QII35U9DKYNIS8" localSheetId="15" hidden="1">#REF!</definedName>
    <definedName name="BEx5G1A8TFN4C4QII35U9DKYNIS8" localSheetId="16" hidden="1">#REF!</definedName>
    <definedName name="BEx5G1A8TFN4C4QII35U9DKYNIS8" localSheetId="17" hidden="1">#REF!</definedName>
    <definedName name="BEx5G1A8TFN4C4QII35U9DKYNIS8" localSheetId="18" hidden="1">#REF!</definedName>
    <definedName name="BEx5G1A8TFN4C4QII35U9DKYNIS8" localSheetId="19" hidden="1">#REF!</definedName>
    <definedName name="BEx5G1A8TFN4C4QII35U9DKYNIS8" localSheetId="20" hidden="1">#REF!</definedName>
    <definedName name="BEx5G1A8TFN4C4QII35U9DKYNIS8" hidden="1">#REF!</definedName>
    <definedName name="BEx5G1L0QO91KEPDMV1D8OT4BT73" localSheetId="7" hidden="1">#REF!</definedName>
    <definedName name="BEx5G1L0QO91KEPDMV1D8OT4BT73" localSheetId="9" hidden="1">#REF!</definedName>
    <definedName name="BEx5G1L0QO91KEPDMV1D8OT4BT73" localSheetId="10" hidden="1">#REF!</definedName>
    <definedName name="BEx5G1L0QO91KEPDMV1D8OT4BT73" localSheetId="11" hidden="1">#REF!</definedName>
    <definedName name="BEx5G1L0QO91KEPDMV1D8OT4BT73" localSheetId="12" hidden="1">#REF!</definedName>
    <definedName name="BEx5G1L0QO91KEPDMV1D8OT4BT73" localSheetId="14" hidden="1">#REF!</definedName>
    <definedName name="BEx5G1L0QO91KEPDMV1D8OT4BT73" localSheetId="13" hidden="1">#REF!</definedName>
    <definedName name="BEx5G1L0QO91KEPDMV1D8OT4BT73" localSheetId="15" hidden="1">#REF!</definedName>
    <definedName name="BEx5G1L0QO91KEPDMV1D8OT4BT73" localSheetId="16" hidden="1">#REF!</definedName>
    <definedName name="BEx5G1L0QO91KEPDMV1D8OT4BT73" localSheetId="17" hidden="1">#REF!</definedName>
    <definedName name="BEx5G1L0QO91KEPDMV1D8OT4BT73" localSheetId="18" hidden="1">#REF!</definedName>
    <definedName name="BEx5G1L0QO91KEPDMV1D8OT4BT73" localSheetId="19" hidden="1">#REF!</definedName>
    <definedName name="BEx5G1L0QO91KEPDMV1D8OT4BT73" localSheetId="20" hidden="1">#REF!</definedName>
    <definedName name="BEx5G1L0QO91KEPDMV1D8OT4BT73" hidden="1">#REF!</definedName>
    <definedName name="BEx5G86DZL1VYUX6KWODAP3WFAWP" localSheetId="7" hidden="1">#REF!</definedName>
    <definedName name="BEx5G86DZL1VYUX6KWODAP3WFAWP" localSheetId="9" hidden="1">#REF!</definedName>
    <definedName name="BEx5G86DZL1VYUX6KWODAP3WFAWP" localSheetId="10" hidden="1">#REF!</definedName>
    <definedName name="BEx5G86DZL1VYUX6KWODAP3WFAWP" localSheetId="11" hidden="1">#REF!</definedName>
    <definedName name="BEx5G86DZL1VYUX6KWODAP3WFAWP" localSheetId="12" hidden="1">#REF!</definedName>
    <definedName name="BEx5G86DZL1VYUX6KWODAP3WFAWP" localSheetId="14" hidden="1">#REF!</definedName>
    <definedName name="BEx5G86DZL1VYUX6KWODAP3WFAWP" localSheetId="13" hidden="1">#REF!</definedName>
    <definedName name="BEx5G86DZL1VYUX6KWODAP3WFAWP" localSheetId="15" hidden="1">#REF!</definedName>
    <definedName name="BEx5G86DZL1VYUX6KWODAP3WFAWP" localSheetId="16" hidden="1">#REF!</definedName>
    <definedName name="BEx5G86DZL1VYUX6KWODAP3WFAWP" localSheetId="17" hidden="1">#REF!</definedName>
    <definedName name="BEx5G86DZL1VYUX6KWODAP3WFAWP" localSheetId="18" hidden="1">#REF!</definedName>
    <definedName name="BEx5G86DZL1VYUX6KWODAP3WFAWP" localSheetId="19" hidden="1">#REF!</definedName>
    <definedName name="BEx5G86DZL1VYUX6KWODAP3WFAWP" localSheetId="20" hidden="1">#REF!</definedName>
    <definedName name="BEx5G86DZL1VYUX6KWODAP3WFAWP" hidden="1">#REF!</definedName>
    <definedName name="BEx5G8BV2GIOCM3C7IUFK8L04A6M" localSheetId="7" hidden="1">#REF!</definedName>
    <definedName name="BEx5G8BV2GIOCM3C7IUFK8L04A6M" localSheetId="9" hidden="1">#REF!</definedName>
    <definedName name="BEx5G8BV2GIOCM3C7IUFK8L04A6M" localSheetId="10" hidden="1">#REF!</definedName>
    <definedName name="BEx5G8BV2GIOCM3C7IUFK8L04A6M" localSheetId="11" hidden="1">#REF!</definedName>
    <definedName name="BEx5G8BV2GIOCM3C7IUFK8L04A6M" localSheetId="12" hidden="1">#REF!</definedName>
    <definedName name="BEx5G8BV2GIOCM3C7IUFK8L04A6M" localSheetId="14" hidden="1">#REF!</definedName>
    <definedName name="BEx5G8BV2GIOCM3C7IUFK8L04A6M" localSheetId="13" hidden="1">#REF!</definedName>
    <definedName name="BEx5G8BV2GIOCM3C7IUFK8L04A6M" localSheetId="15" hidden="1">#REF!</definedName>
    <definedName name="BEx5G8BV2GIOCM3C7IUFK8L04A6M" localSheetId="16" hidden="1">#REF!</definedName>
    <definedName name="BEx5G8BV2GIOCM3C7IUFK8L04A6M" localSheetId="17" hidden="1">#REF!</definedName>
    <definedName name="BEx5G8BV2GIOCM3C7IUFK8L04A6M" localSheetId="18" hidden="1">#REF!</definedName>
    <definedName name="BEx5G8BV2GIOCM3C7IUFK8L04A6M" localSheetId="19" hidden="1">#REF!</definedName>
    <definedName name="BEx5G8BV2GIOCM3C7IUFK8L04A6M" localSheetId="20" hidden="1">#REF!</definedName>
    <definedName name="BEx5G8BV2GIOCM3C7IUFK8L04A6M" hidden="1">#REF!</definedName>
    <definedName name="BEx5GID9MVBUPFFT9M8K8B5MO9NV" localSheetId="7" hidden="1">#REF!</definedName>
    <definedName name="BEx5GID9MVBUPFFT9M8K8B5MO9NV" localSheetId="9" hidden="1">#REF!</definedName>
    <definedName name="BEx5GID9MVBUPFFT9M8K8B5MO9NV" localSheetId="10" hidden="1">#REF!</definedName>
    <definedName name="BEx5GID9MVBUPFFT9M8K8B5MO9NV" localSheetId="11" hidden="1">#REF!</definedName>
    <definedName name="BEx5GID9MVBUPFFT9M8K8B5MO9NV" localSheetId="12" hidden="1">#REF!</definedName>
    <definedName name="BEx5GID9MVBUPFFT9M8K8B5MO9NV" localSheetId="14" hidden="1">#REF!</definedName>
    <definedName name="BEx5GID9MVBUPFFT9M8K8B5MO9NV" localSheetId="13" hidden="1">#REF!</definedName>
    <definedName name="BEx5GID9MVBUPFFT9M8K8B5MO9NV" localSheetId="15" hidden="1">#REF!</definedName>
    <definedName name="BEx5GID9MVBUPFFT9M8K8B5MO9NV" localSheetId="16" hidden="1">#REF!</definedName>
    <definedName name="BEx5GID9MVBUPFFT9M8K8B5MO9NV" localSheetId="17" hidden="1">#REF!</definedName>
    <definedName name="BEx5GID9MVBUPFFT9M8K8B5MO9NV" localSheetId="18" hidden="1">#REF!</definedName>
    <definedName name="BEx5GID9MVBUPFFT9M8K8B5MO9NV" localSheetId="19" hidden="1">#REF!</definedName>
    <definedName name="BEx5GID9MVBUPFFT9M8K8B5MO9NV" localSheetId="20" hidden="1">#REF!</definedName>
    <definedName name="BEx5GID9MVBUPFFT9M8K8B5MO9NV" hidden="1">#REF!</definedName>
    <definedName name="BEx5GN0EWA9SCQDPQ7NTUQH82QVK" localSheetId="7" hidden="1">#REF!</definedName>
    <definedName name="BEx5GN0EWA9SCQDPQ7NTUQH82QVK" localSheetId="9" hidden="1">#REF!</definedName>
    <definedName name="BEx5GN0EWA9SCQDPQ7NTUQH82QVK" localSheetId="10" hidden="1">#REF!</definedName>
    <definedName name="BEx5GN0EWA9SCQDPQ7NTUQH82QVK" localSheetId="11" hidden="1">#REF!</definedName>
    <definedName name="BEx5GN0EWA9SCQDPQ7NTUQH82QVK" localSheetId="12" hidden="1">#REF!</definedName>
    <definedName name="BEx5GN0EWA9SCQDPQ7NTUQH82QVK" localSheetId="14" hidden="1">#REF!</definedName>
    <definedName name="BEx5GN0EWA9SCQDPQ7NTUQH82QVK" localSheetId="13" hidden="1">#REF!</definedName>
    <definedName name="BEx5GN0EWA9SCQDPQ7NTUQH82QVK" localSheetId="15" hidden="1">#REF!</definedName>
    <definedName name="BEx5GN0EWA9SCQDPQ7NTUQH82QVK" localSheetId="16" hidden="1">#REF!</definedName>
    <definedName name="BEx5GN0EWA9SCQDPQ7NTUQH82QVK" localSheetId="17" hidden="1">#REF!</definedName>
    <definedName name="BEx5GN0EWA9SCQDPQ7NTUQH82QVK" localSheetId="18" hidden="1">#REF!</definedName>
    <definedName name="BEx5GN0EWA9SCQDPQ7NTUQH82QVK" localSheetId="19" hidden="1">#REF!</definedName>
    <definedName name="BEx5GN0EWA9SCQDPQ7NTUQH82QVK" localSheetId="20" hidden="1">#REF!</definedName>
    <definedName name="BEx5GN0EWA9SCQDPQ7NTUQH82QVK" hidden="1">#REF!</definedName>
    <definedName name="BEx5GNBCU4WZ74I0UXFL9ZG2XSGJ" localSheetId="7" hidden="1">#REF!</definedName>
    <definedName name="BEx5GNBCU4WZ74I0UXFL9ZG2XSGJ" localSheetId="9" hidden="1">#REF!</definedName>
    <definedName name="BEx5GNBCU4WZ74I0UXFL9ZG2XSGJ" localSheetId="10" hidden="1">#REF!</definedName>
    <definedName name="BEx5GNBCU4WZ74I0UXFL9ZG2XSGJ" localSheetId="11" hidden="1">#REF!</definedName>
    <definedName name="BEx5GNBCU4WZ74I0UXFL9ZG2XSGJ" localSheetId="12" hidden="1">#REF!</definedName>
    <definedName name="BEx5GNBCU4WZ74I0UXFL9ZG2XSGJ" localSheetId="14" hidden="1">#REF!</definedName>
    <definedName name="BEx5GNBCU4WZ74I0UXFL9ZG2XSGJ" localSheetId="13" hidden="1">#REF!</definedName>
    <definedName name="BEx5GNBCU4WZ74I0UXFL9ZG2XSGJ" localSheetId="15" hidden="1">#REF!</definedName>
    <definedName name="BEx5GNBCU4WZ74I0UXFL9ZG2XSGJ" localSheetId="16" hidden="1">#REF!</definedName>
    <definedName name="BEx5GNBCU4WZ74I0UXFL9ZG2XSGJ" localSheetId="17" hidden="1">#REF!</definedName>
    <definedName name="BEx5GNBCU4WZ74I0UXFL9ZG2XSGJ" localSheetId="18" hidden="1">#REF!</definedName>
    <definedName name="BEx5GNBCU4WZ74I0UXFL9ZG2XSGJ" localSheetId="19" hidden="1">#REF!</definedName>
    <definedName name="BEx5GNBCU4WZ74I0UXFL9ZG2XSGJ" localSheetId="20" hidden="1">#REF!</definedName>
    <definedName name="BEx5GNBCU4WZ74I0UXFL9ZG2XSGJ" hidden="1">#REF!</definedName>
    <definedName name="BEx5GUCTYC7QCWGWU5BTO7Y7HDZX" localSheetId="7" hidden="1">#REF!</definedName>
    <definedName name="BEx5GUCTYC7QCWGWU5BTO7Y7HDZX" localSheetId="9" hidden="1">#REF!</definedName>
    <definedName name="BEx5GUCTYC7QCWGWU5BTO7Y7HDZX" localSheetId="10" hidden="1">#REF!</definedName>
    <definedName name="BEx5GUCTYC7QCWGWU5BTO7Y7HDZX" localSheetId="11" hidden="1">#REF!</definedName>
    <definedName name="BEx5GUCTYC7QCWGWU5BTO7Y7HDZX" localSheetId="12" hidden="1">#REF!</definedName>
    <definedName name="BEx5GUCTYC7QCWGWU5BTO7Y7HDZX" localSheetId="14" hidden="1">#REF!</definedName>
    <definedName name="BEx5GUCTYC7QCWGWU5BTO7Y7HDZX" localSheetId="13" hidden="1">#REF!</definedName>
    <definedName name="BEx5GUCTYC7QCWGWU5BTO7Y7HDZX" localSheetId="15" hidden="1">#REF!</definedName>
    <definedName name="BEx5GUCTYC7QCWGWU5BTO7Y7HDZX" localSheetId="16" hidden="1">#REF!</definedName>
    <definedName name="BEx5GUCTYC7QCWGWU5BTO7Y7HDZX" localSheetId="17" hidden="1">#REF!</definedName>
    <definedName name="BEx5GUCTYC7QCWGWU5BTO7Y7HDZX" localSheetId="18" hidden="1">#REF!</definedName>
    <definedName name="BEx5GUCTYC7QCWGWU5BTO7Y7HDZX" localSheetId="19" hidden="1">#REF!</definedName>
    <definedName name="BEx5GUCTYC7QCWGWU5BTO7Y7HDZX" localSheetId="20" hidden="1">#REF!</definedName>
    <definedName name="BEx5GUCTYC7QCWGWU5BTO7Y7HDZX" hidden="1">#REF!</definedName>
    <definedName name="BEx5GYUPJULJQ624TEESYFG1NFOH" localSheetId="7" hidden="1">#REF!</definedName>
    <definedName name="BEx5GYUPJULJQ624TEESYFG1NFOH" localSheetId="9" hidden="1">#REF!</definedName>
    <definedName name="BEx5GYUPJULJQ624TEESYFG1NFOH" localSheetId="10" hidden="1">#REF!</definedName>
    <definedName name="BEx5GYUPJULJQ624TEESYFG1NFOH" localSheetId="11" hidden="1">#REF!</definedName>
    <definedName name="BEx5GYUPJULJQ624TEESYFG1NFOH" localSheetId="12" hidden="1">#REF!</definedName>
    <definedName name="BEx5GYUPJULJQ624TEESYFG1NFOH" localSheetId="14" hidden="1">#REF!</definedName>
    <definedName name="BEx5GYUPJULJQ624TEESYFG1NFOH" localSheetId="13" hidden="1">#REF!</definedName>
    <definedName name="BEx5GYUPJULJQ624TEESYFG1NFOH" localSheetId="15" hidden="1">#REF!</definedName>
    <definedName name="BEx5GYUPJULJQ624TEESYFG1NFOH" localSheetId="16" hidden="1">#REF!</definedName>
    <definedName name="BEx5GYUPJULJQ624TEESYFG1NFOH" localSheetId="17" hidden="1">#REF!</definedName>
    <definedName name="BEx5GYUPJULJQ624TEESYFG1NFOH" localSheetId="18" hidden="1">#REF!</definedName>
    <definedName name="BEx5GYUPJULJQ624TEESYFG1NFOH" localSheetId="19" hidden="1">#REF!</definedName>
    <definedName name="BEx5GYUPJULJQ624TEESYFG1NFOH" localSheetId="20" hidden="1">#REF!</definedName>
    <definedName name="BEx5GYUPJULJQ624TEESYFG1NFOH" hidden="1">#REF!</definedName>
    <definedName name="BEx5H0NEE0AIN5E2UHJ9J9ISU9N1" localSheetId="7" hidden="1">#REF!</definedName>
    <definedName name="BEx5H0NEE0AIN5E2UHJ9J9ISU9N1" localSheetId="9" hidden="1">#REF!</definedName>
    <definedName name="BEx5H0NEE0AIN5E2UHJ9J9ISU9N1" localSheetId="10" hidden="1">#REF!</definedName>
    <definedName name="BEx5H0NEE0AIN5E2UHJ9J9ISU9N1" localSheetId="11" hidden="1">#REF!</definedName>
    <definedName name="BEx5H0NEE0AIN5E2UHJ9J9ISU9N1" localSheetId="12" hidden="1">#REF!</definedName>
    <definedName name="BEx5H0NEE0AIN5E2UHJ9J9ISU9N1" localSheetId="14" hidden="1">#REF!</definedName>
    <definedName name="BEx5H0NEE0AIN5E2UHJ9J9ISU9N1" localSheetId="13" hidden="1">#REF!</definedName>
    <definedName name="BEx5H0NEE0AIN5E2UHJ9J9ISU9N1" localSheetId="15" hidden="1">#REF!</definedName>
    <definedName name="BEx5H0NEE0AIN5E2UHJ9J9ISU9N1" localSheetId="16" hidden="1">#REF!</definedName>
    <definedName name="BEx5H0NEE0AIN5E2UHJ9J9ISU9N1" localSheetId="17" hidden="1">#REF!</definedName>
    <definedName name="BEx5H0NEE0AIN5E2UHJ9J9ISU9N1" localSheetId="18" hidden="1">#REF!</definedName>
    <definedName name="BEx5H0NEE0AIN5E2UHJ9J9ISU9N1" localSheetId="19" hidden="1">#REF!</definedName>
    <definedName name="BEx5H0NEE0AIN5E2UHJ9J9ISU9N1" localSheetId="20" hidden="1">#REF!</definedName>
    <definedName name="BEx5H0NEE0AIN5E2UHJ9J9ISU9N1" hidden="1">#REF!</definedName>
    <definedName name="BEx5H1UJSEUQM2K8QHQXO5THVHSO" localSheetId="7" hidden="1">#REF!</definedName>
    <definedName name="BEx5H1UJSEUQM2K8QHQXO5THVHSO" localSheetId="9" hidden="1">#REF!</definedName>
    <definedName name="BEx5H1UJSEUQM2K8QHQXO5THVHSO" localSheetId="10" hidden="1">#REF!</definedName>
    <definedName name="BEx5H1UJSEUQM2K8QHQXO5THVHSO" localSheetId="11" hidden="1">#REF!</definedName>
    <definedName name="BEx5H1UJSEUQM2K8QHQXO5THVHSO" localSheetId="12" hidden="1">#REF!</definedName>
    <definedName name="BEx5H1UJSEUQM2K8QHQXO5THVHSO" localSheetId="14" hidden="1">#REF!</definedName>
    <definedName name="BEx5H1UJSEUQM2K8QHQXO5THVHSO" localSheetId="13" hidden="1">#REF!</definedName>
    <definedName name="BEx5H1UJSEUQM2K8QHQXO5THVHSO" localSheetId="15" hidden="1">#REF!</definedName>
    <definedName name="BEx5H1UJSEUQM2K8QHQXO5THVHSO" localSheetId="16" hidden="1">#REF!</definedName>
    <definedName name="BEx5H1UJSEUQM2K8QHQXO5THVHSO" localSheetId="17" hidden="1">#REF!</definedName>
    <definedName name="BEx5H1UJSEUQM2K8QHQXO5THVHSO" localSheetId="18" hidden="1">#REF!</definedName>
    <definedName name="BEx5H1UJSEUQM2K8QHQXO5THVHSO" localSheetId="19" hidden="1">#REF!</definedName>
    <definedName name="BEx5H1UJSEUQM2K8QHQXO5THVHSO" localSheetId="20" hidden="1">#REF!</definedName>
    <definedName name="BEx5H1UJSEUQM2K8QHQXO5THVHSO" hidden="1">#REF!</definedName>
    <definedName name="BEx5H78SWSMTWKQVAC01YN6480JD" localSheetId="7" hidden="1">#REF!</definedName>
    <definedName name="BEx5H78SWSMTWKQVAC01YN6480JD" localSheetId="9" hidden="1">#REF!</definedName>
    <definedName name="BEx5H78SWSMTWKQVAC01YN6480JD" localSheetId="10" hidden="1">#REF!</definedName>
    <definedName name="BEx5H78SWSMTWKQVAC01YN6480JD" localSheetId="11" hidden="1">#REF!</definedName>
    <definedName name="BEx5H78SWSMTWKQVAC01YN6480JD" localSheetId="12" hidden="1">#REF!</definedName>
    <definedName name="BEx5H78SWSMTWKQVAC01YN6480JD" localSheetId="14" hidden="1">#REF!</definedName>
    <definedName name="BEx5H78SWSMTWKQVAC01YN6480JD" localSheetId="13" hidden="1">#REF!</definedName>
    <definedName name="BEx5H78SWSMTWKQVAC01YN6480JD" localSheetId="15" hidden="1">#REF!</definedName>
    <definedName name="BEx5H78SWSMTWKQVAC01YN6480JD" localSheetId="16" hidden="1">#REF!</definedName>
    <definedName name="BEx5H78SWSMTWKQVAC01YN6480JD" localSheetId="17" hidden="1">#REF!</definedName>
    <definedName name="BEx5H78SWSMTWKQVAC01YN6480JD" localSheetId="18" hidden="1">#REF!</definedName>
    <definedName name="BEx5H78SWSMTWKQVAC01YN6480JD" localSheetId="19" hidden="1">#REF!</definedName>
    <definedName name="BEx5H78SWSMTWKQVAC01YN6480JD" localSheetId="20" hidden="1">#REF!</definedName>
    <definedName name="BEx5H78SWSMTWKQVAC01YN6480JD" hidden="1">#REF!</definedName>
    <definedName name="BEx5HAOT9XWUF7XIFRZZS8B9F5TZ" localSheetId="7" hidden="1">#REF!</definedName>
    <definedName name="BEx5HAOT9XWUF7XIFRZZS8B9F5TZ" localSheetId="9" hidden="1">#REF!</definedName>
    <definedName name="BEx5HAOT9XWUF7XIFRZZS8B9F5TZ" localSheetId="10" hidden="1">#REF!</definedName>
    <definedName name="BEx5HAOT9XWUF7XIFRZZS8B9F5TZ" localSheetId="11" hidden="1">#REF!</definedName>
    <definedName name="BEx5HAOT9XWUF7XIFRZZS8B9F5TZ" localSheetId="12" hidden="1">#REF!</definedName>
    <definedName name="BEx5HAOT9XWUF7XIFRZZS8B9F5TZ" localSheetId="14" hidden="1">#REF!</definedName>
    <definedName name="BEx5HAOT9XWUF7XIFRZZS8B9F5TZ" localSheetId="13" hidden="1">#REF!</definedName>
    <definedName name="BEx5HAOT9XWUF7XIFRZZS8B9F5TZ" localSheetId="15" hidden="1">#REF!</definedName>
    <definedName name="BEx5HAOT9XWUF7XIFRZZS8B9F5TZ" localSheetId="16" hidden="1">#REF!</definedName>
    <definedName name="BEx5HAOT9XWUF7XIFRZZS8B9F5TZ" localSheetId="17" hidden="1">#REF!</definedName>
    <definedName name="BEx5HAOT9XWUF7XIFRZZS8B9F5TZ" localSheetId="18" hidden="1">#REF!</definedName>
    <definedName name="BEx5HAOT9XWUF7XIFRZZS8B9F5TZ" localSheetId="19" hidden="1">#REF!</definedName>
    <definedName name="BEx5HAOT9XWUF7XIFRZZS8B9F5TZ" localSheetId="20" hidden="1">#REF!</definedName>
    <definedName name="BEx5HAOT9XWUF7XIFRZZS8B9F5TZ" hidden="1">#REF!</definedName>
    <definedName name="BEx5HE4XRF9BUY04MENWY9CHHN5H" localSheetId="7" hidden="1">#REF!</definedName>
    <definedName name="BEx5HE4XRF9BUY04MENWY9CHHN5H" localSheetId="9" hidden="1">#REF!</definedName>
    <definedName name="BEx5HE4XRF9BUY04MENWY9CHHN5H" localSheetId="10" hidden="1">#REF!</definedName>
    <definedName name="BEx5HE4XRF9BUY04MENWY9CHHN5H" localSheetId="11" hidden="1">#REF!</definedName>
    <definedName name="BEx5HE4XRF9BUY04MENWY9CHHN5H" localSheetId="12" hidden="1">#REF!</definedName>
    <definedName name="BEx5HE4XRF9BUY04MENWY9CHHN5H" localSheetId="14" hidden="1">#REF!</definedName>
    <definedName name="BEx5HE4XRF9BUY04MENWY9CHHN5H" localSheetId="13" hidden="1">#REF!</definedName>
    <definedName name="BEx5HE4XRF9BUY04MENWY9CHHN5H" localSheetId="15" hidden="1">#REF!</definedName>
    <definedName name="BEx5HE4XRF9BUY04MENWY9CHHN5H" localSheetId="16" hidden="1">#REF!</definedName>
    <definedName name="BEx5HE4XRF9BUY04MENWY9CHHN5H" localSheetId="17" hidden="1">#REF!</definedName>
    <definedName name="BEx5HE4XRF9BUY04MENWY9CHHN5H" localSheetId="18" hidden="1">#REF!</definedName>
    <definedName name="BEx5HE4XRF9BUY04MENWY9CHHN5H" localSheetId="19" hidden="1">#REF!</definedName>
    <definedName name="BEx5HE4XRF9BUY04MENWY9CHHN5H" localSheetId="20" hidden="1">#REF!</definedName>
    <definedName name="BEx5HE4XRF9BUY04MENWY9CHHN5H" hidden="1">#REF!</definedName>
    <definedName name="BEx5HFHMABAT0H9KKS754X4T304E" localSheetId="7" hidden="1">#REF!</definedName>
    <definedName name="BEx5HFHMABAT0H9KKS754X4T304E" localSheetId="9" hidden="1">#REF!</definedName>
    <definedName name="BEx5HFHMABAT0H9KKS754X4T304E" localSheetId="10" hidden="1">#REF!</definedName>
    <definedName name="BEx5HFHMABAT0H9KKS754X4T304E" localSheetId="11" hidden="1">#REF!</definedName>
    <definedName name="BEx5HFHMABAT0H9KKS754X4T304E" localSheetId="12" hidden="1">#REF!</definedName>
    <definedName name="BEx5HFHMABAT0H9KKS754X4T304E" localSheetId="14" hidden="1">#REF!</definedName>
    <definedName name="BEx5HFHMABAT0H9KKS754X4T304E" localSheetId="13" hidden="1">#REF!</definedName>
    <definedName name="BEx5HFHMABAT0H9KKS754X4T304E" localSheetId="15" hidden="1">#REF!</definedName>
    <definedName name="BEx5HFHMABAT0H9KKS754X4T304E" localSheetId="16" hidden="1">#REF!</definedName>
    <definedName name="BEx5HFHMABAT0H9KKS754X4T304E" localSheetId="17" hidden="1">#REF!</definedName>
    <definedName name="BEx5HFHMABAT0H9KKS754X4T304E" localSheetId="18" hidden="1">#REF!</definedName>
    <definedName name="BEx5HFHMABAT0H9KKS754X4T304E" localSheetId="19" hidden="1">#REF!</definedName>
    <definedName name="BEx5HFHMABAT0H9KKS754X4T304E" localSheetId="20" hidden="1">#REF!</definedName>
    <definedName name="BEx5HFHMABAT0H9KKS754X4T304E" hidden="1">#REF!</definedName>
    <definedName name="BEx5HGDZ7MX1S3KNXLRL9WU565V4" localSheetId="7" hidden="1">#REF!</definedName>
    <definedName name="BEx5HGDZ7MX1S3KNXLRL9WU565V4" localSheetId="9" hidden="1">#REF!</definedName>
    <definedName name="BEx5HGDZ7MX1S3KNXLRL9WU565V4" localSheetId="10" hidden="1">#REF!</definedName>
    <definedName name="BEx5HGDZ7MX1S3KNXLRL9WU565V4" localSheetId="11" hidden="1">#REF!</definedName>
    <definedName name="BEx5HGDZ7MX1S3KNXLRL9WU565V4" localSheetId="12" hidden="1">#REF!</definedName>
    <definedName name="BEx5HGDZ7MX1S3KNXLRL9WU565V4" localSheetId="14" hidden="1">#REF!</definedName>
    <definedName name="BEx5HGDZ7MX1S3KNXLRL9WU565V4" localSheetId="13" hidden="1">#REF!</definedName>
    <definedName name="BEx5HGDZ7MX1S3KNXLRL9WU565V4" localSheetId="15" hidden="1">#REF!</definedName>
    <definedName name="BEx5HGDZ7MX1S3KNXLRL9WU565V4" localSheetId="16" hidden="1">#REF!</definedName>
    <definedName name="BEx5HGDZ7MX1S3KNXLRL9WU565V4" localSheetId="17" hidden="1">#REF!</definedName>
    <definedName name="BEx5HGDZ7MX1S3KNXLRL9WU565V4" localSheetId="18" hidden="1">#REF!</definedName>
    <definedName name="BEx5HGDZ7MX1S3KNXLRL9WU565V4" localSheetId="19" hidden="1">#REF!</definedName>
    <definedName name="BEx5HGDZ7MX1S3KNXLRL9WU565V4" localSheetId="20" hidden="1">#REF!</definedName>
    <definedName name="BEx5HGDZ7MX1S3KNXLRL9WU565V4" hidden="1">#REF!</definedName>
    <definedName name="BEx5HJ8DU0ZDRX2BY3TDR7LG7FYG" localSheetId="7" hidden="1">#REF!</definedName>
    <definedName name="BEx5HJ8DU0ZDRX2BY3TDR7LG7FYG" localSheetId="9" hidden="1">#REF!</definedName>
    <definedName name="BEx5HJ8DU0ZDRX2BY3TDR7LG7FYG" localSheetId="10" hidden="1">#REF!</definedName>
    <definedName name="BEx5HJ8DU0ZDRX2BY3TDR7LG7FYG" localSheetId="11" hidden="1">#REF!</definedName>
    <definedName name="BEx5HJ8DU0ZDRX2BY3TDR7LG7FYG" localSheetId="12" hidden="1">#REF!</definedName>
    <definedName name="BEx5HJ8DU0ZDRX2BY3TDR7LG7FYG" localSheetId="14" hidden="1">#REF!</definedName>
    <definedName name="BEx5HJ8DU0ZDRX2BY3TDR7LG7FYG" localSheetId="13" hidden="1">#REF!</definedName>
    <definedName name="BEx5HJ8DU0ZDRX2BY3TDR7LG7FYG" localSheetId="15" hidden="1">#REF!</definedName>
    <definedName name="BEx5HJ8DU0ZDRX2BY3TDR7LG7FYG" localSheetId="16" hidden="1">#REF!</definedName>
    <definedName name="BEx5HJ8DU0ZDRX2BY3TDR7LG7FYG" localSheetId="17" hidden="1">#REF!</definedName>
    <definedName name="BEx5HJ8DU0ZDRX2BY3TDR7LG7FYG" localSheetId="18" hidden="1">#REF!</definedName>
    <definedName name="BEx5HJ8DU0ZDRX2BY3TDR7LG7FYG" localSheetId="19" hidden="1">#REF!</definedName>
    <definedName name="BEx5HJ8DU0ZDRX2BY3TDR7LG7FYG" localSheetId="20" hidden="1">#REF!</definedName>
    <definedName name="BEx5HJ8DU0ZDRX2BY3TDR7LG7FYG" hidden="1">#REF!</definedName>
    <definedName name="BEx5HJZ9FAVNZSSBTAYRPZDYM9NU" localSheetId="7" hidden="1">#REF!</definedName>
    <definedName name="BEx5HJZ9FAVNZSSBTAYRPZDYM9NU" localSheetId="9" hidden="1">#REF!</definedName>
    <definedName name="BEx5HJZ9FAVNZSSBTAYRPZDYM9NU" localSheetId="10" hidden="1">#REF!</definedName>
    <definedName name="BEx5HJZ9FAVNZSSBTAYRPZDYM9NU" localSheetId="11" hidden="1">#REF!</definedName>
    <definedName name="BEx5HJZ9FAVNZSSBTAYRPZDYM9NU" localSheetId="12" hidden="1">#REF!</definedName>
    <definedName name="BEx5HJZ9FAVNZSSBTAYRPZDYM9NU" localSheetId="14" hidden="1">#REF!</definedName>
    <definedName name="BEx5HJZ9FAVNZSSBTAYRPZDYM9NU" localSheetId="13" hidden="1">#REF!</definedName>
    <definedName name="BEx5HJZ9FAVNZSSBTAYRPZDYM9NU" localSheetId="15" hidden="1">#REF!</definedName>
    <definedName name="BEx5HJZ9FAVNZSSBTAYRPZDYM9NU" localSheetId="16" hidden="1">#REF!</definedName>
    <definedName name="BEx5HJZ9FAVNZSSBTAYRPZDYM9NU" localSheetId="17" hidden="1">#REF!</definedName>
    <definedName name="BEx5HJZ9FAVNZSSBTAYRPZDYM9NU" localSheetId="18" hidden="1">#REF!</definedName>
    <definedName name="BEx5HJZ9FAVNZSSBTAYRPZDYM9NU" localSheetId="19" hidden="1">#REF!</definedName>
    <definedName name="BEx5HJZ9FAVNZSSBTAYRPZDYM9NU" localSheetId="20" hidden="1">#REF!</definedName>
    <definedName name="BEx5HJZ9FAVNZSSBTAYRPZDYM9NU" hidden="1">#REF!</definedName>
    <definedName name="BEx5HMDKAGHEFJ193YZUKU547LDS" localSheetId="7" hidden="1">#REF!</definedName>
    <definedName name="BEx5HMDKAGHEFJ193YZUKU547LDS" localSheetId="9" hidden="1">#REF!</definedName>
    <definedName name="BEx5HMDKAGHEFJ193YZUKU547LDS" localSheetId="10" hidden="1">#REF!</definedName>
    <definedName name="BEx5HMDKAGHEFJ193YZUKU547LDS" localSheetId="11" hidden="1">#REF!</definedName>
    <definedName name="BEx5HMDKAGHEFJ193YZUKU547LDS" localSheetId="12" hidden="1">#REF!</definedName>
    <definedName name="BEx5HMDKAGHEFJ193YZUKU547LDS" localSheetId="14" hidden="1">#REF!</definedName>
    <definedName name="BEx5HMDKAGHEFJ193YZUKU547LDS" localSheetId="13" hidden="1">#REF!</definedName>
    <definedName name="BEx5HMDKAGHEFJ193YZUKU547LDS" localSheetId="15" hidden="1">#REF!</definedName>
    <definedName name="BEx5HMDKAGHEFJ193YZUKU547LDS" localSheetId="16" hidden="1">#REF!</definedName>
    <definedName name="BEx5HMDKAGHEFJ193YZUKU547LDS" localSheetId="17" hidden="1">#REF!</definedName>
    <definedName name="BEx5HMDKAGHEFJ193YZUKU547LDS" localSheetId="18" hidden="1">#REF!</definedName>
    <definedName name="BEx5HMDKAGHEFJ193YZUKU547LDS" localSheetId="19" hidden="1">#REF!</definedName>
    <definedName name="BEx5HMDKAGHEFJ193YZUKU547LDS" localSheetId="20" hidden="1">#REF!</definedName>
    <definedName name="BEx5HMDKAGHEFJ193YZUKU547LDS" hidden="1">#REF!</definedName>
    <definedName name="BEx5HZ9JMKHNLFWLVUB1WP5B39BL" localSheetId="7" hidden="1">#REF!</definedName>
    <definedName name="BEx5HZ9JMKHNLFWLVUB1WP5B39BL" localSheetId="9" hidden="1">#REF!</definedName>
    <definedName name="BEx5HZ9JMKHNLFWLVUB1WP5B39BL" localSheetId="10" hidden="1">#REF!</definedName>
    <definedName name="BEx5HZ9JMKHNLFWLVUB1WP5B39BL" localSheetId="11" hidden="1">#REF!</definedName>
    <definedName name="BEx5HZ9JMKHNLFWLVUB1WP5B39BL" localSheetId="12" hidden="1">#REF!</definedName>
    <definedName name="BEx5HZ9JMKHNLFWLVUB1WP5B39BL" localSheetId="14" hidden="1">#REF!</definedName>
    <definedName name="BEx5HZ9JMKHNLFWLVUB1WP5B39BL" localSheetId="13" hidden="1">#REF!</definedName>
    <definedName name="BEx5HZ9JMKHNLFWLVUB1WP5B39BL" localSheetId="15" hidden="1">#REF!</definedName>
    <definedName name="BEx5HZ9JMKHNLFWLVUB1WP5B39BL" localSheetId="16" hidden="1">#REF!</definedName>
    <definedName name="BEx5HZ9JMKHNLFWLVUB1WP5B39BL" localSheetId="17" hidden="1">#REF!</definedName>
    <definedName name="BEx5HZ9JMKHNLFWLVUB1WP5B39BL" localSheetId="18" hidden="1">#REF!</definedName>
    <definedName name="BEx5HZ9JMKHNLFWLVUB1WP5B39BL" localSheetId="19" hidden="1">#REF!</definedName>
    <definedName name="BEx5HZ9JMKHNLFWLVUB1WP5B39BL" localSheetId="20" hidden="1">#REF!</definedName>
    <definedName name="BEx5HZ9JMKHNLFWLVUB1WP5B39BL" hidden="1">#REF!</definedName>
    <definedName name="BEx5I1D22RX2VD9NZESVVM6JZ8G5" localSheetId="7" hidden="1">#REF!</definedName>
    <definedName name="BEx5I1D22RX2VD9NZESVVM6JZ8G5" localSheetId="9" hidden="1">#REF!</definedName>
    <definedName name="BEx5I1D22RX2VD9NZESVVM6JZ8G5" localSheetId="10" hidden="1">#REF!</definedName>
    <definedName name="BEx5I1D22RX2VD9NZESVVM6JZ8G5" localSheetId="11" hidden="1">#REF!</definedName>
    <definedName name="BEx5I1D22RX2VD9NZESVVM6JZ8G5" localSheetId="12" hidden="1">#REF!</definedName>
    <definedName name="BEx5I1D22RX2VD9NZESVVM6JZ8G5" localSheetId="14" hidden="1">#REF!</definedName>
    <definedName name="BEx5I1D22RX2VD9NZESVVM6JZ8G5" localSheetId="13" hidden="1">#REF!</definedName>
    <definedName name="BEx5I1D22RX2VD9NZESVVM6JZ8G5" localSheetId="15" hidden="1">#REF!</definedName>
    <definedName name="BEx5I1D22RX2VD9NZESVVM6JZ8G5" localSheetId="16" hidden="1">#REF!</definedName>
    <definedName name="BEx5I1D22RX2VD9NZESVVM6JZ8G5" localSheetId="17" hidden="1">#REF!</definedName>
    <definedName name="BEx5I1D22RX2VD9NZESVVM6JZ8G5" localSheetId="18" hidden="1">#REF!</definedName>
    <definedName name="BEx5I1D22RX2VD9NZESVVM6JZ8G5" localSheetId="19" hidden="1">#REF!</definedName>
    <definedName name="BEx5I1D22RX2VD9NZESVVM6JZ8G5" localSheetId="20" hidden="1">#REF!</definedName>
    <definedName name="BEx5I1D22RX2VD9NZESVVM6JZ8G5" hidden="1">#REF!</definedName>
    <definedName name="BEx5I244LQHZTF3XI66J8705R9XX" localSheetId="7" hidden="1">#REF!</definedName>
    <definedName name="BEx5I244LQHZTF3XI66J8705R9XX" localSheetId="9" hidden="1">#REF!</definedName>
    <definedName name="BEx5I244LQHZTF3XI66J8705R9XX" localSheetId="10" hidden="1">#REF!</definedName>
    <definedName name="BEx5I244LQHZTF3XI66J8705R9XX" localSheetId="11" hidden="1">#REF!</definedName>
    <definedName name="BEx5I244LQHZTF3XI66J8705R9XX" localSheetId="12" hidden="1">#REF!</definedName>
    <definedName name="BEx5I244LQHZTF3XI66J8705R9XX" localSheetId="14" hidden="1">#REF!</definedName>
    <definedName name="BEx5I244LQHZTF3XI66J8705R9XX" localSheetId="13" hidden="1">#REF!</definedName>
    <definedName name="BEx5I244LQHZTF3XI66J8705R9XX" localSheetId="15" hidden="1">#REF!</definedName>
    <definedName name="BEx5I244LQHZTF3XI66J8705R9XX" localSheetId="16" hidden="1">#REF!</definedName>
    <definedName name="BEx5I244LQHZTF3XI66J8705R9XX" localSheetId="17" hidden="1">#REF!</definedName>
    <definedName name="BEx5I244LQHZTF3XI66J8705R9XX" localSheetId="18" hidden="1">#REF!</definedName>
    <definedName name="BEx5I244LQHZTF3XI66J8705R9XX" localSheetId="19" hidden="1">#REF!</definedName>
    <definedName name="BEx5I244LQHZTF3XI66J8705R9XX" localSheetId="20" hidden="1">#REF!</definedName>
    <definedName name="BEx5I244LQHZTF3XI66J8705R9XX" hidden="1">#REF!</definedName>
    <definedName name="BEx5I5K5UOAJ82FDJ4HULUM3KX7E" localSheetId="7" hidden="1">#REF!</definedName>
    <definedName name="BEx5I5K5UOAJ82FDJ4HULUM3KX7E" localSheetId="9" hidden="1">#REF!</definedName>
    <definedName name="BEx5I5K5UOAJ82FDJ4HULUM3KX7E" localSheetId="10" hidden="1">#REF!</definedName>
    <definedName name="BEx5I5K5UOAJ82FDJ4HULUM3KX7E" localSheetId="11" hidden="1">#REF!</definedName>
    <definedName name="BEx5I5K5UOAJ82FDJ4HULUM3KX7E" localSheetId="12" hidden="1">#REF!</definedName>
    <definedName name="BEx5I5K5UOAJ82FDJ4HULUM3KX7E" localSheetId="14" hidden="1">#REF!</definedName>
    <definedName name="BEx5I5K5UOAJ82FDJ4HULUM3KX7E" localSheetId="13" hidden="1">#REF!</definedName>
    <definedName name="BEx5I5K5UOAJ82FDJ4HULUM3KX7E" localSheetId="15" hidden="1">#REF!</definedName>
    <definedName name="BEx5I5K5UOAJ82FDJ4HULUM3KX7E" localSheetId="16" hidden="1">#REF!</definedName>
    <definedName name="BEx5I5K5UOAJ82FDJ4HULUM3KX7E" localSheetId="17" hidden="1">#REF!</definedName>
    <definedName name="BEx5I5K5UOAJ82FDJ4HULUM3KX7E" localSheetId="18" hidden="1">#REF!</definedName>
    <definedName name="BEx5I5K5UOAJ82FDJ4HULUM3KX7E" localSheetId="19" hidden="1">#REF!</definedName>
    <definedName name="BEx5I5K5UOAJ82FDJ4HULUM3KX7E" localSheetId="20" hidden="1">#REF!</definedName>
    <definedName name="BEx5I5K5UOAJ82FDJ4HULUM3KX7E" hidden="1">#REF!</definedName>
    <definedName name="BEx5I8PBP4LIXDGID5BP0THLO0AQ" localSheetId="7" hidden="1">#REF!</definedName>
    <definedName name="BEx5I8PBP4LIXDGID5BP0THLO0AQ" localSheetId="9" hidden="1">#REF!</definedName>
    <definedName name="BEx5I8PBP4LIXDGID5BP0THLO0AQ" localSheetId="10" hidden="1">#REF!</definedName>
    <definedName name="BEx5I8PBP4LIXDGID5BP0THLO0AQ" localSheetId="11" hidden="1">#REF!</definedName>
    <definedName name="BEx5I8PBP4LIXDGID5BP0THLO0AQ" localSheetId="12" hidden="1">#REF!</definedName>
    <definedName name="BEx5I8PBP4LIXDGID5BP0THLO0AQ" localSheetId="14" hidden="1">#REF!</definedName>
    <definedName name="BEx5I8PBP4LIXDGID5BP0THLO0AQ" localSheetId="13" hidden="1">#REF!</definedName>
    <definedName name="BEx5I8PBP4LIXDGID5BP0THLO0AQ" localSheetId="15" hidden="1">#REF!</definedName>
    <definedName name="BEx5I8PBP4LIXDGID5BP0THLO0AQ" localSheetId="16" hidden="1">#REF!</definedName>
    <definedName name="BEx5I8PBP4LIXDGID5BP0THLO0AQ" localSheetId="17" hidden="1">#REF!</definedName>
    <definedName name="BEx5I8PBP4LIXDGID5BP0THLO0AQ" localSheetId="18" hidden="1">#REF!</definedName>
    <definedName name="BEx5I8PBP4LIXDGID5BP0THLO0AQ" localSheetId="19" hidden="1">#REF!</definedName>
    <definedName name="BEx5I8PBP4LIXDGID5BP0THLO0AQ" localSheetId="20" hidden="1">#REF!</definedName>
    <definedName name="BEx5I8PBP4LIXDGID5BP0THLO0AQ" hidden="1">#REF!</definedName>
    <definedName name="BEx5I8USVUB3JP4S9OXGMZVMOQXR" localSheetId="7" hidden="1">#REF!</definedName>
    <definedName name="BEx5I8USVUB3JP4S9OXGMZVMOQXR" localSheetId="9" hidden="1">#REF!</definedName>
    <definedName name="BEx5I8USVUB3JP4S9OXGMZVMOQXR" localSheetId="10" hidden="1">#REF!</definedName>
    <definedName name="BEx5I8USVUB3JP4S9OXGMZVMOQXR" localSheetId="11" hidden="1">#REF!</definedName>
    <definedName name="BEx5I8USVUB3JP4S9OXGMZVMOQXR" localSheetId="12" hidden="1">#REF!</definedName>
    <definedName name="BEx5I8USVUB3JP4S9OXGMZVMOQXR" localSheetId="14" hidden="1">#REF!</definedName>
    <definedName name="BEx5I8USVUB3JP4S9OXGMZVMOQXR" localSheetId="13" hidden="1">#REF!</definedName>
    <definedName name="BEx5I8USVUB3JP4S9OXGMZVMOQXR" localSheetId="15" hidden="1">#REF!</definedName>
    <definedName name="BEx5I8USVUB3JP4S9OXGMZVMOQXR" localSheetId="16" hidden="1">#REF!</definedName>
    <definedName name="BEx5I8USVUB3JP4S9OXGMZVMOQXR" localSheetId="17" hidden="1">#REF!</definedName>
    <definedName name="BEx5I8USVUB3JP4S9OXGMZVMOQXR" localSheetId="18" hidden="1">#REF!</definedName>
    <definedName name="BEx5I8USVUB3JP4S9OXGMZVMOQXR" localSheetId="19" hidden="1">#REF!</definedName>
    <definedName name="BEx5I8USVUB3JP4S9OXGMZVMOQXR" localSheetId="20" hidden="1">#REF!</definedName>
    <definedName name="BEx5I8USVUB3JP4S9OXGMZVMOQXR" hidden="1">#REF!</definedName>
    <definedName name="BEx5I9GDQSYIAL65UQNDMNFQCS9Y" localSheetId="7" hidden="1">#REF!</definedName>
    <definedName name="BEx5I9GDQSYIAL65UQNDMNFQCS9Y" localSheetId="9" hidden="1">#REF!</definedName>
    <definedName name="BEx5I9GDQSYIAL65UQNDMNFQCS9Y" localSheetId="10" hidden="1">#REF!</definedName>
    <definedName name="BEx5I9GDQSYIAL65UQNDMNFQCS9Y" localSheetId="11" hidden="1">#REF!</definedName>
    <definedName name="BEx5I9GDQSYIAL65UQNDMNFQCS9Y" localSheetId="12" hidden="1">#REF!</definedName>
    <definedName name="BEx5I9GDQSYIAL65UQNDMNFQCS9Y" localSheetId="14" hidden="1">#REF!</definedName>
    <definedName name="BEx5I9GDQSYIAL65UQNDMNFQCS9Y" localSheetId="13" hidden="1">#REF!</definedName>
    <definedName name="BEx5I9GDQSYIAL65UQNDMNFQCS9Y" localSheetId="15" hidden="1">#REF!</definedName>
    <definedName name="BEx5I9GDQSYIAL65UQNDMNFQCS9Y" localSheetId="16" hidden="1">#REF!</definedName>
    <definedName name="BEx5I9GDQSYIAL65UQNDMNFQCS9Y" localSheetId="17" hidden="1">#REF!</definedName>
    <definedName name="BEx5I9GDQSYIAL65UQNDMNFQCS9Y" localSheetId="18" hidden="1">#REF!</definedName>
    <definedName name="BEx5I9GDQSYIAL65UQNDMNFQCS9Y" localSheetId="19" hidden="1">#REF!</definedName>
    <definedName name="BEx5I9GDQSYIAL65UQNDMNFQCS9Y" localSheetId="20" hidden="1">#REF!</definedName>
    <definedName name="BEx5I9GDQSYIAL65UQNDMNFQCS9Y" hidden="1">#REF!</definedName>
    <definedName name="BEx5IBUPG9AWNW5PK7JGRGEJ4OLM" localSheetId="7" hidden="1">#REF!</definedName>
    <definedName name="BEx5IBUPG9AWNW5PK7JGRGEJ4OLM" localSheetId="9" hidden="1">#REF!</definedName>
    <definedName name="BEx5IBUPG9AWNW5PK7JGRGEJ4OLM" localSheetId="10" hidden="1">#REF!</definedName>
    <definedName name="BEx5IBUPG9AWNW5PK7JGRGEJ4OLM" localSheetId="11" hidden="1">#REF!</definedName>
    <definedName name="BEx5IBUPG9AWNW5PK7JGRGEJ4OLM" localSheetId="12" hidden="1">#REF!</definedName>
    <definedName name="BEx5IBUPG9AWNW5PK7JGRGEJ4OLM" localSheetId="14" hidden="1">#REF!</definedName>
    <definedName name="BEx5IBUPG9AWNW5PK7JGRGEJ4OLM" localSheetId="13" hidden="1">#REF!</definedName>
    <definedName name="BEx5IBUPG9AWNW5PK7JGRGEJ4OLM" localSheetId="15" hidden="1">#REF!</definedName>
    <definedName name="BEx5IBUPG9AWNW5PK7JGRGEJ4OLM" localSheetId="16" hidden="1">#REF!</definedName>
    <definedName name="BEx5IBUPG9AWNW5PK7JGRGEJ4OLM" localSheetId="17" hidden="1">#REF!</definedName>
    <definedName name="BEx5IBUPG9AWNW5PK7JGRGEJ4OLM" localSheetId="18" hidden="1">#REF!</definedName>
    <definedName name="BEx5IBUPG9AWNW5PK7JGRGEJ4OLM" localSheetId="19" hidden="1">#REF!</definedName>
    <definedName name="BEx5IBUPG9AWNW5PK7JGRGEJ4OLM" localSheetId="20" hidden="1">#REF!</definedName>
    <definedName name="BEx5IBUPG9AWNW5PK7JGRGEJ4OLM" hidden="1">#REF!</definedName>
    <definedName name="BEx5IC06RVN8BSAEPREVKHKLCJ2L" localSheetId="7" hidden="1">#REF!</definedName>
    <definedName name="BEx5IC06RVN8BSAEPREVKHKLCJ2L" localSheetId="9" hidden="1">#REF!</definedName>
    <definedName name="BEx5IC06RVN8BSAEPREVKHKLCJ2L" localSheetId="10" hidden="1">#REF!</definedName>
    <definedName name="BEx5IC06RVN8BSAEPREVKHKLCJ2L" localSheetId="11" hidden="1">#REF!</definedName>
    <definedName name="BEx5IC06RVN8BSAEPREVKHKLCJ2L" localSheetId="12" hidden="1">#REF!</definedName>
    <definedName name="BEx5IC06RVN8BSAEPREVKHKLCJ2L" localSheetId="14" hidden="1">#REF!</definedName>
    <definedName name="BEx5IC06RVN8BSAEPREVKHKLCJ2L" localSheetId="13" hidden="1">#REF!</definedName>
    <definedName name="BEx5IC06RVN8BSAEPREVKHKLCJ2L" localSheetId="15" hidden="1">#REF!</definedName>
    <definedName name="BEx5IC06RVN8BSAEPREVKHKLCJ2L" localSheetId="16" hidden="1">#REF!</definedName>
    <definedName name="BEx5IC06RVN8BSAEPREVKHKLCJ2L" localSheetId="17" hidden="1">#REF!</definedName>
    <definedName name="BEx5IC06RVN8BSAEPREVKHKLCJ2L" localSheetId="18" hidden="1">#REF!</definedName>
    <definedName name="BEx5IC06RVN8BSAEPREVKHKLCJ2L" localSheetId="19" hidden="1">#REF!</definedName>
    <definedName name="BEx5IC06RVN8BSAEPREVKHKLCJ2L" localSheetId="20" hidden="1">#REF!</definedName>
    <definedName name="BEx5IC06RVN8BSAEPREVKHKLCJ2L" hidden="1">#REF!</definedName>
    <definedName name="BEx5IMN4F143KVYVDFOQYZVJG5X6" localSheetId="7" hidden="1">#REF!</definedName>
    <definedName name="BEx5IMN4F143KVYVDFOQYZVJG5X6" localSheetId="9" hidden="1">#REF!</definedName>
    <definedName name="BEx5IMN4F143KVYVDFOQYZVJG5X6" localSheetId="10" hidden="1">#REF!</definedName>
    <definedName name="BEx5IMN4F143KVYVDFOQYZVJG5X6" localSheetId="11" hidden="1">#REF!</definedName>
    <definedName name="BEx5IMN4F143KVYVDFOQYZVJG5X6" localSheetId="12" hidden="1">#REF!</definedName>
    <definedName name="BEx5IMN4F143KVYVDFOQYZVJG5X6" localSheetId="14" hidden="1">#REF!</definedName>
    <definedName name="BEx5IMN4F143KVYVDFOQYZVJG5X6" localSheetId="13" hidden="1">#REF!</definedName>
    <definedName name="BEx5IMN4F143KVYVDFOQYZVJG5X6" localSheetId="15" hidden="1">#REF!</definedName>
    <definedName name="BEx5IMN4F143KVYVDFOQYZVJG5X6" localSheetId="16" hidden="1">#REF!</definedName>
    <definedName name="BEx5IMN4F143KVYVDFOQYZVJG5X6" localSheetId="17" hidden="1">#REF!</definedName>
    <definedName name="BEx5IMN4F143KVYVDFOQYZVJG5X6" localSheetId="18" hidden="1">#REF!</definedName>
    <definedName name="BEx5IMN4F143KVYVDFOQYZVJG5X6" localSheetId="19" hidden="1">#REF!</definedName>
    <definedName name="BEx5IMN4F143KVYVDFOQYZVJG5X6" localSheetId="20" hidden="1">#REF!</definedName>
    <definedName name="BEx5IMN4F143KVYVDFOQYZVJG5X6" hidden="1">#REF!</definedName>
    <definedName name="BEx5ITU42638OWOBF2BOWE37XFP9" localSheetId="7" hidden="1">#REF!</definedName>
    <definedName name="BEx5ITU42638OWOBF2BOWE37XFP9" localSheetId="9" hidden="1">#REF!</definedName>
    <definedName name="BEx5ITU42638OWOBF2BOWE37XFP9" localSheetId="10" hidden="1">#REF!</definedName>
    <definedName name="BEx5ITU42638OWOBF2BOWE37XFP9" localSheetId="11" hidden="1">#REF!</definedName>
    <definedName name="BEx5ITU42638OWOBF2BOWE37XFP9" localSheetId="12" hidden="1">#REF!</definedName>
    <definedName name="BEx5ITU42638OWOBF2BOWE37XFP9" localSheetId="14" hidden="1">#REF!</definedName>
    <definedName name="BEx5ITU42638OWOBF2BOWE37XFP9" localSheetId="13" hidden="1">#REF!</definedName>
    <definedName name="BEx5ITU42638OWOBF2BOWE37XFP9" localSheetId="15" hidden="1">#REF!</definedName>
    <definedName name="BEx5ITU42638OWOBF2BOWE37XFP9" localSheetId="16" hidden="1">#REF!</definedName>
    <definedName name="BEx5ITU42638OWOBF2BOWE37XFP9" localSheetId="17" hidden="1">#REF!</definedName>
    <definedName name="BEx5ITU42638OWOBF2BOWE37XFP9" localSheetId="18" hidden="1">#REF!</definedName>
    <definedName name="BEx5ITU42638OWOBF2BOWE37XFP9" localSheetId="19" hidden="1">#REF!</definedName>
    <definedName name="BEx5ITU42638OWOBF2BOWE37XFP9" localSheetId="20" hidden="1">#REF!</definedName>
    <definedName name="BEx5ITU42638OWOBF2BOWE37XFP9" hidden="1">#REF!</definedName>
    <definedName name="BEx5J0FFP1KS4NGY20AEJI8VREEA" localSheetId="7" hidden="1">#REF!</definedName>
    <definedName name="BEx5J0FFP1KS4NGY20AEJI8VREEA" localSheetId="9" hidden="1">#REF!</definedName>
    <definedName name="BEx5J0FFP1KS4NGY20AEJI8VREEA" localSheetId="10" hidden="1">#REF!</definedName>
    <definedName name="BEx5J0FFP1KS4NGY20AEJI8VREEA" localSheetId="11" hidden="1">#REF!</definedName>
    <definedName name="BEx5J0FFP1KS4NGY20AEJI8VREEA" localSheetId="12" hidden="1">#REF!</definedName>
    <definedName name="BEx5J0FFP1KS4NGY20AEJI8VREEA" localSheetId="14" hidden="1">#REF!</definedName>
    <definedName name="BEx5J0FFP1KS4NGY20AEJI8VREEA" localSheetId="13" hidden="1">#REF!</definedName>
    <definedName name="BEx5J0FFP1KS4NGY20AEJI8VREEA" localSheetId="15" hidden="1">#REF!</definedName>
    <definedName name="BEx5J0FFP1KS4NGY20AEJI8VREEA" localSheetId="16" hidden="1">#REF!</definedName>
    <definedName name="BEx5J0FFP1KS4NGY20AEJI8VREEA" localSheetId="17" hidden="1">#REF!</definedName>
    <definedName name="BEx5J0FFP1KS4NGY20AEJI8VREEA" localSheetId="18" hidden="1">#REF!</definedName>
    <definedName name="BEx5J0FFP1KS4NGY20AEJI8VREEA" localSheetId="19" hidden="1">#REF!</definedName>
    <definedName name="BEx5J0FFP1KS4NGY20AEJI8VREEA" localSheetId="20" hidden="1">#REF!</definedName>
    <definedName name="BEx5J0FFP1KS4NGY20AEJI8VREEA" hidden="1">#REF!</definedName>
    <definedName name="BEx5JF3ZXLDIS8VNKDCY7ZI7H1CI" localSheetId="7" hidden="1">#REF!</definedName>
    <definedName name="BEx5JF3ZXLDIS8VNKDCY7ZI7H1CI" localSheetId="9" hidden="1">#REF!</definedName>
    <definedName name="BEx5JF3ZXLDIS8VNKDCY7ZI7H1CI" localSheetId="10" hidden="1">#REF!</definedName>
    <definedName name="BEx5JF3ZXLDIS8VNKDCY7ZI7H1CI" localSheetId="11" hidden="1">#REF!</definedName>
    <definedName name="BEx5JF3ZXLDIS8VNKDCY7ZI7H1CI" localSheetId="12" hidden="1">#REF!</definedName>
    <definedName name="BEx5JF3ZXLDIS8VNKDCY7ZI7H1CI" localSheetId="14" hidden="1">#REF!</definedName>
    <definedName name="BEx5JF3ZXLDIS8VNKDCY7ZI7H1CI" localSheetId="13" hidden="1">#REF!</definedName>
    <definedName name="BEx5JF3ZXLDIS8VNKDCY7ZI7H1CI" localSheetId="15" hidden="1">#REF!</definedName>
    <definedName name="BEx5JF3ZXLDIS8VNKDCY7ZI7H1CI" localSheetId="16" hidden="1">#REF!</definedName>
    <definedName name="BEx5JF3ZXLDIS8VNKDCY7ZI7H1CI" localSheetId="17" hidden="1">#REF!</definedName>
    <definedName name="BEx5JF3ZXLDIS8VNKDCY7ZI7H1CI" localSheetId="18" hidden="1">#REF!</definedName>
    <definedName name="BEx5JF3ZXLDIS8VNKDCY7ZI7H1CI" localSheetId="19" hidden="1">#REF!</definedName>
    <definedName name="BEx5JF3ZXLDIS8VNKDCY7ZI7H1CI" localSheetId="20" hidden="1">#REF!</definedName>
    <definedName name="BEx5JF3ZXLDIS8VNKDCY7ZI7H1CI" hidden="1">#REF!</definedName>
    <definedName name="BEx5JHCZJ8G6OOOW6EF3GABXKH6F" localSheetId="7" hidden="1">#REF!</definedName>
    <definedName name="BEx5JHCZJ8G6OOOW6EF3GABXKH6F" localSheetId="9" hidden="1">#REF!</definedName>
    <definedName name="BEx5JHCZJ8G6OOOW6EF3GABXKH6F" localSheetId="10" hidden="1">#REF!</definedName>
    <definedName name="BEx5JHCZJ8G6OOOW6EF3GABXKH6F" localSheetId="11" hidden="1">#REF!</definedName>
    <definedName name="BEx5JHCZJ8G6OOOW6EF3GABXKH6F" localSheetId="12" hidden="1">#REF!</definedName>
    <definedName name="BEx5JHCZJ8G6OOOW6EF3GABXKH6F" localSheetId="14" hidden="1">#REF!</definedName>
    <definedName name="BEx5JHCZJ8G6OOOW6EF3GABXKH6F" localSheetId="13" hidden="1">#REF!</definedName>
    <definedName name="BEx5JHCZJ8G6OOOW6EF3GABXKH6F" localSheetId="15" hidden="1">#REF!</definedName>
    <definedName name="BEx5JHCZJ8G6OOOW6EF3GABXKH6F" localSheetId="16" hidden="1">#REF!</definedName>
    <definedName name="BEx5JHCZJ8G6OOOW6EF3GABXKH6F" localSheetId="17" hidden="1">#REF!</definedName>
    <definedName name="BEx5JHCZJ8G6OOOW6EF3GABXKH6F" localSheetId="18" hidden="1">#REF!</definedName>
    <definedName name="BEx5JHCZJ8G6OOOW6EF3GABXKH6F" localSheetId="19" hidden="1">#REF!</definedName>
    <definedName name="BEx5JHCZJ8G6OOOW6EF3GABXKH6F" localSheetId="20" hidden="1">#REF!</definedName>
    <definedName name="BEx5JHCZJ8G6OOOW6EF3GABXKH6F" hidden="1">#REF!</definedName>
    <definedName name="BEx5JJB6W446THXQCRUKD3I7RKLP" localSheetId="7" hidden="1">#REF!</definedName>
    <definedName name="BEx5JJB6W446THXQCRUKD3I7RKLP" localSheetId="9" hidden="1">#REF!</definedName>
    <definedName name="BEx5JJB6W446THXQCRUKD3I7RKLP" localSheetId="10" hidden="1">#REF!</definedName>
    <definedName name="BEx5JJB6W446THXQCRUKD3I7RKLP" localSheetId="11" hidden="1">#REF!</definedName>
    <definedName name="BEx5JJB6W446THXQCRUKD3I7RKLP" localSheetId="12" hidden="1">#REF!</definedName>
    <definedName name="BEx5JJB6W446THXQCRUKD3I7RKLP" localSheetId="14" hidden="1">#REF!</definedName>
    <definedName name="BEx5JJB6W446THXQCRUKD3I7RKLP" localSheetId="13" hidden="1">#REF!</definedName>
    <definedName name="BEx5JJB6W446THXQCRUKD3I7RKLP" localSheetId="15" hidden="1">#REF!</definedName>
    <definedName name="BEx5JJB6W446THXQCRUKD3I7RKLP" localSheetId="16" hidden="1">#REF!</definedName>
    <definedName name="BEx5JJB6W446THXQCRUKD3I7RKLP" localSheetId="17" hidden="1">#REF!</definedName>
    <definedName name="BEx5JJB6W446THXQCRUKD3I7RKLP" localSheetId="18" hidden="1">#REF!</definedName>
    <definedName name="BEx5JJB6W446THXQCRUKD3I7RKLP" localSheetId="19" hidden="1">#REF!</definedName>
    <definedName name="BEx5JJB6W446THXQCRUKD3I7RKLP" localSheetId="20" hidden="1">#REF!</definedName>
    <definedName name="BEx5JJB6W446THXQCRUKD3I7RKLP" hidden="1">#REF!</definedName>
    <definedName name="BEx5JJWTMI37U3RDEJOYLO93RJ6Z" localSheetId="7" hidden="1">#REF!</definedName>
    <definedName name="BEx5JJWTMI37U3RDEJOYLO93RJ6Z" localSheetId="9" hidden="1">#REF!</definedName>
    <definedName name="BEx5JJWTMI37U3RDEJOYLO93RJ6Z" localSheetId="10" hidden="1">#REF!</definedName>
    <definedName name="BEx5JJWTMI37U3RDEJOYLO93RJ6Z" localSheetId="11" hidden="1">#REF!</definedName>
    <definedName name="BEx5JJWTMI37U3RDEJOYLO93RJ6Z" localSheetId="12" hidden="1">#REF!</definedName>
    <definedName name="BEx5JJWTMI37U3RDEJOYLO93RJ6Z" localSheetId="14" hidden="1">#REF!</definedName>
    <definedName name="BEx5JJWTMI37U3RDEJOYLO93RJ6Z" localSheetId="13" hidden="1">#REF!</definedName>
    <definedName name="BEx5JJWTMI37U3RDEJOYLO93RJ6Z" localSheetId="15" hidden="1">#REF!</definedName>
    <definedName name="BEx5JJWTMI37U3RDEJOYLO93RJ6Z" localSheetId="16" hidden="1">#REF!</definedName>
    <definedName name="BEx5JJWTMI37U3RDEJOYLO93RJ6Z" localSheetId="17" hidden="1">#REF!</definedName>
    <definedName name="BEx5JJWTMI37U3RDEJOYLO93RJ6Z" localSheetId="18" hidden="1">#REF!</definedName>
    <definedName name="BEx5JJWTMI37U3RDEJOYLO93RJ6Z" localSheetId="19" hidden="1">#REF!</definedName>
    <definedName name="BEx5JJWTMI37U3RDEJOYLO93RJ6Z" localSheetId="20" hidden="1">#REF!</definedName>
    <definedName name="BEx5JJWTMI37U3RDEJOYLO93RJ6Z" hidden="1">#REF!</definedName>
    <definedName name="BEx5JNCT8Z7XSSPD5EMNAJELCU2V" localSheetId="7" hidden="1">#REF!</definedName>
    <definedName name="BEx5JNCT8Z7XSSPD5EMNAJELCU2V" localSheetId="9" hidden="1">#REF!</definedName>
    <definedName name="BEx5JNCT8Z7XSSPD5EMNAJELCU2V" localSheetId="10" hidden="1">#REF!</definedName>
    <definedName name="BEx5JNCT8Z7XSSPD5EMNAJELCU2V" localSheetId="11" hidden="1">#REF!</definedName>
    <definedName name="BEx5JNCT8Z7XSSPD5EMNAJELCU2V" localSheetId="12" hidden="1">#REF!</definedName>
    <definedName name="BEx5JNCT8Z7XSSPD5EMNAJELCU2V" localSheetId="14" hidden="1">#REF!</definedName>
    <definedName name="BEx5JNCT8Z7XSSPD5EMNAJELCU2V" localSheetId="13" hidden="1">#REF!</definedName>
    <definedName name="BEx5JNCT8Z7XSSPD5EMNAJELCU2V" localSheetId="15" hidden="1">#REF!</definedName>
    <definedName name="BEx5JNCT8Z7XSSPD5EMNAJELCU2V" localSheetId="16" hidden="1">#REF!</definedName>
    <definedName name="BEx5JNCT8Z7XSSPD5EMNAJELCU2V" localSheetId="17" hidden="1">#REF!</definedName>
    <definedName name="BEx5JNCT8Z7XSSPD5EMNAJELCU2V" localSheetId="18" hidden="1">#REF!</definedName>
    <definedName name="BEx5JNCT8Z7XSSPD5EMNAJELCU2V" localSheetId="19" hidden="1">#REF!</definedName>
    <definedName name="BEx5JNCT8Z7XSSPD5EMNAJELCU2V" localSheetId="20" hidden="1">#REF!</definedName>
    <definedName name="BEx5JNCT8Z7XSSPD5EMNAJELCU2V" hidden="1">#REF!</definedName>
    <definedName name="BEx5JQCNT9Y4RM306CHC8IPY3HBZ" localSheetId="7" hidden="1">#REF!</definedName>
    <definedName name="BEx5JQCNT9Y4RM306CHC8IPY3HBZ" localSheetId="9" hidden="1">#REF!</definedName>
    <definedName name="BEx5JQCNT9Y4RM306CHC8IPY3HBZ" localSheetId="10" hidden="1">#REF!</definedName>
    <definedName name="BEx5JQCNT9Y4RM306CHC8IPY3HBZ" localSheetId="11" hidden="1">#REF!</definedName>
    <definedName name="BEx5JQCNT9Y4RM306CHC8IPY3HBZ" localSheetId="12" hidden="1">#REF!</definedName>
    <definedName name="BEx5JQCNT9Y4RM306CHC8IPY3HBZ" localSheetId="14" hidden="1">#REF!</definedName>
    <definedName name="BEx5JQCNT9Y4RM306CHC8IPY3HBZ" localSheetId="13" hidden="1">#REF!</definedName>
    <definedName name="BEx5JQCNT9Y4RM306CHC8IPY3HBZ" localSheetId="15" hidden="1">#REF!</definedName>
    <definedName name="BEx5JQCNT9Y4RM306CHC8IPY3HBZ" localSheetId="16" hidden="1">#REF!</definedName>
    <definedName name="BEx5JQCNT9Y4RM306CHC8IPY3HBZ" localSheetId="17" hidden="1">#REF!</definedName>
    <definedName name="BEx5JQCNT9Y4RM306CHC8IPY3HBZ" localSheetId="18" hidden="1">#REF!</definedName>
    <definedName name="BEx5JQCNT9Y4RM306CHC8IPY3HBZ" localSheetId="19" hidden="1">#REF!</definedName>
    <definedName name="BEx5JQCNT9Y4RM306CHC8IPY3HBZ" localSheetId="20" hidden="1">#REF!</definedName>
    <definedName name="BEx5JQCNT9Y4RM306CHC8IPY3HBZ" hidden="1">#REF!</definedName>
    <definedName name="BEx5K08PYKE6JOKBYIB006TX619P" localSheetId="7" hidden="1">#REF!</definedName>
    <definedName name="BEx5K08PYKE6JOKBYIB006TX619P" localSheetId="9" hidden="1">#REF!</definedName>
    <definedName name="BEx5K08PYKE6JOKBYIB006TX619P" localSheetId="10" hidden="1">#REF!</definedName>
    <definedName name="BEx5K08PYKE6JOKBYIB006TX619P" localSheetId="11" hidden="1">#REF!</definedName>
    <definedName name="BEx5K08PYKE6JOKBYIB006TX619P" localSheetId="12" hidden="1">#REF!</definedName>
    <definedName name="BEx5K08PYKE6JOKBYIB006TX619P" localSheetId="14" hidden="1">#REF!</definedName>
    <definedName name="BEx5K08PYKE6JOKBYIB006TX619P" localSheetId="13" hidden="1">#REF!</definedName>
    <definedName name="BEx5K08PYKE6JOKBYIB006TX619P" localSheetId="15" hidden="1">#REF!</definedName>
    <definedName name="BEx5K08PYKE6JOKBYIB006TX619P" localSheetId="16" hidden="1">#REF!</definedName>
    <definedName name="BEx5K08PYKE6JOKBYIB006TX619P" localSheetId="17" hidden="1">#REF!</definedName>
    <definedName name="BEx5K08PYKE6JOKBYIB006TX619P" localSheetId="18" hidden="1">#REF!</definedName>
    <definedName name="BEx5K08PYKE6JOKBYIB006TX619P" localSheetId="19" hidden="1">#REF!</definedName>
    <definedName name="BEx5K08PYKE6JOKBYIB006TX619P" localSheetId="20" hidden="1">#REF!</definedName>
    <definedName name="BEx5K08PYKE6JOKBYIB006TX619P" hidden="1">#REF!</definedName>
    <definedName name="BEx5K51DSERT1TR7B4A29R41W4NX" localSheetId="7" hidden="1">#REF!</definedName>
    <definedName name="BEx5K51DSERT1TR7B4A29R41W4NX" localSheetId="9" hidden="1">#REF!</definedName>
    <definedName name="BEx5K51DSERT1TR7B4A29R41W4NX" localSheetId="10" hidden="1">#REF!</definedName>
    <definedName name="BEx5K51DSERT1TR7B4A29R41W4NX" localSheetId="11" hidden="1">#REF!</definedName>
    <definedName name="BEx5K51DSERT1TR7B4A29R41W4NX" localSheetId="12" hidden="1">#REF!</definedName>
    <definedName name="BEx5K51DSERT1TR7B4A29R41W4NX" localSheetId="14" hidden="1">#REF!</definedName>
    <definedName name="BEx5K51DSERT1TR7B4A29R41W4NX" localSheetId="13" hidden="1">#REF!</definedName>
    <definedName name="BEx5K51DSERT1TR7B4A29R41W4NX" localSheetId="15" hidden="1">#REF!</definedName>
    <definedName name="BEx5K51DSERT1TR7B4A29R41W4NX" localSheetId="16" hidden="1">#REF!</definedName>
    <definedName name="BEx5K51DSERT1TR7B4A29R41W4NX" localSheetId="17" hidden="1">#REF!</definedName>
    <definedName name="BEx5K51DSERT1TR7B4A29R41W4NX" localSheetId="18" hidden="1">#REF!</definedName>
    <definedName name="BEx5K51DSERT1TR7B4A29R41W4NX" localSheetId="19" hidden="1">#REF!</definedName>
    <definedName name="BEx5K51DSERT1TR7B4A29R41W4NX" localSheetId="20" hidden="1">#REF!</definedName>
    <definedName name="BEx5K51DSERT1TR7B4A29R41W4NX" hidden="1">#REF!</definedName>
    <definedName name="BEx5KF88OT7666J799PZCTHRBOPU" localSheetId="7" hidden="1">#REF!</definedName>
    <definedName name="BEx5KF88OT7666J799PZCTHRBOPU" localSheetId="9" hidden="1">#REF!</definedName>
    <definedName name="BEx5KF88OT7666J799PZCTHRBOPU" localSheetId="10" hidden="1">#REF!</definedName>
    <definedName name="BEx5KF88OT7666J799PZCTHRBOPU" localSheetId="11" hidden="1">#REF!</definedName>
    <definedName name="BEx5KF88OT7666J799PZCTHRBOPU" localSheetId="12" hidden="1">#REF!</definedName>
    <definedName name="BEx5KF88OT7666J799PZCTHRBOPU" localSheetId="14" hidden="1">#REF!</definedName>
    <definedName name="BEx5KF88OT7666J799PZCTHRBOPU" localSheetId="13" hidden="1">#REF!</definedName>
    <definedName name="BEx5KF88OT7666J799PZCTHRBOPU" localSheetId="15" hidden="1">#REF!</definedName>
    <definedName name="BEx5KF88OT7666J799PZCTHRBOPU" localSheetId="16" hidden="1">#REF!</definedName>
    <definedName name="BEx5KF88OT7666J799PZCTHRBOPU" localSheetId="17" hidden="1">#REF!</definedName>
    <definedName name="BEx5KF88OT7666J799PZCTHRBOPU" localSheetId="18" hidden="1">#REF!</definedName>
    <definedName name="BEx5KF88OT7666J799PZCTHRBOPU" localSheetId="19" hidden="1">#REF!</definedName>
    <definedName name="BEx5KF88OT7666J799PZCTHRBOPU" localSheetId="20" hidden="1">#REF!</definedName>
    <definedName name="BEx5KF88OT7666J799PZCTHRBOPU" hidden="1">#REF!</definedName>
    <definedName name="BEx5KMVAY7UVXRQY7NI5EZYMNGC7" localSheetId="7" hidden="1">#REF!</definedName>
    <definedName name="BEx5KMVAY7UVXRQY7NI5EZYMNGC7" localSheetId="9" hidden="1">#REF!</definedName>
    <definedName name="BEx5KMVAY7UVXRQY7NI5EZYMNGC7" localSheetId="10" hidden="1">#REF!</definedName>
    <definedName name="BEx5KMVAY7UVXRQY7NI5EZYMNGC7" localSheetId="11" hidden="1">#REF!</definedName>
    <definedName name="BEx5KMVAY7UVXRQY7NI5EZYMNGC7" localSheetId="12" hidden="1">#REF!</definedName>
    <definedName name="BEx5KMVAY7UVXRQY7NI5EZYMNGC7" localSheetId="14" hidden="1">#REF!</definedName>
    <definedName name="BEx5KMVAY7UVXRQY7NI5EZYMNGC7" localSheetId="13" hidden="1">#REF!</definedName>
    <definedName name="BEx5KMVAY7UVXRQY7NI5EZYMNGC7" localSheetId="15" hidden="1">#REF!</definedName>
    <definedName name="BEx5KMVAY7UVXRQY7NI5EZYMNGC7" localSheetId="16" hidden="1">#REF!</definedName>
    <definedName name="BEx5KMVAY7UVXRQY7NI5EZYMNGC7" localSheetId="17" hidden="1">#REF!</definedName>
    <definedName name="BEx5KMVAY7UVXRQY7NI5EZYMNGC7" localSheetId="18" hidden="1">#REF!</definedName>
    <definedName name="BEx5KMVAY7UVXRQY7NI5EZYMNGC7" localSheetId="19" hidden="1">#REF!</definedName>
    <definedName name="BEx5KMVAY7UVXRQY7NI5EZYMNGC7" localSheetId="20" hidden="1">#REF!</definedName>
    <definedName name="BEx5KMVAY7UVXRQY7NI5EZYMNGC7" hidden="1">#REF!</definedName>
    <definedName name="BEx5KYER580I4T7WTLMUN7NLNP5K" localSheetId="7" hidden="1">#REF!</definedName>
    <definedName name="BEx5KYER580I4T7WTLMUN7NLNP5K" localSheetId="9" hidden="1">#REF!</definedName>
    <definedName name="BEx5KYER580I4T7WTLMUN7NLNP5K" localSheetId="10" hidden="1">#REF!</definedName>
    <definedName name="BEx5KYER580I4T7WTLMUN7NLNP5K" localSheetId="11" hidden="1">#REF!</definedName>
    <definedName name="BEx5KYER580I4T7WTLMUN7NLNP5K" localSheetId="12" hidden="1">#REF!</definedName>
    <definedName name="BEx5KYER580I4T7WTLMUN7NLNP5K" localSheetId="14" hidden="1">#REF!</definedName>
    <definedName name="BEx5KYER580I4T7WTLMUN7NLNP5K" localSheetId="13" hidden="1">#REF!</definedName>
    <definedName name="BEx5KYER580I4T7WTLMUN7NLNP5K" localSheetId="15" hidden="1">#REF!</definedName>
    <definedName name="BEx5KYER580I4T7WTLMUN7NLNP5K" localSheetId="16" hidden="1">#REF!</definedName>
    <definedName name="BEx5KYER580I4T7WTLMUN7NLNP5K" localSheetId="17" hidden="1">#REF!</definedName>
    <definedName name="BEx5KYER580I4T7WTLMUN7NLNP5K" localSheetId="18" hidden="1">#REF!</definedName>
    <definedName name="BEx5KYER580I4T7WTLMUN7NLNP5K" localSheetId="19" hidden="1">#REF!</definedName>
    <definedName name="BEx5KYER580I4T7WTLMUN7NLNP5K" localSheetId="20" hidden="1">#REF!</definedName>
    <definedName name="BEx5KYER580I4T7WTLMUN7NLNP5K" hidden="1">#REF!</definedName>
    <definedName name="BEx5LHLB3M6K4ZKY2F42QBZT30ZH" localSheetId="7" hidden="1">#REF!</definedName>
    <definedName name="BEx5LHLB3M6K4ZKY2F42QBZT30ZH" localSheetId="9" hidden="1">#REF!</definedName>
    <definedName name="BEx5LHLB3M6K4ZKY2F42QBZT30ZH" localSheetId="10" hidden="1">#REF!</definedName>
    <definedName name="BEx5LHLB3M6K4ZKY2F42QBZT30ZH" localSheetId="11" hidden="1">#REF!</definedName>
    <definedName name="BEx5LHLB3M6K4ZKY2F42QBZT30ZH" localSheetId="12" hidden="1">#REF!</definedName>
    <definedName name="BEx5LHLB3M6K4ZKY2F42QBZT30ZH" localSheetId="14" hidden="1">#REF!</definedName>
    <definedName name="BEx5LHLB3M6K4ZKY2F42QBZT30ZH" localSheetId="13" hidden="1">#REF!</definedName>
    <definedName name="BEx5LHLB3M6K4ZKY2F42QBZT30ZH" localSheetId="15" hidden="1">#REF!</definedName>
    <definedName name="BEx5LHLB3M6K4ZKY2F42QBZT30ZH" localSheetId="16" hidden="1">#REF!</definedName>
    <definedName name="BEx5LHLB3M6K4ZKY2F42QBZT30ZH" localSheetId="17" hidden="1">#REF!</definedName>
    <definedName name="BEx5LHLB3M6K4ZKY2F42QBZT30ZH" localSheetId="18" hidden="1">#REF!</definedName>
    <definedName name="BEx5LHLB3M6K4ZKY2F42QBZT30ZH" localSheetId="19" hidden="1">#REF!</definedName>
    <definedName name="BEx5LHLB3M6K4ZKY2F42QBZT30ZH" localSheetId="20" hidden="1">#REF!</definedName>
    <definedName name="BEx5LHLB3M6K4ZKY2F42QBZT30ZH" hidden="1">#REF!</definedName>
    <definedName name="BEx5LRMNU3HXIE1BUMDHRU31F7JJ" localSheetId="7" hidden="1">#REF!</definedName>
    <definedName name="BEx5LRMNU3HXIE1BUMDHRU31F7JJ" localSheetId="9" hidden="1">#REF!</definedName>
    <definedName name="BEx5LRMNU3HXIE1BUMDHRU31F7JJ" localSheetId="10" hidden="1">#REF!</definedName>
    <definedName name="BEx5LRMNU3HXIE1BUMDHRU31F7JJ" localSheetId="11" hidden="1">#REF!</definedName>
    <definedName name="BEx5LRMNU3HXIE1BUMDHRU31F7JJ" localSheetId="12" hidden="1">#REF!</definedName>
    <definedName name="BEx5LRMNU3HXIE1BUMDHRU31F7JJ" localSheetId="14" hidden="1">#REF!</definedName>
    <definedName name="BEx5LRMNU3HXIE1BUMDHRU31F7JJ" localSheetId="13" hidden="1">#REF!</definedName>
    <definedName name="BEx5LRMNU3HXIE1BUMDHRU31F7JJ" localSheetId="15" hidden="1">#REF!</definedName>
    <definedName name="BEx5LRMNU3HXIE1BUMDHRU31F7JJ" localSheetId="16" hidden="1">#REF!</definedName>
    <definedName name="BEx5LRMNU3HXIE1BUMDHRU31F7JJ" localSheetId="17" hidden="1">#REF!</definedName>
    <definedName name="BEx5LRMNU3HXIE1BUMDHRU31F7JJ" localSheetId="18" hidden="1">#REF!</definedName>
    <definedName name="BEx5LRMNU3HXIE1BUMDHRU31F7JJ" localSheetId="19" hidden="1">#REF!</definedName>
    <definedName name="BEx5LRMNU3HXIE1BUMDHRU31F7JJ" localSheetId="20" hidden="1">#REF!</definedName>
    <definedName name="BEx5LRMNU3HXIE1BUMDHRU31F7JJ" hidden="1">#REF!</definedName>
    <definedName name="BEx5LSJ1LPUAX3ENSPECWPG4J7D1" localSheetId="7" hidden="1">#REF!</definedName>
    <definedName name="BEx5LSJ1LPUAX3ENSPECWPG4J7D1" localSheetId="9" hidden="1">#REF!</definedName>
    <definedName name="BEx5LSJ1LPUAX3ENSPECWPG4J7D1" localSheetId="10" hidden="1">#REF!</definedName>
    <definedName name="BEx5LSJ1LPUAX3ENSPECWPG4J7D1" localSheetId="11" hidden="1">#REF!</definedName>
    <definedName name="BEx5LSJ1LPUAX3ENSPECWPG4J7D1" localSheetId="12" hidden="1">#REF!</definedName>
    <definedName name="BEx5LSJ1LPUAX3ENSPECWPG4J7D1" localSheetId="14" hidden="1">#REF!</definedName>
    <definedName name="BEx5LSJ1LPUAX3ENSPECWPG4J7D1" localSheetId="13" hidden="1">#REF!</definedName>
    <definedName name="BEx5LSJ1LPUAX3ENSPECWPG4J7D1" localSheetId="15" hidden="1">#REF!</definedName>
    <definedName name="BEx5LSJ1LPUAX3ENSPECWPG4J7D1" localSheetId="16" hidden="1">#REF!</definedName>
    <definedName name="BEx5LSJ1LPUAX3ENSPECWPG4J7D1" localSheetId="17" hidden="1">#REF!</definedName>
    <definedName name="BEx5LSJ1LPUAX3ENSPECWPG4J7D1" localSheetId="18" hidden="1">#REF!</definedName>
    <definedName name="BEx5LSJ1LPUAX3ENSPECWPG4J7D1" localSheetId="19" hidden="1">#REF!</definedName>
    <definedName name="BEx5LSJ1LPUAX3ENSPECWPG4J7D1" localSheetId="20" hidden="1">#REF!</definedName>
    <definedName name="BEx5LSJ1LPUAX3ENSPECWPG4J7D1" hidden="1">#REF!</definedName>
    <definedName name="BEx5LTKQ8RQWJE4BC88OP928893U" localSheetId="7" hidden="1">#REF!</definedName>
    <definedName name="BEx5LTKQ8RQWJE4BC88OP928893U" localSheetId="9" hidden="1">#REF!</definedName>
    <definedName name="BEx5LTKQ8RQWJE4BC88OP928893U" localSheetId="10" hidden="1">#REF!</definedName>
    <definedName name="BEx5LTKQ8RQWJE4BC88OP928893U" localSheetId="11" hidden="1">#REF!</definedName>
    <definedName name="BEx5LTKQ8RQWJE4BC88OP928893U" localSheetId="12" hidden="1">#REF!</definedName>
    <definedName name="BEx5LTKQ8RQWJE4BC88OP928893U" localSheetId="14" hidden="1">#REF!</definedName>
    <definedName name="BEx5LTKQ8RQWJE4BC88OP928893U" localSheetId="13" hidden="1">#REF!</definedName>
    <definedName name="BEx5LTKQ8RQWJE4BC88OP928893U" localSheetId="15" hidden="1">#REF!</definedName>
    <definedName name="BEx5LTKQ8RQWJE4BC88OP928893U" localSheetId="16" hidden="1">#REF!</definedName>
    <definedName name="BEx5LTKQ8RQWJE4BC88OP928893U" localSheetId="17" hidden="1">#REF!</definedName>
    <definedName name="BEx5LTKQ8RQWJE4BC88OP928893U" localSheetId="18" hidden="1">#REF!</definedName>
    <definedName name="BEx5LTKQ8RQWJE4BC88OP928893U" localSheetId="19" hidden="1">#REF!</definedName>
    <definedName name="BEx5LTKQ8RQWJE4BC88OP928893U" localSheetId="20" hidden="1">#REF!</definedName>
    <definedName name="BEx5LTKQ8RQWJE4BC88OP928893U" hidden="1">#REF!</definedName>
    <definedName name="BEx5LZ9QXSWRX35EGBF4FB303PNE" localSheetId="7" hidden="1">#REF!</definedName>
    <definedName name="BEx5LZ9QXSWRX35EGBF4FB303PNE" localSheetId="9" hidden="1">#REF!</definedName>
    <definedName name="BEx5LZ9QXSWRX35EGBF4FB303PNE" localSheetId="10" hidden="1">#REF!</definedName>
    <definedName name="BEx5LZ9QXSWRX35EGBF4FB303PNE" localSheetId="11" hidden="1">#REF!</definedName>
    <definedName name="BEx5LZ9QXSWRX35EGBF4FB303PNE" localSheetId="12" hidden="1">#REF!</definedName>
    <definedName name="BEx5LZ9QXSWRX35EGBF4FB303PNE" localSheetId="14" hidden="1">#REF!</definedName>
    <definedName name="BEx5LZ9QXSWRX35EGBF4FB303PNE" localSheetId="13" hidden="1">#REF!</definedName>
    <definedName name="BEx5LZ9QXSWRX35EGBF4FB303PNE" localSheetId="15" hidden="1">#REF!</definedName>
    <definedName name="BEx5LZ9QXSWRX35EGBF4FB303PNE" localSheetId="16" hidden="1">#REF!</definedName>
    <definedName name="BEx5LZ9QXSWRX35EGBF4FB303PNE" localSheetId="17" hidden="1">#REF!</definedName>
    <definedName name="BEx5LZ9QXSWRX35EGBF4FB303PNE" localSheetId="18" hidden="1">#REF!</definedName>
    <definedName name="BEx5LZ9QXSWRX35EGBF4FB303PNE" localSheetId="19" hidden="1">#REF!</definedName>
    <definedName name="BEx5LZ9QXSWRX35EGBF4FB303PNE" localSheetId="20" hidden="1">#REF!</definedName>
    <definedName name="BEx5LZ9QXSWRX35EGBF4FB303PNE" hidden="1">#REF!</definedName>
    <definedName name="BEx5MB9BR71LZDG7XXQ2EO58JC5F" localSheetId="7" hidden="1">#REF!</definedName>
    <definedName name="BEx5MB9BR71LZDG7XXQ2EO58JC5F" localSheetId="9" hidden="1">#REF!</definedName>
    <definedName name="BEx5MB9BR71LZDG7XXQ2EO58JC5F" localSheetId="10" hidden="1">#REF!</definedName>
    <definedName name="BEx5MB9BR71LZDG7XXQ2EO58JC5F" localSheetId="11" hidden="1">#REF!</definedName>
    <definedName name="BEx5MB9BR71LZDG7XXQ2EO58JC5F" localSheetId="12" hidden="1">#REF!</definedName>
    <definedName name="BEx5MB9BR71LZDG7XXQ2EO58JC5F" localSheetId="14" hidden="1">#REF!</definedName>
    <definedName name="BEx5MB9BR71LZDG7XXQ2EO58JC5F" localSheetId="13" hidden="1">#REF!</definedName>
    <definedName name="BEx5MB9BR71LZDG7XXQ2EO58JC5F" localSheetId="15" hidden="1">#REF!</definedName>
    <definedName name="BEx5MB9BR71LZDG7XXQ2EO58JC5F" localSheetId="16" hidden="1">#REF!</definedName>
    <definedName name="BEx5MB9BR71LZDG7XXQ2EO58JC5F" localSheetId="17" hidden="1">#REF!</definedName>
    <definedName name="BEx5MB9BR71LZDG7XXQ2EO58JC5F" localSheetId="18" hidden="1">#REF!</definedName>
    <definedName name="BEx5MB9BR71LZDG7XXQ2EO58JC5F" localSheetId="19" hidden="1">#REF!</definedName>
    <definedName name="BEx5MB9BR71LZDG7XXQ2EO58JC5F" localSheetId="20" hidden="1">#REF!</definedName>
    <definedName name="BEx5MB9BR71LZDG7XXQ2EO58JC5F" hidden="1">#REF!</definedName>
    <definedName name="BEx5MLQZM68YQSKARVWTTPINFQ2C" localSheetId="7" hidden="1">[21]Table!#REF!</definedName>
    <definedName name="BEx5MLQZM68YQSKARVWTTPINFQ2C" localSheetId="9" hidden="1">[21]Table!#REF!</definedName>
    <definedName name="BEx5MLQZM68YQSKARVWTTPINFQ2C" localSheetId="10" hidden="1">[21]Table!#REF!</definedName>
    <definedName name="BEx5MLQZM68YQSKARVWTTPINFQ2C" localSheetId="11" hidden="1">[21]Table!#REF!</definedName>
    <definedName name="BEx5MLQZM68YQSKARVWTTPINFQ2C" localSheetId="14" hidden="1">[21]Table!#REF!</definedName>
    <definedName name="BEx5MLQZM68YQSKARVWTTPINFQ2C" localSheetId="13" hidden="1">[21]Table!#REF!</definedName>
    <definedName name="BEx5MLQZM68YQSKARVWTTPINFQ2C" localSheetId="16" hidden="1">[21]Table!#REF!</definedName>
    <definedName name="BEx5MLQZM68YQSKARVWTTPINFQ2C" localSheetId="17" hidden="1">[21]Table!#REF!</definedName>
    <definedName name="BEx5MLQZM68YQSKARVWTTPINFQ2C" localSheetId="20" hidden="1">[21]Table!#REF!</definedName>
    <definedName name="BEx5MLQZM68YQSKARVWTTPINFQ2C" hidden="1">[21]Table!#REF!</definedName>
    <definedName name="BEx5MVXTKNBXHNWTL43C670E4KXC" localSheetId="7" hidden="1">#REF!</definedName>
    <definedName name="BEx5MVXTKNBXHNWTL43C670E4KXC" localSheetId="9" hidden="1">#REF!</definedName>
    <definedName name="BEx5MVXTKNBXHNWTL43C670E4KXC" localSheetId="10" hidden="1">#REF!</definedName>
    <definedName name="BEx5MVXTKNBXHNWTL43C670E4KXC" localSheetId="11" hidden="1">#REF!</definedName>
    <definedName name="BEx5MVXTKNBXHNWTL43C670E4KXC" localSheetId="12" hidden="1">#REF!</definedName>
    <definedName name="BEx5MVXTKNBXHNWTL43C670E4KXC" localSheetId="14" hidden="1">#REF!</definedName>
    <definedName name="BEx5MVXTKNBXHNWTL43C670E4KXC" localSheetId="13" hidden="1">#REF!</definedName>
    <definedName name="BEx5MVXTKNBXHNWTL43C670E4KXC" localSheetId="15" hidden="1">#REF!</definedName>
    <definedName name="BEx5MVXTKNBXHNWTL43C670E4KXC" localSheetId="16" hidden="1">#REF!</definedName>
    <definedName name="BEx5MVXTKNBXHNWTL43C670E4KXC" localSheetId="17" hidden="1">#REF!</definedName>
    <definedName name="BEx5MVXTKNBXHNWTL43C670E4KXC" localSheetId="18" hidden="1">#REF!</definedName>
    <definedName name="BEx5MVXTKNBXHNWTL43C670E4KXC" localSheetId="19" hidden="1">#REF!</definedName>
    <definedName name="BEx5MVXTKNBXHNWTL43C670E4KXC" localSheetId="20" hidden="1">#REF!</definedName>
    <definedName name="BEx5MVXTKNBXHNWTL43C670E4KXC" hidden="1">#REF!</definedName>
    <definedName name="BEx5N4XI4PWB1W9PMZ4O5R0HWTYD" localSheetId="7" hidden="1">#REF!</definedName>
    <definedName name="BEx5N4XI4PWB1W9PMZ4O5R0HWTYD" localSheetId="9" hidden="1">#REF!</definedName>
    <definedName name="BEx5N4XI4PWB1W9PMZ4O5R0HWTYD" localSheetId="10" hidden="1">#REF!</definedName>
    <definedName name="BEx5N4XI4PWB1W9PMZ4O5R0HWTYD" localSheetId="11" hidden="1">#REF!</definedName>
    <definedName name="BEx5N4XI4PWB1W9PMZ4O5R0HWTYD" localSheetId="12" hidden="1">#REF!</definedName>
    <definedName name="BEx5N4XI4PWB1W9PMZ4O5R0HWTYD" localSheetId="14" hidden="1">#REF!</definedName>
    <definedName name="BEx5N4XI4PWB1W9PMZ4O5R0HWTYD" localSheetId="13" hidden="1">#REF!</definedName>
    <definedName name="BEx5N4XI4PWB1W9PMZ4O5R0HWTYD" localSheetId="15" hidden="1">#REF!</definedName>
    <definedName name="BEx5N4XI4PWB1W9PMZ4O5R0HWTYD" localSheetId="16" hidden="1">#REF!</definedName>
    <definedName name="BEx5N4XI4PWB1W9PMZ4O5R0HWTYD" localSheetId="17" hidden="1">#REF!</definedName>
    <definedName name="BEx5N4XI4PWB1W9PMZ4O5R0HWTYD" localSheetId="18" hidden="1">#REF!</definedName>
    <definedName name="BEx5N4XI4PWB1W9PMZ4O5R0HWTYD" localSheetId="19" hidden="1">#REF!</definedName>
    <definedName name="BEx5N4XI4PWB1W9PMZ4O5R0HWTYD" localSheetId="20" hidden="1">#REF!</definedName>
    <definedName name="BEx5N4XI4PWB1W9PMZ4O5R0HWTYD" hidden="1">#REF!</definedName>
    <definedName name="BEx5N8TQPT9Q7AMBG5SNEYKR98Y8" localSheetId="7" hidden="1">#REF!</definedName>
    <definedName name="BEx5N8TQPT9Q7AMBG5SNEYKR98Y8" localSheetId="9" hidden="1">#REF!</definedName>
    <definedName name="BEx5N8TQPT9Q7AMBG5SNEYKR98Y8" localSheetId="10" hidden="1">#REF!</definedName>
    <definedName name="BEx5N8TQPT9Q7AMBG5SNEYKR98Y8" localSheetId="11" hidden="1">#REF!</definedName>
    <definedName name="BEx5N8TQPT9Q7AMBG5SNEYKR98Y8" localSheetId="12" hidden="1">#REF!</definedName>
    <definedName name="BEx5N8TQPT9Q7AMBG5SNEYKR98Y8" localSheetId="14" hidden="1">#REF!</definedName>
    <definedName name="BEx5N8TQPT9Q7AMBG5SNEYKR98Y8" localSheetId="13" hidden="1">#REF!</definedName>
    <definedName name="BEx5N8TQPT9Q7AMBG5SNEYKR98Y8" localSheetId="15" hidden="1">#REF!</definedName>
    <definedName name="BEx5N8TQPT9Q7AMBG5SNEYKR98Y8" localSheetId="16" hidden="1">#REF!</definedName>
    <definedName name="BEx5N8TQPT9Q7AMBG5SNEYKR98Y8" localSheetId="17" hidden="1">#REF!</definedName>
    <definedName name="BEx5N8TQPT9Q7AMBG5SNEYKR98Y8" localSheetId="18" hidden="1">#REF!</definedName>
    <definedName name="BEx5N8TQPT9Q7AMBG5SNEYKR98Y8" localSheetId="19" hidden="1">#REF!</definedName>
    <definedName name="BEx5N8TQPT9Q7AMBG5SNEYKR98Y8" localSheetId="20" hidden="1">#REF!</definedName>
    <definedName name="BEx5N8TQPT9Q7AMBG5SNEYKR98Y8" hidden="1">#REF!</definedName>
    <definedName name="BEx5NA68N6FJFX9UJXK4M14U487F" localSheetId="7" hidden="1">#REF!</definedName>
    <definedName name="BEx5NA68N6FJFX9UJXK4M14U487F" localSheetId="9" hidden="1">#REF!</definedName>
    <definedName name="BEx5NA68N6FJFX9UJXK4M14U487F" localSheetId="10" hidden="1">#REF!</definedName>
    <definedName name="BEx5NA68N6FJFX9UJXK4M14U487F" localSheetId="11" hidden="1">#REF!</definedName>
    <definedName name="BEx5NA68N6FJFX9UJXK4M14U487F" localSheetId="12" hidden="1">#REF!</definedName>
    <definedName name="BEx5NA68N6FJFX9UJXK4M14U487F" localSheetId="14" hidden="1">#REF!</definedName>
    <definedName name="BEx5NA68N6FJFX9UJXK4M14U487F" localSheetId="13" hidden="1">#REF!</definedName>
    <definedName name="BEx5NA68N6FJFX9UJXK4M14U487F" localSheetId="15" hidden="1">#REF!</definedName>
    <definedName name="BEx5NA68N6FJFX9UJXK4M14U487F" localSheetId="16" hidden="1">#REF!</definedName>
    <definedName name="BEx5NA68N6FJFX9UJXK4M14U487F" localSheetId="17" hidden="1">#REF!</definedName>
    <definedName name="BEx5NA68N6FJFX9UJXK4M14U487F" localSheetId="18" hidden="1">#REF!</definedName>
    <definedName name="BEx5NA68N6FJFX9UJXK4M14U487F" localSheetId="19" hidden="1">#REF!</definedName>
    <definedName name="BEx5NA68N6FJFX9UJXK4M14U487F" localSheetId="20" hidden="1">#REF!</definedName>
    <definedName name="BEx5NA68N6FJFX9UJXK4M14U487F" hidden="1">#REF!</definedName>
    <definedName name="BEx5ND64XZTLSC6HF2CJ3WYIIH2F" localSheetId="7" hidden="1">#REF!</definedName>
    <definedName name="BEx5ND64XZTLSC6HF2CJ3WYIIH2F" localSheetId="9" hidden="1">#REF!</definedName>
    <definedName name="BEx5ND64XZTLSC6HF2CJ3WYIIH2F" localSheetId="10" hidden="1">#REF!</definedName>
    <definedName name="BEx5ND64XZTLSC6HF2CJ3WYIIH2F" localSheetId="11" hidden="1">#REF!</definedName>
    <definedName name="BEx5ND64XZTLSC6HF2CJ3WYIIH2F" localSheetId="12" hidden="1">#REF!</definedName>
    <definedName name="BEx5ND64XZTLSC6HF2CJ3WYIIH2F" localSheetId="14" hidden="1">#REF!</definedName>
    <definedName name="BEx5ND64XZTLSC6HF2CJ3WYIIH2F" localSheetId="13" hidden="1">#REF!</definedName>
    <definedName name="BEx5ND64XZTLSC6HF2CJ3WYIIH2F" localSheetId="15" hidden="1">#REF!</definedName>
    <definedName name="BEx5ND64XZTLSC6HF2CJ3WYIIH2F" localSheetId="16" hidden="1">#REF!</definedName>
    <definedName name="BEx5ND64XZTLSC6HF2CJ3WYIIH2F" localSheetId="17" hidden="1">#REF!</definedName>
    <definedName name="BEx5ND64XZTLSC6HF2CJ3WYIIH2F" localSheetId="18" hidden="1">#REF!</definedName>
    <definedName name="BEx5ND64XZTLSC6HF2CJ3WYIIH2F" localSheetId="19" hidden="1">#REF!</definedName>
    <definedName name="BEx5ND64XZTLSC6HF2CJ3WYIIH2F" localSheetId="20" hidden="1">#REF!</definedName>
    <definedName name="BEx5ND64XZTLSC6HF2CJ3WYIIH2F" hidden="1">#REF!</definedName>
    <definedName name="BEx5NHTGLW35S2ITT7VPUKDNZRF7" localSheetId="7" hidden="1">#REF!</definedName>
    <definedName name="BEx5NHTGLW35S2ITT7VPUKDNZRF7" localSheetId="9" hidden="1">#REF!</definedName>
    <definedName name="BEx5NHTGLW35S2ITT7VPUKDNZRF7" localSheetId="10" hidden="1">#REF!</definedName>
    <definedName name="BEx5NHTGLW35S2ITT7VPUKDNZRF7" localSheetId="11" hidden="1">#REF!</definedName>
    <definedName name="BEx5NHTGLW35S2ITT7VPUKDNZRF7" localSheetId="12" hidden="1">#REF!</definedName>
    <definedName name="BEx5NHTGLW35S2ITT7VPUKDNZRF7" localSheetId="14" hidden="1">#REF!</definedName>
    <definedName name="BEx5NHTGLW35S2ITT7VPUKDNZRF7" localSheetId="13" hidden="1">#REF!</definedName>
    <definedName name="BEx5NHTGLW35S2ITT7VPUKDNZRF7" localSheetId="15" hidden="1">#REF!</definedName>
    <definedName name="BEx5NHTGLW35S2ITT7VPUKDNZRF7" localSheetId="16" hidden="1">#REF!</definedName>
    <definedName name="BEx5NHTGLW35S2ITT7VPUKDNZRF7" localSheetId="17" hidden="1">#REF!</definedName>
    <definedName name="BEx5NHTGLW35S2ITT7VPUKDNZRF7" localSheetId="18" hidden="1">#REF!</definedName>
    <definedName name="BEx5NHTGLW35S2ITT7VPUKDNZRF7" localSheetId="19" hidden="1">#REF!</definedName>
    <definedName name="BEx5NHTGLW35S2ITT7VPUKDNZRF7" localSheetId="20" hidden="1">#REF!</definedName>
    <definedName name="BEx5NHTGLW35S2ITT7VPUKDNZRF7" hidden="1">#REF!</definedName>
    <definedName name="BEx5NIKBG2GDJOYGE3WCXKU7YY51" localSheetId="7" hidden="1">#REF!</definedName>
    <definedName name="BEx5NIKBG2GDJOYGE3WCXKU7YY51" localSheetId="9" hidden="1">#REF!</definedName>
    <definedName name="BEx5NIKBG2GDJOYGE3WCXKU7YY51" localSheetId="10" hidden="1">#REF!</definedName>
    <definedName name="BEx5NIKBG2GDJOYGE3WCXKU7YY51" localSheetId="11" hidden="1">#REF!</definedName>
    <definedName name="BEx5NIKBG2GDJOYGE3WCXKU7YY51" localSheetId="12" hidden="1">#REF!</definedName>
    <definedName name="BEx5NIKBG2GDJOYGE3WCXKU7YY51" localSheetId="14" hidden="1">#REF!</definedName>
    <definedName name="BEx5NIKBG2GDJOYGE3WCXKU7YY51" localSheetId="13" hidden="1">#REF!</definedName>
    <definedName name="BEx5NIKBG2GDJOYGE3WCXKU7YY51" localSheetId="15" hidden="1">#REF!</definedName>
    <definedName name="BEx5NIKBG2GDJOYGE3WCXKU7YY51" localSheetId="16" hidden="1">#REF!</definedName>
    <definedName name="BEx5NIKBG2GDJOYGE3WCXKU7YY51" localSheetId="17" hidden="1">#REF!</definedName>
    <definedName name="BEx5NIKBG2GDJOYGE3WCXKU7YY51" localSheetId="18" hidden="1">#REF!</definedName>
    <definedName name="BEx5NIKBG2GDJOYGE3WCXKU7YY51" localSheetId="19" hidden="1">#REF!</definedName>
    <definedName name="BEx5NIKBG2GDJOYGE3WCXKU7YY51" localSheetId="20" hidden="1">#REF!</definedName>
    <definedName name="BEx5NIKBG2GDJOYGE3WCXKU7YY51" hidden="1">#REF!</definedName>
    <definedName name="BEx5NV06L5J5IMKGOMGKGJ4PBZCD" localSheetId="7" hidden="1">#REF!</definedName>
    <definedName name="BEx5NV06L5J5IMKGOMGKGJ4PBZCD" localSheetId="9" hidden="1">#REF!</definedName>
    <definedName name="BEx5NV06L5J5IMKGOMGKGJ4PBZCD" localSheetId="10" hidden="1">#REF!</definedName>
    <definedName name="BEx5NV06L5J5IMKGOMGKGJ4PBZCD" localSheetId="11" hidden="1">#REF!</definedName>
    <definedName name="BEx5NV06L5J5IMKGOMGKGJ4PBZCD" localSheetId="12" hidden="1">#REF!</definedName>
    <definedName name="BEx5NV06L5J5IMKGOMGKGJ4PBZCD" localSheetId="14" hidden="1">#REF!</definedName>
    <definedName name="BEx5NV06L5J5IMKGOMGKGJ4PBZCD" localSheetId="13" hidden="1">#REF!</definedName>
    <definedName name="BEx5NV06L5J5IMKGOMGKGJ4PBZCD" localSheetId="15" hidden="1">#REF!</definedName>
    <definedName name="BEx5NV06L5J5IMKGOMGKGJ4PBZCD" localSheetId="16" hidden="1">#REF!</definedName>
    <definedName name="BEx5NV06L5J5IMKGOMGKGJ4PBZCD" localSheetId="17" hidden="1">#REF!</definedName>
    <definedName name="BEx5NV06L5J5IMKGOMGKGJ4PBZCD" localSheetId="18" hidden="1">#REF!</definedName>
    <definedName name="BEx5NV06L5J5IMKGOMGKGJ4PBZCD" localSheetId="19" hidden="1">#REF!</definedName>
    <definedName name="BEx5NV06L5J5IMKGOMGKGJ4PBZCD" localSheetId="20" hidden="1">#REF!</definedName>
    <definedName name="BEx5NV06L5J5IMKGOMGKGJ4PBZCD" hidden="1">#REF!</definedName>
    <definedName name="BEx5NZSSQ6PY99ZX2D7Q9IGOR34W" localSheetId="7" hidden="1">#REF!</definedName>
    <definedName name="BEx5NZSSQ6PY99ZX2D7Q9IGOR34W" localSheetId="9" hidden="1">#REF!</definedName>
    <definedName name="BEx5NZSSQ6PY99ZX2D7Q9IGOR34W" localSheetId="10" hidden="1">#REF!</definedName>
    <definedName name="BEx5NZSSQ6PY99ZX2D7Q9IGOR34W" localSheetId="11" hidden="1">#REF!</definedName>
    <definedName name="BEx5NZSSQ6PY99ZX2D7Q9IGOR34W" localSheetId="12" hidden="1">#REF!</definedName>
    <definedName name="BEx5NZSSQ6PY99ZX2D7Q9IGOR34W" localSheetId="14" hidden="1">#REF!</definedName>
    <definedName name="BEx5NZSSQ6PY99ZX2D7Q9IGOR34W" localSheetId="13" hidden="1">#REF!</definedName>
    <definedName name="BEx5NZSSQ6PY99ZX2D7Q9IGOR34W" localSheetId="15" hidden="1">#REF!</definedName>
    <definedName name="BEx5NZSSQ6PY99ZX2D7Q9IGOR34W" localSheetId="16" hidden="1">#REF!</definedName>
    <definedName name="BEx5NZSSQ6PY99ZX2D7Q9IGOR34W" localSheetId="17" hidden="1">#REF!</definedName>
    <definedName name="BEx5NZSSQ6PY99ZX2D7Q9IGOR34W" localSheetId="18" hidden="1">#REF!</definedName>
    <definedName name="BEx5NZSSQ6PY99ZX2D7Q9IGOR34W" localSheetId="19" hidden="1">#REF!</definedName>
    <definedName name="BEx5NZSSQ6PY99ZX2D7Q9IGOR34W" localSheetId="20" hidden="1">#REF!</definedName>
    <definedName name="BEx5NZSSQ6PY99ZX2D7Q9IGOR34W" hidden="1">#REF!</definedName>
    <definedName name="BEx5O2CHK5IPBZFPSJ15PKMKXH2W" localSheetId="7" hidden="1">#REF!</definedName>
    <definedName name="BEx5O2CHK5IPBZFPSJ15PKMKXH2W" localSheetId="9" hidden="1">#REF!</definedName>
    <definedName name="BEx5O2CHK5IPBZFPSJ15PKMKXH2W" localSheetId="10" hidden="1">#REF!</definedName>
    <definedName name="BEx5O2CHK5IPBZFPSJ15PKMKXH2W" localSheetId="11" hidden="1">#REF!</definedName>
    <definedName name="BEx5O2CHK5IPBZFPSJ15PKMKXH2W" localSheetId="12" hidden="1">#REF!</definedName>
    <definedName name="BEx5O2CHK5IPBZFPSJ15PKMKXH2W" localSheetId="14" hidden="1">#REF!</definedName>
    <definedName name="BEx5O2CHK5IPBZFPSJ15PKMKXH2W" localSheetId="13" hidden="1">#REF!</definedName>
    <definedName name="BEx5O2CHK5IPBZFPSJ15PKMKXH2W" localSheetId="15" hidden="1">#REF!</definedName>
    <definedName name="BEx5O2CHK5IPBZFPSJ15PKMKXH2W" localSheetId="16" hidden="1">#REF!</definedName>
    <definedName name="BEx5O2CHK5IPBZFPSJ15PKMKXH2W" localSheetId="17" hidden="1">#REF!</definedName>
    <definedName name="BEx5O2CHK5IPBZFPSJ15PKMKXH2W" localSheetId="18" hidden="1">#REF!</definedName>
    <definedName name="BEx5O2CHK5IPBZFPSJ15PKMKXH2W" localSheetId="19" hidden="1">#REF!</definedName>
    <definedName name="BEx5O2CHK5IPBZFPSJ15PKMKXH2W" localSheetId="20" hidden="1">#REF!</definedName>
    <definedName name="BEx5O2CHK5IPBZFPSJ15PKMKXH2W" hidden="1">#REF!</definedName>
    <definedName name="BEx5O3ZUQ2OARA1CDOZ3NC4UE5AA" localSheetId="7" hidden="1">#REF!</definedName>
    <definedName name="BEx5O3ZUQ2OARA1CDOZ3NC4UE5AA" localSheetId="9" hidden="1">#REF!</definedName>
    <definedName name="BEx5O3ZUQ2OARA1CDOZ3NC4UE5AA" localSheetId="10" hidden="1">#REF!</definedName>
    <definedName name="BEx5O3ZUQ2OARA1CDOZ3NC4UE5AA" localSheetId="11" hidden="1">#REF!</definedName>
    <definedName name="BEx5O3ZUQ2OARA1CDOZ3NC4UE5AA" localSheetId="12" hidden="1">#REF!</definedName>
    <definedName name="BEx5O3ZUQ2OARA1CDOZ3NC4UE5AA" localSheetId="14" hidden="1">#REF!</definedName>
    <definedName name="BEx5O3ZUQ2OARA1CDOZ3NC4UE5AA" localSheetId="13" hidden="1">#REF!</definedName>
    <definedName name="BEx5O3ZUQ2OARA1CDOZ3NC4UE5AA" localSheetId="15" hidden="1">#REF!</definedName>
    <definedName name="BEx5O3ZUQ2OARA1CDOZ3NC4UE5AA" localSheetId="16" hidden="1">#REF!</definedName>
    <definedName name="BEx5O3ZUQ2OARA1CDOZ3NC4UE5AA" localSheetId="17" hidden="1">#REF!</definedName>
    <definedName name="BEx5O3ZUQ2OARA1CDOZ3NC4UE5AA" localSheetId="18" hidden="1">#REF!</definedName>
    <definedName name="BEx5O3ZUQ2OARA1CDOZ3NC4UE5AA" localSheetId="19" hidden="1">#REF!</definedName>
    <definedName name="BEx5O3ZUQ2OARA1CDOZ3NC4UE5AA" localSheetId="20" hidden="1">#REF!</definedName>
    <definedName name="BEx5O3ZUQ2OARA1CDOZ3NC4UE5AA" hidden="1">#REF!</definedName>
    <definedName name="BEx5OAFS0NJ2CB86A02E1JYHMLQ1" localSheetId="7" hidden="1">#REF!</definedName>
    <definedName name="BEx5OAFS0NJ2CB86A02E1JYHMLQ1" localSheetId="9" hidden="1">#REF!</definedName>
    <definedName name="BEx5OAFS0NJ2CB86A02E1JYHMLQ1" localSheetId="10" hidden="1">#REF!</definedName>
    <definedName name="BEx5OAFS0NJ2CB86A02E1JYHMLQ1" localSheetId="11" hidden="1">#REF!</definedName>
    <definedName name="BEx5OAFS0NJ2CB86A02E1JYHMLQ1" localSheetId="12" hidden="1">#REF!</definedName>
    <definedName name="BEx5OAFS0NJ2CB86A02E1JYHMLQ1" localSheetId="14" hidden="1">#REF!</definedName>
    <definedName name="BEx5OAFS0NJ2CB86A02E1JYHMLQ1" localSheetId="13" hidden="1">#REF!</definedName>
    <definedName name="BEx5OAFS0NJ2CB86A02E1JYHMLQ1" localSheetId="15" hidden="1">#REF!</definedName>
    <definedName name="BEx5OAFS0NJ2CB86A02E1JYHMLQ1" localSheetId="16" hidden="1">#REF!</definedName>
    <definedName name="BEx5OAFS0NJ2CB86A02E1JYHMLQ1" localSheetId="17" hidden="1">#REF!</definedName>
    <definedName name="BEx5OAFS0NJ2CB86A02E1JYHMLQ1" localSheetId="18" hidden="1">#REF!</definedName>
    <definedName name="BEx5OAFS0NJ2CB86A02E1JYHMLQ1" localSheetId="19" hidden="1">#REF!</definedName>
    <definedName name="BEx5OAFS0NJ2CB86A02E1JYHMLQ1" localSheetId="20" hidden="1">#REF!</definedName>
    <definedName name="BEx5OAFS0NJ2CB86A02E1JYHMLQ1" hidden="1">#REF!</definedName>
    <definedName name="BEx5OFDQH6J3G0YOE5U93X2QN95E" localSheetId="7" hidden="1">#REF!</definedName>
    <definedName name="BEx5OFDQH6J3G0YOE5U93X2QN95E" localSheetId="9" hidden="1">#REF!</definedName>
    <definedName name="BEx5OFDQH6J3G0YOE5U93X2QN95E" localSheetId="10" hidden="1">#REF!</definedName>
    <definedName name="BEx5OFDQH6J3G0YOE5U93X2QN95E" localSheetId="11" hidden="1">#REF!</definedName>
    <definedName name="BEx5OFDQH6J3G0YOE5U93X2QN95E" localSheetId="12" hidden="1">#REF!</definedName>
    <definedName name="BEx5OFDQH6J3G0YOE5U93X2QN95E" localSheetId="14" hidden="1">#REF!</definedName>
    <definedName name="BEx5OFDQH6J3G0YOE5U93X2QN95E" localSheetId="13" hidden="1">#REF!</definedName>
    <definedName name="BEx5OFDQH6J3G0YOE5U93X2QN95E" localSheetId="15" hidden="1">#REF!</definedName>
    <definedName name="BEx5OFDQH6J3G0YOE5U93X2QN95E" localSheetId="16" hidden="1">#REF!</definedName>
    <definedName name="BEx5OFDQH6J3G0YOE5U93X2QN95E" localSheetId="17" hidden="1">#REF!</definedName>
    <definedName name="BEx5OFDQH6J3G0YOE5U93X2QN95E" localSheetId="18" hidden="1">#REF!</definedName>
    <definedName name="BEx5OFDQH6J3G0YOE5U93X2QN95E" localSheetId="19" hidden="1">#REF!</definedName>
    <definedName name="BEx5OFDQH6J3G0YOE5U93X2QN95E" localSheetId="20" hidden="1">#REF!</definedName>
    <definedName name="BEx5OFDQH6J3G0YOE5U93X2QN95E" hidden="1">#REF!</definedName>
    <definedName name="BEx5OG4RPU8W1ETWDWM234NYYYEN" localSheetId="7" hidden="1">#REF!</definedName>
    <definedName name="BEx5OG4RPU8W1ETWDWM234NYYYEN" localSheetId="9" hidden="1">#REF!</definedName>
    <definedName name="BEx5OG4RPU8W1ETWDWM234NYYYEN" localSheetId="10" hidden="1">#REF!</definedName>
    <definedName name="BEx5OG4RPU8W1ETWDWM234NYYYEN" localSheetId="11" hidden="1">#REF!</definedName>
    <definedName name="BEx5OG4RPU8W1ETWDWM234NYYYEN" localSheetId="12" hidden="1">#REF!</definedName>
    <definedName name="BEx5OG4RPU8W1ETWDWM234NYYYEN" localSheetId="14" hidden="1">#REF!</definedName>
    <definedName name="BEx5OG4RPU8W1ETWDWM234NYYYEN" localSheetId="13" hidden="1">#REF!</definedName>
    <definedName name="BEx5OG4RPU8W1ETWDWM234NYYYEN" localSheetId="15" hidden="1">#REF!</definedName>
    <definedName name="BEx5OG4RPU8W1ETWDWM234NYYYEN" localSheetId="16" hidden="1">#REF!</definedName>
    <definedName name="BEx5OG4RPU8W1ETWDWM234NYYYEN" localSheetId="17" hidden="1">#REF!</definedName>
    <definedName name="BEx5OG4RPU8W1ETWDWM234NYYYEN" localSheetId="18" hidden="1">#REF!</definedName>
    <definedName name="BEx5OG4RPU8W1ETWDWM234NYYYEN" localSheetId="19" hidden="1">#REF!</definedName>
    <definedName name="BEx5OG4RPU8W1ETWDWM234NYYYEN" localSheetId="20" hidden="1">#REF!</definedName>
    <definedName name="BEx5OG4RPU8W1ETWDWM234NYYYEN" hidden="1">#REF!</definedName>
    <definedName name="BEx5OP9Y43F99O2IT69MKCCXGL61" localSheetId="7" hidden="1">#REF!</definedName>
    <definedName name="BEx5OP9Y43F99O2IT69MKCCXGL61" localSheetId="9" hidden="1">#REF!</definedName>
    <definedName name="BEx5OP9Y43F99O2IT69MKCCXGL61" localSheetId="10" hidden="1">#REF!</definedName>
    <definedName name="BEx5OP9Y43F99O2IT69MKCCXGL61" localSheetId="11" hidden="1">#REF!</definedName>
    <definedName name="BEx5OP9Y43F99O2IT69MKCCXGL61" localSheetId="12" hidden="1">#REF!</definedName>
    <definedName name="BEx5OP9Y43F99O2IT69MKCCXGL61" localSheetId="14" hidden="1">#REF!</definedName>
    <definedName name="BEx5OP9Y43F99O2IT69MKCCXGL61" localSheetId="13" hidden="1">#REF!</definedName>
    <definedName name="BEx5OP9Y43F99O2IT69MKCCXGL61" localSheetId="15" hidden="1">#REF!</definedName>
    <definedName name="BEx5OP9Y43F99O2IT69MKCCXGL61" localSheetId="16" hidden="1">#REF!</definedName>
    <definedName name="BEx5OP9Y43F99O2IT69MKCCXGL61" localSheetId="17" hidden="1">#REF!</definedName>
    <definedName name="BEx5OP9Y43F99O2IT69MKCCXGL61" localSheetId="18" hidden="1">#REF!</definedName>
    <definedName name="BEx5OP9Y43F99O2IT69MKCCXGL61" localSheetId="19" hidden="1">#REF!</definedName>
    <definedName name="BEx5OP9Y43F99O2IT69MKCCXGL61" localSheetId="20" hidden="1">#REF!</definedName>
    <definedName name="BEx5OP9Y43F99O2IT69MKCCXGL61" hidden="1">#REF!</definedName>
    <definedName name="BEx5ORDB6IPFBL15XLQCRC6PS01K" localSheetId="7" hidden="1">#REF!</definedName>
    <definedName name="BEx5ORDB6IPFBL15XLQCRC6PS01K" localSheetId="9" hidden="1">#REF!</definedName>
    <definedName name="BEx5ORDB6IPFBL15XLQCRC6PS01K" localSheetId="10" hidden="1">#REF!</definedName>
    <definedName name="BEx5ORDB6IPFBL15XLQCRC6PS01K" localSheetId="11" hidden="1">#REF!</definedName>
    <definedName name="BEx5ORDB6IPFBL15XLQCRC6PS01K" localSheetId="12" hidden="1">#REF!</definedName>
    <definedName name="BEx5ORDB6IPFBL15XLQCRC6PS01K" localSheetId="14" hidden="1">#REF!</definedName>
    <definedName name="BEx5ORDB6IPFBL15XLQCRC6PS01K" localSheetId="13" hidden="1">#REF!</definedName>
    <definedName name="BEx5ORDB6IPFBL15XLQCRC6PS01K" localSheetId="15" hidden="1">#REF!</definedName>
    <definedName name="BEx5ORDB6IPFBL15XLQCRC6PS01K" localSheetId="16" hidden="1">#REF!</definedName>
    <definedName name="BEx5ORDB6IPFBL15XLQCRC6PS01K" localSheetId="17" hidden="1">#REF!</definedName>
    <definedName name="BEx5ORDB6IPFBL15XLQCRC6PS01K" localSheetId="18" hidden="1">#REF!</definedName>
    <definedName name="BEx5ORDB6IPFBL15XLQCRC6PS01K" localSheetId="19" hidden="1">#REF!</definedName>
    <definedName name="BEx5ORDB6IPFBL15XLQCRC6PS01K" localSheetId="20" hidden="1">#REF!</definedName>
    <definedName name="BEx5ORDB6IPFBL15XLQCRC6PS01K" hidden="1">#REF!</definedName>
    <definedName name="BEx5P3243YD55WK9A04WKXBOHZ9F" localSheetId="7" hidden="1">'[20]10.08.5 - 2008 Capital - TDBU'!#REF!</definedName>
    <definedName name="BEx5P3243YD55WK9A04WKXBOHZ9F" localSheetId="9" hidden="1">'[20]10.08.5 - 2008 Capital - TDBU'!#REF!</definedName>
    <definedName name="BEx5P3243YD55WK9A04WKXBOHZ9F" localSheetId="10" hidden="1">'[20]10.08.5 - 2008 Capital - TDBU'!#REF!</definedName>
    <definedName name="BEx5P3243YD55WK9A04WKXBOHZ9F" localSheetId="11" hidden="1">'[20]10.08.5 - 2008 Capital - TDBU'!#REF!</definedName>
    <definedName name="BEx5P3243YD55WK9A04WKXBOHZ9F" localSheetId="14" hidden="1">'[20]10.08.5 - 2008 Capital - TDBU'!#REF!</definedName>
    <definedName name="BEx5P3243YD55WK9A04WKXBOHZ9F" localSheetId="13" hidden="1">'[20]10.08.5 - 2008 Capital - TDBU'!#REF!</definedName>
    <definedName name="BEx5P3243YD55WK9A04WKXBOHZ9F" localSheetId="16" hidden="1">'[20]10.08.5 - 2008 Capital - TDBU'!#REF!</definedName>
    <definedName name="BEx5P3243YD55WK9A04WKXBOHZ9F" localSheetId="17" hidden="1">'[20]10.08.5 - 2008 Capital - TDBU'!#REF!</definedName>
    <definedName name="BEx5P3243YD55WK9A04WKXBOHZ9F" localSheetId="20" hidden="1">'[20]10.08.5 - 2008 Capital - TDBU'!#REF!</definedName>
    <definedName name="BEx5P3243YD55WK9A04WKXBOHZ9F" hidden="1">'[20]10.08.5 - 2008 Capital - TDBU'!#REF!</definedName>
    <definedName name="BEx5P9Y9RDXNUAJ6CZ2LHMM8IM7T" localSheetId="7" hidden="1">#REF!</definedName>
    <definedName name="BEx5P9Y9RDXNUAJ6CZ2LHMM8IM7T" localSheetId="9" hidden="1">#REF!</definedName>
    <definedName name="BEx5P9Y9RDXNUAJ6CZ2LHMM8IM7T" localSheetId="10" hidden="1">#REF!</definedName>
    <definedName name="BEx5P9Y9RDXNUAJ6CZ2LHMM8IM7T" localSheetId="11" hidden="1">#REF!</definedName>
    <definedName name="BEx5P9Y9RDXNUAJ6CZ2LHMM8IM7T" localSheetId="12" hidden="1">#REF!</definedName>
    <definedName name="BEx5P9Y9RDXNUAJ6CZ2LHMM8IM7T" localSheetId="14" hidden="1">#REF!</definedName>
    <definedName name="BEx5P9Y9RDXNUAJ6CZ2LHMM8IM7T" localSheetId="13" hidden="1">#REF!</definedName>
    <definedName name="BEx5P9Y9RDXNUAJ6CZ2LHMM8IM7T" localSheetId="15" hidden="1">#REF!</definedName>
    <definedName name="BEx5P9Y9RDXNUAJ6CZ2LHMM8IM7T" localSheetId="16" hidden="1">#REF!</definedName>
    <definedName name="BEx5P9Y9RDXNUAJ6CZ2LHMM8IM7T" localSheetId="17" hidden="1">#REF!</definedName>
    <definedName name="BEx5P9Y9RDXNUAJ6CZ2LHMM8IM7T" localSheetId="18" hidden="1">#REF!</definedName>
    <definedName name="BEx5P9Y9RDXNUAJ6CZ2LHMM8IM7T" localSheetId="19" hidden="1">#REF!</definedName>
    <definedName name="BEx5P9Y9RDXNUAJ6CZ2LHMM8IM7T" localSheetId="20" hidden="1">#REF!</definedName>
    <definedName name="BEx5P9Y9RDXNUAJ6CZ2LHMM8IM7T" hidden="1">#REF!</definedName>
    <definedName name="BEx5PF76KPATYJ4N41VA1D7CDWY4" localSheetId="7" hidden="1">#REF!</definedName>
    <definedName name="BEx5PF76KPATYJ4N41VA1D7CDWY4" localSheetId="9" hidden="1">#REF!</definedName>
    <definedName name="BEx5PF76KPATYJ4N41VA1D7CDWY4" localSheetId="10" hidden="1">#REF!</definedName>
    <definedName name="BEx5PF76KPATYJ4N41VA1D7CDWY4" localSheetId="11" hidden="1">#REF!</definedName>
    <definedName name="BEx5PF76KPATYJ4N41VA1D7CDWY4" localSheetId="12" hidden="1">#REF!</definedName>
    <definedName name="BEx5PF76KPATYJ4N41VA1D7CDWY4" localSheetId="14" hidden="1">#REF!</definedName>
    <definedName name="BEx5PF76KPATYJ4N41VA1D7CDWY4" localSheetId="13" hidden="1">#REF!</definedName>
    <definedName name="BEx5PF76KPATYJ4N41VA1D7CDWY4" localSheetId="15" hidden="1">#REF!</definedName>
    <definedName name="BEx5PF76KPATYJ4N41VA1D7CDWY4" localSheetId="16" hidden="1">#REF!</definedName>
    <definedName name="BEx5PF76KPATYJ4N41VA1D7CDWY4" localSheetId="17" hidden="1">#REF!</definedName>
    <definedName name="BEx5PF76KPATYJ4N41VA1D7CDWY4" localSheetId="18" hidden="1">#REF!</definedName>
    <definedName name="BEx5PF76KPATYJ4N41VA1D7CDWY4" localSheetId="19" hidden="1">#REF!</definedName>
    <definedName name="BEx5PF76KPATYJ4N41VA1D7CDWY4" localSheetId="20" hidden="1">#REF!</definedName>
    <definedName name="BEx5PF76KPATYJ4N41VA1D7CDWY4" hidden="1">#REF!</definedName>
    <definedName name="BEx5PHWB2C0D5QLP3BZIP3UO7DIZ" localSheetId="7" hidden="1">#REF!</definedName>
    <definedName name="BEx5PHWB2C0D5QLP3BZIP3UO7DIZ" localSheetId="9" hidden="1">#REF!</definedName>
    <definedName name="BEx5PHWB2C0D5QLP3BZIP3UO7DIZ" localSheetId="10" hidden="1">#REF!</definedName>
    <definedName name="BEx5PHWB2C0D5QLP3BZIP3UO7DIZ" localSheetId="11" hidden="1">#REF!</definedName>
    <definedName name="BEx5PHWB2C0D5QLP3BZIP3UO7DIZ" localSheetId="12" hidden="1">#REF!</definedName>
    <definedName name="BEx5PHWB2C0D5QLP3BZIP3UO7DIZ" localSheetId="14" hidden="1">#REF!</definedName>
    <definedName name="BEx5PHWB2C0D5QLP3BZIP3UO7DIZ" localSheetId="13" hidden="1">#REF!</definedName>
    <definedName name="BEx5PHWB2C0D5QLP3BZIP3UO7DIZ" localSheetId="15" hidden="1">#REF!</definedName>
    <definedName name="BEx5PHWB2C0D5QLP3BZIP3UO7DIZ" localSheetId="16" hidden="1">#REF!</definedName>
    <definedName name="BEx5PHWB2C0D5QLP3BZIP3UO7DIZ" localSheetId="17" hidden="1">#REF!</definedName>
    <definedName name="BEx5PHWB2C0D5QLP3BZIP3UO7DIZ" localSheetId="18" hidden="1">#REF!</definedName>
    <definedName name="BEx5PHWB2C0D5QLP3BZIP3UO7DIZ" localSheetId="19" hidden="1">#REF!</definedName>
    <definedName name="BEx5PHWB2C0D5QLP3BZIP3UO7DIZ" localSheetId="20" hidden="1">#REF!</definedName>
    <definedName name="BEx5PHWB2C0D5QLP3BZIP3UO7DIZ" hidden="1">#REF!</definedName>
    <definedName name="BEx5PJP02W68K2E46L5C5YBSNU6T" localSheetId="7" hidden="1">#REF!</definedName>
    <definedName name="BEx5PJP02W68K2E46L5C5YBSNU6T" localSheetId="9" hidden="1">#REF!</definedName>
    <definedName name="BEx5PJP02W68K2E46L5C5YBSNU6T" localSheetId="10" hidden="1">#REF!</definedName>
    <definedName name="BEx5PJP02W68K2E46L5C5YBSNU6T" localSheetId="11" hidden="1">#REF!</definedName>
    <definedName name="BEx5PJP02W68K2E46L5C5YBSNU6T" localSheetId="12" hidden="1">#REF!</definedName>
    <definedName name="BEx5PJP02W68K2E46L5C5YBSNU6T" localSheetId="14" hidden="1">#REF!</definedName>
    <definedName name="BEx5PJP02W68K2E46L5C5YBSNU6T" localSheetId="13" hidden="1">#REF!</definedName>
    <definedName name="BEx5PJP02W68K2E46L5C5YBSNU6T" localSheetId="15" hidden="1">#REF!</definedName>
    <definedName name="BEx5PJP02W68K2E46L5C5YBSNU6T" localSheetId="16" hidden="1">#REF!</definedName>
    <definedName name="BEx5PJP02W68K2E46L5C5YBSNU6T" localSheetId="17" hidden="1">#REF!</definedName>
    <definedName name="BEx5PJP02W68K2E46L5C5YBSNU6T" localSheetId="18" hidden="1">#REF!</definedName>
    <definedName name="BEx5PJP02W68K2E46L5C5YBSNU6T" localSheetId="19" hidden="1">#REF!</definedName>
    <definedName name="BEx5PJP02W68K2E46L5C5YBSNU6T" localSheetId="20" hidden="1">#REF!</definedName>
    <definedName name="BEx5PJP02W68K2E46L5C5YBSNU6T" hidden="1">#REF!</definedName>
    <definedName name="BEx5PLCA8DOMAU315YCS5275L2HS" localSheetId="7" hidden="1">#REF!</definedName>
    <definedName name="BEx5PLCA8DOMAU315YCS5275L2HS" localSheetId="9" hidden="1">#REF!</definedName>
    <definedName name="BEx5PLCA8DOMAU315YCS5275L2HS" localSheetId="10" hidden="1">#REF!</definedName>
    <definedName name="BEx5PLCA8DOMAU315YCS5275L2HS" localSheetId="11" hidden="1">#REF!</definedName>
    <definedName name="BEx5PLCA8DOMAU315YCS5275L2HS" localSheetId="12" hidden="1">#REF!</definedName>
    <definedName name="BEx5PLCA8DOMAU315YCS5275L2HS" localSheetId="14" hidden="1">#REF!</definedName>
    <definedName name="BEx5PLCA8DOMAU315YCS5275L2HS" localSheetId="13" hidden="1">#REF!</definedName>
    <definedName name="BEx5PLCA8DOMAU315YCS5275L2HS" localSheetId="15" hidden="1">#REF!</definedName>
    <definedName name="BEx5PLCA8DOMAU315YCS5275L2HS" localSheetId="16" hidden="1">#REF!</definedName>
    <definedName name="BEx5PLCA8DOMAU315YCS5275L2HS" localSheetId="17" hidden="1">#REF!</definedName>
    <definedName name="BEx5PLCA8DOMAU315YCS5275L2HS" localSheetId="18" hidden="1">#REF!</definedName>
    <definedName name="BEx5PLCA8DOMAU315YCS5275L2HS" localSheetId="19" hidden="1">#REF!</definedName>
    <definedName name="BEx5PLCA8DOMAU315YCS5275L2HS" localSheetId="20" hidden="1">#REF!</definedName>
    <definedName name="BEx5PLCA8DOMAU315YCS5275L2HS" hidden="1">#REF!</definedName>
    <definedName name="BEx5PRXMZ5M65Z732WNNGV564C2J" localSheetId="7" hidden="1">#REF!</definedName>
    <definedName name="BEx5PRXMZ5M65Z732WNNGV564C2J" localSheetId="9" hidden="1">#REF!</definedName>
    <definedName name="BEx5PRXMZ5M65Z732WNNGV564C2J" localSheetId="10" hidden="1">#REF!</definedName>
    <definedName name="BEx5PRXMZ5M65Z732WNNGV564C2J" localSheetId="11" hidden="1">#REF!</definedName>
    <definedName name="BEx5PRXMZ5M65Z732WNNGV564C2J" localSheetId="12" hidden="1">#REF!</definedName>
    <definedName name="BEx5PRXMZ5M65Z732WNNGV564C2J" localSheetId="14" hidden="1">#REF!</definedName>
    <definedName name="BEx5PRXMZ5M65Z732WNNGV564C2J" localSheetId="13" hidden="1">#REF!</definedName>
    <definedName name="BEx5PRXMZ5M65Z732WNNGV564C2J" localSheetId="15" hidden="1">#REF!</definedName>
    <definedName name="BEx5PRXMZ5M65Z732WNNGV564C2J" localSheetId="16" hidden="1">#REF!</definedName>
    <definedName name="BEx5PRXMZ5M65Z732WNNGV564C2J" localSheetId="17" hidden="1">#REF!</definedName>
    <definedName name="BEx5PRXMZ5M65Z732WNNGV564C2J" localSheetId="18" hidden="1">#REF!</definedName>
    <definedName name="BEx5PRXMZ5M65Z732WNNGV564C2J" localSheetId="19" hidden="1">#REF!</definedName>
    <definedName name="BEx5PRXMZ5M65Z732WNNGV564C2J" localSheetId="20" hidden="1">#REF!</definedName>
    <definedName name="BEx5PRXMZ5M65Z732WNNGV564C2J" hidden="1">#REF!</definedName>
    <definedName name="BEx5QPSW4IPLH50WSR87HRER05RF" localSheetId="7" hidden="1">#REF!</definedName>
    <definedName name="BEx5QPSW4IPLH50WSR87HRER05RF" localSheetId="9" hidden="1">#REF!</definedName>
    <definedName name="BEx5QPSW4IPLH50WSR87HRER05RF" localSheetId="10" hidden="1">#REF!</definedName>
    <definedName name="BEx5QPSW4IPLH50WSR87HRER05RF" localSheetId="11" hidden="1">#REF!</definedName>
    <definedName name="BEx5QPSW4IPLH50WSR87HRER05RF" localSheetId="12" hidden="1">#REF!</definedName>
    <definedName name="BEx5QPSW4IPLH50WSR87HRER05RF" localSheetId="14" hidden="1">#REF!</definedName>
    <definedName name="BEx5QPSW4IPLH50WSR87HRER05RF" localSheetId="13" hidden="1">#REF!</definedName>
    <definedName name="BEx5QPSW4IPLH50WSR87HRER05RF" localSheetId="15" hidden="1">#REF!</definedName>
    <definedName name="BEx5QPSW4IPLH50WSR87HRER05RF" localSheetId="16" hidden="1">#REF!</definedName>
    <definedName name="BEx5QPSW4IPLH50WSR87HRER05RF" localSheetId="17" hidden="1">#REF!</definedName>
    <definedName name="BEx5QPSW4IPLH50WSR87HRER05RF" localSheetId="18" hidden="1">#REF!</definedName>
    <definedName name="BEx5QPSW4IPLH50WSR87HRER05RF" localSheetId="19" hidden="1">#REF!</definedName>
    <definedName name="BEx5QPSW4IPLH50WSR87HRER05RF" localSheetId="20" hidden="1">#REF!</definedName>
    <definedName name="BEx5QPSW4IPLH50WSR87HRER05RF" hidden="1">#REF!</definedName>
    <definedName name="BEx73V0EP8EMNRC3EZJJKKVKWQVB" localSheetId="7" hidden="1">#REF!</definedName>
    <definedName name="BEx73V0EP8EMNRC3EZJJKKVKWQVB" localSheetId="9" hidden="1">#REF!</definedName>
    <definedName name="BEx73V0EP8EMNRC3EZJJKKVKWQVB" localSheetId="10" hidden="1">#REF!</definedName>
    <definedName name="BEx73V0EP8EMNRC3EZJJKKVKWQVB" localSheetId="11" hidden="1">#REF!</definedName>
    <definedName name="BEx73V0EP8EMNRC3EZJJKKVKWQVB" localSheetId="12" hidden="1">#REF!</definedName>
    <definedName name="BEx73V0EP8EMNRC3EZJJKKVKWQVB" localSheetId="14" hidden="1">#REF!</definedName>
    <definedName name="BEx73V0EP8EMNRC3EZJJKKVKWQVB" localSheetId="13" hidden="1">#REF!</definedName>
    <definedName name="BEx73V0EP8EMNRC3EZJJKKVKWQVB" localSheetId="15" hidden="1">#REF!</definedName>
    <definedName name="BEx73V0EP8EMNRC3EZJJKKVKWQVB" localSheetId="16" hidden="1">#REF!</definedName>
    <definedName name="BEx73V0EP8EMNRC3EZJJKKVKWQVB" localSheetId="17" hidden="1">#REF!</definedName>
    <definedName name="BEx73V0EP8EMNRC3EZJJKKVKWQVB" localSheetId="18" hidden="1">#REF!</definedName>
    <definedName name="BEx73V0EP8EMNRC3EZJJKKVKWQVB" localSheetId="19" hidden="1">#REF!</definedName>
    <definedName name="BEx73V0EP8EMNRC3EZJJKKVKWQVB" localSheetId="20" hidden="1">#REF!</definedName>
    <definedName name="BEx73V0EP8EMNRC3EZJJKKVKWQVB" hidden="1">#REF!</definedName>
    <definedName name="BEx741WJHIJVXUX131SBXTVW8D71" localSheetId="7" hidden="1">#REF!</definedName>
    <definedName name="BEx741WJHIJVXUX131SBXTVW8D71" localSheetId="9" hidden="1">#REF!</definedName>
    <definedName name="BEx741WJHIJVXUX131SBXTVW8D71" localSheetId="10" hidden="1">#REF!</definedName>
    <definedName name="BEx741WJHIJVXUX131SBXTVW8D71" localSheetId="11" hidden="1">#REF!</definedName>
    <definedName name="BEx741WJHIJVXUX131SBXTVW8D71" localSheetId="12" hidden="1">#REF!</definedName>
    <definedName name="BEx741WJHIJVXUX131SBXTVW8D71" localSheetId="14" hidden="1">#REF!</definedName>
    <definedName name="BEx741WJHIJVXUX131SBXTVW8D71" localSheetId="13" hidden="1">#REF!</definedName>
    <definedName name="BEx741WJHIJVXUX131SBXTVW8D71" localSheetId="15" hidden="1">#REF!</definedName>
    <definedName name="BEx741WJHIJVXUX131SBXTVW8D71" localSheetId="16" hidden="1">#REF!</definedName>
    <definedName name="BEx741WJHIJVXUX131SBXTVW8D71" localSheetId="17" hidden="1">#REF!</definedName>
    <definedName name="BEx741WJHIJVXUX131SBXTVW8D71" localSheetId="18" hidden="1">#REF!</definedName>
    <definedName name="BEx741WJHIJVXUX131SBXTVW8D71" localSheetId="19" hidden="1">#REF!</definedName>
    <definedName name="BEx741WJHIJVXUX131SBXTVW8D71" localSheetId="20" hidden="1">#REF!</definedName>
    <definedName name="BEx741WJHIJVXUX131SBXTVW8D71" hidden="1">#REF!</definedName>
    <definedName name="BEx74ESIB9Y8KGETIERMKU5PLCQR" localSheetId="7" hidden="1">#REF!</definedName>
    <definedName name="BEx74ESIB9Y8KGETIERMKU5PLCQR" localSheetId="9" hidden="1">#REF!</definedName>
    <definedName name="BEx74ESIB9Y8KGETIERMKU5PLCQR" localSheetId="10" hidden="1">#REF!</definedName>
    <definedName name="BEx74ESIB9Y8KGETIERMKU5PLCQR" localSheetId="11" hidden="1">#REF!</definedName>
    <definedName name="BEx74ESIB9Y8KGETIERMKU5PLCQR" localSheetId="12" hidden="1">#REF!</definedName>
    <definedName name="BEx74ESIB9Y8KGETIERMKU5PLCQR" localSheetId="14" hidden="1">#REF!</definedName>
    <definedName name="BEx74ESIB9Y8KGETIERMKU5PLCQR" localSheetId="13" hidden="1">#REF!</definedName>
    <definedName name="BEx74ESIB9Y8KGETIERMKU5PLCQR" localSheetId="15" hidden="1">#REF!</definedName>
    <definedName name="BEx74ESIB9Y8KGETIERMKU5PLCQR" localSheetId="16" hidden="1">#REF!</definedName>
    <definedName name="BEx74ESIB9Y8KGETIERMKU5PLCQR" localSheetId="17" hidden="1">#REF!</definedName>
    <definedName name="BEx74ESIB9Y8KGETIERMKU5PLCQR" localSheetId="18" hidden="1">#REF!</definedName>
    <definedName name="BEx74ESIB9Y8KGETIERMKU5PLCQR" localSheetId="19" hidden="1">#REF!</definedName>
    <definedName name="BEx74ESIB9Y8KGETIERMKU5PLCQR" localSheetId="20" hidden="1">#REF!</definedName>
    <definedName name="BEx74ESIB9Y8KGETIERMKU5PLCQR" hidden="1">#REF!</definedName>
    <definedName name="BEx74Q6H3O7133AWQXWC21MI2UFT" localSheetId="7" hidden="1">#REF!</definedName>
    <definedName name="BEx74Q6H3O7133AWQXWC21MI2UFT" localSheetId="9" hidden="1">#REF!</definedName>
    <definedName name="BEx74Q6H3O7133AWQXWC21MI2UFT" localSheetId="10" hidden="1">#REF!</definedName>
    <definedName name="BEx74Q6H3O7133AWQXWC21MI2UFT" localSheetId="11" hidden="1">#REF!</definedName>
    <definedName name="BEx74Q6H3O7133AWQXWC21MI2UFT" localSheetId="12" hidden="1">#REF!</definedName>
    <definedName name="BEx74Q6H3O7133AWQXWC21MI2UFT" localSheetId="14" hidden="1">#REF!</definedName>
    <definedName name="BEx74Q6H3O7133AWQXWC21MI2UFT" localSheetId="13" hidden="1">#REF!</definedName>
    <definedName name="BEx74Q6H3O7133AWQXWC21MI2UFT" localSheetId="15" hidden="1">#REF!</definedName>
    <definedName name="BEx74Q6H3O7133AWQXWC21MI2UFT" localSheetId="16" hidden="1">#REF!</definedName>
    <definedName name="BEx74Q6H3O7133AWQXWC21MI2UFT" localSheetId="17" hidden="1">#REF!</definedName>
    <definedName name="BEx74Q6H3O7133AWQXWC21MI2UFT" localSheetId="18" hidden="1">#REF!</definedName>
    <definedName name="BEx74Q6H3O7133AWQXWC21MI2UFT" localSheetId="19" hidden="1">#REF!</definedName>
    <definedName name="BEx74Q6H3O7133AWQXWC21MI2UFT" localSheetId="20" hidden="1">#REF!</definedName>
    <definedName name="BEx74Q6H3O7133AWQXWC21MI2UFT" hidden="1">#REF!</definedName>
    <definedName name="BEx74SVN624OKKQLMBVAPE9KAL13" localSheetId="7" hidden="1">#REF!</definedName>
    <definedName name="BEx74SVN624OKKQLMBVAPE9KAL13" localSheetId="9" hidden="1">#REF!</definedName>
    <definedName name="BEx74SVN624OKKQLMBVAPE9KAL13" localSheetId="10" hidden="1">#REF!</definedName>
    <definedName name="BEx74SVN624OKKQLMBVAPE9KAL13" localSheetId="11" hidden="1">#REF!</definedName>
    <definedName name="BEx74SVN624OKKQLMBVAPE9KAL13" localSheetId="12" hidden="1">#REF!</definedName>
    <definedName name="BEx74SVN624OKKQLMBVAPE9KAL13" localSheetId="14" hidden="1">#REF!</definedName>
    <definedName name="BEx74SVN624OKKQLMBVAPE9KAL13" localSheetId="13" hidden="1">#REF!</definedName>
    <definedName name="BEx74SVN624OKKQLMBVAPE9KAL13" localSheetId="15" hidden="1">#REF!</definedName>
    <definedName name="BEx74SVN624OKKQLMBVAPE9KAL13" localSheetId="16" hidden="1">#REF!</definedName>
    <definedName name="BEx74SVN624OKKQLMBVAPE9KAL13" localSheetId="17" hidden="1">#REF!</definedName>
    <definedName name="BEx74SVN624OKKQLMBVAPE9KAL13" localSheetId="18" hidden="1">#REF!</definedName>
    <definedName name="BEx74SVN624OKKQLMBVAPE9KAL13" localSheetId="19" hidden="1">#REF!</definedName>
    <definedName name="BEx74SVN624OKKQLMBVAPE9KAL13" localSheetId="20" hidden="1">#REF!</definedName>
    <definedName name="BEx74SVN624OKKQLMBVAPE9KAL13" hidden="1">#REF!</definedName>
    <definedName name="BEx74W6BJ8ENO3J25WNM5H5APKA3" localSheetId="7" hidden="1">#REF!</definedName>
    <definedName name="BEx74W6BJ8ENO3J25WNM5H5APKA3" localSheetId="9" hidden="1">#REF!</definedName>
    <definedName name="BEx74W6BJ8ENO3J25WNM5H5APKA3" localSheetId="10" hidden="1">#REF!</definedName>
    <definedName name="BEx74W6BJ8ENO3J25WNM5H5APKA3" localSheetId="11" hidden="1">#REF!</definedName>
    <definedName name="BEx74W6BJ8ENO3J25WNM5H5APKA3" localSheetId="12" hidden="1">#REF!</definedName>
    <definedName name="BEx74W6BJ8ENO3J25WNM5H5APKA3" localSheetId="14" hidden="1">#REF!</definedName>
    <definedName name="BEx74W6BJ8ENO3J25WNM5H5APKA3" localSheetId="13" hidden="1">#REF!</definedName>
    <definedName name="BEx74W6BJ8ENO3J25WNM5H5APKA3" localSheetId="15" hidden="1">#REF!</definedName>
    <definedName name="BEx74W6BJ8ENO3J25WNM5H5APKA3" localSheetId="16" hidden="1">#REF!</definedName>
    <definedName name="BEx74W6BJ8ENO3J25WNM5H5APKA3" localSheetId="17" hidden="1">#REF!</definedName>
    <definedName name="BEx74W6BJ8ENO3J25WNM5H5APKA3" localSheetId="18" hidden="1">#REF!</definedName>
    <definedName name="BEx74W6BJ8ENO3J25WNM5H5APKA3" localSheetId="19" hidden="1">#REF!</definedName>
    <definedName name="BEx74W6BJ8ENO3J25WNM5H5APKA3" localSheetId="20" hidden="1">#REF!</definedName>
    <definedName name="BEx74W6BJ8ENO3J25WNM5H5APKA3" hidden="1">#REF!</definedName>
    <definedName name="BEx7532GP65LPFYWT7B0NMQMFZNV" localSheetId="7" hidden="1">#REF!</definedName>
    <definedName name="BEx7532GP65LPFYWT7B0NMQMFZNV" localSheetId="9" hidden="1">#REF!</definedName>
    <definedName name="BEx7532GP65LPFYWT7B0NMQMFZNV" localSheetId="10" hidden="1">#REF!</definedName>
    <definedName name="BEx7532GP65LPFYWT7B0NMQMFZNV" localSheetId="11" hidden="1">#REF!</definedName>
    <definedName name="BEx7532GP65LPFYWT7B0NMQMFZNV" localSheetId="12" hidden="1">#REF!</definedName>
    <definedName name="BEx7532GP65LPFYWT7B0NMQMFZNV" localSheetId="14" hidden="1">#REF!</definedName>
    <definedName name="BEx7532GP65LPFYWT7B0NMQMFZNV" localSheetId="13" hidden="1">#REF!</definedName>
    <definedName name="BEx7532GP65LPFYWT7B0NMQMFZNV" localSheetId="15" hidden="1">#REF!</definedName>
    <definedName name="BEx7532GP65LPFYWT7B0NMQMFZNV" localSheetId="16" hidden="1">#REF!</definedName>
    <definedName name="BEx7532GP65LPFYWT7B0NMQMFZNV" localSheetId="17" hidden="1">#REF!</definedName>
    <definedName name="BEx7532GP65LPFYWT7B0NMQMFZNV" localSheetId="18" hidden="1">#REF!</definedName>
    <definedName name="BEx7532GP65LPFYWT7B0NMQMFZNV" localSheetId="19" hidden="1">#REF!</definedName>
    <definedName name="BEx7532GP65LPFYWT7B0NMQMFZNV" localSheetId="20" hidden="1">#REF!</definedName>
    <definedName name="BEx7532GP65LPFYWT7B0NMQMFZNV" hidden="1">#REF!</definedName>
    <definedName name="BEx755GRRD9BL27YHLH5QWIYLWB7" localSheetId="7" hidden="1">#REF!</definedName>
    <definedName name="BEx755GRRD9BL27YHLH5QWIYLWB7" localSheetId="9" hidden="1">#REF!</definedName>
    <definedName name="BEx755GRRD9BL27YHLH5QWIYLWB7" localSheetId="10" hidden="1">#REF!</definedName>
    <definedName name="BEx755GRRD9BL27YHLH5QWIYLWB7" localSheetId="11" hidden="1">#REF!</definedName>
    <definedName name="BEx755GRRD9BL27YHLH5QWIYLWB7" localSheetId="12" hidden="1">#REF!</definedName>
    <definedName name="BEx755GRRD9BL27YHLH5QWIYLWB7" localSheetId="14" hidden="1">#REF!</definedName>
    <definedName name="BEx755GRRD9BL27YHLH5QWIYLWB7" localSheetId="13" hidden="1">#REF!</definedName>
    <definedName name="BEx755GRRD9BL27YHLH5QWIYLWB7" localSheetId="15" hidden="1">#REF!</definedName>
    <definedName name="BEx755GRRD9BL27YHLH5QWIYLWB7" localSheetId="16" hidden="1">#REF!</definedName>
    <definedName name="BEx755GRRD9BL27YHLH5QWIYLWB7" localSheetId="17" hidden="1">#REF!</definedName>
    <definedName name="BEx755GRRD9BL27YHLH5QWIYLWB7" localSheetId="18" hidden="1">#REF!</definedName>
    <definedName name="BEx755GRRD9BL27YHLH5QWIYLWB7" localSheetId="19" hidden="1">#REF!</definedName>
    <definedName name="BEx755GRRD9BL27YHLH5QWIYLWB7" localSheetId="20" hidden="1">#REF!</definedName>
    <definedName name="BEx755GRRD9BL27YHLH5QWIYLWB7" hidden="1">#REF!</definedName>
    <definedName name="BEx7579IFVUAVJ784K1JNXQW1Z9I" localSheetId="7" hidden="1">#REF!</definedName>
    <definedName name="BEx7579IFVUAVJ784K1JNXQW1Z9I" localSheetId="9" hidden="1">#REF!</definedName>
    <definedName name="BEx7579IFVUAVJ784K1JNXQW1Z9I" localSheetId="10" hidden="1">#REF!</definedName>
    <definedName name="BEx7579IFVUAVJ784K1JNXQW1Z9I" localSheetId="11" hidden="1">#REF!</definedName>
    <definedName name="BEx7579IFVUAVJ784K1JNXQW1Z9I" localSheetId="12" hidden="1">#REF!</definedName>
    <definedName name="BEx7579IFVUAVJ784K1JNXQW1Z9I" localSheetId="14" hidden="1">#REF!</definedName>
    <definedName name="BEx7579IFVUAVJ784K1JNXQW1Z9I" localSheetId="13" hidden="1">#REF!</definedName>
    <definedName name="BEx7579IFVUAVJ784K1JNXQW1Z9I" localSheetId="15" hidden="1">#REF!</definedName>
    <definedName name="BEx7579IFVUAVJ784K1JNXQW1Z9I" localSheetId="16" hidden="1">#REF!</definedName>
    <definedName name="BEx7579IFVUAVJ784K1JNXQW1Z9I" localSheetId="17" hidden="1">#REF!</definedName>
    <definedName name="BEx7579IFVUAVJ784K1JNXQW1Z9I" localSheetId="18" hidden="1">#REF!</definedName>
    <definedName name="BEx7579IFVUAVJ784K1JNXQW1Z9I" localSheetId="19" hidden="1">#REF!</definedName>
    <definedName name="BEx7579IFVUAVJ784K1JNXQW1Z9I" localSheetId="20" hidden="1">#REF!</definedName>
    <definedName name="BEx7579IFVUAVJ784K1JNXQW1Z9I" hidden="1">#REF!</definedName>
    <definedName name="BEx759D1D5SXS5ELLZVBI0SXYUNF" localSheetId="7" hidden="1">#REF!</definedName>
    <definedName name="BEx759D1D5SXS5ELLZVBI0SXYUNF" localSheetId="9" hidden="1">#REF!</definedName>
    <definedName name="BEx759D1D5SXS5ELLZVBI0SXYUNF" localSheetId="10" hidden="1">#REF!</definedName>
    <definedName name="BEx759D1D5SXS5ELLZVBI0SXYUNF" localSheetId="11" hidden="1">#REF!</definedName>
    <definedName name="BEx759D1D5SXS5ELLZVBI0SXYUNF" localSheetId="12" hidden="1">#REF!</definedName>
    <definedName name="BEx759D1D5SXS5ELLZVBI0SXYUNF" localSheetId="14" hidden="1">#REF!</definedName>
    <definedName name="BEx759D1D5SXS5ELLZVBI0SXYUNF" localSheetId="13" hidden="1">#REF!</definedName>
    <definedName name="BEx759D1D5SXS5ELLZVBI0SXYUNF" localSheetId="15" hidden="1">#REF!</definedName>
    <definedName name="BEx759D1D5SXS5ELLZVBI0SXYUNF" localSheetId="16" hidden="1">#REF!</definedName>
    <definedName name="BEx759D1D5SXS5ELLZVBI0SXYUNF" localSheetId="17" hidden="1">#REF!</definedName>
    <definedName name="BEx759D1D5SXS5ELLZVBI0SXYUNF" localSheetId="18" hidden="1">#REF!</definedName>
    <definedName name="BEx759D1D5SXS5ELLZVBI0SXYUNF" localSheetId="19" hidden="1">#REF!</definedName>
    <definedName name="BEx759D1D5SXS5ELLZVBI0SXYUNF" localSheetId="20" hidden="1">#REF!</definedName>
    <definedName name="BEx759D1D5SXS5ELLZVBI0SXYUNF" hidden="1">#REF!</definedName>
    <definedName name="BEx75GJZSZHUDN6OOAGQYFUDA2LP" localSheetId="7" hidden="1">#REF!</definedName>
    <definedName name="BEx75GJZSZHUDN6OOAGQYFUDA2LP" localSheetId="9" hidden="1">#REF!</definedName>
    <definedName name="BEx75GJZSZHUDN6OOAGQYFUDA2LP" localSheetId="10" hidden="1">#REF!</definedName>
    <definedName name="BEx75GJZSZHUDN6OOAGQYFUDA2LP" localSheetId="11" hidden="1">#REF!</definedName>
    <definedName name="BEx75GJZSZHUDN6OOAGQYFUDA2LP" localSheetId="12" hidden="1">#REF!</definedName>
    <definedName name="BEx75GJZSZHUDN6OOAGQYFUDA2LP" localSheetId="14" hidden="1">#REF!</definedName>
    <definedName name="BEx75GJZSZHUDN6OOAGQYFUDA2LP" localSheetId="13" hidden="1">#REF!</definedName>
    <definedName name="BEx75GJZSZHUDN6OOAGQYFUDA2LP" localSheetId="15" hidden="1">#REF!</definedName>
    <definedName name="BEx75GJZSZHUDN6OOAGQYFUDA2LP" localSheetId="16" hidden="1">#REF!</definedName>
    <definedName name="BEx75GJZSZHUDN6OOAGQYFUDA2LP" localSheetId="17" hidden="1">#REF!</definedName>
    <definedName name="BEx75GJZSZHUDN6OOAGQYFUDA2LP" localSheetId="18" hidden="1">#REF!</definedName>
    <definedName name="BEx75GJZSZHUDN6OOAGQYFUDA2LP" localSheetId="19" hidden="1">#REF!</definedName>
    <definedName name="BEx75GJZSZHUDN6OOAGQYFUDA2LP" localSheetId="20" hidden="1">#REF!</definedName>
    <definedName name="BEx75GJZSZHUDN6OOAGQYFUDA2LP" hidden="1">#REF!</definedName>
    <definedName name="BEx75HGCCV5K4UCJWYV8EV9AG5YT" localSheetId="7" hidden="1">#REF!</definedName>
    <definedName name="BEx75HGCCV5K4UCJWYV8EV9AG5YT" localSheetId="9" hidden="1">#REF!</definedName>
    <definedName name="BEx75HGCCV5K4UCJWYV8EV9AG5YT" localSheetId="10" hidden="1">#REF!</definedName>
    <definedName name="BEx75HGCCV5K4UCJWYV8EV9AG5YT" localSheetId="11" hidden="1">#REF!</definedName>
    <definedName name="BEx75HGCCV5K4UCJWYV8EV9AG5YT" localSheetId="12" hidden="1">#REF!</definedName>
    <definedName name="BEx75HGCCV5K4UCJWYV8EV9AG5YT" localSheetId="14" hidden="1">#REF!</definedName>
    <definedName name="BEx75HGCCV5K4UCJWYV8EV9AG5YT" localSheetId="13" hidden="1">#REF!</definedName>
    <definedName name="BEx75HGCCV5K4UCJWYV8EV9AG5YT" localSheetId="15" hidden="1">#REF!</definedName>
    <definedName name="BEx75HGCCV5K4UCJWYV8EV9AG5YT" localSheetId="16" hidden="1">#REF!</definedName>
    <definedName name="BEx75HGCCV5K4UCJWYV8EV9AG5YT" localSheetId="17" hidden="1">#REF!</definedName>
    <definedName name="BEx75HGCCV5K4UCJWYV8EV9AG5YT" localSheetId="18" hidden="1">#REF!</definedName>
    <definedName name="BEx75HGCCV5K4UCJWYV8EV9AG5YT" localSheetId="19" hidden="1">#REF!</definedName>
    <definedName name="BEx75HGCCV5K4UCJWYV8EV9AG5YT" localSheetId="20" hidden="1">#REF!</definedName>
    <definedName name="BEx75HGCCV5K4UCJWYV8EV9AG5YT" hidden="1">#REF!</definedName>
    <definedName name="BEx75OHUDAC9RZDLL9L4I1L7VQ21" localSheetId="7" hidden="1">'[20]10.08.4 -2008 Capital'!#REF!</definedName>
    <definedName name="BEx75OHUDAC9RZDLL9L4I1L7VQ21" localSheetId="9" hidden="1">'[20]10.08.4 -2008 Capital'!#REF!</definedName>
    <definedName name="BEx75OHUDAC9RZDLL9L4I1L7VQ21" localSheetId="10" hidden="1">'[20]10.08.4 -2008 Capital'!#REF!</definedName>
    <definedName name="BEx75OHUDAC9RZDLL9L4I1L7VQ21" localSheetId="11" hidden="1">'[20]10.08.4 -2008 Capital'!#REF!</definedName>
    <definedName name="BEx75OHUDAC9RZDLL9L4I1L7VQ21" localSheetId="14" hidden="1">'[20]10.08.4 -2008 Capital'!#REF!</definedName>
    <definedName name="BEx75OHUDAC9RZDLL9L4I1L7VQ21" localSheetId="13" hidden="1">'[20]10.08.4 -2008 Capital'!#REF!</definedName>
    <definedName name="BEx75OHUDAC9RZDLL9L4I1L7VQ21" localSheetId="16" hidden="1">'[20]10.08.4 -2008 Capital'!#REF!</definedName>
    <definedName name="BEx75OHUDAC9RZDLL9L4I1L7VQ21" localSheetId="17" hidden="1">'[20]10.08.4 -2008 Capital'!#REF!</definedName>
    <definedName name="BEx75OHUDAC9RZDLL9L4I1L7VQ21" localSheetId="20" hidden="1">'[20]10.08.4 -2008 Capital'!#REF!</definedName>
    <definedName name="BEx75OHUDAC9RZDLL9L4I1L7VQ21" hidden="1">'[20]10.08.4 -2008 Capital'!#REF!</definedName>
    <definedName name="BEx75PZT8TY5P13U978NVBUXKHT4" localSheetId="7" hidden="1">#REF!</definedName>
    <definedName name="BEx75PZT8TY5P13U978NVBUXKHT4" localSheetId="9" hidden="1">#REF!</definedName>
    <definedName name="BEx75PZT8TY5P13U978NVBUXKHT4" localSheetId="10" hidden="1">#REF!</definedName>
    <definedName name="BEx75PZT8TY5P13U978NVBUXKHT4" localSheetId="11" hidden="1">#REF!</definedName>
    <definedName name="BEx75PZT8TY5P13U978NVBUXKHT4" localSheetId="12" hidden="1">#REF!</definedName>
    <definedName name="BEx75PZT8TY5P13U978NVBUXKHT4" localSheetId="14" hidden="1">#REF!</definedName>
    <definedName name="BEx75PZT8TY5P13U978NVBUXKHT4" localSheetId="13" hidden="1">#REF!</definedName>
    <definedName name="BEx75PZT8TY5P13U978NVBUXKHT4" localSheetId="15" hidden="1">#REF!</definedName>
    <definedName name="BEx75PZT8TY5P13U978NVBUXKHT4" localSheetId="16" hidden="1">#REF!</definedName>
    <definedName name="BEx75PZT8TY5P13U978NVBUXKHT4" localSheetId="17" hidden="1">#REF!</definedName>
    <definedName name="BEx75PZT8TY5P13U978NVBUXKHT4" localSheetId="18" hidden="1">#REF!</definedName>
    <definedName name="BEx75PZT8TY5P13U978NVBUXKHT4" localSheetId="19" hidden="1">#REF!</definedName>
    <definedName name="BEx75PZT8TY5P13U978NVBUXKHT4" localSheetId="20" hidden="1">#REF!</definedName>
    <definedName name="BEx75PZT8TY5P13U978NVBUXKHT4" hidden="1">#REF!</definedName>
    <definedName name="BEx75T55F7GML8V1DMWL26WRT006" localSheetId="7" hidden="1">#REF!</definedName>
    <definedName name="BEx75T55F7GML8V1DMWL26WRT006" localSheetId="9" hidden="1">#REF!</definedName>
    <definedName name="BEx75T55F7GML8V1DMWL26WRT006" localSheetId="10" hidden="1">#REF!</definedName>
    <definedName name="BEx75T55F7GML8V1DMWL26WRT006" localSheetId="11" hidden="1">#REF!</definedName>
    <definedName name="BEx75T55F7GML8V1DMWL26WRT006" localSheetId="12" hidden="1">#REF!</definedName>
    <definedName name="BEx75T55F7GML8V1DMWL26WRT006" localSheetId="14" hidden="1">#REF!</definedName>
    <definedName name="BEx75T55F7GML8V1DMWL26WRT006" localSheetId="13" hidden="1">#REF!</definedName>
    <definedName name="BEx75T55F7GML8V1DMWL26WRT006" localSheetId="15" hidden="1">#REF!</definedName>
    <definedName name="BEx75T55F7GML8V1DMWL26WRT006" localSheetId="16" hidden="1">#REF!</definedName>
    <definedName name="BEx75T55F7GML8V1DMWL26WRT006" localSheetId="17" hidden="1">#REF!</definedName>
    <definedName name="BEx75T55F7GML8V1DMWL26WRT006" localSheetId="18" hidden="1">#REF!</definedName>
    <definedName name="BEx75T55F7GML8V1DMWL26WRT006" localSheetId="19" hidden="1">#REF!</definedName>
    <definedName name="BEx75T55F7GML8V1DMWL26WRT006" localSheetId="20" hidden="1">#REF!</definedName>
    <definedName name="BEx75T55F7GML8V1DMWL26WRT006" hidden="1">#REF!</definedName>
    <definedName name="BEx75VJGR07JY6UUWURQ4PJ29UKC" localSheetId="7" hidden="1">#REF!</definedName>
    <definedName name="BEx75VJGR07JY6UUWURQ4PJ29UKC" localSheetId="9" hidden="1">#REF!</definedName>
    <definedName name="BEx75VJGR07JY6UUWURQ4PJ29UKC" localSheetId="10" hidden="1">#REF!</definedName>
    <definedName name="BEx75VJGR07JY6UUWURQ4PJ29UKC" localSheetId="11" hidden="1">#REF!</definedName>
    <definedName name="BEx75VJGR07JY6UUWURQ4PJ29UKC" localSheetId="12" hidden="1">#REF!</definedName>
    <definedName name="BEx75VJGR07JY6UUWURQ4PJ29UKC" localSheetId="14" hidden="1">#REF!</definedName>
    <definedName name="BEx75VJGR07JY6UUWURQ4PJ29UKC" localSheetId="13" hidden="1">#REF!</definedName>
    <definedName name="BEx75VJGR07JY6UUWURQ4PJ29UKC" localSheetId="15" hidden="1">#REF!</definedName>
    <definedName name="BEx75VJGR07JY6UUWURQ4PJ29UKC" localSheetId="16" hidden="1">#REF!</definedName>
    <definedName name="BEx75VJGR07JY6UUWURQ4PJ29UKC" localSheetId="17" hidden="1">#REF!</definedName>
    <definedName name="BEx75VJGR07JY6UUWURQ4PJ29UKC" localSheetId="18" hidden="1">#REF!</definedName>
    <definedName name="BEx75VJGR07JY6UUWURQ4PJ29UKC" localSheetId="19" hidden="1">#REF!</definedName>
    <definedName name="BEx75VJGR07JY6UUWURQ4PJ29UKC" localSheetId="20" hidden="1">#REF!</definedName>
    <definedName name="BEx75VJGR07JY6UUWURQ4PJ29UKC" hidden="1">#REF!</definedName>
    <definedName name="BEx7696C3JFS7JTBL4CH2YB4GLHQ" localSheetId="7" hidden="1">#REF!</definedName>
    <definedName name="BEx7696C3JFS7JTBL4CH2YB4GLHQ" localSheetId="9" hidden="1">#REF!</definedName>
    <definedName name="BEx7696C3JFS7JTBL4CH2YB4GLHQ" localSheetId="10" hidden="1">#REF!</definedName>
    <definedName name="BEx7696C3JFS7JTBL4CH2YB4GLHQ" localSheetId="11" hidden="1">#REF!</definedName>
    <definedName name="BEx7696C3JFS7JTBL4CH2YB4GLHQ" localSheetId="12" hidden="1">#REF!</definedName>
    <definedName name="BEx7696C3JFS7JTBL4CH2YB4GLHQ" localSheetId="14" hidden="1">#REF!</definedName>
    <definedName name="BEx7696C3JFS7JTBL4CH2YB4GLHQ" localSheetId="13" hidden="1">#REF!</definedName>
    <definedName name="BEx7696C3JFS7JTBL4CH2YB4GLHQ" localSheetId="15" hidden="1">#REF!</definedName>
    <definedName name="BEx7696C3JFS7JTBL4CH2YB4GLHQ" localSheetId="16" hidden="1">#REF!</definedName>
    <definedName name="BEx7696C3JFS7JTBL4CH2YB4GLHQ" localSheetId="17" hidden="1">#REF!</definedName>
    <definedName name="BEx7696C3JFS7JTBL4CH2YB4GLHQ" localSheetId="18" hidden="1">#REF!</definedName>
    <definedName name="BEx7696C3JFS7JTBL4CH2YB4GLHQ" localSheetId="19" hidden="1">#REF!</definedName>
    <definedName name="BEx7696C3JFS7JTBL4CH2YB4GLHQ" localSheetId="20" hidden="1">#REF!</definedName>
    <definedName name="BEx7696C3JFS7JTBL4CH2YB4GLHQ" hidden="1">#REF!</definedName>
    <definedName name="BEx76F0MJW2PS2LZH14RJZO14ARD" localSheetId="7" hidden="1">'[20]10.08.5 - 2008 Capital - TDBU'!#REF!</definedName>
    <definedName name="BEx76F0MJW2PS2LZH14RJZO14ARD" localSheetId="9" hidden="1">'[20]10.08.5 - 2008 Capital - TDBU'!#REF!</definedName>
    <definedName name="BEx76F0MJW2PS2LZH14RJZO14ARD" localSheetId="10" hidden="1">'[20]10.08.5 - 2008 Capital - TDBU'!#REF!</definedName>
    <definedName name="BEx76F0MJW2PS2LZH14RJZO14ARD" localSheetId="11" hidden="1">'[20]10.08.5 - 2008 Capital - TDBU'!#REF!</definedName>
    <definedName name="BEx76F0MJW2PS2LZH14RJZO14ARD" localSheetId="14" hidden="1">'[20]10.08.5 - 2008 Capital - TDBU'!#REF!</definedName>
    <definedName name="BEx76F0MJW2PS2LZH14RJZO14ARD" localSheetId="13" hidden="1">'[20]10.08.5 - 2008 Capital - TDBU'!#REF!</definedName>
    <definedName name="BEx76F0MJW2PS2LZH14RJZO14ARD" localSheetId="16" hidden="1">'[20]10.08.5 - 2008 Capital - TDBU'!#REF!</definedName>
    <definedName name="BEx76F0MJW2PS2LZH14RJZO14ARD" localSheetId="17" hidden="1">'[20]10.08.5 - 2008 Capital - TDBU'!#REF!</definedName>
    <definedName name="BEx76F0MJW2PS2LZH14RJZO14ARD" localSheetId="20" hidden="1">'[20]10.08.5 - 2008 Capital - TDBU'!#REF!</definedName>
    <definedName name="BEx76F0MJW2PS2LZH14RJZO14ARD" hidden="1">'[20]10.08.5 - 2008 Capital - TDBU'!#REF!</definedName>
    <definedName name="BEx7741OUGLA0WJQLQRUJSL4DE00" localSheetId="7" hidden="1">#REF!</definedName>
    <definedName name="BEx7741OUGLA0WJQLQRUJSL4DE00" localSheetId="9" hidden="1">#REF!</definedName>
    <definedName name="BEx7741OUGLA0WJQLQRUJSL4DE00" localSheetId="10" hidden="1">#REF!</definedName>
    <definedName name="BEx7741OUGLA0WJQLQRUJSL4DE00" localSheetId="11" hidden="1">#REF!</definedName>
    <definedName name="BEx7741OUGLA0WJQLQRUJSL4DE00" localSheetId="12" hidden="1">#REF!</definedName>
    <definedName name="BEx7741OUGLA0WJQLQRUJSL4DE00" localSheetId="14" hidden="1">#REF!</definedName>
    <definedName name="BEx7741OUGLA0WJQLQRUJSL4DE00" localSheetId="13" hidden="1">#REF!</definedName>
    <definedName name="BEx7741OUGLA0WJQLQRUJSL4DE00" localSheetId="15" hidden="1">#REF!</definedName>
    <definedName name="BEx7741OUGLA0WJQLQRUJSL4DE00" localSheetId="16" hidden="1">#REF!</definedName>
    <definedName name="BEx7741OUGLA0WJQLQRUJSL4DE00" localSheetId="17" hidden="1">#REF!</definedName>
    <definedName name="BEx7741OUGLA0WJQLQRUJSL4DE00" localSheetId="18" hidden="1">#REF!</definedName>
    <definedName name="BEx7741OUGLA0WJQLQRUJSL4DE00" localSheetId="19" hidden="1">#REF!</definedName>
    <definedName name="BEx7741OUGLA0WJQLQRUJSL4DE00" localSheetId="20" hidden="1">#REF!</definedName>
    <definedName name="BEx7741OUGLA0WJQLQRUJSL4DE00" hidden="1">#REF!</definedName>
    <definedName name="BEx774N83DXLJZ54Q42PWIJZ2DN1" localSheetId="7" hidden="1">#REF!</definedName>
    <definedName name="BEx774N83DXLJZ54Q42PWIJZ2DN1" localSheetId="9" hidden="1">#REF!</definedName>
    <definedName name="BEx774N83DXLJZ54Q42PWIJZ2DN1" localSheetId="10" hidden="1">#REF!</definedName>
    <definedName name="BEx774N83DXLJZ54Q42PWIJZ2DN1" localSheetId="11" hidden="1">#REF!</definedName>
    <definedName name="BEx774N83DXLJZ54Q42PWIJZ2DN1" localSheetId="12" hidden="1">#REF!</definedName>
    <definedName name="BEx774N83DXLJZ54Q42PWIJZ2DN1" localSheetId="14" hidden="1">#REF!</definedName>
    <definedName name="BEx774N83DXLJZ54Q42PWIJZ2DN1" localSheetId="13" hidden="1">#REF!</definedName>
    <definedName name="BEx774N83DXLJZ54Q42PWIJZ2DN1" localSheetId="15" hidden="1">#REF!</definedName>
    <definedName name="BEx774N83DXLJZ54Q42PWIJZ2DN1" localSheetId="16" hidden="1">#REF!</definedName>
    <definedName name="BEx774N83DXLJZ54Q42PWIJZ2DN1" localSheetId="17" hidden="1">#REF!</definedName>
    <definedName name="BEx774N83DXLJZ54Q42PWIJZ2DN1" localSheetId="18" hidden="1">#REF!</definedName>
    <definedName name="BEx774N83DXLJZ54Q42PWIJZ2DN1" localSheetId="19" hidden="1">#REF!</definedName>
    <definedName name="BEx774N83DXLJZ54Q42PWIJZ2DN1" localSheetId="20" hidden="1">#REF!</definedName>
    <definedName name="BEx774N83DXLJZ54Q42PWIJZ2DN1" hidden="1">#REF!</definedName>
    <definedName name="BEx779QNIY3061ZV9BR462WKEGRW" localSheetId="7" hidden="1">#REF!</definedName>
    <definedName name="BEx779QNIY3061ZV9BR462WKEGRW" localSheetId="9" hidden="1">#REF!</definedName>
    <definedName name="BEx779QNIY3061ZV9BR462WKEGRW" localSheetId="10" hidden="1">#REF!</definedName>
    <definedName name="BEx779QNIY3061ZV9BR462WKEGRW" localSheetId="11" hidden="1">#REF!</definedName>
    <definedName name="BEx779QNIY3061ZV9BR462WKEGRW" localSheetId="12" hidden="1">#REF!</definedName>
    <definedName name="BEx779QNIY3061ZV9BR462WKEGRW" localSheetId="14" hidden="1">#REF!</definedName>
    <definedName name="BEx779QNIY3061ZV9BR462WKEGRW" localSheetId="13" hidden="1">#REF!</definedName>
    <definedName name="BEx779QNIY3061ZV9BR462WKEGRW" localSheetId="15" hidden="1">#REF!</definedName>
    <definedName name="BEx779QNIY3061ZV9BR462WKEGRW" localSheetId="16" hidden="1">#REF!</definedName>
    <definedName name="BEx779QNIY3061ZV9BR462WKEGRW" localSheetId="17" hidden="1">#REF!</definedName>
    <definedName name="BEx779QNIY3061ZV9BR462WKEGRW" localSheetId="18" hidden="1">#REF!</definedName>
    <definedName name="BEx779QNIY3061ZV9BR462WKEGRW" localSheetId="19" hidden="1">#REF!</definedName>
    <definedName name="BEx779QNIY3061ZV9BR462WKEGRW" localSheetId="20" hidden="1">#REF!</definedName>
    <definedName name="BEx779QNIY3061ZV9BR462WKEGRW" hidden="1">#REF!</definedName>
    <definedName name="BEx77G19QU9A95CNHE6QMVSQR2T3" localSheetId="7" hidden="1">#REF!</definedName>
    <definedName name="BEx77G19QU9A95CNHE6QMVSQR2T3" localSheetId="9" hidden="1">#REF!</definedName>
    <definedName name="BEx77G19QU9A95CNHE6QMVSQR2T3" localSheetId="10" hidden="1">#REF!</definedName>
    <definedName name="BEx77G19QU9A95CNHE6QMVSQR2T3" localSheetId="11" hidden="1">#REF!</definedName>
    <definedName name="BEx77G19QU9A95CNHE6QMVSQR2T3" localSheetId="12" hidden="1">#REF!</definedName>
    <definedName name="BEx77G19QU9A95CNHE6QMVSQR2T3" localSheetId="14" hidden="1">#REF!</definedName>
    <definedName name="BEx77G19QU9A95CNHE6QMVSQR2T3" localSheetId="13" hidden="1">#REF!</definedName>
    <definedName name="BEx77G19QU9A95CNHE6QMVSQR2T3" localSheetId="15" hidden="1">#REF!</definedName>
    <definedName name="BEx77G19QU9A95CNHE6QMVSQR2T3" localSheetId="16" hidden="1">#REF!</definedName>
    <definedName name="BEx77G19QU9A95CNHE6QMVSQR2T3" localSheetId="17" hidden="1">#REF!</definedName>
    <definedName name="BEx77G19QU9A95CNHE6QMVSQR2T3" localSheetId="18" hidden="1">#REF!</definedName>
    <definedName name="BEx77G19QU9A95CNHE6QMVSQR2T3" localSheetId="19" hidden="1">#REF!</definedName>
    <definedName name="BEx77G19QU9A95CNHE6QMVSQR2T3" localSheetId="20" hidden="1">#REF!</definedName>
    <definedName name="BEx77G19QU9A95CNHE6QMVSQR2T3" hidden="1">#REF!</definedName>
    <definedName name="BEx77NIZM6XEWOV6EXQU2UG5MSUR" localSheetId="7" hidden="1">'[20]10.08.5 - 2008 Capital - TDBU'!#REF!</definedName>
    <definedName name="BEx77NIZM6XEWOV6EXQU2UG5MSUR" localSheetId="9" hidden="1">'[20]10.08.5 - 2008 Capital - TDBU'!#REF!</definedName>
    <definedName name="BEx77NIZM6XEWOV6EXQU2UG5MSUR" localSheetId="10" hidden="1">'[20]10.08.5 - 2008 Capital - TDBU'!#REF!</definedName>
    <definedName name="BEx77NIZM6XEWOV6EXQU2UG5MSUR" localSheetId="11" hidden="1">'[20]10.08.5 - 2008 Capital - TDBU'!#REF!</definedName>
    <definedName name="BEx77NIZM6XEWOV6EXQU2UG5MSUR" localSheetId="14" hidden="1">'[20]10.08.5 - 2008 Capital - TDBU'!#REF!</definedName>
    <definedName name="BEx77NIZM6XEWOV6EXQU2UG5MSUR" localSheetId="13" hidden="1">'[20]10.08.5 - 2008 Capital - TDBU'!#REF!</definedName>
    <definedName name="BEx77NIZM6XEWOV6EXQU2UG5MSUR" localSheetId="16" hidden="1">'[20]10.08.5 - 2008 Capital - TDBU'!#REF!</definedName>
    <definedName name="BEx77NIZM6XEWOV6EXQU2UG5MSUR" localSheetId="17" hidden="1">'[20]10.08.5 - 2008 Capital - TDBU'!#REF!</definedName>
    <definedName name="BEx77NIZM6XEWOV6EXQU2UG5MSUR" localSheetId="20" hidden="1">'[20]10.08.5 - 2008 Capital - TDBU'!#REF!</definedName>
    <definedName name="BEx77NIZM6XEWOV6EXQU2UG5MSUR" hidden="1">'[20]10.08.5 - 2008 Capital - TDBU'!#REF!</definedName>
    <definedName name="BEx77P0S3GVMS7BJUL9OWUGJ1B02" localSheetId="7" hidden="1">#REF!</definedName>
    <definedName name="BEx77P0S3GVMS7BJUL9OWUGJ1B02" localSheetId="9" hidden="1">#REF!</definedName>
    <definedName name="BEx77P0S3GVMS7BJUL9OWUGJ1B02" localSheetId="10" hidden="1">#REF!</definedName>
    <definedName name="BEx77P0S3GVMS7BJUL9OWUGJ1B02" localSheetId="11" hidden="1">#REF!</definedName>
    <definedName name="BEx77P0S3GVMS7BJUL9OWUGJ1B02" localSheetId="12" hidden="1">#REF!</definedName>
    <definedName name="BEx77P0S3GVMS7BJUL9OWUGJ1B02" localSheetId="14" hidden="1">#REF!</definedName>
    <definedName name="BEx77P0S3GVMS7BJUL9OWUGJ1B02" localSheetId="13" hidden="1">#REF!</definedName>
    <definedName name="BEx77P0S3GVMS7BJUL9OWUGJ1B02" localSheetId="15" hidden="1">#REF!</definedName>
    <definedName name="BEx77P0S3GVMS7BJUL9OWUGJ1B02" localSheetId="16" hidden="1">#REF!</definedName>
    <definedName name="BEx77P0S3GVMS7BJUL9OWUGJ1B02" localSheetId="17" hidden="1">#REF!</definedName>
    <definedName name="BEx77P0S3GVMS7BJUL9OWUGJ1B02" localSheetId="18" hidden="1">#REF!</definedName>
    <definedName name="BEx77P0S3GVMS7BJUL9OWUGJ1B02" localSheetId="19" hidden="1">#REF!</definedName>
    <definedName name="BEx77P0S3GVMS7BJUL9OWUGJ1B02" localSheetId="20" hidden="1">#REF!</definedName>
    <definedName name="BEx77P0S3GVMS7BJUL9OWUGJ1B02" hidden="1">#REF!</definedName>
    <definedName name="BEx77P69SYJJ2S37W7MAD4IWKUO4" localSheetId="7" hidden="1">#REF!</definedName>
    <definedName name="BEx77P69SYJJ2S37W7MAD4IWKUO4" localSheetId="9" hidden="1">#REF!</definedName>
    <definedName name="BEx77P69SYJJ2S37W7MAD4IWKUO4" localSheetId="10" hidden="1">#REF!</definedName>
    <definedName name="BEx77P69SYJJ2S37W7MAD4IWKUO4" localSheetId="11" hidden="1">#REF!</definedName>
    <definedName name="BEx77P69SYJJ2S37W7MAD4IWKUO4" localSheetId="12" hidden="1">#REF!</definedName>
    <definedName name="BEx77P69SYJJ2S37W7MAD4IWKUO4" localSheetId="14" hidden="1">#REF!</definedName>
    <definedName name="BEx77P69SYJJ2S37W7MAD4IWKUO4" localSheetId="13" hidden="1">#REF!</definedName>
    <definedName name="BEx77P69SYJJ2S37W7MAD4IWKUO4" localSheetId="15" hidden="1">#REF!</definedName>
    <definedName name="BEx77P69SYJJ2S37W7MAD4IWKUO4" localSheetId="16" hidden="1">#REF!</definedName>
    <definedName name="BEx77P69SYJJ2S37W7MAD4IWKUO4" localSheetId="17" hidden="1">#REF!</definedName>
    <definedName name="BEx77P69SYJJ2S37W7MAD4IWKUO4" localSheetId="18" hidden="1">#REF!</definedName>
    <definedName name="BEx77P69SYJJ2S37W7MAD4IWKUO4" localSheetId="19" hidden="1">#REF!</definedName>
    <definedName name="BEx77P69SYJJ2S37W7MAD4IWKUO4" localSheetId="20" hidden="1">#REF!</definedName>
    <definedName name="BEx77P69SYJJ2S37W7MAD4IWKUO4" hidden="1">#REF!</definedName>
    <definedName name="BEx77QDESURI6WW5582YXSK3A972" localSheetId="7" hidden="1">#REF!</definedName>
    <definedName name="BEx77QDESURI6WW5582YXSK3A972" localSheetId="9" hidden="1">#REF!</definedName>
    <definedName name="BEx77QDESURI6WW5582YXSK3A972" localSheetId="10" hidden="1">#REF!</definedName>
    <definedName name="BEx77QDESURI6WW5582YXSK3A972" localSheetId="11" hidden="1">#REF!</definedName>
    <definedName name="BEx77QDESURI6WW5582YXSK3A972" localSheetId="12" hidden="1">#REF!</definedName>
    <definedName name="BEx77QDESURI6WW5582YXSK3A972" localSheetId="14" hidden="1">#REF!</definedName>
    <definedName name="BEx77QDESURI6WW5582YXSK3A972" localSheetId="13" hidden="1">#REF!</definedName>
    <definedName name="BEx77QDESURI6WW5582YXSK3A972" localSheetId="15" hidden="1">#REF!</definedName>
    <definedName name="BEx77QDESURI6WW5582YXSK3A972" localSheetId="16" hidden="1">#REF!</definedName>
    <definedName name="BEx77QDESURI6WW5582YXSK3A972" localSheetId="17" hidden="1">#REF!</definedName>
    <definedName name="BEx77QDESURI6WW5582YXSK3A972" localSheetId="18" hidden="1">#REF!</definedName>
    <definedName name="BEx77QDESURI6WW5582YXSK3A972" localSheetId="19" hidden="1">#REF!</definedName>
    <definedName name="BEx77QDESURI6WW5582YXSK3A972" localSheetId="20" hidden="1">#REF!</definedName>
    <definedName name="BEx77QDESURI6WW5582YXSK3A972" hidden="1">#REF!</definedName>
    <definedName name="BEx77U9O8O8ZI1JB5ZFCC25C06DJ" localSheetId="7" hidden="1">#REF!</definedName>
    <definedName name="BEx77U9O8O8ZI1JB5ZFCC25C06DJ" localSheetId="9" hidden="1">#REF!</definedName>
    <definedName name="BEx77U9O8O8ZI1JB5ZFCC25C06DJ" localSheetId="10" hidden="1">#REF!</definedName>
    <definedName name="BEx77U9O8O8ZI1JB5ZFCC25C06DJ" localSheetId="11" hidden="1">#REF!</definedName>
    <definedName name="BEx77U9O8O8ZI1JB5ZFCC25C06DJ" localSheetId="12" hidden="1">#REF!</definedName>
    <definedName name="BEx77U9O8O8ZI1JB5ZFCC25C06DJ" localSheetId="14" hidden="1">#REF!</definedName>
    <definedName name="BEx77U9O8O8ZI1JB5ZFCC25C06DJ" localSheetId="13" hidden="1">#REF!</definedName>
    <definedName name="BEx77U9O8O8ZI1JB5ZFCC25C06DJ" localSheetId="15" hidden="1">#REF!</definedName>
    <definedName name="BEx77U9O8O8ZI1JB5ZFCC25C06DJ" localSheetId="16" hidden="1">#REF!</definedName>
    <definedName name="BEx77U9O8O8ZI1JB5ZFCC25C06DJ" localSheetId="17" hidden="1">#REF!</definedName>
    <definedName name="BEx77U9O8O8ZI1JB5ZFCC25C06DJ" localSheetId="18" hidden="1">#REF!</definedName>
    <definedName name="BEx77U9O8O8ZI1JB5ZFCC25C06DJ" localSheetId="19" hidden="1">#REF!</definedName>
    <definedName name="BEx77U9O8O8ZI1JB5ZFCC25C06DJ" localSheetId="20" hidden="1">#REF!</definedName>
    <definedName name="BEx77U9O8O8ZI1JB5ZFCC25C06DJ" hidden="1">#REF!</definedName>
    <definedName name="BEx77VBI9XOPFHKEWU5EHQ9J675Y" localSheetId="7" hidden="1">#REF!</definedName>
    <definedName name="BEx77VBI9XOPFHKEWU5EHQ9J675Y" localSheetId="9" hidden="1">#REF!</definedName>
    <definedName name="BEx77VBI9XOPFHKEWU5EHQ9J675Y" localSheetId="10" hidden="1">#REF!</definedName>
    <definedName name="BEx77VBI9XOPFHKEWU5EHQ9J675Y" localSheetId="11" hidden="1">#REF!</definedName>
    <definedName name="BEx77VBI9XOPFHKEWU5EHQ9J675Y" localSheetId="12" hidden="1">#REF!</definedName>
    <definedName name="BEx77VBI9XOPFHKEWU5EHQ9J675Y" localSheetId="14" hidden="1">#REF!</definedName>
    <definedName name="BEx77VBI9XOPFHKEWU5EHQ9J675Y" localSheetId="13" hidden="1">#REF!</definedName>
    <definedName name="BEx77VBI9XOPFHKEWU5EHQ9J675Y" localSheetId="15" hidden="1">#REF!</definedName>
    <definedName name="BEx77VBI9XOPFHKEWU5EHQ9J675Y" localSheetId="16" hidden="1">#REF!</definedName>
    <definedName name="BEx77VBI9XOPFHKEWU5EHQ9J675Y" localSheetId="17" hidden="1">#REF!</definedName>
    <definedName name="BEx77VBI9XOPFHKEWU5EHQ9J675Y" localSheetId="18" hidden="1">#REF!</definedName>
    <definedName name="BEx77VBI9XOPFHKEWU5EHQ9J675Y" localSheetId="19" hidden="1">#REF!</definedName>
    <definedName name="BEx77VBI9XOPFHKEWU5EHQ9J675Y" localSheetId="20" hidden="1">#REF!</definedName>
    <definedName name="BEx77VBI9XOPFHKEWU5EHQ9J675Y" hidden="1">#REF!</definedName>
    <definedName name="BEx7809GQOCLHSNH95VOYIX7P1TV" localSheetId="7" hidden="1">#REF!</definedName>
    <definedName name="BEx7809GQOCLHSNH95VOYIX7P1TV" localSheetId="9" hidden="1">#REF!</definedName>
    <definedName name="BEx7809GQOCLHSNH95VOYIX7P1TV" localSheetId="10" hidden="1">#REF!</definedName>
    <definedName name="BEx7809GQOCLHSNH95VOYIX7P1TV" localSheetId="11" hidden="1">#REF!</definedName>
    <definedName name="BEx7809GQOCLHSNH95VOYIX7P1TV" localSheetId="12" hidden="1">#REF!</definedName>
    <definedName name="BEx7809GQOCLHSNH95VOYIX7P1TV" localSheetId="14" hidden="1">#REF!</definedName>
    <definedName name="BEx7809GQOCLHSNH95VOYIX7P1TV" localSheetId="13" hidden="1">#REF!</definedName>
    <definedName name="BEx7809GQOCLHSNH95VOYIX7P1TV" localSheetId="15" hidden="1">#REF!</definedName>
    <definedName name="BEx7809GQOCLHSNH95VOYIX7P1TV" localSheetId="16" hidden="1">#REF!</definedName>
    <definedName name="BEx7809GQOCLHSNH95VOYIX7P1TV" localSheetId="17" hidden="1">#REF!</definedName>
    <definedName name="BEx7809GQOCLHSNH95VOYIX7P1TV" localSheetId="18" hidden="1">#REF!</definedName>
    <definedName name="BEx7809GQOCLHSNH95VOYIX7P1TV" localSheetId="19" hidden="1">#REF!</definedName>
    <definedName name="BEx7809GQOCLHSNH95VOYIX7P1TV" localSheetId="20" hidden="1">#REF!</definedName>
    <definedName name="BEx7809GQOCLHSNH95VOYIX7P1TV" hidden="1">#REF!</definedName>
    <definedName name="BEx780K8XAXUHGVZGZWQ74DK4CI3" localSheetId="7" hidden="1">#REF!</definedName>
    <definedName name="BEx780K8XAXUHGVZGZWQ74DK4CI3" localSheetId="9" hidden="1">#REF!</definedName>
    <definedName name="BEx780K8XAXUHGVZGZWQ74DK4CI3" localSheetId="10" hidden="1">#REF!</definedName>
    <definedName name="BEx780K8XAXUHGVZGZWQ74DK4CI3" localSheetId="11" hidden="1">#REF!</definedName>
    <definedName name="BEx780K8XAXUHGVZGZWQ74DK4CI3" localSheetId="12" hidden="1">#REF!</definedName>
    <definedName name="BEx780K8XAXUHGVZGZWQ74DK4CI3" localSheetId="14" hidden="1">#REF!</definedName>
    <definedName name="BEx780K8XAXUHGVZGZWQ74DK4CI3" localSheetId="13" hidden="1">#REF!</definedName>
    <definedName name="BEx780K8XAXUHGVZGZWQ74DK4CI3" localSheetId="15" hidden="1">#REF!</definedName>
    <definedName name="BEx780K8XAXUHGVZGZWQ74DK4CI3" localSheetId="16" hidden="1">#REF!</definedName>
    <definedName name="BEx780K8XAXUHGVZGZWQ74DK4CI3" localSheetId="17" hidden="1">#REF!</definedName>
    <definedName name="BEx780K8XAXUHGVZGZWQ74DK4CI3" localSheetId="18" hidden="1">#REF!</definedName>
    <definedName name="BEx780K8XAXUHGVZGZWQ74DK4CI3" localSheetId="19" hidden="1">#REF!</definedName>
    <definedName name="BEx780K8XAXUHGVZGZWQ74DK4CI3" localSheetId="20" hidden="1">#REF!</definedName>
    <definedName name="BEx780K8XAXUHGVZGZWQ74DK4CI3" hidden="1">#REF!</definedName>
    <definedName name="BEx78226TN58UE0CTY98YEDU0LSL" localSheetId="7" hidden="1">#REF!</definedName>
    <definedName name="BEx78226TN58UE0CTY98YEDU0LSL" localSheetId="9" hidden="1">#REF!</definedName>
    <definedName name="BEx78226TN58UE0CTY98YEDU0LSL" localSheetId="10" hidden="1">#REF!</definedName>
    <definedName name="BEx78226TN58UE0CTY98YEDU0LSL" localSheetId="11" hidden="1">#REF!</definedName>
    <definedName name="BEx78226TN58UE0CTY98YEDU0LSL" localSheetId="12" hidden="1">#REF!</definedName>
    <definedName name="BEx78226TN58UE0CTY98YEDU0LSL" localSheetId="14" hidden="1">#REF!</definedName>
    <definedName name="BEx78226TN58UE0CTY98YEDU0LSL" localSheetId="13" hidden="1">#REF!</definedName>
    <definedName name="BEx78226TN58UE0CTY98YEDU0LSL" localSheetId="15" hidden="1">#REF!</definedName>
    <definedName name="BEx78226TN58UE0CTY98YEDU0LSL" localSheetId="16" hidden="1">#REF!</definedName>
    <definedName name="BEx78226TN58UE0CTY98YEDU0LSL" localSheetId="17" hidden="1">#REF!</definedName>
    <definedName name="BEx78226TN58UE0CTY98YEDU0LSL" localSheetId="18" hidden="1">#REF!</definedName>
    <definedName name="BEx78226TN58UE0CTY98YEDU0LSL" localSheetId="19" hidden="1">#REF!</definedName>
    <definedName name="BEx78226TN58UE0CTY98YEDU0LSL" localSheetId="20" hidden="1">#REF!</definedName>
    <definedName name="BEx78226TN58UE0CTY98YEDU0LSL" hidden="1">#REF!</definedName>
    <definedName name="BEx787GF57Y7X323F3OTRWSGH7HZ" localSheetId="7" hidden="1">#REF!</definedName>
    <definedName name="BEx787GF57Y7X323F3OTRWSGH7HZ" localSheetId="9" hidden="1">#REF!</definedName>
    <definedName name="BEx787GF57Y7X323F3OTRWSGH7HZ" localSheetId="10" hidden="1">#REF!</definedName>
    <definedName name="BEx787GF57Y7X323F3OTRWSGH7HZ" localSheetId="11" hidden="1">#REF!</definedName>
    <definedName name="BEx787GF57Y7X323F3OTRWSGH7HZ" localSheetId="12" hidden="1">#REF!</definedName>
    <definedName name="BEx787GF57Y7X323F3OTRWSGH7HZ" localSheetId="14" hidden="1">#REF!</definedName>
    <definedName name="BEx787GF57Y7X323F3OTRWSGH7HZ" localSheetId="13" hidden="1">#REF!</definedName>
    <definedName name="BEx787GF57Y7X323F3OTRWSGH7HZ" localSheetId="15" hidden="1">#REF!</definedName>
    <definedName name="BEx787GF57Y7X323F3OTRWSGH7HZ" localSheetId="16" hidden="1">#REF!</definedName>
    <definedName name="BEx787GF57Y7X323F3OTRWSGH7HZ" localSheetId="17" hidden="1">#REF!</definedName>
    <definedName name="BEx787GF57Y7X323F3OTRWSGH7HZ" localSheetId="18" hidden="1">#REF!</definedName>
    <definedName name="BEx787GF57Y7X323F3OTRWSGH7HZ" localSheetId="19" hidden="1">#REF!</definedName>
    <definedName name="BEx787GF57Y7X323F3OTRWSGH7HZ" localSheetId="20" hidden="1">#REF!</definedName>
    <definedName name="BEx787GF57Y7X323F3OTRWSGH7HZ" hidden="1">#REF!</definedName>
    <definedName name="BEx7881ZZBWHRAX6W2GY19J8MGEQ" localSheetId="7" hidden="1">#REF!</definedName>
    <definedName name="BEx7881ZZBWHRAX6W2GY19J8MGEQ" localSheetId="9" hidden="1">#REF!</definedName>
    <definedName name="BEx7881ZZBWHRAX6W2GY19J8MGEQ" localSheetId="10" hidden="1">#REF!</definedName>
    <definedName name="BEx7881ZZBWHRAX6W2GY19J8MGEQ" localSheetId="11" hidden="1">#REF!</definedName>
    <definedName name="BEx7881ZZBWHRAX6W2GY19J8MGEQ" localSheetId="12" hidden="1">#REF!</definedName>
    <definedName name="BEx7881ZZBWHRAX6W2GY19J8MGEQ" localSheetId="14" hidden="1">#REF!</definedName>
    <definedName name="BEx7881ZZBWHRAX6W2GY19J8MGEQ" localSheetId="13" hidden="1">#REF!</definedName>
    <definedName name="BEx7881ZZBWHRAX6W2GY19J8MGEQ" localSheetId="15" hidden="1">#REF!</definedName>
    <definedName name="BEx7881ZZBWHRAX6W2GY19J8MGEQ" localSheetId="16" hidden="1">#REF!</definedName>
    <definedName name="BEx7881ZZBWHRAX6W2GY19J8MGEQ" localSheetId="17" hidden="1">#REF!</definedName>
    <definedName name="BEx7881ZZBWHRAX6W2GY19J8MGEQ" localSheetId="18" hidden="1">#REF!</definedName>
    <definedName name="BEx7881ZZBWHRAX6W2GY19J8MGEQ" localSheetId="19" hidden="1">#REF!</definedName>
    <definedName name="BEx7881ZZBWHRAX6W2GY19J8MGEQ" localSheetId="20" hidden="1">#REF!</definedName>
    <definedName name="BEx7881ZZBWHRAX6W2GY19J8MGEQ" hidden="1">#REF!</definedName>
    <definedName name="BEx78HHRIWDLHQX2LG0HWFRYEL1T" localSheetId="7" hidden="1">#REF!</definedName>
    <definedName name="BEx78HHRIWDLHQX2LG0HWFRYEL1T" localSheetId="9" hidden="1">#REF!</definedName>
    <definedName name="BEx78HHRIWDLHQX2LG0HWFRYEL1T" localSheetId="10" hidden="1">#REF!</definedName>
    <definedName name="BEx78HHRIWDLHQX2LG0HWFRYEL1T" localSheetId="11" hidden="1">#REF!</definedName>
    <definedName name="BEx78HHRIWDLHQX2LG0HWFRYEL1T" localSheetId="12" hidden="1">#REF!</definedName>
    <definedName name="BEx78HHRIWDLHQX2LG0HWFRYEL1T" localSheetId="14" hidden="1">#REF!</definedName>
    <definedName name="BEx78HHRIWDLHQX2LG0HWFRYEL1T" localSheetId="13" hidden="1">#REF!</definedName>
    <definedName name="BEx78HHRIWDLHQX2LG0HWFRYEL1T" localSheetId="15" hidden="1">#REF!</definedName>
    <definedName name="BEx78HHRIWDLHQX2LG0HWFRYEL1T" localSheetId="16" hidden="1">#REF!</definedName>
    <definedName name="BEx78HHRIWDLHQX2LG0HWFRYEL1T" localSheetId="17" hidden="1">#REF!</definedName>
    <definedName name="BEx78HHRIWDLHQX2LG0HWFRYEL1T" localSheetId="18" hidden="1">#REF!</definedName>
    <definedName name="BEx78HHRIWDLHQX2LG0HWFRYEL1T" localSheetId="19" hidden="1">#REF!</definedName>
    <definedName name="BEx78HHRIWDLHQX2LG0HWFRYEL1T" localSheetId="20" hidden="1">#REF!</definedName>
    <definedName name="BEx78HHRIWDLHQX2LG0HWFRYEL1T" hidden="1">#REF!</definedName>
    <definedName name="BEx78LE2GHJ4PVWT3ULLA2J3TY1V" localSheetId="7" hidden="1">#REF!</definedName>
    <definedName name="BEx78LE2GHJ4PVWT3ULLA2J3TY1V" localSheetId="9" hidden="1">#REF!</definedName>
    <definedName name="BEx78LE2GHJ4PVWT3ULLA2J3TY1V" localSheetId="10" hidden="1">#REF!</definedName>
    <definedName name="BEx78LE2GHJ4PVWT3ULLA2J3TY1V" localSheetId="11" hidden="1">#REF!</definedName>
    <definedName name="BEx78LE2GHJ4PVWT3ULLA2J3TY1V" localSheetId="12" hidden="1">#REF!</definedName>
    <definedName name="BEx78LE2GHJ4PVWT3ULLA2J3TY1V" localSheetId="14" hidden="1">#REF!</definedName>
    <definedName name="BEx78LE2GHJ4PVWT3ULLA2J3TY1V" localSheetId="13" hidden="1">#REF!</definedName>
    <definedName name="BEx78LE2GHJ4PVWT3ULLA2J3TY1V" localSheetId="15" hidden="1">#REF!</definedName>
    <definedName name="BEx78LE2GHJ4PVWT3ULLA2J3TY1V" localSheetId="16" hidden="1">#REF!</definedName>
    <definedName name="BEx78LE2GHJ4PVWT3ULLA2J3TY1V" localSheetId="17" hidden="1">#REF!</definedName>
    <definedName name="BEx78LE2GHJ4PVWT3ULLA2J3TY1V" localSheetId="18" hidden="1">#REF!</definedName>
    <definedName name="BEx78LE2GHJ4PVWT3ULLA2J3TY1V" localSheetId="19" hidden="1">#REF!</definedName>
    <definedName name="BEx78LE2GHJ4PVWT3ULLA2J3TY1V" localSheetId="20" hidden="1">#REF!</definedName>
    <definedName name="BEx78LE2GHJ4PVWT3ULLA2J3TY1V" hidden="1">#REF!</definedName>
    <definedName name="BEx78QMXZ2P1ZB3HJ9O50DWHCMXR" localSheetId="7" hidden="1">#REF!</definedName>
    <definedName name="BEx78QMXZ2P1ZB3HJ9O50DWHCMXR" localSheetId="9" hidden="1">#REF!</definedName>
    <definedName name="BEx78QMXZ2P1ZB3HJ9O50DWHCMXR" localSheetId="10" hidden="1">#REF!</definedName>
    <definedName name="BEx78QMXZ2P1ZB3HJ9O50DWHCMXR" localSheetId="11" hidden="1">#REF!</definedName>
    <definedName name="BEx78QMXZ2P1ZB3HJ9O50DWHCMXR" localSheetId="12" hidden="1">#REF!</definedName>
    <definedName name="BEx78QMXZ2P1ZB3HJ9O50DWHCMXR" localSheetId="14" hidden="1">#REF!</definedName>
    <definedName name="BEx78QMXZ2P1ZB3HJ9O50DWHCMXR" localSheetId="13" hidden="1">#REF!</definedName>
    <definedName name="BEx78QMXZ2P1ZB3HJ9O50DWHCMXR" localSheetId="15" hidden="1">#REF!</definedName>
    <definedName name="BEx78QMXZ2P1ZB3HJ9O50DWHCMXR" localSheetId="16" hidden="1">#REF!</definedName>
    <definedName name="BEx78QMXZ2P1ZB3HJ9O50DWHCMXR" localSheetId="17" hidden="1">#REF!</definedName>
    <definedName name="BEx78QMXZ2P1ZB3HJ9O50DWHCMXR" localSheetId="18" hidden="1">#REF!</definedName>
    <definedName name="BEx78QMXZ2P1ZB3HJ9O50DWHCMXR" localSheetId="19" hidden="1">#REF!</definedName>
    <definedName name="BEx78QMXZ2P1ZB3HJ9O50DWHCMXR" localSheetId="20" hidden="1">#REF!</definedName>
    <definedName name="BEx78QMXZ2P1ZB3HJ9O50DWHCMXR" hidden="1">#REF!</definedName>
    <definedName name="BEx78SFO5VR28677DWZEMDN7G86X" localSheetId="7" hidden="1">#REF!</definedName>
    <definedName name="BEx78SFO5VR28677DWZEMDN7G86X" localSheetId="9" hidden="1">#REF!</definedName>
    <definedName name="BEx78SFO5VR28677DWZEMDN7G86X" localSheetId="10" hidden="1">#REF!</definedName>
    <definedName name="BEx78SFO5VR28677DWZEMDN7G86X" localSheetId="11" hidden="1">#REF!</definedName>
    <definedName name="BEx78SFO5VR28677DWZEMDN7G86X" localSheetId="12" hidden="1">#REF!</definedName>
    <definedName name="BEx78SFO5VR28677DWZEMDN7G86X" localSheetId="14" hidden="1">#REF!</definedName>
    <definedName name="BEx78SFO5VR28677DWZEMDN7G86X" localSheetId="13" hidden="1">#REF!</definedName>
    <definedName name="BEx78SFO5VR28677DWZEMDN7G86X" localSheetId="15" hidden="1">#REF!</definedName>
    <definedName name="BEx78SFO5VR28677DWZEMDN7G86X" localSheetId="16" hidden="1">#REF!</definedName>
    <definedName name="BEx78SFO5VR28677DWZEMDN7G86X" localSheetId="17" hidden="1">#REF!</definedName>
    <definedName name="BEx78SFO5VR28677DWZEMDN7G86X" localSheetId="18" hidden="1">#REF!</definedName>
    <definedName name="BEx78SFO5VR28677DWZEMDN7G86X" localSheetId="19" hidden="1">#REF!</definedName>
    <definedName name="BEx78SFO5VR28677DWZEMDN7G86X" localSheetId="20" hidden="1">#REF!</definedName>
    <definedName name="BEx78SFO5VR28677DWZEMDN7G86X" hidden="1">#REF!</definedName>
    <definedName name="BEx78SFOYH1Z0ZDTO47W2M60TW6K" localSheetId="7" hidden="1">#REF!</definedName>
    <definedName name="BEx78SFOYH1Z0ZDTO47W2M60TW6K" localSheetId="9" hidden="1">#REF!</definedName>
    <definedName name="BEx78SFOYH1Z0ZDTO47W2M60TW6K" localSheetId="10" hidden="1">#REF!</definedName>
    <definedName name="BEx78SFOYH1Z0ZDTO47W2M60TW6K" localSheetId="11" hidden="1">#REF!</definedName>
    <definedName name="BEx78SFOYH1Z0ZDTO47W2M60TW6K" localSheetId="12" hidden="1">#REF!</definedName>
    <definedName name="BEx78SFOYH1Z0ZDTO47W2M60TW6K" localSheetId="14" hidden="1">#REF!</definedName>
    <definedName name="BEx78SFOYH1Z0ZDTO47W2M60TW6K" localSheetId="13" hidden="1">#REF!</definedName>
    <definedName name="BEx78SFOYH1Z0ZDTO47W2M60TW6K" localSheetId="15" hidden="1">#REF!</definedName>
    <definedName name="BEx78SFOYH1Z0ZDTO47W2M60TW6K" localSheetId="16" hidden="1">#REF!</definedName>
    <definedName name="BEx78SFOYH1Z0ZDTO47W2M60TW6K" localSheetId="17" hidden="1">#REF!</definedName>
    <definedName name="BEx78SFOYH1Z0ZDTO47W2M60TW6K" localSheetId="18" hidden="1">#REF!</definedName>
    <definedName name="BEx78SFOYH1Z0ZDTO47W2M60TW6K" localSheetId="19" hidden="1">#REF!</definedName>
    <definedName name="BEx78SFOYH1Z0ZDTO47W2M60TW6K" localSheetId="20" hidden="1">#REF!</definedName>
    <definedName name="BEx78SFOYH1Z0ZDTO47W2M60TW6K" hidden="1">#REF!</definedName>
    <definedName name="BEx79APUP133FLMIO8AZJFIIYD1L" localSheetId="7" hidden="1">#REF!</definedName>
    <definedName name="BEx79APUP133FLMIO8AZJFIIYD1L" localSheetId="9" hidden="1">#REF!</definedName>
    <definedName name="BEx79APUP133FLMIO8AZJFIIYD1L" localSheetId="10" hidden="1">#REF!</definedName>
    <definedName name="BEx79APUP133FLMIO8AZJFIIYD1L" localSheetId="11" hidden="1">#REF!</definedName>
    <definedName name="BEx79APUP133FLMIO8AZJFIIYD1L" localSheetId="12" hidden="1">#REF!</definedName>
    <definedName name="BEx79APUP133FLMIO8AZJFIIYD1L" localSheetId="14" hidden="1">#REF!</definedName>
    <definedName name="BEx79APUP133FLMIO8AZJFIIYD1L" localSheetId="13" hidden="1">#REF!</definedName>
    <definedName name="BEx79APUP133FLMIO8AZJFIIYD1L" localSheetId="15" hidden="1">#REF!</definedName>
    <definedName name="BEx79APUP133FLMIO8AZJFIIYD1L" localSheetId="16" hidden="1">#REF!</definedName>
    <definedName name="BEx79APUP133FLMIO8AZJFIIYD1L" localSheetId="17" hidden="1">#REF!</definedName>
    <definedName name="BEx79APUP133FLMIO8AZJFIIYD1L" localSheetId="18" hidden="1">#REF!</definedName>
    <definedName name="BEx79APUP133FLMIO8AZJFIIYD1L" localSheetId="19" hidden="1">#REF!</definedName>
    <definedName name="BEx79APUP133FLMIO8AZJFIIYD1L" localSheetId="20" hidden="1">#REF!</definedName>
    <definedName name="BEx79APUP133FLMIO8AZJFIIYD1L" hidden="1">#REF!</definedName>
    <definedName name="BEx79JK3E6JO8MX4O35A5G8NZCC8" localSheetId="7" hidden="1">#REF!</definedName>
    <definedName name="BEx79JK3E6JO8MX4O35A5G8NZCC8" localSheetId="9" hidden="1">#REF!</definedName>
    <definedName name="BEx79JK3E6JO8MX4O35A5G8NZCC8" localSheetId="10" hidden="1">#REF!</definedName>
    <definedName name="BEx79JK3E6JO8MX4O35A5G8NZCC8" localSheetId="11" hidden="1">#REF!</definedName>
    <definedName name="BEx79JK3E6JO8MX4O35A5G8NZCC8" localSheetId="12" hidden="1">#REF!</definedName>
    <definedName name="BEx79JK3E6JO8MX4O35A5G8NZCC8" localSheetId="14" hidden="1">#REF!</definedName>
    <definedName name="BEx79JK3E6JO8MX4O35A5G8NZCC8" localSheetId="13" hidden="1">#REF!</definedName>
    <definedName name="BEx79JK3E6JO8MX4O35A5G8NZCC8" localSheetId="15" hidden="1">#REF!</definedName>
    <definedName name="BEx79JK3E6JO8MX4O35A5G8NZCC8" localSheetId="16" hidden="1">#REF!</definedName>
    <definedName name="BEx79JK3E6JO8MX4O35A5G8NZCC8" localSheetId="17" hidden="1">#REF!</definedName>
    <definedName name="BEx79JK3E6JO8MX4O35A5G8NZCC8" localSheetId="18" hidden="1">#REF!</definedName>
    <definedName name="BEx79JK3E6JO8MX4O35A5G8NZCC8" localSheetId="19" hidden="1">#REF!</definedName>
    <definedName name="BEx79JK3E6JO8MX4O35A5G8NZCC8" localSheetId="20" hidden="1">#REF!</definedName>
    <definedName name="BEx79JK3E6JO8MX4O35A5G8NZCC8" hidden="1">#REF!</definedName>
    <definedName name="BEx79OCP4HQ6XP8EWNGEUDLOZBBS" localSheetId="7" hidden="1">#REF!</definedName>
    <definedName name="BEx79OCP4HQ6XP8EWNGEUDLOZBBS" localSheetId="9" hidden="1">#REF!</definedName>
    <definedName name="BEx79OCP4HQ6XP8EWNGEUDLOZBBS" localSheetId="10" hidden="1">#REF!</definedName>
    <definedName name="BEx79OCP4HQ6XP8EWNGEUDLOZBBS" localSheetId="11" hidden="1">#REF!</definedName>
    <definedName name="BEx79OCP4HQ6XP8EWNGEUDLOZBBS" localSheetId="12" hidden="1">#REF!</definedName>
    <definedName name="BEx79OCP4HQ6XP8EWNGEUDLOZBBS" localSheetId="14" hidden="1">#REF!</definedName>
    <definedName name="BEx79OCP4HQ6XP8EWNGEUDLOZBBS" localSheetId="13" hidden="1">#REF!</definedName>
    <definedName name="BEx79OCP4HQ6XP8EWNGEUDLOZBBS" localSheetId="15" hidden="1">#REF!</definedName>
    <definedName name="BEx79OCP4HQ6XP8EWNGEUDLOZBBS" localSheetId="16" hidden="1">#REF!</definedName>
    <definedName name="BEx79OCP4HQ6XP8EWNGEUDLOZBBS" localSheetId="17" hidden="1">#REF!</definedName>
    <definedName name="BEx79OCP4HQ6XP8EWNGEUDLOZBBS" localSheetId="18" hidden="1">#REF!</definedName>
    <definedName name="BEx79OCP4HQ6XP8EWNGEUDLOZBBS" localSheetId="19" hidden="1">#REF!</definedName>
    <definedName name="BEx79OCP4HQ6XP8EWNGEUDLOZBBS" localSheetId="20" hidden="1">#REF!</definedName>
    <definedName name="BEx79OCP4HQ6XP8EWNGEUDLOZBBS" hidden="1">#REF!</definedName>
    <definedName name="BEx79SEAYKUZB0H4LYBCD6WWJBG2" localSheetId="7" hidden="1">#REF!</definedName>
    <definedName name="BEx79SEAYKUZB0H4LYBCD6WWJBG2" localSheetId="9" hidden="1">#REF!</definedName>
    <definedName name="BEx79SEAYKUZB0H4LYBCD6WWJBG2" localSheetId="10" hidden="1">#REF!</definedName>
    <definedName name="BEx79SEAYKUZB0H4LYBCD6WWJBG2" localSheetId="11" hidden="1">#REF!</definedName>
    <definedName name="BEx79SEAYKUZB0H4LYBCD6WWJBG2" localSheetId="12" hidden="1">#REF!</definedName>
    <definedName name="BEx79SEAYKUZB0H4LYBCD6WWJBG2" localSheetId="14" hidden="1">#REF!</definedName>
    <definedName name="BEx79SEAYKUZB0H4LYBCD6WWJBG2" localSheetId="13" hidden="1">#REF!</definedName>
    <definedName name="BEx79SEAYKUZB0H4LYBCD6WWJBG2" localSheetId="15" hidden="1">#REF!</definedName>
    <definedName name="BEx79SEAYKUZB0H4LYBCD6WWJBG2" localSheetId="16" hidden="1">#REF!</definedName>
    <definedName name="BEx79SEAYKUZB0H4LYBCD6WWJBG2" localSheetId="17" hidden="1">#REF!</definedName>
    <definedName name="BEx79SEAYKUZB0H4LYBCD6WWJBG2" localSheetId="18" hidden="1">#REF!</definedName>
    <definedName name="BEx79SEAYKUZB0H4LYBCD6WWJBG2" localSheetId="19" hidden="1">#REF!</definedName>
    <definedName name="BEx79SEAYKUZB0H4LYBCD6WWJBG2" localSheetId="20" hidden="1">#REF!</definedName>
    <definedName name="BEx79SEAYKUZB0H4LYBCD6WWJBG2" hidden="1">#REF!</definedName>
    <definedName name="BEx79SJRHTLS9PYM69O9BWW1FMJK" localSheetId="7" hidden="1">#REF!</definedName>
    <definedName name="BEx79SJRHTLS9PYM69O9BWW1FMJK" localSheetId="9" hidden="1">#REF!</definedName>
    <definedName name="BEx79SJRHTLS9PYM69O9BWW1FMJK" localSheetId="10" hidden="1">#REF!</definedName>
    <definedName name="BEx79SJRHTLS9PYM69O9BWW1FMJK" localSheetId="11" hidden="1">#REF!</definedName>
    <definedName name="BEx79SJRHTLS9PYM69O9BWW1FMJK" localSheetId="12" hidden="1">#REF!</definedName>
    <definedName name="BEx79SJRHTLS9PYM69O9BWW1FMJK" localSheetId="14" hidden="1">#REF!</definedName>
    <definedName name="BEx79SJRHTLS9PYM69O9BWW1FMJK" localSheetId="13" hidden="1">#REF!</definedName>
    <definedName name="BEx79SJRHTLS9PYM69O9BWW1FMJK" localSheetId="15" hidden="1">#REF!</definedName>
    <definedName name="BEx79SJRHTLS9PYM69O9BWW1FMJK" localSheetId="16" hidden="1">#REF!</definedName>
    <definedName name="BEx79SJRHTLS9PYM69O9BWW1FMJK" localSheetId="17" hidden="1">#REF!</definedName>
    <definedName name="BEx79SJRHTLS9PYM69O9BWW1FMJK" localSheetId="18" hidden="1">#REF!</definedName>
    <definedName name="BEx79SJRHTLS9PYM69O9BWW1FMJK" localSheetId="19" hidden="1">#REF!</definedName>
    <definedName name="BEx79SJRHTLS9PYM69O9BWW1FMJK" localSheetId="20" hidden="1">#REF!</definedName>
    <definedName name="BEx79SJRHTLS9PYM69O9BWW1FMJK" hidden="1">#REF!</definedName>
    <definedName name="BEx79YJJLBELICW9F9FRYSCQ101L" localSheetId="7" hidden="1">#REF!</definedName>
    <definedName name="BEx79YJJLBELICW9F9FRYSCQ101L" localSheetId="9" hidden="1">#REF!</definedName>
    <definedName name="BEx79YJJLBELICW9F9FRYSCQ101L" localSheetId="10" hidden="1">#REF!</definedName>
    <definedName name="BEx79YJJLBELICW9F9FRYSCQ101L" localSheetId="11" hidden="1">#REF!</definedName>
    <definedName name="BEx79YJJLBELICW9F9FRYSCQ101L" localSheetId="12" hidden="1">#REF!</definedName>
    <definedName name="BEx79YJJLBELICW9F9FRYSCQ101L" localSheetId="14" hidden="1">#REF!</definedName>
    <definedName name="BEx79YJJLBELICW9F9FRYSCQ101L" localSheetId="13" hidden="1">#REF!</definedName>
    <definedName name="BEx79YJJLBELICW9F9FRYSCQ101L" localSheetId="15" hidden="1">#REF!</definedName>
    <definedName name="BEx79YJJLBELICW9F9FRYSCQ101L" localSheetId="16" hidden="1">#REF!</definedName>
    <definedName name="BEx79YJJLBELICW9F9FRYSCQ101L" localSheetId="17" hidden="1">#REF!</definedName>
    <definedName name="BEx79YJJLBELICW9F9FRYSCQ101L" localSheetId="18" hidden="1">#REF!</definedName>
    <definedName name="BEx79YJJLBELICW9F9FRYSCQ101L" localSheetId="19" hidden="1">#REF!</definedName>
    <definedName name="BEx79YJJLBELICW9F9FRYSCQ101L" localSheetId="20" hidden="1">#REF!</definedName>
    <definedName name="BEx79YJJLBELICW9F9FRYSCQ101L" hidden="1">#REF!</definedName>
    <definedName name="BEx79YUC7B0V77FSBGIRCY1BR4VK" localSheetId="7" hidden="1">#REF!</definedName>
    <definedName name="BEx79YUC7B0V77FSBGIRCY1BR4VK" localSheetId="9" hidden="1">#REF!</definedName>
    <definedName name="BEx79YUC7B0V77FSBGIRCY1BR4VK" localSheetId="10" hidden="1">#REF!</definedName>
    <definedName name="BEx79YUC7B0V77FSBGIRCY1BR4VK" localSheetId="11" hidden="1">#REF!</definedName>
    <definedName name="BEx79YUC7B0V77FSBGIRCY1BR4VK" localSheetId="12" hidden="1">#REF!</definedName>
    <definedName name="BEx79YUC7B0V77FSBGIRCY1BR4VK" localSheetId="14" hidden="1">#REF!</definedName>
    <definedName name="BEx79YUC7B0V77FSBGIRCY1BR4VK" localSheetId="13" hidden="1">#REF!</definedName>
    <definedName name="BEx79YUC7B0V77FSBGIRCY1BR4VK" localSheetId="15" hidden="1">#REF!</definedName>
    <definedName name="BEx79YUC7B0V77FSBGIRCY1BR4VK" localSheetId="16" hidden="1">#REF!</definedName>
    <definedName name="BEx79YUC7B0V77FSBGIRCY1BR4VK" localSheetId="17" hidden="1">#REF!</definedName>
    <definedName name="BEx79YUC7B0V77FSBGIRCY1BR4VK" localSheetId="18" hidden="1">#REF!</definedName>
    <definedName name="BEx79YUC7B0V77FSBGIRCY1BR4VK" localSheetId="19" hidden="1">#REF!</definedName>
    <definedName name="BEx79YUC7B0V77FSBGIRCY1BR4VK" localSheetId="20" hidden="1">#REF!</definedName>
    <definedName name="BEx79YUC7B0V77FSBGIRCY1BR4VK" hidden="1">#REF!</definedName>
    <definedName name="BEx7A06T3RC2891FUX05G3QPRAUE" localSheetId="7" hidden="1">#REF!</definedName>
    <definedName name="BEx7A06T3RC2891FUX05G3QPRAUE" localSheetId="9" hidden="1">#REF!</definedName>
    <definedName name="BEx7A06T3RC2891FUX05G3QPRAUE" localSheetId="10" hidden="1">#REF!</definedName>
    <definedName name="BEx7A06T3RC2891FUX05G3QPRAUE" localSheetId="11" hidden="1">#REF!</definedName>
    <definedName name="BEx7A06T3RC2891FUX05G3QPRAUE" localSheetId="12" hidden="1">#REF!</definedName>
    <definedName name="BEx7A06T3RC2891FUX05G3QPRAUE" localSheetId="14" hidden="1">#REF!</definedName>
    <definedName name="BEx7A06T3RC2891FUX05G3QPRAUE" localSheetId="13" hidden="1">#REF!</definedName>
    <definedName name="BEx7A06T3RC2891FUX05G3QPRAUE" localSheetId="15" hidden="1">#REF!</definedName>
    <definedName name="BEx7A06T3RC2891FUX05G3QPRAUE" localSheetId="16" hidden="1">#REF!</definedName>
    <definedName name="BEx7A06T3RC2891FUX05G3QPRAUE" localSheetId="17" hidden="1">#REF!</definedName>
    <definedName name="BEx7A06T3RC2891FUX05G3QPRAUE" localSheetId="18" hidden="1">#REF!</definedName>
    <definedName name="BEx7A06T3RC2891FUX05G3QPRAUE" localSheetId="19" hidden="1">#REF!</definedName>
    <definedName name="BEx7A06T3RC2891FUX05G3QPRAUE" localSheetId="20" hidden="1">#REF!</definedName>
    <definedName name="BEx7A06T3RC2891FUX05G3QPRAUE" hidden="1">#REF!</definedName>
    <definedName name="BEx7A18OPKC61FNESSBTAXMF8AW7" localSheetId="7" hidden="1">#REF!</definedName>
    <definedName name="BEx7A18OPKC61FNESSBTAXMF8AW7" localSheetId="9" hidden="1">#REF!</definedName>
    <definedName name="BEx7A18OPKC61FNESSBTAXMF8AW7" localSheetId="10" hidden="1">#REF!</definedName>
    <definedName name="BEx7A18OPKC61FNESSBTAXMF8AW7" localSheetId="11" hidden="1">#REF!</definedName>
    <definedName name="BEx7A18OPKC61FNESSBTAXMF8AW7" localSheetId="12" hidden="1">#REF!</definedName>
    <definedName name="BEx7A18OPKC61FNESSBTAXMF8AW7" localSheetId="14" hidden="1">#REF!</definedName>
    <definedName name="BEx7A18OPKC61FNESSBTAXMF8AW7" localSheetId="13" hidden="1">#REF!</definedName>
    <definedName name="BEx7A18OPKC61FNESSBTAXMF8AW7" localSheetId="15" hidden="1">#REF!</definedName>
    <definedName name="BEx7A18OPKC61FNESSBTAXMF8AW7" localSheetId="16" hidden="1">#REF!</definedName>
    <definedName name="BEx7A18OPKC61FNESSBTAXMF8AW7" localSheetId="17" hidden="1">#REF!</definedName>
    <definedName name="BEx7A18OPKC61FNESSBTAXMF8AW7" localSheetId="18" hidden="1">#REF!</definedName>
    <definedName name="BEx7A18OPKC61FNESSBTAXMF8AW7" localSheetId="19" hidden="1">#REF!</definedName>
    <definedName name="BEx7A18OPKC61FNESSBTAXMF8AW7" localSheetId="20" hidden="1">#REF!</definedName>
    <definedName name="BEx7A18OPKC61FNESSBTAXMF8AW7" hidden="1">#REF!</definedName>
    <definedName name="BEx7A1DZ3ACKTQDO9ELXW44GL8Y2" localSheetId="7" hidden="1">'[20]10.08.4 -2008 Capital'!#REF!</definedName>
    <definedName name="BEx7A1DZ3ACKTQDO9ELXW44GL8Y2" localSheetId="9" hidden="1">'[20]10.08.4 -2008 Capital'!#REF!</definedName>
    <definedName name="BEx7A1DZ3ACKTQDO9ELXW44GL8Y2" localSheetId="10" hidden="1">'[20]10.08.4 -2008 Capital'!#REF!</definedName>
    <definedName name="BEx7A1DZ3ACKTQDO9ELXW44GL8Y2" localSheetId="11" hidden="1">'[20]10.08.4 -2008 Capital'!#REF!</definedName>
    <definedName name="BEx7A1DZ3ACKTQDO9ELXW44GL8Y2" localSheetId="14" hidden="1">'[20]10.08.4 -2008 Capital'!#REF!</definedName>
    <definedName name="BEx7A1DZ3ACKTQDO9ELXW44GL8Y2" localSheetId="13" hidden="1">'[20]10.08.4 -2008 Capital'!#REF!</definedName>
    <definedName name="BEx7A1DZ3ACKTQDO9ELXW44GL8Y2" localSheetId="16" hidden="1">'[20]10.08.4 -2008 Capital'!#REF!</definedName>
    <definedName name="BEx7A1DZ3ACKTQDO9ELXW44GL8Y2" localSheetId="17" hidden="1">'[20]10.08.4 -2008 Capital'!#REF!</definedName>
    <definedName name="BEx7A1DZ3ACKTQDO9ELXW44GL8Y2" localSheetId="20" hidden="1">'[20]10.08.4 -2008 Capital'!#REF!</definedName>
    <definedName name="BEx7A1DZ3ACKTQDO9ELXW44GL8Y2" hidden="1">'[20]10.08.4 -2008 Capital'!#REF!</definedName>
    <definedName name="BEx7A7DRZSSF2EG6JQH27X93U90I" localSheetId="7" hidden="1">#REF!</definedName>
    <definedName name="BEx7A7DRZSSF2EG6JQH27X93U90I" localSheetId="9" hidden="1">#REF!</definedName>
    <definedName name="BEx7A7DRZSSF2EG6JQH27X93U90I" localSheetId="10" hidden="1">#REF!</definedName>
    <definedName name="BEx7A7DRZSSF2EG6JQH27X93U90I" localSheetId="11" hidden="1">#REF!</definedName>
    <definedName name="BEx7A7DRZSSF2EG6JQH27X93U90I" localSheetId="12" hidden="1">#REF!</definedName>
    <definedName name="BEx7A7DRZSSF2EG6JQH27X93U90I" localSheetId="14" hidden="1">#REF!</definedName>
    <definedName name="BEx7A7DRZSSF2EG6JQH27X93U90I" localSheetId="13" hidden="1">#REF!</definedName>
    <definedName name="BEx7A7DRZSSF2EG6JQH27X93U90I" localSheetId="15" hidden="1">#REF!</definedName>
    <definedName name="BEx7A7DRZSSF2EG6JQH27X93U90I" localSheetId="16" hidden="1">#REF!</definedName>
    <definedName name="BEx7A7DRZSSF2EG6JQH27X93U90I" localSheetId="17" hidden="1">#REF!</definedName>
    <definedName name="BEx7A7DRZSSF2EG6JQH27X93U90I" localSheetId="18" hidden="1">#REF!</definedName>
    <definedName name="BEx7A7DRZSSF2EG6JQH27X93U90I" localSheetId="19" hidden="1">#REF!</definedName>
    <definedName name="BEx7A7DRZSSF2EG6JQH27X93U90I" localSheetId="20" hidden="1">#REF!</definedName>
    <definedName name="BEx7A7DRZSSF2EG6JQH27X93U90I" hidden="1">#REF!</definedName>
    <definedName name="BEx7A9S3JA1X7FH4CFSQLTZC4691" localSheetId="7" hidden="1">#REF!</definedName>
    <definedName name="BEx7A9S3JA1X7FH4CFSQLTZC4691" localSheetId="9" hidden="1">#REF!</definedName>
    <definedName name="BEx7A9S3JA1X7FH4CFSQLTZC4691" localSheetId="10" hidden="1">#REF!</definedName>
    <definedName name="BEx7A9S3JA1X7FH4CFSQLTZC4691" localSheetId="11" hidden="1">#REF!</definedName>
    <definedName name="BEx7A9S3JA1X7FH4CFSQLTZC4691" localSheetId="12" hidden="1">#REF!</definedName>
    <definedName name="BEx7A9S3JA1X7FH4CFSQLTZC4691" localSheetId="14" hidden="1">#REF!</definedName>
    <definedName name="BEx7A9S3JA1X7FH4CFSQLTZC4691" localSheetId="13" hidden="1">#REF!</definedName>
    <definedName name="BEx7A9S3JA1X7FH4CFSQLTZC4691" localSheetId="15" hidden="1">#REF!</definedName>
    <definedName name="BEx7A9S3JA1X7FH4CFSQLTZC4691" localSheetId="16" hidden="1">#REF!</definedName>
    <definedName name="BEx7A9S3JA1X7FH4CFSQLTZC4691" localSheetId="17" hidden="1">#REF!</definedName>
    <definedName name="BEx7A9S3JA1X7FH4CFSQLTZC4691" localSheetId="18" hidden="1">#REF!</definedName>
    <definedName name="BEx7A9S3JA1X7FH4CFSQLTZC4691" localSheetId="19" hidden="1">#REF!</definedName>
    <definedName name="BEx7A9S3JA1X7FH4CFSQLTZC4691" localSheetId="20" hidden="1">#REF!</definedName>
    <definedName name="BEx7A9S3JA1X7FH4CFSQLTZC4691" hidden="1">#REF!</definedName>
    <definedName name="BEx7ABA2C9IWH5VSLVLLLCY62161" localSheetId="7" hidden="1">#REF!</definedName>
    <definedName name="BEx7ABA2C9IWH5VSLVLLLCY62161" localSheetId="9" hidden="1">#REF!</definedName>
    <definedName name="BEx7ABA2C9IWH5VSLVLLLCY62161" localSheetId="10" hidden="1">#REF!</definedName>
    <definedName name="BEx7ABA2C9IWH5VSLVLLLCY62161" localSheetId="11" hidden="1">#REF!</definedName>
    <definedName name="BEx7ABA2C9IWH5VSLVLLLCY62161" localSheetId="12" hidden="1">#REF!</definedName>
    <definedName name="BEx7ABA2C9IWH5VSLVLLLCY62161" localSheetId="14" hidden="1">#REF!</definedName>
    <definedName name="BEx7ABA2C9IWH5VSLVLLLCY62161" localSheetId="13" hidden="1">#REF!</definedName>
    <definedName name="BEx7ABA2C9IWH5VSLVLLLCY62161" localSheetId="15" hidden="1">#REF!</definedName>
    <definedName name="BEx7ABA2C9IWH5VSLVLLLCY62161" localSheetId="16" hidden="1">#REF!</definedName>
    <definedName name="BEx7ABA2C9IWH5VSLVLLLCY62161" localSheetId="17" hidden="1">#REF!</definedName>
    <definedName name="BEx7ABA2C9IWH5VSLVLLLCY62161" localSheetId="18" hidden="1">#REF!</definedName>
    <definedName name="BEx7ABA2C9IWH5VSLVLLLCY62161" localSheetId="19" hidden="1">#REF!</definedName>
    <definedName name="BEx7ABA2C9IWH5VSLVLLLCY62161" localSheetId="20" hidden="1">#REF!</definedName>
    <definedName name="BEx7ABA2C9IWH5VSLVLLLCY62161" hidden="1">#REF!</definedName>
    <definedName name="BEx7AE4LPLX8N85BYB0WCO5S7ZPV" localSheetId="7" hidden="1">#REF!</definedName>
    <definedName name="BEx7AE4LPLX8N85BYB0WCO5S7ZPV" localSheetId="9" hidden="1">#REF!</definedName>
    <definedName name="BEx7AE4LPLX8N85BYB0WCO5S7ZPV" localSheetId="10" hidden="1">#REF!</definedName>
    <definedName name="BEx7AE4LPLX8N85BYB0WCO5S7ZPV" localSheetId="11" hidden="1">#REF!</definedName>
    <definedName name="BEx7AE4LPLX8N85BYB0WCO5S7ZPV" localSheetId="12" hidden="1">#REF!</definedName>
    <definedName name="BEx7AE4LPLX8N85BYB0WCO5S7ZPV" localSheetId="14" hidden="1">#REF!</definedName>
    <definedName name="BEx7AE4LPLX8N85BYB0WCO5S7ZPV" localSheetId="13" hidden="1">#REF!</definedName>
    <definedName name="BEx7AE4LPLX8N85BYB0WCO5S7ZPV" localSheetId="15" hidden="1">#REF!</definedName>
    <definedName name="BEx7AE4LPLX8N85BYB0WCO5S7ZPV" localSheetId="16" hidden="1">#REF!</definedName>
    <definedName name="BEx7AE4LPLX8N85BYB0WCO5S7ZPV" localSheetId="17" hidden="1">#REF!</definedName>
    <definedName name="BEx7AE4LPLX8N85BYB0WCO5S7ZPV" localSheetId="18" hidden="1">#REF!</definedName>
    <definedName name="BEx7AE4LPLX8N85BYB0WCO5S7ZPV" localSheetId="19" hidden="1">#REF!</definedName>
    <definedName name="BEx7AE4LPLX8N85BYB0WCO5S7ZPV" localSheetId="20" hidden="1">#REF!</definedName>
    <definedName name="BEx7AE4LPLX8N85BYB0WCO5S7ZPV" hidden="1">#REF!</definedName>
    <definedName name="BEx7AJ81S7N0ZOX5HWUXTT04D8KK" localSheetId="7" hidden="1">'[20]10.08.5 - 2008 Capital - TDBU'!#REF!</definedName>
    <definedName name="BEx7AJ81S7N0ZOX5HWUXTT04D8KK" localSheetId="9" hidden="1">'[20]10.08.5 - 2008 Capital - TDBU'!#REF!</definedName>
    <definedName name="BEx7AJ81S7N0ZOX5HWUXTT04D8KK" localSheetId="10" hidden="1">'[20]10.08.5 - 2008 Capital - TDBU'!#REF!</definedName>
    <definedName name="BEx7AJ81S7N0ZOX5HWUXTT04D8KK" localSheetId="11" hidden="1">'[20]10.08.5 - 2008 Capital - TDBU'!#REF!</definedName>
    <definedName name="BEx7AJ81S7N0ZOX5HWUXTT04D8KK" localSheetId="14" hidden="1">'[20]10.08.5 - 2008 Capital - TDBU'!#REF!</definedName>
    <definedName name="BEx7AJ81S7N0ZOX5HWUXTT04D8KK" localSheetId="13" hidden="1">'[20]10.08.5 - 2008 Capital - TDBU'!#REF!</definedName>
    <definedName name="BEx7AJ81S7N0ZOX5HWUXTT04D8KK" localSheetId="16" hidden="1">'[20]10.08.5 - 2008 Capital - TDBU'!#REF!</definedName>
    <definedName name="BEx7AJ81S7N0ZOX5HWUXTT04D8KK" localSheetId="17" hidden="1">'[20]10.08.5 - 2008 Capital - TDBU'!#REF!</definedName>
    <definedName name="BEx7AJ81S7N0ZOX5HWUXTT04D8KK" localSheetId="20" hidden="1">'[20]10.08.5 - 2008 Capital - TDBU'!#REF!</definedName>
    <definedName name="BEx7AJ81S7N0ZOX5HWUXTT04D8KK" hidden="1">'[20]10.08.5 - 2008 Capital - TDBU'!#REF!</definedName>
    <definedName name="BEx7AQKAXA50BVHLEWZFVHEFM6BR" localSheetId="7" hidden="1">#REF!</definedName>
    <definedName name="BEx7AQKAXA50BVHLEWZFVHEFM6BR" localSheetId="9" hidden="1">#REF!</definedName>
    <definedName name="BEx7AQKAXA50BVHLEWZFVHEFM6BR" localSheetId="10" hidden="1">#REF!</definedName>
    <definedName name="BEx7AQKAXA50BVHLEWZFVHEFM6BR" localSheetId="11" hidden="1">#REF!</definedName>
    <definedName name="BEx7AQKAXA50BVHLEWZFVHEFM6BR" localSheetId="12" hidden="1">#REF!</definedName>
    <definedName name="BEx7AQKAXA50BVHLEWZFVHEFM6BR" localSheetId="14" hidden="1">#REF!</definedName>
    <definedName name="BEx7AQKAXA50BVHLEWZFVHEFM6BR" localSheetId="13" hidden="1">#REF!</definedName>
    <definedName name="BEx7AQKAXA50BVHLEWZFVHEFM6BR" localSheetId="15" hidden="1">#REF!</definedName>
    <definedName name="BEx7AQKAXA50BVHLEWZFVHEFM6BR" localSheetId="16" hidden="1">#REF!</definedName>
    <definedName name="BEx7AQKAXA50BVHLEWZFVHEFM6BR" localSheetId="17" hidden="1">#REF!</definedName>
    <definedName name="BEx7AQKAXA50BVHLEWZFVHEFM6BR" localSheetId="18" hidden="1">#REF!</definedName>
    <definedName name="BEx7AQKAXA50BVHLEWZFVHEFM6BR" localSheetId="19" hidden="1">#REF!</definedName>
    <definedName name="BEx7AQKAXA50BVHLEWZFVHEFM6BR" localSheetId="20" hidden="1">#REF!</definedName>
    <definedName name="BEx7AQKAXA50BVHLEWZFVHEFM6BR" hidden="1">#REF!</definedName>
    <definedName name="BEx7ASD1I654MEDCO6GGWA95PXSC" localSheetId="7" hidden="1">#REF!</definedName>
    <definedName name="BEx7ASD1I654MEDCO6GGWA95PXSC" localSheetId="9" hidden="1">#REF!</definedName>
    <definedName name="BEx7ASD1I654MEDCO6GGWA95PXSC" localSheetId="10" hidden="1">#REF!</definedName>
    <definedName name="BEx7ASD1I654MEDCO6GGWA95PXSC" localSheetId="11" hidden="1">#REF!</definedName>
    <definedName name="BEx7ASD1I654MEDCO6GGWA95PXSC" localSheetId="12" hidden="1">#REF!</definedName>
    <definedName name="BEx7ASD1I654MEDCO6GGWA95PXSC" localSheetId="14" hidden="1">#REF!</definedName>
    <definedName name="BEx7ASD1I654MEDCO6GGWA95PXSC" localSheetId="13" hidden="1">#REF!</definedName>
    <definedName name="BEx7ASD1I654MEDCO6GGWA95PXSC" localSheetId="15" hidden="1">#REF!</definedName>
    <definedName name="BEx7ASD1I654MEDCO6GGWA95PXSC" localSheetId="16" hidden="1">#REF!</definedName>
    <definedName name="BEx7ASD1I654MEDCO6GGWA95PXSC" localSheetId="17" hidden="1">#REF!</definedName>
    <definedName name="BEx7ASD1I654MEDCO6GGWA95PXSC" localSheetId="18" hidden="1">#REF!</definedName>
    <definedName name="BEx7ASD1I654MEDCO6GGWA95PXSC" localSheetId="19" hidden="1">#REF!</definedName>
    <definedName name="BEx7ASD1I654MEDCO6GGWA95PXSC" localSheetId="20" hidden="1">#REF!</definedName>
    <definedName name="BEx7ASD1I654MEDCO6GGWA95PXSC" hidden="1">#REF!</definedName>
    <definedName name="BEx7AVCX9S5RJP3NSZ4QM4E6ERDT" localSheetId="7" hidden="1">#REF!</definedName>
    <definedName name="BEx7AVCX9S5RJP3NSZ4QM4E6ERDT" localSheetId="9" hidden="1">#REF!</definedName>
    <definedName name="BEx7AVCX9S5RJP3NSZ4QM4E6ERDT" localSheetId="10" hidden="1">#REF!</definedName>
    <definedName name="BEx7AVCX9S5RJP3NSZ4QM4E6ERDT" localSheetId="11" hidden="1">#REF!</definedName>
    <definedName name="BEx7AVCX9S5RJP3NSZ4QM4E6ERDT" localSheetId="12" hidden="1">#REF!</definedName>
    <definedName name="BEx7AVCX9S5RJP3NSZ4QM4E6ERDT" localSheetId="14" hidden="1">#REF!</definedName>
    <definedName name="BEx7AVCX9S5RJP3NSZ4QM4E6ERDT" localSheetId="13" hidden="1">#REF!</definedName>
    <definedName name="BEx7AVCX9S5RJP3NSZ4QM4E6ERDT" localSheetId="15" hidden="1">#REF!</definedName>
    <definedName name="BEx7AVCX9S5RJP3NSZ4QM4E6ERDT" localSheetId="16" hidden="1">#REF!</definedName>
    <definedName name="BEx7AVCX9S5RJP3NSZ4QM4E6ERDT" localSheetId="17" hidden="1">#REF!</definedName>
    <definedName name="BEx7AVCX9S5RJP3NSZ4QM4E6ERDT" localSheetId="18" hidden="1">#REF!</definedName>
    <definedName name="BEx7AVCX9S5RJP3NSZ4QM4E6ERDT" localSheetId="19" hidden="1">#REF!</definedName>
    <definedName name="BEx7AVCX9S5RJP3NSZ4QM4E6ERDT" localSheetId="20" hidden="1">#REF!</definedName>
    <definedName name="BEx7AVCX9S5RJP3NSZ4QM4E6ERDT" hidden="1">#REF!</definedName>
    <definedName name="BEx7AVT704ZMAOMB9JGPZ6LXHSQG" localSheetId="7" hidden="1">#REF!</definedName>
    <definedName name="BEx7AVT704ZMAOMB9JGPZ6LXHSQG" localSheetId="9" hidden="1">#REF!</definedName>
    <definedName name="BEx7AVT704ZMAOMB9JGPZ6LXHSQG" localSheetId="10" hidden="1">#REF!</definedName>
    <definedName name="BEx7AVT704ZMAOMB9JGPZ6LXHSQG" localSheetId="11" hidden="1">#REF!</definedName>
    <definedName name="BEx7AVT704ZMAOMB9JGPZ6LXHSQG" localSheetId="12" hidden="1">#REF!</definedName>
    <definedName name="BEx7AVT704ZMAOMB9JGPZ6LXHSQG" localSheetId="14" hidden="1">#REF!</definedName>
    <definedName name="BEx7AVT704ZMAOMB9JGPZ6LXHSQG" localSheetId="13" hidden="1">#REF!</definedName>
    <definedName name="BEx7AVT704ZMAOMB9JGPZ6LXHSQG" localSheetId="15" hidden="1">#REF!</definedName>
    <definedName name="BEx7AVT704ZMAOMB9JGPZ6LXHSQG" localSheetId="16" hidden="1">#REF!</definedName>
    <definedName name="BEx7AVT704ZMAOMB9JGPZ6LXHSQG" localSheetId="17" hidden="1">#REF!</definedName>
    <definedName name="BEx7AVT704ZMAOMB9JGPZ6LXHSQG" localSheetId="18" hidden="1">#REF!</definedName>
    <definedName name="BEx7AVT704ZMAOMB9JGPZ6LXHSQG" localSheetId="19" hidden="1">#REF!</definedName>
    <definedName name="BEx7AVT704ZMAOMB9JGPZ6LXHSQG" localSheetId="20" hidden="1">#REF!</definedName>
    <definedName name="BEx7AVT704ZMAOMB9JGPZ6LXHSQG" hidden="1">#REF!</definedName>
    <definedName name="BEx7AVYIGP0930MV5JEBWRYCJN68" localSheetId="7" hidden="1">#REF!</definedName>
    <definedName name="BEx7AVYIGP0930MV5JEBWRYCJN68" localSheetId="9" hidden="1">#REF!</definedName>
    <definedName name="BEx7AVYIGP0930MV5JEBWRYCJN68" localSheetId="10" hidden="1">#REF!</definedName>
    <definedName name="BEx7AVYIGP0930MV5JEBWRYCJN68" localSheetId="11" hidden="1">#REF!</definedName>
    <definedName name="BEx7AVYIGP0930MV5JEBWRYCJN68" localSheetId="12" hidden="1">#REF!</definedName>
    <definedName name="BEx7AVYIGP0930MV5JEBWRYCJN68" localSheetId="14" hidden="1">#REF!</definedName>
    <definedName name="BEx7AVYIGP0930MV5JEBWRYCJN68" localSheetId="13" hidden="1">#REF!</definedName>
    <definedName name="BEx7AVYIGP0930MV5JEBWRYCJN68" localSheetId="15" hidden="1">#REF!</definedName>
    <definedName name="BEx7AVYIGP0930MV5JEBWRYCJN68" localSheetId="16" hidden="1">#REF!</definedName>
    <definedName name="BEx7AVYIGP0930MV5JEBWRYCJN68" localSheetId="17" hidden="1">#REF!</definedName>
    <definedName name="BEx7AVYIGP0930MV5JEBWRYCJN68" localSheetId="18" hidden="1">#REF!</definedName>
    <definedName name="BEx7AVYIGP0930MV5JEBWRYCJN68" localSheetId="19" hidden="1">#REF!</definedName>
    <definedName name="BEx7AVYIGP0930MV5JEBWRYCJN68" localSheetId="20" hidden="1">#REF!</definedName>
    <definedName name="BEx7AVYIGP0930MV5JEBWRYCJN68" hidden="1">#REF!</definedName>
    <definedName name="BEx7B6LH6917TXOSAAQ6U7HVF018" localSheetId="7" hidden="1">#REF!</definedName>
    <definedName name="BEx7B6LH6917TXOSAAQ6U7HVF018" localSheetId="9" hidden="1">#REF!</definedName>
    <definedName name="BEx7B6LH6917TXOSAAQ6U7HVF018" localSheetId="10" hidden="1">#REF!</definedName>
    <definedName name="BEx7B6LH6917TXOSAAQ6U7HVF018" localSheetId="11" hidden="1">#REF!</definedName>
    <definedName name="BEx7B6LH6917TXOSAAQ6U7HVF018" localSheetId="12" hidden="1">#REF!</definedName>
    <definedName name="BEx7B6LH6917TXOSAAQ6U7HVF018" localSheetId="14" hidden="1">#REF!</definedName>
    <definedName name="BEx7B6LH6917TXOSAAQ6U7HVF018" localSheetId="13" hidden="1">#REF!</definedName>
    <definedName name="BEx7B6LH6917TXOSAAQ6U7HVF018" localSheetId="15" hidden="1">#REF!</definedName>
    <definedName name="BEx7B6LH6917TXOSAAQ6U7HVF018" localSheetId="16" hidden="1">#REF!</definedName>
    <definedName name="BEx7B6LH6917TXOSAAQ6U7HVF018" localSheetId="17" hidden="1">#REF!</definedName>
    <definedName name="BEx7B6LH6917TXOSAAQ6U7HVF018" localSheetId="18" hidden="1">#REF!</definedName>
    <definedName name="BEx7B6LH6917TXOSAAQ6U7HVF018" localSheetId="19" hidden="1">#REF!</definedName>
    <definedName name="BEx7B6LH6917TXOSAAQ6U7HVF018" localSheetId="20" hidden="1">#REF!</definedName>
    <definedName name="BEx7B6LH6917TXOSAAQ6U7HVF018" hidden="1">#REF!</definedName>
    <definedName name="BEx7BPXFZXJ79FQ0E8AQE21PGVHA" localSheetId="7" hidden="1">#REF!</definedName>
    <definedName name="BEx7BPXFZXJ79FQ0E8AQE21PGVHA" localSheetId="9" hidden="1">#REF!</definedName>
    <definedName name="BEx7BPXFZXJ79FQ0E8AQE21PGVHA" localSheetId="10" hidden="1">#REF!</definedName>
    <definedName name="BEx7BPXFZXJ79FQ0E8AQE21PGVHA" localSheetId="11" hidden="1">#REF!</definedName>
    <definedName name="BEx7BPXFZXJ79FQ0E8AQE21PGVHA" localSheetId="12" hidden="1">#REF!</definedName>
    <definedName name="BEx7BPXFZXJ79FQ0E8AQE21PGVHA" localSheetId="14" hidden="1">#REF!</definedName>
    <definedName name="BEx7BPXFZXJ79FQ0E8AQE21PGVHA" localSheetId="13" hidden="1">#REF!</definedName>
    <definedName name="BEx7BPXFZXJ79FQ0E8AQE21PGVHA" localSheetId="15" hidden="1">#REF!</definedName>
    <definedName name="BEx7BPXFZXJ79FQ0E8AQE21PGVHA" localSheetId="16" hidden="1">#REF!</definedName>
    <definedName name="BEx7BPXFZXJ79FQ0E8AQE21PGVHA" localSheetId="17" hidden="1">#REF!</definedName>
    <definedName name="BEx7BPXFZXJ79FQ0E8AQE21PGVHA" localSheetId="18" hidden="1">#REF!</definedName>
    <definedName name="BEx7BPXFZXJ79FQ0E8AQE21PGVHA" localSheetId="19" hidden="1">#REF!</definedName>
    <definedName name="BEx7BPXFZXJ79FQ0E8AQE21PGVHA" localSheetId="20" hidden="1">#REF!</definedName>
    <definedName name="BEx7BPXFZXJ79FQ0E8AQE21PGVHA" hidden="1">#REF!</definedName>
    <definedName name="BEx7C04AM39DQMC1TIX7CFZ2ADHX" localSheetId="7" hidden="1">#REF!</definedName>
    <definedName name="BEx7C04AM39DQMC1TIX7CFZ2ADHX" localSheetId="9" hidden="1">#REF!</definedName>
    <definedName name="BEx7C04AM39DQMC1TIX7CFZ2ADHX" localSheetId="10" hidden="1">#REF!</definedName>
    <definedName name="BEx7C04AM39DQMC1TIX7CFZ2ADHX" localSheetId="11" hidden="1">#REF!</definedName>
    <definedName name="BEx7C04AM39DQMC1TIX7CFZ2ADHX" localSheetId="12" hidden="1">#REF!</definedName>
    <definedName name="BEx7C04AM39DQMC1TIX7CFZ2ADHX" localSheetId="14" hidden="1">#REF!</definedName>
    <definedName name="BEx7C04AM39DQMC1TIX7CFZ2ADHX" localSheetId="13" hidden="1">#REF!</definedName>
    <definedName name="BEx7C04AM39DQMC1TIX7CFZ2ADHX" localSheetId="15" hidden="1">#REF!</definedName>
    <definedName name="BEx7C04AM39DQMC1TIX7CFZ2ADHX" localSheetId="16" hidden="1">#REF!</definedName>
    <definedName name="BEx7C04AM39DQMC1TIX7CFZ2ADHX" localSheetId="17" hidden="1">#REF!</definedName>
    <definedName name="BEx7C04AM39DQMC1TIX7CFZ2ADHX" localSheetId="18" hidden="1">#REF!</definedName>
    <definedName name="BEx7C04AM39DQMC1TIX7CFZ2ADHX" localSheetId="19" hidden="1">#REF!</definedName>
    <definedName name="BEx7C04AM39DQMC1TIX7CFZ2ADHX" localSheetId="20" hidden="1">#REF!</definedName>
    <definedName name="BEx7C04AM39DQMC1TIX7CFZ2ADHX" hidden="1">#REF!</definedName>
    <definedName name="BEx7C1RKPVBM823KIGN85C8NOGLB" localSheetId="7" hidden="1">#REF!</definedName>
    <definedName name="BEx7C1RKPVBM823KIGN85C8NOGLB" localSheetId="9" hidden="1">#REF!</definedName>
    <definedName name="BEx7C1RKPVBM823KIGN85C8NOGLB" localSheetId="10" hidden="1">#REF!</definedName>
    <definedName name="BEx7C1RKPVBM823KIGN85C8NOGLB" localSheetId="11" hidden="1">#REF!</definedName>
    <definedName name="BEx7C1RKPVBM823KIGN85C8NOGLB" localSheetId="12" hidden="1">#REF!</definedName>
    <definedName name="BEx7C1RKPVBM823KIGN85C8NOGLB" localSheetId="14" hidden="1">#REF!</definedName>
    <definedName name="BEx7C1RKPVBM823KIGN85C8NOGLB" localSheetId="13" hidden="1">#REF!</definedName>
    <definedName name="BEx7C1RKPVBM823KIGN85C8NOGLB" localSheetId="15" hidden="1">#REF!</definedName>
    <definedName name="BEx7C1RKPVBM823KIGN85C8NOGLB" localSheetId="16" hidden="1">#REF!</definedName>
    <definedName name="BEx7C1RKPVBM823KIGN85C8NOGLB" localSheetId="17" hidden="1">#REF!</definedName>
    <definedName name="BEx7C1RKPVBM823KIGN85C8NOGLB" localSheetId="18" hidden="1">#REF!</definedName>
    <definedName name="BEx7C1RKPVBM823KIGN85C8NOGLB" localSheetId="19" hidden="1">#REF!</definedName>
    <definedName name="BEx7C1RKPVBM823KIGN85C8NOGLB" localSheetId="20" hidden="1">#REF!</definedName>
    <definedName name="BEx7C1RKPVBM823KIGN85C8NOGLB" hidden="1">#REF!</definedName>
    <definedName name="BEx7C40F0PQURHPI6YQ39NFIR86Z" localSheetId="7" hidden="1">#REF!</definedName>
    <definedName name="BEx7C40F0PQURHPI6YQ39NFIR86Z" localSheetId="9" hidden="1">#REF!</definedName>
    <definedName name="BEx7C40F0PQURHPI6YQ39NFIR86Z" localSheetId="10" hidden="1">#REF!</definedName>
    <definedName name="BEx7C40F0PQURHPI6YQ39NFIR86Z" localSheetId="11" hidden="1">#REF!</definedName>
    <definedName name="BEx7C40F0PQURHPI6YQ39NFIR86Z" localSheetId="12" hidden="1">#REF!</definedName>
    <definedName name="BEx7C40F0PQURHPI6YQ39NFIR86Z" localSheetId="14" hidden="1">#REF!</definedName>
    <definedName name="BEx7C40F0PQURHPI6YQ39NFIR86Z" localSheetId="13" hidden="1">#REF!</definedName>
    <definedName name="BEx7C40F0PQURHPI6YQ39NFIR86Z" localSheetId="15" hidden="1">#REF!</definedName>
    <definedName name="BEx7C40F0PQURHPI6YQ39NFIR86Z" localSheetId="16" hidden="1">#REF!</definedName>
    <definedName name="BEx7C40F0PQURHPI6YQ39NFIR86Z" localSheetId="17" hidden="1">#REF!</definedName>
    <definedName name="BEx7C40F0PQURHPI6YQ39NFIR86Z" localSheetId="18" hidden="1">#REF!</definedName>
    <definedName name="BEx7C40F0PQURHPI6YQ39NFIR86Z" localSheetId="19" hidden="1">#REF!</definedName>
    <definedName name="BEx7C40F0PQURHPI6YQ39NFIR86Z" localSheetId="20" hidden="1">#REF!</definedName>
    <definedName name="BEx7C40F0PQURHPI6YQ39NFIR86Z" hidden="1">#REF!</definedName>
    <definedName name="BEx7C93VR7SYRIJS1JO8YZKSFAW9" localSheetId="7" hidden="1">#REF!</definedName>
    <definedName name="BEx7C93VR7SYRIJS1JO8YZKSFAW9" localSheetId="9" hidden="1">#REF!</definedName>
    <definedName name="BEx7C93VR7SYRIJS1JO8YZKSFAW9" localSheetId="10" hidden="1">#REF!</definedName>
    <definedName name="BEx7C93VR7SYRIJS1JO8YZKSFAW9" localSheetId="11" hidden="1">#REF!</definedName>
    <definedName name="BEx7C93VR7SYRIJS1JO8YZKSFAW9" localSheetId="12" hidden="1">#REF!</definedName>
    <definedName name="BEx7C93VR7SYRIJS1JO8YZKSFAW9" localSheetId="14" hidden="1">#REF!</definedName>
    <definedName name="BEx7C93VR7SYRIJS1JO8YZKSFAW9" localSheetId="13" hidden="1">#REF!</definedName>
    <definedName name="BEx7C93VR7SYRIJS1JO8YZKSFAW9" localSheetId="15" hidden="1">#REF!</definedName>
    <definedName name="BEx7C93VR7SYRIJS1JO8YZKSFAW9" localSheetId="16" hidden="1">#REF!</definedName>
    <definedName name="BEx7C93VR7SYRIJS1JO8YZKSFAW9" localSheetId="17" hidden="1">#REF!</definedName>
    <definedName name="BEx7C93VR7SYRIJS1JO8YZKSFAW9" localSheetId="18" hidden="1">#REF!</definedName>
    <definedName name="BEx7C93VR7SYRIJS1JO8YZKSFAW9" localSheetId="19" hidden="1">#REF!</definedName>
    <definedName name="BEx7C93VR7SYRIJS1JO8YZKSFAW9" localSheetId="20" hidden="1">#REF!</definedName>
    <definedName name="BEx7C93VR7SYRIJS1JO8YZKSFAW9" hidden="1">#REF!</definedName>
    <definedName name="BEx7CCPC6R1KQQZ2JQU6EFI1G0RM" localSheetId="7" hidden="1">#REF!</definedName>
    <definedName name="BEx7CCPC6R1KQQZ2JQU6EFI1G0RM" localSheetId="9" hidden="1">#REF!</definedName>
    <definedName name="BEx7CCPC6R1KQQZ2JQU6EFI1G0RM" localSheetId="10" hidden="1">#REF!</definedName>
    <definedName name="BEx7CCPC6R1KQQZ2JQU6EFI1G0RM" localSheetId="11" hidden="1">#REF!</definedName>
    <definedName name="BEx7CCPC6R1KQQZ2JQU6EFI1G0RM" localSheetId="12" hidden="1">#REF!</definedName>
    <definedName name="BEx7CCPC6R1KQQZ2JQU6EFI1G0RM" localSheetId="14" hidden="1">#REF!</definedName>
    <definedName name="BEx7CCPC6R1KQQZ2JQU6EFI1G0RM" localSheetId="13" hidden="1">#REF!</definedName>
    <definedName name="BEx7CCPC6R1KQQZ2JQU6EFI1G0RM" localSheetId="15" hidden="1">#REF!</definedName>
    <definedName name="BEx7CCPC6R1KQQZ2JQU6EFI1G0RM" localSheetId="16" hidden="1">#REF!</definedName>
    <definedName name="BEx7CCPC6R1KQQZ2JQU6EFI1G0RM" localSheetId="17" hidden="1">#REF!</definedName>
    <definedName name="BEx7CCPC6R1KQQZ2JQU6EFI1G0RM" localSheetId="18" hidden="1">#REF!</definedName>
    <definedName name="BEx7CCPC6R1KQQZ2JQU6EFI1G0RM" localSheetId="19" hidden="1">#REF!</definedName>
    <definedName name="BEx7CCPC6R1KQQZ2JQU6EFI1G0RM" localSheetId="20" hidden="1">#REF!</definedName>
    <definedName name="BEx7CCPC6R1KQQZ2JQU6EFI1G0RM" hidden="1">#REF!</definedName>
    <definedName name="BEx7CDAXF5MHW62MV0JHIEM92MPI" localSheetId="7" hidden="1">#REF!</definedName>
    <definedName name="BEx7CDAXF5MHW62MV0JHIEM92MPI" localSheetId="9" hidden="1">#REF!</definedName>
    <definedName name="BEx7CDAXF5MHW62MV0JHIEM92MPI" localSheetId="10" hidden="1">#REF!</definedName>
    <definedName name="BEx7CDAXF5MHW62MV0JHIEM92MPI" localSheetId="11" hidden="1">#REF!</definedName>
    <definedName name="BEx7CDAXF5MHW62MV0JHIEM92MPI" localSheetId="12" hidden="1">#REF!</definedName>
    <definedName name="BEx7CDAXF5MHW62MV0JHIEM92MPI" localSheetId="14" hidden="1">#REF!</definedName>
    <definedName name="BEx7CDAXF5MHW62MV0JHIEM92MPI" localSheetId="13" hidden="1">#REF!</definedName>
    <definedName name="BEx7CDAXF5MHW62MV0JHIEM92MPI" localSheetId="15" hidden="1">#REF!</definedName>
    <definedName name="BEx7CDAXF5MHW62MV0JHIEM92MPI" localSheetId="16" hidden="1">#REF!</definedName>
    <definedName name="BEx7CDAXF5MHW62MV0JHIEM92MPI" localSheetId="17" hidden="1">#REF!</definedName>
    <definedName name="BEx7CDAXF5MHW62MV0JHIEM92MPI" localSheetId="18" hidden="1">#REF!</definedName>
    <definedName name="BEx7CDAXF5MHW62MV0JHIEM92MPI" localSheetId="19" hidden="1">#REF!</definedName>
    <definedName name="BEx7CDAXF5MHW62MV0JHIEM92MPI" localSheetId="20" hidden="1">#REF!</definedName>
    <definedName name="BEx7CDAXF5MHW62MV0JHIEM92MPI" hidden="1">#REF!</definedName>
    <definedName name="BEx7CIJST9GLS2QD383UK7VUDTGL" localSheetId="7" hidden="1">#REF!</definedName>
    <definedName name="BEx7CIJST9GLS2QD383UK7VUDTGL" localSheetId="9" hidden="1">#REF!</definedName>
    <definedName name="BEx7CIJST9GLS2QD383UK7VUDTGL" localSheetId="10" hidden="1">#REF!</definedName>
    <definedName name="BEx7CIJST9GLS2QD383UK7VUDTGL" localSheetId="11" hidden="1">#REF!</definedName>
    <definedName name="BEx7CIJST9GLS2QD383UK7VUDTGL" localSheetId="12" hidden="1">#REF!</definedName>
    <definedName name="BEx7CIJST9GLS2QD383UK7VUDTGL" localSheetId="14" hidden="1">#REF!</definedName>
    <definedName name="BEx7CIJST9GLS2QD383UK7VUDTGL" localSheetId="13" hidden="1">#REF!</definedName>
    <definedName name="BEx7CIJST9GLS2QD383UK7VUDTGL" localSheetId="15" hidden="1">#REF!</definedName>
    <definedName name="BEx7CIJST9GLS2QD383UK7VUDTGL" localSheetId="16" hidden="1">#REF!</definedName>
    <definedName name="BEx7CIJST9GLS2QD383UK7VUDTGL" localSheetId="17" hidden="1">#REF!</definedName>
    <definedName name="BEx7CIJST9GLS2QD383UK7VUDTGL" localSheetId="18" hidden="1">#REF!</definedName>
    <definedName name="BEx7CIJST9GLS2QD383UK7VUDTGL" localSheetId="19" hidden="1">#REF!</definedName>
    <definedName name="BEx7CIJST9GLS2QD383UK7VUDTGL" localSheetId="20" hidden="1">#REF!</definedName>
    <definedName name="BEx7CIJST9GLS2QD383UK7VUDTGL" hidden="1">#REF!</definedName>
    <definedName name="BEx7CN1OPV8F04BRSJJSWFTXJAD5" localSheetId="7" hidden="1">#REF!</definedName>
    <definedName name="BEx7CN1OPV8F04BRSJJSWFTXJAD5" localSheetId="9" hidden="1">#REF!</definedName>
    <definedName name="BEx7CN1OPV8F04BRSJJSWFTXJAD5" localSheetId="10" hidden="1">#REF!</definedName>
    <definedName name="BEx7CN1OPV8F04BRSJJSWFTXJAD5" localSheetId="11" hidden="1">#REF!</definedName>
    <definedName name="BEx7CN1OPV8F04BRSJJSWFTXJAD5" localSheetId="12" hidden="1">#REF!</definedName>
    <definedName name="BEx7CN1OPV8F04BRSJJSWFTXJAD5" localSheetId="14" hidden="1">#REF!</definedName>
    <definedName name="BEx7CN1OPV8F04BRSJJSWFTXJAD5" localSheetId="13" hidden="1">#REF!</definedName>
    <definedName name="BEx7CN1OPV8F04BRSJJSWFTXJAD5" localSheetId="15" hidden="1">#REF!</definedName>
    <definedName name="BEx7CN1OPV8F04BRSJJSWFTXJAD5" localSheetId="16" hidden="1">#REF!</definedName>
    <definedName name="BEx7CN1OPV8F04BRSJJSWFTXJAD5" localSheetId="17" hidden="1">#REF!</definedName>
    <definedName name="BEx7CN1OPV8F04BRSJJSWFTXJAD5" localSheetId="18" hidden="1">#REF!</definedName>
    <definedName name="BEx7CN1OPV8F04BRSJJSWFTXJAD5" localSheetId="19" hidden="1">#REF!</definedName>
    <definedName name="BEx7CN1OPV8F04BRSJJSWFTXJAD5" localSheetId="20" hidden="1">#REF!</definedName>
    <definedName name="BEx7CN1OPV8F04BRSJJSWFTXJAD5" hidden="1">#REF!</definedName>
    <definedName name="BEx7CO8T2XKC7GHDSYNAWTZ9L7YR" localSheetId="7" hidden="1">#REF!</definedName>
    <definedName name="BEx7CO8T2XKC7GHDSYNAWTZ9L7YR" localSheetId="9" hidden="1">#REF!</definedName>
    <definedName name="BEx7CO8T2XKC7GHDSYNAWTZ9L7YR" localSheetId="10" hidden="1">#REF!</definedName>
    <definedName name="BEx7CO8T2XKC7GHDSYNAWTZ9L7YR" localSheetId="11" hidden="1">#REF!</definedName>
    <definedName name="BEx7CO8T2XKC7GHDSYNAWTZ9L7YR" localSheetId="12" hidden="1">#REF!</definedName>
    <definedName name="BEx7CO8T2XKC7GHDSYNAWTZ9L7YR" localSheetId="14" hidden="1">#REF!</definedName>
    <definedName name="BEx7CO8T2XKC7GHDSYNAWTZ9L7YR" localSheetId="13" hidden="1">#REF!</definedName>
    <definedName name="BEx7CO8T2XKC7GHDSYNAWTZ9L7YR" localSheetId="15" hidden="1">#REF!</definedName>
    <definedName name="BEx7CO8T2XKC7GHDSYNAWTZ9L7YR" localSheetId="16" hidden="1">#REF!</definedName>
    <definedName name="BEx7CO8T2XKC7GHDSYNAWTZ9L7YR" localSheetId="17" hidden="1">#REF!</definedName>
    <definedName name="BEx7CO8T2XKC7GHDSYNAWTZ9L7YR" localSheetId="18" hidden="1">#REF!</definedName>
    <definedName name="BEx7CO8T2XKC7GHDSYNAWTZ9L7YR" localSheetId="19" hidden="1">#REF!</definedName>
    <definedName name="BEx7CO8T2XKC7GHDSYNAWTZ9L7YR" localSheetId="20" hidden="1">#REF!</definedName>
    <definedName name="BEx7CO8T2XKC7GHDSYNAWTZ9L7YR" hidden="1">#REF!</definedName>
    <definedName name="BEx7CW1CF00DO8A36UNC2X7K65C2" localSheetId="7" hidden="1">#REF!</definedName>
    <definedName name="BEx7CW1CF00DO8A36UNC2X7K65C2" localSheetId="9" hidden="1">#REF!</definedName>
    <definedName name="BEx7CW1CF00DO8A36UNC2X7K65C2" localSheetId="10" hidden="1">#REF!</definedName>
    <definedName name="BEx7CW1CF00DO8A36UNC2X7K65C2" localSheetId="11" hidden="1">#REF!</definedName>
    <definedName name="BEx7CW1CF00DO8A36UNC2X7K65C2" localSheetId="12" hidden="1">#REF!</definedName>
    <definedName name="BEx7CW1CF00DO8A36UNC2X7K65C2" localSheetId="14" hidden="1">#REF!</definedName>
    <definedName name="BEx7CW1CF00DO8A36UNC2X7K65C2" localSheetId="13" hidden="1">#REF!</definedName>
    <definedName name="BEx7CW1CF00DO8A36UNC2X7K65C2" localSheetId="15" hidden="1">#REF!</definedName>
    <definedName name="BEx7CW1CF00DO8A36UNC2X7K65C2" localSheetId="16" hidden="1">#REF!</definedName>
    <definedName name="BEx7CW1CF00DO8A36UNC2X7K65C2" localSheetId="17" hidden="1">#REF!</definedName>
    <definedName name="BEx7CW1CF00DO8A36UNC2X7K65C2" localSheetId="18" hidden="1">#REF!</definedName>
    <definedName name="BEx7CW1CF00DO8A36UNC2X7K65C2" localSheetId="19" hidden="1">#REF!</definedName>
    <definedName name="BEx7CW1CF00DO8A36UNC2X7K65C2" localSheetId="20" hidden="1">#REF!</definedName>
    <definedName name="BEx7CW1CF00DO8A36UNC2X7K65C2" hidden="1">#REF!</definedName>
    <definedName name="BEx7CW6NFRL2P4XWP0MWHIYA97KF" localSheetId="7" hidden="1">#REF!</definedName>
    <definedName name="BEx7CW6NFRL2P4XWP0MWHIYA97KF" localSheetId="9" hidden="1">#REF!</definedName>
    <definedName name="BEx7CW6NFRL2P4XWP0MWHIYA97KF" localSheetId="10" hidden="1">#REF!</definedName>
    <definedName name="BEx7CW6NFRL2P4XWP0MWHIYA97KF" localSheetId="11" hidden="1">#REF!</definedName>
    <definedName name="BEx7CW6NFRL2P4XWP0MWHIYA97KF" localSheetId="12" hidden="1">#REF!</definedName>
    <definedName name="BEx7CW6NFRL2P4XWP0MWHIYA97KF" localSheetId="14" hidden="1">#REF!</definedName>
    <definedName name="BEx7CW6NFRL2P4XWP0MWHIYA97KF" localSheetId="13" hidden="1">#REF!</definedName>
    <definedName name="BEx7CW6NFRL2P4XWP0MWHIYA97KF" localSheetId="15" hidden="1">#REF!</definedName>
    <definedName name="BEx7CW6NFRL2P4XWP0MWHIYA97KF" localSheetId="16" hidden="1">#REF!</definedName>
    <definedName name="BEx7CW6NFRL2P4XWP0MWHIYA97KF" localSheetId="17" hidden="1">#REF!</definedName>
    <definedName name="BEx7CW6NFRL2P4XWP0MWHIYA97KF" localSheetId="18" hidden="1">#REF!</definedName>
    <definedName name="BEx7CW6NFRL2P4XWP0MWHIYA97KF" localSheetId="19" hidden="1">#REF!</definedName>
    <definedName name="BEx7CW6NFRL2P4XWP0MWHIYA97KF" localSheetId="20" hidden="1">#REF!</definedName>
    <definedName name="BEx7CW6NFRL2P4XWP0MWHIYA97KF" hidden="1">#REF!</definedName>
    <definedName name="BEx7D5RWKRS4W71J4NZ6ZSFHPKFT" localSheetId="7" hidden="1">#REF!</definedName>
    <definedName name="BEx7D5RWKRS4W71J4NZ6ZSFHPKFT" localSheetId="9" hidden="1">#REF!</definedName>
    <definedName name="BEx7D5RWKRS4W71J4NZ6ZSFHPKFT" localSheetId="10" hidden="1">#REF!</definedName>
    <definedName name="BEx7D5RWKRS4W71J4NZ6ZSFHPKFT" localSheetId="11" hidden="1">#REF!</definedName>
    <definedName name="BEx7D5RWKRS4W71J4NZ6ZSFHPKFT" localSheetId="12" hidden="1">#REF!</definedName>
    <definedName name="BEx7D5RWKRS4W71J4NZ6ZSFHPKFT" localSheetId="14" hidden="1">#REF!</definedName>
    <definedName name="BEx7D5RWKRS4W71J4NZ6ZSFHPKFT" localSheetId="13" hidden="1">#REF!</definedName>
    <definedName name="BEx7D5RWKRS4W71J4NZ6ZSFHPKFT" localSheetId="15" hidden="1">#REF!</definedName>
    <definedName name="BEx7D5RWKRS4W71J4NZ6ZSFHPKFT" localSheetId="16" hidden="1">#REF!</definedName>
    <definedName name="BEx7D5RWKRS4W71J4NZ6ZSFHPKFT" localSheetId="17" hidden="1">#REF!</definedName>
    <definedName name="BEx7D5RWKRS4W71J4NZ6ZSFHPKFT" localSheetId="18" hidden="1">#REF!</definedName>
    <definedName name="BEx7D5RWKRS4W71J4NZ6ZSFHPKFT" localSheetId="19" hidden="1">#REF!</definedName>
    <definedName name="BEx7D5RWKRS4W71J4NZ6ZSFHPKFT" localSheetId="20" hidden="1">#REF!</definedName>
    <definedName name="BEx7D5RWKRS4W71J4NZ6ZSFHPKFT" hidden="1">#REF!</definedName>
    <definedName name="BEx7D8H1TPOX1UN17QZYEV7Q58GA" localSheetId="7" hidden="1">#REF!</definedName>
    <definedName name="BEx7D8H1TPOX1UN17QZYEV7Q58GA" localSheetId="9" hidden="1">#REF!</definedName>
    <definedName name="BEx7D8H1TPOX1UN17QZYEV7Q58GA" localSheetId="10" hidden="1">#REF!</definedName>
    <definedName name="BEx7D8H1TPOX1UN17QZYEV7Q58GA" localSheetId="11" hidden="1">#REF!</definedName>
    <definedName name="BEx7D8H1TPOX1UN17QZYEV7Q58GA" localSheetId="12" hidden="1">#REF!</definedName>
    <definedName name="BEx7D8H1TPOX1UN17QZYEV7Q58GA" localSheetId="14" hidden="1">#REF!</definedName>
    <definedName name="BEx7D8H1TPOX1UN17QZYEV7Q58GA" localSheetId="13" hidden="1">#REF!</definedName>
    <definedName name="BEx7D8H1TPOX1UN17QZYEV7Q58GA" localSheetId="15" hidden="1">#REF!</definedName>
    <definedName name="BEx7D8H1TPOX1UN17QZYEV7Q58GA" localSheetId="16" hidden="1">#REF!</definedName>
    <definedName name="BEx7D8H1TPOX1UN17QZYEV7Q58GA" localSheetId="17" hidden="1">#REF!</definedName>
    <definedName name="BEx7D8H1TPOX1UN17QZYEV7Q58GA" localSheetId="18" hidden="1">#REF!</definedName>
    <definedName name="BEx7D8H1TPOX1UN17QZYEV7Q58GA" localSheetId="19" hidden="1">#REF!</definedName>
    <definedName name="BEx7D8H1TPOX1UN17QZYEV7Q58GA" localSheetId="20" hidden="1">#REF!</definedName>
    <definedName name="BEx7D8H1TPOX1UN17QZYEV7Q58GA" hidden="1">#REF!</definedName>
    <definedName name="BEx7DGF13H2074LRWFZQ45PZ6JPX" localSheetId="7" hidden="1">#REF!</definedName>
    <definedName name="BEx7DGF13H2074LRWFZQ45PZ6JPX" localSheetId="9" hidden="1">#REF!</definedName>
    <definedName name="BEx7DGF13H2074LRWFZQ45PZ6JPX" localSheetId="10" hidden="1">#REF!</definedName>
    <definedName name="BEx7DGF13H2074LRWFZQ45PZ6JPX" localSheetId="11" hidden="1">#REF!</definedName>
    <definedName name="BEx7DGF13H2074LRWFZQ45PZ6JPX" localSheetId="12" hidden="1">#REF!</definedName>
    <definedName name="BEx7DGF13H2074LRWFZQ45PZ6JPX" localSheetId="14" hidden="1">#REF!</definedName>
    <definedName name="BEx7DGF13H2074LRWFZQ45PZ6JPX" localSheetId="13" hidden="1">#REF!</definedName>
    <definedName name="BEx7DGF13H2074LRWFZQ45PZ6JPX" localSheetId="15" hidden="1">#REF!</definedName>
    <definedName name="BEx7DGF13H2074LRWFZQ45PZ6JPX" localSheetId="16" hidden="1">#REF!</definedName>
    <definedName name="BEx7DGF13H2074LRWFZQ45PZ6JPX" localSheetId="17" hidden="1">#REF!</definedName>
    <definedName name="BEx7DGF13H2074LRWFZQ45PZ6JPX" localSheetId="18" hidden="1">#REF!</definedName>
    <definedName name="BEx7DGF13H2074LRWFZQ45PZ6JPX" localSheetId="19" hidden="1">#REF!</definedName>
    <definedName name="BEx7DGF13H2074LRWFZQ45PZ6JPX" localSheetId="20" hidden="1">#REF!</definedName>
    <definedName name="BEx7DGF13H2074LRWFZQ45PZ6JPX" hidden="1">#REF!</definedName>
    <definedName name="BEx7DKWUXEDIISSX4GDD4YYT887F" localSheetId="7" hidden="1">#REF!</definedName>
    <definedName name="BEx7DKWUXEDIISSX4GDD4YYT887F" localSheetId="9" hidden="1">#REF!</definedName>
    <definedName name="BEx7DKWUXEDIISSX4GDD4YYT887F" localSheetId="10" hidden="1">#REF!</definedName>
    <definedName name="BEx7DKWUXEDIISSX4GDD4YYT887F" localSheetId="11" hidden="1">#REF!</definedName>
    <definedName name="BEx7DKWUXEDIISSX4GDD4YYT887F" localSheetId="12" hidden="1">#REF!</definedName>
    <definedName name="BEx7DKWUXEDIISSX4GDD4YYT887F" localSheetId="14" hidden="1">#REF!</definedName>
    <definedName name="BEx7DKWUXEDIISSX4GDD4YYT887F" localSheetId="13" hidden="1">#REF!</definedName>
    <definedName name="BEx7DKWUXEDIISSX4GDD4YYT887F" localSheetId="15" hidden="1">#REF!</definedName>
    <definedName name="BEx7DKWUXEDIISSX4GDD4YYT887F" localSheetId="16" hidden="1">#REF!</definedName>
    <definedName name="BEx7DKWUXEDIISSX4GDD4YYT887F" localSheetId="17" hidden="1">#REF!</definedName>
    <definedName name="BEx7DKWUXEDIISSX4GDD4YYT887F" localSheetId="18" hidden="1">#REF!</definedName>
    <definedName name="BEx7DKWUXEDIISSX4GDD4YYT887F" localSheetId="19" hidden="1">#REF!</definedName>
    <definedName name="BEx7DKWUXEDIISSX4GDD4YYT887F" localSheetId="20" hidden="1">#REF!</definedName>
    <definedName name="BEx7DKWUXEDIISSX4GDD4YYT887F" hidden="1">#REF!</definedName>
    <definedName name="BEx7DMUYR2HC26WW7AOB1TULERMB" localSheetId="7" hidden="1">#REF!</definedName>
    <definedName name="BEx7DMUYR2HC26WW7AOB1TULERMB" localSheetId="9" hidden="1">#REF!</definedName>
    <definedName name="BEx7DMUYR2HC26WW7AOB1TULERMB" localSheetId="10" hidden="1">#REF!</definedName>
    <definedName name="BEx7DMUYR2HC26WW7AOB1TULERMB" localSheetId="11" hidden="1">#REF!</definedName>
    <definedName name="BEx7DMUYR2HC26WW7AOB1TULERMB" localSheetId="12" hidden="1">#REF!</definedName>
    <definedName name="BEx7DMUYR2HC26WW7AOB1TULERMB" localSheetId="14" hidden="1">#REF!</definedName>
    <definedName name="BEx7DMUYR2HC26WW7AOB1TULERMB" localSheetId="13" hidden="1">#REF!</definedName>
    <definedName name="BEx7DMUYR2HC26WW7AOB1TULERMB" localSheetId="15" hidden="1">#REF!</definedName>
    <definedName name="BEx7DMUYR2HC26WW7AOB1TULERMB" localSheetId="16" hidden="1">#REF!</definedName>
    <definedName name="BEx7DMUYR2HC26WW7AOB1TULERMB" localSheetId="17" hidden="1">#REF!</definedName>
    <definedName name="BEx7DMUYR2HC26WW7AOB1TULERMB" localSheetId="18" hidden="1">#REF!</definedName>
    <definedName name="BEx7DMUYR2HC26WW7AOB1TULERMB" localSheetId="19" hidden="1">#REF!</definedName>
    <definedName name="BEx7DMUYR2HC26WW7AOB1TULERMB" localSheetId="20" hidden="1">#REF!</definedName>
    <definedName name="BEx7DMUYR2HC26WW7AOB1TULERMB" hidden="1">#REF!</definedName>
    <definedName name="BEx7DVJTRV44IMJIBFXELE67SZ7S" localSheetId="7" hidden="1">#REF!</definedName>
    <definedName name="BEx7DVJTRV44IMJIBFXELE67SZ7S" localSheetId="9" hidden="1">#REF!</definedName>
    <definedName name="BEx7DVJTRV44IMJIBFXELE67SZ7S" localSheetId="10" hidden="1">#REF!</definedName>
    <definedName name="BEx7DVJTRV44IMJIBFXELE67SZ7S" localSheetId="11" hidden="1">#REF!</definedName>
    <definedName name="BEx7DVJTRV44IMJIBFXELE67SZ7S" localSheetId="12" hidden="1">#REF!</definedName>
    <definedName name="BEx7DVJTRV44IMJIBFXELE67SZ7S" localSheetId="14" hidden="1">#REF!</definedName>
    <definedName name="BEx7DVJTRV44IMJIBFXELE67SZ7S" localSheetId="13" hidden="1">#REF!</definedName>
    <definedName name="BEx7DVJTRV44IMJIBFXELE67SZ7S" localSheetId="15" hidden="1">#REF!</definedName>
    <definedName name="BEx7DVJTRV44IMJIBFXELE67SZ7S" localSheetId="16" hidden="1">#REF!</definedName>
    <definedName name="BEx7DVJTRV44IMJIBFXELE67SZ7S" localSheetId="17" hidden="1">#REF!</definedName>
    <definedName name="BEx7DVJTRV44IMJIBFXELE67SZ7S" localSheetId="18" hidden="1">#REF!</definedName>
    <definedName name="BEx7DVJTRV44IMJIBFXELE67SZ7S" localSheetId="19" hidden="1">#REF!</definedName>
    <definedName name="BEx7DVJTRV44IMJIBFXELE67SZ7S" localSheetId="20" hidden="1">#REF!</definedName>
    <definedName name="BEx7DVJTRV44IMJIBFXELE67SZ7S" hidden="1">#REF!</definedName>
    <definedName name="BEx7DVUMFCI5INHMVFIJ44RTTSTT" localSheetId="7" hidden="1">#REF!</definedName>
    <definedName name="BEx7DVUMFCI5INHMVFIJ44RTTSTT" localSheetId="9" hidden="1">#REF!</definedName>
    <definedName name="BEx7DVUMFCI5INHMVFIJ44RTTSTT" localSheetId="10" hidden="1">#REF!</definedName>
    <definedName name="BEx7DVUMFCI5INHMVFIJ44RTTSTT" localSheetId="11" hidden="1">#REF!</definedName>
    <definedName name="BEx7DVUMFCI5INHMVFIJ44RTTSTT" localSheetId="12" hidden="1">#REF!</definedName>
    <definedName name="BEx7DVUMFCI5INHMVFIJ44RTTSTT" localSheetId="14" hidden="1">#REF!</definedName>
    <definedName name="BEx7DVUMFCI5INHMVFIJ44RTTSTT" localSheetId="13" hidden="1">#REF!</definedName>
    <definedName name="BEx7DVUMFCI5INHMVFIJ44RTTSTT" localSheetId="15" hidden="1">#REF!</definedName>
    <definedName name="BEx7DVUMFCI5INHMVFIJ44RTTSTT" localSheetId="16" hidden="1">#REF!</definedName>
    <definedName name="BEx7DVUMFCI5INHMVFIJ44RTTSTT" localSheetId="17" hidden="1">#REF!</definedName>
    <definedName name="BEx7DVUMFCI5INHMVFIJ44RTTSTT" localSheetId="18" hidden="1">#REF!</definedName>
    <definedName name="BEx7DVUMFCI5INHMVFIJ44RTTSTT" localSheetId="19" hidden="1">#REF!</definedName>
    <definedName name="BEx7DVUMFCI5INHMVFIJ44RTTSTT" localSheetId="20" hidden="1">#REF!</definedName>
    <definedName name="BEx7DVUMFCI5INHMVFIJ44RTTSTT" hidden="1">#REF!</definedName>
    <definedName name="BEx7E2QSW841R32GCRO0M9X6GW5L" localSheetId="7" hidden="1">#REF!</definedName>
    <definedName name="BEx7E2QSW841R32GCRO0M9X6GW5L" localSheetId="9" hidden="1">#REF!</definedName>
    <definedName name="BEx7E2QSW841R32GCRO0M9X6GW5L" localSheetId="10" hidden="1">#REF!</definedName>
    <definedName name="BEx7E2QSW841R32GCRO0M9X6GW5L" localSheetId="11" hidden="1">#REF!</definedName>
    <definedName name="BEx7E2QSW841R32GCRO0M9X6GW5L" localSheetId="12" hidden="1">#REF!</definedName>
    <definedName name="BEx7E2QSW841R32GCRO0M9X6GW5L" localSheetId="14" hidden="1">#REF!</definedName>
    <definedName name="BEx7E2QSW841R32GCRO0M9X6GW5L" localSheetId="13" hidden="1">#REF!</definedName>
    <definedName name="BEx7E2QSW841R32GCRO0M9X6GW5L" localSheetId="15" hidden="1">#REF!</definedName>
    <definedName name="BEx7E2QSW841R32GCRO0M9X6GW5L" localSheetId="16" hidden="1">#REF!</definedName>
    <definedName name="BEx7E2QSW841R32GCRO0M9X6GW5L" localSheetId="17" hidden="1">#REF!</definedName>
    <definedName name="BEx7E2QSW841R32GCRO0M9X6GW5L" localSheetId="18" hidden="1">#REF!</definedName>
    <definedName name="BEx7E2QSW841R32GCRO0M9X6GW5L" localSheetId="19" hidden="1">#REF!</definedName>
    <definedName name="BEx7E2QSW841R32GCRO0M9X6GW5L" localSheetId="20" hidden="1">#REF!</definedName>
    <definedName name="BEx7E2QSW841R32GCRO0M9X6GW5L" hidden="1">#REF!</definedName>
    <definedName name="BEx7E2QT2U8THYOKBPXONB1B47WH" localSheetId="7" hidden="1">#REF!</definedName>
    <definedName name="BEx7E2QT2U8THYOKBPXONB1B47WH" localSheetId="9" hidden="1">#REF!</definedName>
    <definedName name="BEx7E2QT2U8THYOKBPXONB1B47WH" localSheetId="10" hidden="1">#REF!</definedName>
    <definedName name="BEx7E2QT2U8THYOKBPXONB1B47WH" localSheetId="11" hidden="1">#REF!</definedName>
    <definedName name="BEx7E2QT2U8THYOKBPXONB1B47WH" localSheetId="12" hidden="1">#REF!</definedName>
    <definedName name="BEx7E2QT2U8THYOKBPXONB1B47WH" localSheetId="14" hidden="1">#REF!</definedName>
    <definedName name="BEx7E2QT2U8THYOKBPXONB1B47WH" localSheetId="13" hidden="1">#REF!</definedName>
    <definedName name="BEx7E2QT2U8THYOKBPXONB1B47WH" localSheetId="15" hidden="1">#REF!</definedName>
    <definedName name="BEx7E2QT2U8THYOKBPXONB1B47WH" localSheetId="16" hidden="1">#REF!</definedName>
    <definedName name="BEx7E2QT2U8THYOKBPXONB1B47WH" localSheetId="17" hidden="1">#REF!</definedName>
    <definedName name="BEx7E2QT2U8THYOKBPXONB1B47WH" localSheetId="18" hidden="1">#REF!</definedName>
    <definedName name="BEx7E2QT2U8THYOKBPXONB1B47WH" localSheetId="19" hidden="1">#REF!</definedName>
    <definedName name="BEx7E2QT2U8THYOKBPXONB1B47WH" localSheetId="20" hidden="1">#REF!</definedName>
    <definedName name="BEx7E2QT2U8THYOKBPXONB1B47WH" hidden="1">#REF!</definedName>
    <definedName name="BEx7E5QP7W6UKO74F5Y0VJ741HS5" localSheetId="7" hidden="1">#REF!</definedName>
    <definedName name="BEx7E5QP7W6UKO74F5Y0VJ741HS5" localSheetId="9" hidden="1">#REF!</definedName>
    <definedName name="BEx7E5QP7W6UKO74F5Y0VJ741HS5" localSheetId="10" hidden="1">#REF!</definedName>
    <definedName name="BEx7E5QP7W6UKO74F5Y0VJ741HS5" localSheetId="11" hidden="1">#REF!</definedName>
    <definedName name="BEx7E5QP7W6UKO74F5Y0VJ741HS5" localSheetId="12" hidden="1">#REF!</definedName>
    <definedName name="BEx7E5QP7W6UKO74F5Y0VJ741HS5" localSheetId="14" hidden="1">#REF!</definedName>
    <definedName name="BEx7E5QP7W6UKO74F5Y0VJ741HS5" localSheetId="13" hidden="1">#REF!</definedName>
    <definedName name="BEx7E5QP7W6UKO74F5Y0VJ741HS5" localSheetId="15" hidden="1">#REF!</definedName>
    <definedName name="BEx7E5QP7W6UKO74F5Y0VJ741HS5" localSheetId="16" hidden="1">#REF!</definedName>
    <definedName name="BEx7E5QP7W6UKO74F5Y0VJ741HS5" localSheetId="17" hidden="1">#REF!</definedName>
    <definedName name="BEx7E5QP7W6UKO74F5Y0VJ741HS5" localSheetId="18" hidden="1">#REF!</definedName>
    <definedName name="BEx7E5QP7W6UKO74F5Y0VJ741HS5" localSheetId="19" hidden="1">#REF!</definedName>
    <definedName name="BEx7E5QP7W6UKO74F5Y0VJ741HS5" localSheetId="20" hidden="1">#REF!</definedName>
    <definedName name="BEx7E5QP7W6UKO74F5Y0VJ741HS5" hidden="1">#REF!</definedName>
    <definedName name="BEx7E6N29HGH3I47AFB2DCS6MVS6" localSheetId="7" hidden="1">#REF!</definedName>
    <definedName name="BEx7E6N29HGH3I47AFB2DCS6MVS6" localSheetId="9" hidden="1">#REF!</definedName>
    <definedName name="BEx7E6N29HGH3I47AFB2DCS6MVS6" localSheetId="10" hidden="1">#REF!</definedName>
    <definedName name="BEx7E6N29HGH3I47AFB2DCS6MVS6" localSheetId="11" hidden="1">#REF!</definedName>
    <definedName name="BEx7E6N29HGH3I47AFB2DCS6MVS6" localSheetId="12" hidden="1">#REF!</definedName>
    <definedName name="BEx7E6N29HGH3I47AFB2DCS6MVS6" localSheetId="14" hidden="1">#REF!</definedName>
    <definedName name="BEx7E6N29HGH3I47AFB2DCS6MVS6" localSheetId="13" hidden="1">#REF!</definedName>
    <definedName name="BEx7E6N29HGH3I47AFB2DCS6MVS6" localSheetId="15" hidden="1">#REF!</definedName>
    <definedName name="BEx7E6N29HGH3I47AFB2DCS6MVS6" localSheetId="16" hidden="1">#REF!</definedName>
    <definedName name="BEx7E6N29HGH3I47AFB2DCS6MVS6" localSheetId="17" hidden="1">#REF!</definedName>
    <definedName name="BEx7E6N29HGH3I47AFB2DCS6MVS6" localSheetId="18" hidden="1">#REF!</definedName>
    <definedName name="BEx7E6N29HGH3I47AFB2DCS6MVS6" localSheetId="19" hidden="1">#REF!</definedName>
    <definedName name="BEx7E6N29HGH3I47AFB2DCS6MVS6" localSheetId="20" hidden="1">#REF!</definedName>
    <definedName name="BEx7E6N29HGH3I47AFB2DCS6MVS6" hidden="1">#REF!</definedName>
    <definedName name="BEx7EBA8IYHQKT7IQAOAML660SYA" localSheetId="7" hidden="1">#REF!</definedName>
    <definedName name="BEx7EBA8IYHQKT7IQAOAML660SYA" localSheetId="9" hidden="1">#REF!</definedName>
    <definedName name="BEx7EBA8IYHQKT7IQAOAML660SYA" localSheetId="10" hidden="1">#REF!</definedName>
    <definedName name="BEx7EBA8IYHQKT7IQAOAML660SYA" localSheetId="11" hidden="1">#REF!</definedName>
    <definedName name="BEx7EBA8IYHQKT7IQAOAML660SYA" localSheetId="12" hidden="1">#REF!</definedName>
    <definedName name="BEx7EBA8IYHQKT7IQAOAML660SYA" localSheetId="14" hidden="1">#REF!</definedName>
    <definedName name="BEx7EBA8IYHQKT7IQAOAML660SYA" localSheetId="13" hidden="1">#REF!</definedName>
    <definedName name="BEx7EBA8IYHQKT7IQAOAML660SYA" localSheetId="15" hidden="1">#REF!</definedName>
    <definedName name="BEx7EBA8IYHQKT7IQAOAML660SYA" localSheetId="16" hidden="1">#REF!</definedName>
    <definedName name="BEx7EBA8IYHQKT7IQAOAML660SYA" localSheetId="17" hidden="1">#REF!</definedName>
    <definedName name="BEx7EBA8IYHQKT7IQAOAML660SYA" localSheetId="18" hidden="1">#REF!</definedName>
    <definedName name="BEx7EBA8IYHQKT7IQAOAML660SYA" localSheetId="19" hidden="1">#REF!</definedName>
    <definedName name="BEx7EBA8IYHQKT7IQAOAML660SYA" localSheetId="20" hidden="1">#REF!</definedName>
    <definedName name="BEx7EBA8IYHQKT7IQAOAML660SYA" hidden="1">#REF!</definedName>
    <definedName name="BEx7EI6C8MCRZFEQYUBE5FSUTIHK" localSheetId="7" hidden="1">#REF!</definedName>
    <definedName name="BEx7EI6C8MCRZFEQYUBE5FSUTIHK" localSheetId="9" hidden="1">#REF!</definedName>
    <definedName name="BEx7EI6C8MCRZFEQYUBE5FSUTIHK" localSheetId="10" hidden="1">#REF!</definedName>
    <definedName name="BEx7EI6C8MCRZFEQYUBE5FSUTIHK" localSheetId="11" hidden="1">#REF!</definedName>
    <definedName name="BEx7EI6C8MCRZFEQYUBE5FSUTIHK" localSheetId="12" hidden="1">#REF!</definedName>
    <definedName name="BEx7EI6C8MCRZFEQYUBE5FSUTIHK" localSheetId="14" hidden="1">#REF!</definedName>
    <definedName name="BEx7EI6C8MCRZFEQYUBE5FSUTIHK" localSheetId="13" hidden="1">#REF!</definedName>
    <definedName name="BEx7EI6C8MCRZFEQYUBE5FSUTIHK" localSheetId="15" hidden="1">#REF!</definedName>
    <definedName name="BEx7EI6C8MCRZFEQYUBE5FSUTIHK" localSheetId="16" hidden="1">#REF!</definedName>
    <definedName name="BEx7EI6C8MCRZFEQYUBE5FSUTIHK" localSheetId="17" hidden="1">#REF!</definedName>
    <definedName name="BEx7EI6C8MCRZFEQYUBE5FSUTIHK" localSheetId="18" hidden="1">#REF!</definedName>
    <definedName name="BEx7EI6C8MCRZFEQYUBE5FSUTIHK" localSheetId="19" hidden="1">#REF!</definedName>
    <definedName name="BEx7EI6C8MCRZFEQYUBE5FSUTIHK" localSheetId="20" hidden="1">#REF!</definedName>
    <definedName name="BEx7EI6C8MCRZFEQYUBE5FSUTIHK" hidden="1">#REF!</definedName>
    <definedName name="BEx7EI6DL1Z6UWLFBXAKVGZTKHWJ" localSheetId="7" hidden="1">#REF!</definedName>
    <definedName name="BEx7EI6DL1Z6UWLFBXAKVGZTKHWJ" localSheetId="9" hidden="1">#REF!</definedName>
    <definedName name="BEx7EI6DL1Z6UWLFBXAKVGZTKHWJ" localSheetId="10" hidden="1">#REF!</definedName>
    <definedName name="BEx7EI6DL1Z6UWLFBXAKVGZTKHWJ" localSheetId="11" hidden="1">#REF!</definedName>
    <definedName name="BEx7EI6DL1Z6UWLFBXAKVGZTKHWJ" localSheetId="12" hidden="1">#REF!</definedName>
    <definedName name="BEx7EI6DL1Z6UWLFBXAKVGZTKHWJ" localSheetId="14" hidden="1">#REF!</definedName>
    <definedName name="BEx7EI6DL1Z6UWLFBXAKVGZTKHWJ" localSheetId="13" hidden="1">#REF!</definedName>
    <definedName name="BEx7EI6DL1Z6UWLFBXAKVGZTKHWJ" localSheetId="15" hidden="1">#REF!</definedName>
    <definedName name="BEx7EI6DL1Z6UWLFBXAKVGZTKHWJ" localSheetId="16" hidden="1">#REF!</definedName>
    <definedName name="BEx7EI6DL1Z6UWLFBXAKVGZTKHWJ" localSheetId="17" hidden="1">#REF!</definedName>
    <definedName name="BEx7EI6DL1Z6UWLFBXAKVGZTKHWJ" localSheetId="18" hidden="1">#REF!</definedName>
    <definedName name="BEx7EI6DL1Z6UWLFBXAKVGZTKHWJ" localSheetId="19" hidden="1">#REF!</definedName>
    <definedName name="BEx7EI6DL1Z6UWLFBXAKVGZTKHWJ" localSheetId="20" hidden="1">#REF!</definedName>
    <definedName name="BEx7EI6DL1Z6UWLFBXAKVGZTKHWJ" hidden="1">#REF!</definedName>
    <definedName name="BEx7EQKHX7GZYOLXRDU534TT4H64" localSheetId="7" hidden="1">#REF!</definedName>
    <definedName name="BEx7EQKHX7GZYOLXRDU534TT4H64" localSheetId="9" hidden="1">#REF!</definedName>
    <definedName name="BEx7EQKHX7GZYOLXRDU534TT4H64" localSheetId="10" hidden="1">#REF!</definedName>
    <definedName name="BEx7EQKHX7GZYOLXRDU534TT4H64" localSheetId="11" hidden="1">#REF!</definedName>
    <definedName name="BEx7EQKHX7GZYOLXRDU534TT4H64" localSheetId="12" hidden="1">#REF!</definedName>
    <definedName name="BEx7EQKHX7GZYOLXRDU534TT4H64" localSheetId="14" hidden="1">#REF!</definedName>
    <definedName name="BEx7EQKHX7GZYOLXRDU534TT4H64" localSheetId="13" hidden="1">#REF!</definedName>
    <definedName name="BEx7EQKHX7GZYOLXRDU534TT4H64" localSheetId="15" hidden="1">#REF!</definedName>
    <definedName name="BEx7EQKHX7GZYOLXRDU534TT4H64" localSheetId="16" hidden="1">#REF!</definedName>
    <definedName name="BEx7EQKHX7GZYOLXRDU534TT4H64" localSheetId="17" hidden="1">#REF!</definedName>
    <definedName name="BEx7EQKHX7GZYOLXRDU534TT4H64" localSheetId="18" hidden="1">#REF!</definedName>
    <definedName name="BEx7EQKHX7GZYOLXRDU534TT4H64" localSheetId="19" hidden="1">#REF!</definedName>
    <definedName name="BEx7EQKHX7GZYOLXRDU534TT4H64" localSheetId="20" hidden="1">#REF!</definedName>
    <definedName name="BEx7EQKHX7GZYOLXRDU534TT4H64" hidden="1">#REF!</definedName>
    <definedName name="BEx7ETV6L1TM7JSXJIGK3FC6RVZW" localSheetId="7" hidden="1">#REF!</definedName>
    <definedName name="BEx7ETV6L1TM7JSXJIGK3FC6RVZW" localSheetId="9" hidden="1">#REF!</definedName>
    <definedName name="BEx7ETV6L1TM7JSXJIGK3FC6RVZW" localSheetId="10" hidden="1">#REF!</definedName>
    <definedName name="BEx7ETV6L1TM7JSXJIGK3FC6RVZW" localSheetId="11" hidden="1">#REF!</definedName>
    <definedName name="BEx7ETV6L1TM7JSXJIGK3FC6RVZW" localSheetId="12" hidden="1">#REF!</definedName>
    <definedName name="BEx7ETV6L1TM7JSXJIGK3FC6RVZW" localSheetId="14" hidden="1">#REF!</definedName>
    <definedName name="BEx7ETV6L1TM7JSXJIGK3FC6RVZW" localSheetId="13" hidden="1">#REF!</definedName>
    <definedName name="BEx7ETV6L1TM7JSXJIGK3FC6RVZW" localSheetId="15" hidden="1">#REF!</definedName>
    <definedName name="BEx7ETV6L1TM7JSXJIGK3FC6RVZW" localSheetId="16" hidden="1">#REF!</definedName>
    <definedName name="BEx7ETV6L1TM7JSXJIGK3FC6RVZW" localSheetId="17" hidden="1">#REF!</definedName>
    <definedName name="BEx7ETV6L1TM7JSXJIGK3FC6RVZW" localSheetId="18" hidden="1">#REF!</definedName>
    <definedName name="BEx7ETV6L1TM7JSXJIGK3FC6RVZW" localSheetId="19" hidden="1">#REF!</definedName>
    <definedName name="BEx7ETV6L1TM7JSXJIGK3FC6RVZW" localSheetId="20" hidden="1">#REF!</definedName>
    <definedName name="BEx7ETV6L1TM7JSXJIGK3FC6RVZW" hidden="1">#REF!</definedName>
    <definedName name="BEx7EV2C287ME9PQ0FIM5QWZ3O9K" localSheetId="7" hidden="1">#REF!</definedName>
    <definedName name="BEx7EV2C287ME9PQ0FIM5QWZ3O9K" localSheetId="9" hidden="1">#REF!</definedName>
    <definedName name="BEx7EV2C287ME9PQ0FIM5QWZ3O9K" localSheetId="10" hidden="1">#REF!</definedName>
    <definedName name="BEx7EV2C287ME9PQ0FIM5QWZ3O9K" localSheetId="11" hidden="1">#REF!</definedName>
    <definedName name="BEx7EV2C287ME9PQ0FIM5QWZ3O9K" localSheetId="12" hidden="1">#REF!</definedName>
    <definedName name="BEx7EV2C287ME9PQ0FIM5QWZ3O9K" localSheetId="14" hidden="1">#REF!</definedName>
    <definedName name="BEx7EV2C287ME9PQ0FIM5QWZ3O9K" localSheetId="13" hidden="1">#REF!</definedName>
    <definedName name="BEx7EV2C287ME9PQ0FIM5QWZ3O9K" localSheetId="15" hidden="1">#REF!</definedName>
    <definedName name="BEx7EV2C287ME9PQ0FIM5QWZ3O9K" localSheetId="16" hidden="1">#REF!</definedName>
    <definedName name="BEx7EV2C287ME9PQ0FIM5QWZ3O9K" localSheetId="17" hidden="1">#REF!</definedName>
    <definedName name="BEx7EV2C287ME9PQ0FIM5QWZ3O9K" localSheetId="18" hidden="1">#REF!</definedName>
    <definedName name="BEx7EV2C287ME9PQ0FIM5QWZ3O9K" localSheetId="19" hidden="1">#REF!</definedName>
    <definedName name="BEx7EV2C287ME9PQ0FIM5QWZ3O9K" localSheetId="20" hidden="1">#REF!</definedName>
    <definedName name="BEx7EV2C287ME9PQ0FIM5QWZ3O9K" hidden="1">#REF!</definedName>
    <definedName name="BEx7EWK9GUVV6FXWYIGH0TAI4V2O" localSheetId="7" hidden="1">#REF!</definedName>
    <definedName name="BEx7EWK9GUVV6FXWYIGH0TAI4V2O" localSheetId="9" hidden="1">#REF!</definedName>
    <definedName name="BEx7EWK9GUVV6FXWYIGH0TAI4V2O" localSheetId="10" hidden="1">#REF!</definedName>
    <definedName name="BEx7EWK9GUVV6FXWYIGH0TAI4V2O" localSheetId="11" hidden="1">#REF!</definedName>
    <definedName name="BEx7EWK9GUVV6FXWYIGH0TAI4V2O" localSheetId="12" hidden="1">#REF!</definedName>
    <definedName name="BEx7EWK9GUVV6FXWYIGH0TAI4V2O" localSheetId="14" hidden="1">#REF!</definedName>
    <definedName name="BEx7EWK9GUVV6FXWYIGH0TAI4V2O" localSheetId="13" hidden="1">#REF!</definedName>
    <definedName name="BEx7EWK9GUVV6FXWYIGH0TAI4V2O" localSheetId="15" hidden="1">#REF!</definedName>
    <definedName name="BEx7EWK9GUVV6FXWYIGH0TAI4V2O" localSheetId="16" hidden="1">#REF!</definedName>
    <definedName name="BEx7EWK9GUVV6FXWYIGH0TAI4V2O" localSheetId="17" hidden="1">#REF!</definedName>
    <definedName name="BEx7EWK9GUVV6FXWYIGH0TAI4V2O" localSheetId="18" hidden="1">#REF!</definedName>
    <definedName name="BEx7EWK9GUVV6FXWYIGH0TAI4V2O" localSheetId="19" hidden="1">#REF!</definedName>
    <definedName name="BEx7EWK9GUVV6FXWYIGH0TAI4V2O" localSheetId="20" hidden="1">#REF!</definedName>
    <definedName name="BEx7EWK9GUVV6FXWYIGH0TAI4V2O" hidden="1">#REF!</definedName>
    <definedName name="BEx7EYYLHMBYQTH6I377FCQS7CSX" localSheetId="7" hidden="1">#REF!</definedName>
    <definedName name="BEx7EYYLHMBYQTH6I377FCQS7CSX" localSheetId="9" hidden="1">#REF!</definedName>
    <definedName name="BEx7EYYLHMBYQTH6I377FCQS7CSX" localSheetId="10" hidden="1">#REF!</definedName>
    <definedName name="BEx7EYYLHMBYQTH6I377FCQS7CSX" localSheetId="11" hidden="1">#REF!</definedName>
    <definedName name="BEx7EYYLHMBYQTH6I377FCQS7CSX" localSheetId="12" hidden="1">#REF!</definedName>
    <definedName name="BEx7EYYLHMBYQTH6I377FCQS7CSX" localSheetId="14" hidden="1">#REF!</definedName>
    <definedName name="BEx7EYYLHMBYQTH6I377FCQS7CSX" localSheetId="13" hidden="1">#REF!</definedName>
    <definedName name="BEx7EYYLHMBYQTH6I377FCQS7CSX" localSheetId="15" hidden="1">#REF!</definedName>
    <definedName name="BEx7EYYLHMBYQTH6I377FCQS7CSX" localSheetId="16" hidden="1">#REF!</definedName>
    <definedName name="BEx7EYYLHMBYQTH6I377FCQS7CSX" localSheetId="17" hidden="1">#REF!</definedName>
    <definedName name="BEx7EYYLHMBYQTH6I377FCQS7CSX" localSheetId="18" hidden="1">#REF!</definedName>
    <definedName name="BEx7EYYLHMBYQTH6I377FCQS7CSX" localSheetId="19" hidden="1">#REF!</definedName>
    <definedName name="BEx7EYYLHMBYQTH6I377FCQS7CSX" localSheetId="20" hidden="1">#REF!</definedName>
    <definedName name="BEx7EYYLHMBYQTH6I377FCQS7CSX" hidden="1">#REF!</definedName>
    <definedName name="BEx7F3R8WBC6E9U65SYE1VCBPKTN" localSheetId="7" hidden="1">#REF!</definedName>
    <definedName name="BEx7F3R8WBC6E9U65SYE1VCBPKTN" localSheetId="9" hidden="1">#REF!</definedName>
    <definedName name="BEx7F3R8WBC6E9U65SYE1VCBPKTN" localSheetId="10" hidden="1">#REF!</definedName>
    <definedName name="BEx7F3R8WBC6E9U65SYE1VCBPKTN" localSheetId="11" hidden="1">#REF!</definedName>
    <definedName name="BEx7F3R8WBC6E9U65SYE1VCBPKTN" localSheetId="12" hidden="1">#REF!</definedName>
    <definedName name="BEx7F3R8WBC6E9U65SYE1VCBPKTN" localSheetId="14" hidden="1">#REF!</definedName>
    <definedName name="BEx7F3R8WBC6E9U65SYE1VCBPKTN" localSheetId="13" hidden="1">#REF!</definedName>
    <definedName name="BEx7F3R8WBC6E9U65SYE1VCBPKTN" localSheetId="15" hidden="1">#REF!</definedName>
    <definedName name="BEx7F3R8WBC6E9U65SYE1VCBPKTN" localSheetId="16" hidden="1">#REF!</definedName>
    <definedName name="BEx7F3R8WBC6E9U65SYE1VCBPKTN" localSheetId="17" hidden="1">#REF!</definedName>
    <definedName name="BEx7F3R8WBC6E9U65SYE1VCBPKTN" localSheetId="18" hidden="1">#REF!</definedName>
    <definedName name="BEx7F3R8WBC6E9U65SYE1VCBPKTN" localSheetId="19" hidden="1">#REF!</definedName>
    <definedName name="BEx7F3R8WBC6E9U65SYE1VCBPKTN" localSheetId="20" hidden="1">#REF!</definedName>
    <definedName name="BEx7F3R8WBC6E9U65SYE1VCBPKTN" hidden="1">#REF!</definedName>
    <definedName name="BEx7FCLG1RYI2SNOU1Y2GQZNZSWA" localSheetId="7" hidden="1">#REF!</definedName>
    <definedName name="BEx7FCLG1RYI2SNOU1Y2GQZNZSWA" localSheetId="9" hidden="1">#REF!</definedName>
    <definedName name="BEx7FCLG1RYI2SNOU1Y2GQZNZSWA" localSheetId="10" hidden="1">#REF!</definedName>
    <definedName name="BEx7FCLG1RYI2SNOU1Y2GQZNZSWA" localSheetId="11" hidden="1">#REF!</definedName>
    <definedName name="BEx7FCLG1RYI2SNOU1Y2GQZNZSWA" localSheetId="12" hidden="1">#REF!</definedName>
    <definedName name="BEx7FCLG1RYI2SNOU1Y2GQZNZSWA" localSheetId="14" hidden="1">#REF!</definedName>
    <definedName name="BEx7FCLG1RYI2SNOU1Y2GQZNZSWA" localSheetId="13" hidden="1">#REF!</definedName>
    <definedName name="BEx7FCLG1RYI2SNOU1Y2GQZNZSWA" localSheetId="15" hidden="1">#REF!</definedName>
    <definedName name="BEx7FCLG1RYI2SNOU1Y2GQZNZSWA" localSheetId="16" hidden="1">#REF!</definedName>
    <definedName name="BEx7FCLG1RYI2SNOU1Y2GQZNZSWA" localSheetId="17" hidden="1">#REF!</definedName>
    <definedName name="BEx7FCLG1RYI2SNOU1Y2GQZNZSWA" localSheetId="18" hidden="1">#REF!</definedName>
    <definedName name="BEx7FCLG1RYI2SNOU1Y2GQZNZSWA" localSheetId="19" hidden="1">#REF!</definedName>
    <definedName name="BEx7FCLG1RYI2SNOU1Y2GQZNZSWA" localSheetId="20" hidden="1">#REF!</definedName>
    <definedName name="BEx7FCLG1RYI2SNOU1Y2GQZNZSWA" hidden="1">#REF!</definedName>
    <definedName name="BEx7FN32ZGWOAA4TTH79KINTDWR9" localSheetId="7" hidden="1">#REF!</definedName>
    <definedName name="BEx7FN32ZGWOAA4TTH79KINTDWR9" localSheetId="9" hidden="1">#REF!</definedName>
    <definedName name="BEx7FN32ZGWOAA4TTH79KINTDWR9" localSheetId="10" hidden="1">#REF!</definedName>
    <definedName name="BEx7FN32ZGWOAA4TTH79KINTDWR9" localSheetId="11" hidden="1">#REF!</definedName>
    <definedName name="BEx7FN32ZGWOAA4TTH79KINTDWR9" localSheetId="12" hidden="1">#REF!</definedName>
    <definedName name="BEx7FN32ZGWOAA4TTH79KINTDWR9" localSheetId="14" hidden="1">#REF!</definedName>
    <definedName name="BEx7FN32ZGWOAA4TTH79KINTDWR9" localSheetId="13" hidden="1">#REF!</definedName>
    <definedName name="BEx7FN32ZGWOAA4TTH79KINTDWR9" localSheetId="15" hidden="1">#REF!</definedName>
    <definedName name="BEx7FN32ZGWOAA4TTH79KINTDWR9" localSheetId="16" hidden="1">#REF!</definedName>
    <definedName name="BEx7FN32ZGWOAA4TTH79KINTDWR9" localSheetId="17" hidden="1">#REF!</definedName>
    <definedName name="BEx7FN32ZGWOAA4TTH79KINTDWR9" localSheetId="18" hidden="1">#REF!</definedName>
    <definedName name="BEx7FN32ZGWOAA4TTH79KINTDWR9" localSheetId="19" hidden="1">#REF!</definedName>
    <definedName name="BEx7FN32ZGWOAA4TTH79KINTDWR9" localSheetId="20" hidden="1">#REF!</definedName>
    <definedName name="BEx7FN32ZGWOAA4TTH79KINTDWR9" hidden="1">#REF!</definedName>
    <definedName name="BEx7G0F5491O5LOO00O1AXXAE24R" localSheetId="7" hidden="1">#REF!</definedName>
    <definedName name="BEx7G0F5491O5LOO00O1AXXAE24R" localSheetId="9" hidden="1">#REF!</definedName>
    <definedName name="BEx7G0F5491O5LOO00O1AXXAE24R" localSheetId="10" hidden="1">#REF!</definedName>
    <definedName name="BEx7G0F5491O5LOO00O1AXXAE24R" localSheetId="11" hidden="1">#REF!</definedName>
    <definedName name="BEx7G0F5491O5LOO00O1AXXAE24R" localSheetId="12" hidden="1">#REF!</definedName>
    <definedName name="BEx7G0F5491O5LOO00O1AXXAE24R" localSheetId="14" hidden="1">#REF!</definedName>
    <definedName name="BEx7G0F5491O5LOO00O1AXXAE24R" localSheetId="13" hidden="1">#REF!</definedName>
    <definedName name="BEx7G0F5491O5LOO00O1AXXAE24R" localSheetId="15" hidden="1">#REF!</definedName>
    <definedName name="BEx7G0F5491O5LOO00O1AXXAE24R" localSheetId="16" hidden="1">#REF!</definedName>
    <definedName name="BEx7G0F5491O5LOO00O1AXXAE24R" localSheetId="17" hidden="1">#REF!</definedName>
    <definedName name="BEx7G0F5491O5LOO00O1AXXAE24R" localSheetId="18" hidden="1">#REF!</definedName>
    <definedName name="BEx7G0F5491O5LOO00O1AXXAE24R" localSheetId="19" hidden="1">#REF!</definedName>
    <definedName name="BEx7G0F5491O5LOO00O1AXXAE24R" localSheetId="20" hidden="1">#REF!</definedName>
    <definedName name="BEx7G0F5491O5LOO00O1AXXAE24R" hidden="1">#REF!</definedName>
    <definedName name="BEx7G82CKM3NIY1PHNFK28M09PCH" localSheetId="7" hidden="1">#REF!</definedName>
    <definedName name="BEx7G82CKM3NIY1PHNFK28M09PCH" localSheetId="9" hidden="1">#REF!</definedName>
    <definedName name="BEx7G82CKM3NIY1PHNFK28M09PCH" localSheetId="10" hidden="1">#REF!</definedName>
    <definedName name="BEx7G82CKM3NIY1PHNFK28M09PCH" localSheetId="11" hidden="1">#REF!</definedName>
    <definedName name="BEx7G82CKM3NIY1PHNFK28M09PCH" localSheetId="12" hidden="1">#REF!</definedName>
    <definedName name="BEx7G82CKM3NIY1PHNFK28M09PCH" localSheetId="14" hidden="1">#REF!</definedName>
    <definedName name="BEx7G82CKM3NIY1PHNFK28M09PCH" localSheetId="13" hidden="1">#REF!</definedName>
    <definedName name="BEx7G82CKM3NIY1PHNFK28M09PCH" localSheetId="15" hidden="1">#REF!</definedName>
    <definedName name="BEx7G82CKM3NIY1PHNFK28M09PCH" localSheetId="16" hidden="1">#REF!</definedName>
    <definedName name="BEx7G82CKM3NIY1PHNFK28M09PCH" localSheetId="17" hidden="1">#REF!</definedName>
    <definedName name="BEx7G82CKM3NIY1PHNFK28M09PCH" localSheetId="18" hidden="1">#REF!</definedName>
    <definedName name="BEx7G82CKM3NIY1PHNFK28M09PCH" localSheetId="19" hidden="1">#REF!</definedName>
    <definedName name="BEx7G82CKM3NIY1PHNFK28M09PCH" localSheetId="20" hidden="1">#REF!</definedName>
    <definedName name="BEx7G82CKM3NIY1PHNFK28M09PCH" hidden="1">#REF!</definedName>
    <definedName name="BEx7GR3ENYWRXXS5IT0UMEGOLGUH" localSheetId="7" hidden="1">#REF!</definedName>
    <definedName name="BEx7GR3ENYWRXXS5IT0UMEGOLGUH" localSheetId="9" hidden="1">#REF!</definedName>
    <definedName name="BEx7GR3ENYWRXXS5IT0UMEGOLGUH" localSheetId="10" hidden="1">#REF!</definedName>
    <definedName name="BEx7GR3ENYWRXXS5IT0UMEGOLGUH" localSheetId="11" hidden="1">#REF!</definedName>
    <definedName name="BEx7GR3ENYWRXXS5IT0UMEGOLGUH" localSheetId="12" hidden="1">#REF!</definedName>
    <definedName name="BEx7GR3ENYWRXXS5IT0UMEGOLGUH" localSheetId="14" hidden="1">#REF!</definedName>
    <definedName name="BEx7GR3ENYWRXXS5IT0UMEGOLGUH" localSheetId="13" hidden="1">#REF!</definedName>
    <definedName name="BEx7GR3ENYWRXXS5IT0UMEGOLGUH" localSheetId="15" hidden="1">#REF!</definedName>
    <definedName name="BEx7GR3ENYWRXXS5IT0UMEGOLGUH" localSheetId="16" hidden="1">#REF!</definedName>
    <definedName name="BEx7GR3ENYWRXXS5IT0UMEGOLGUH" localSheetId="17" hidden="1">#REF!</definedName>
    <definedName name="BEx7GR3ENYWRXXS5IT0UMEGOLGUH" localSheetId="18" hidden="1">#REF!</definedName>
    <definedName name="BEx7GR3ENYWRXXS5IT0UMEGOLGUH" localSheetId="19" hidden="1">#REF!</definedName>
    <definedName name="BEx7GR3ENYWRXXS5IT0UMEGOLGUH" localSheetId="20" hidden="1">#REF!</definedName>
    <definedName name="BEx7GR3ENYWRXXS5IT0UMEGOLGUH" hidden="1">#REF!</definedName>
    <definedName name="BEx7GSAL6P7TASL8MB63RFST1LJL" localSheetId="7" hidden="1">#REF!</definedName>
    <definedName name="BEx7GSAL6P7TASL8MB63RFST1LJL" localSheetId="9" hidden="1">#REF!</definedName>
    <definedName name="BEx7GSAL6P7TASL8MB63RFST1LJL" localSheetId="10" hidden="1">#REF!</definedName>
    <definedName name="BEx7GSAL6P7TASL8MB63RFST1LJL" localSheetId="11" hidden="1">#REF!</definedName>
    <definedName name="BEx7GSAL6P7TASL8MB63RFST1LJL" localSheetId="12" hidden="1">#REF!</definedName>
    <definedName name="BEx7GSAL6P7TASL8MB63RFST1LJL" localSheetId="14" hidden="1">#REF!</definedName>
    <definedName name="BEx7GSAL6P7TASL8MB63RFST1LJL" localSheetId="13" hidden="1">#REF!</definedName>
    <definedName name="BEx7GSAL6P7TASL8MB63RFST1LJL" localSheetId="15" hidden="1">#REF!</definedName>
    <definedName name="BEx7GSAL6P7TASL8MB63RFST1LJL" localSheetId="16" hidden="1">#REF!</definedName>
    <definedName name="BEx7GSAL6P7TASL8MB63RFST1LJL" localSheetId="17" hidden="1">#REF!</definedName>
    <definedName name="BEx7GSAL6P7TASL8MB63RFST1LJL" localSheetId="18" hidden="1">#REF!</definedName>
    <definedName name="BEx7GSAL6P7TASL8MB63RFST1LJL" localSheetId="19" hidden="1">#REF!</definedName>
    <definedName name="BEx7GSAL6P7TASL8MB63RFST1LJL" localSheetId="20" hidden="1">#REF!</definedName>
    <definedName name="BEx7GSAL6P7TASL8MB63RFST1LJL" hidden="1">#REF!</definedName>
    <definedName name="BEx7H0JCP7ZU8M0UWQXEBQ8U7WXG" localSheetId="7" hidden="1">#REF!</definedName>
    <definedName name="BEx7H0JCP7ZU8M0UWQXEBQ8U7WXG" localSheetId="9" hidden="1">#REF!</definedName>
    <definedName name="BEx7H0JCP7ZU8M0UWQXEBQ8U7WXG" localSheetId="10" hidden="1">#REF!</definedName>
    <definedName name="BEx7H0JCP7ZU8M0UWQXEBQ8U7WXG" localSheetId="11" hidden="1">#REF!</definedName>
    <definedName name="BEx7H0JCP7ZU8M0UWQXEBQ8U7WXG" localSheetId="12" hidden="1">#REF!</definedName>
    <definedName name="BEx7H0JCP7ZU8M0UWQXEBQ8U7WXG" localSheetId="14" hidden="1">#REF!</definedName>
    <definedName name="BEx7H0JCP7ZU8M0UWQXEBQ8U7WXG" localSheetId="13" hidden="1">#REF!</definedName>
    <definedName name="BEx7H0JCP7ZU8M0UWQXEBQ8U7WXG" localSheetId="15" hidden="1">#REF!</definedName>
    <definedName name="BEx7H0JCP7ZU8M0UWQXEBQ8U7WXG" localSheetId="16" hidden="1">#REF!</definedName>
    <definedName name="BEx7H0JCP7ZU8M0UWQXEBQ8U7WXG" localSheetId="17" hidden="1">#REF!</definedName>
    <definedName name="BEx7H0JCP7ZU8M0UWQXEBQ8U7WXG" localSheetId="18" hidden="1">#REF!</definedName>
    <definedName name="BEx7H0JCP7ZU8M0UWQXEBQ8U7WXG" localSheetId="19" hidden="1">#REF!</definedName>
    <definedName name="BEx7H0JCP7ZU8M0UWQXEBQ8U7WXG" localSheetId="20" hidden="1">#REF!</definedName>
    <definedName name="BEx7H0JCP7ZU8M0UWQXEBQ8U7WXG" hidden="1">#REF!</definedName>
    <definedName name="BEx7H0JD6I5I8WQLLWOYWY5YWPQE" localSheetId="7" hidden="1">#REF!</definedName>
    <definedName name="BEx7H0JD6I5I8WQLLWOYWY5YWPQE" localSheetId="9" hidden="1">#REF!</definedName>
    <definedName name="BEx7H0JD6I5I8WQLLWOYWY5YWPQE" localSheetId="10" hidden="1">#REF!</definedName>
    <definedName name="BEx7H0JD6I5I8WQLLWOYWY5YWPQE" localSheetId="11" hidden="1">#REF!</definedName>
    <definedName name="BEx7H0JD6I5I8WQLLWOYWY5YWPQE" localSheetId="12" hidden="1">#REF!</definedName>
    <definedName name="BEx7H0JD6I5I8WQLLWOYWY5YWPQE" localSheetId="14" hidden="1">#REF!</definedName>
    <definedName name="BEx7H0JD6I5I8WQLLWOYWY5YWPQE" localSheetId="13" hidden="1">#REF!</definedName>
    <definedName name="BEx7H0JD6I5I8WQLLWOYWY5YWPQE" localSheetId="15" hidden="1">#REF!</definedName>
    <definedName name="BEx7H0JD6I5I8WQLLWOYWY5YWPQE" localSheetId="16" hidden="1">#REF!</definedName>
    <definedName name="BEx7H0JD6I5I8WQLLWOYWY5YWPQE" localSheetId="17" hidden="1">#REF!</definedName>
    <definedName name="BEx7H0JD6I5I8WQLLWOYWY5YWPQE" localSheetId="18" hidden="1">#REF!</definedName>
    <definedName name="BEx7H0JD6I5I8WQLLWOYWY5YWPQE" localSheetId="19" hidden="1">#REF!</definedName>
    <definedName name="BEx7H0JD6I5I8WQLLWOYWY5YWPQE" localSheetId="20" hidden="1">#REF!</definedName>
    <definedName name="BEx7H0JD6I5I8WQLLWOYWY5YWPQE" hidden="1">#REF!</definedName>
    <definedName name="BEx7H14XCXH7WEXEY1HVO53A6AGH" localSheetId="7" hidden="1">#REF!</definedName>
    <definedName name="BEx7H14XCXH7WEXEY1HVO53A6AGH" localSheetId="9" hidden="1">#REF!</definedName>
    <definedName name="BEx7H14XCXH7WEXEY1HVO53A6AGH" localSheetId="10" hidden="1">#REF!</definedName>
    <definedName name="BEx7H14XCXH7WEXEY1HVO53A6AGH" localSheetId="11" hidden="1">#REF!</definedName>
    <definedName name="BEx7H14XCXH7WEXEY1HVO53A6AGH" localSheetId="12" hidden="1">#REF!</definedName>
    <definedName name="BEx7H14XCXH7WEXEY1HVO53A6AGH" localSheetId="14" hidden="1">#REF!</definedName>
    <definedName name="BEx7H14XCXH7WEXEY1HVO53A6AGH" localSheetId="13" hidden="1">#REF!</definedName>
    <definedName name="BEx7H14XCXH7WEXEY1HVO53A6AGH" localSheetId="15" hidden="1">#REF!</definedName>
    <definedName name="BEx7H14XCXH7WEXEY1HVO53A6AGH" localSheetId="16" hidden="1">#REF!</definedName>
    <definedName name="BEx7H14XCXH7WEXEY1HVO53A6AGH" localSheetId="17" hidden="1">#REF!</definedName>
    <definedName name="BEx7H14XCXH7WEXEY1HVO53A6AGH" localSheetId="18" hidden="1">#REF!</definedName>
    <definedName name="BEx7H14XCXH7WEXEY1HVO53A6AGH" localSheetId="19" hidden="1">#REF!</definedName>
    <definedName name="BEx7H14XCXH7WEXEY1HVO53A6AGH" localSheetId="20" hidden="1">#REF!</definedName>
    <definedName name="BEx7H14XCXH7WEXEY1HVO53A6AGH" hidden="1">#REF!</definedName>
    <definedName name="BEx7HFTIA8AC8BR8HKIN81VE1SGW" localSheetId="7" hidden="1">#REF!</definedName>
    <definedName name="BEx7HFTIA8AC8BR8HKIN81VE1SGW" localSheetId="9" hidden="1">#REF!</definedName>
    <definedName name="BEx7HFTIA8AC8BR8HKIN81VE1SGW" localSheetId="10" hidden="1">#REF!</definedName>
    <definedName name="BEx7HFTIA8AC8BR8HKIN81VE1SGW" localSheetId="11" hidden="1">#REF!</definedName>
    <definedName name="BEx7HFTIA8AC8BR8HKIN81VE1SGW" localSheetId="12" hidden="1">#REF!</definedName>
    <definedName name="BEx7HFTIA8AC8BR8HKIN81VE1SGW" localSheetId="14" hidden="1">#REF!</definedName>
    <definedName name="BEx7HFTIA8AC8BR8HKIN81VE1SGW" localSheetId="13" hidden="1">#REF!</definedName>
    <definedName name="BEx7HFTIA8AC8BR8HKIN81VE1SGW" localSheetId="15" hidden="1">#REF!</definedName>
    <definedName name="BEx7HFTIA8AC8BR8HKIN81VE1SGW" localSheetId="16" hidden="1">#REF!</definedName>
    <definedName name="BEx7HFTIA8AC8BR8HKIN81VE1SGW" localSheetId="17" hidden="1">#REF!</definedName>
    <definedName name="BEx7HFTIA8AC8BR8HKIN81VE1SGW" localSheetId="18" hidden="1">#REF!</definedName>
    <definedName name="BEx7HFTIA8AC8BR8HKIN81VE1SGW" localSheetId="19" hidden="1">#REF!</definedName>
    <definedName name="BEx7HFTIA8AC8BR8HKIN81VE1SGW" localSheetId="20" hidden="1">#REF!</definedName>
    <definedName name="BEx7HFTIA8AC8BR8HKIN81VE1SGW" hidden="1">#REF!</definedName>
    <definedName name="BEx7HGVBEF4LEIF6RC14N3PSU461" localSheetId="7" hidden="1">#REF!</definedName>
    <definedName name="BEx7HGVBEF4LEIF6RC14N3PSU461" localSheetId="9" hidden="1">#REF!</definedName>
    <definedName name="BEx7HGVBEF4LEIF6RC14N3PSU461" localSheetId="10" hidden="1">#REF!</definedName>
    <definedName name="BEx7HGVBEF4LEIF6RC14N3PSU461" localSheetId="11" hidden="1">#REF!</definedName>
    <definedName name="BEx7HGVBEF4LEIF6RC14N3PSU461" localSheetId="12" hidden="1">#REF!</definedName>
    <definedName name="BEx7HGVBEF4LEIF6RC14N3PSU461" localSheetId="14" hidden="1">#REF!</definedName>
    <definedName name="BEx7HGVBEF4LEIF6RC14N3PSU461" localSheetId="13" hidden="1">#REF!</definedName>
    <definedName name="BEx7HGVBEF4LEIF6RC14N3PSU461" localSheetId="15" hidden="1">#REF!</definedName>
    <definedName name="BEx7HGVBEF4LEIF6RC14N3PSU461" localSheetId="16" hidden="1">#REF!</definedName>
    <definedName name="BEx7HGVBEF4LEIF6RC14N3PSU461" localSheetId="17" hidden="1">#REF!</definedName>
    <definedName name="BEx7HGVBEF4LEIF6RC14N3PSU461" localSheetId="18" hidden="1">#REF!</definedName>
    <definedName name="BEx7HGVBEF4LEIF6RC14N3PSU461" localSheetId="19" hidden="1">#REF!</definedName>
    <definedName name="BEx7HGVBEF4LEIF6RC14N3PSU461" localSheetId="20" hidden="1">#REF!</definedName>
    <definedName name="BEx7HGVBEF4LEIF6RC14N3PSU461" hidden="1">#REF!</definedName>
    <definedName name="BEx7HNM5QUG90PN1J2VL176TH6KY" localSheetId="7" hidden="1">#REF!</definedName>
    <definedName name="BEx7HNM5QUG90PN1J2VL176TH6KY" localSheetId="9" hidden="1">#REF!</definedName>
    <definedName name="BEx7HNM5QUG90PN1J2VL176TH6KY" localSheetId="10" hidden="1">#REF!</definedName>
    <definedName name="BEx7HNM5QUG90PN1J2VL176TH6KY" localSheetId="11" hidden="1">#REF!</definedName>
    <definedName name="BEx7HNM5QUG90PN1J2VL176TH6KY" localSheetId="12" hidden="1">#REF!</definedName>
    <definedName name="BEx7HNM5QUG90PN1J2VL176TH6KY" localSheetId="14" hidden="1">#REF!</definedName>
    <definedName name="BEx7HNM5QUG90PN1J2VL176TH6KY" localSheetId="13" hidden="1">#REF!</definedName>
    <definedName name="BEx7HNM5QUG90PN1J2VL176TH6KY" localSheetId="15" hidden="1">#REF!</definedName>
    <definedName name="BEx7HNM5QUG90PN1J2VL176TH6KY" localSheetId="16" hidden="1">#REF!</definedName>
    <definedName name="BEx7HNM5QUG90PN1J2VL176TH6KY" localSheetId="17" hidden="1">#REF!</definedName>
    <definedName name="BEx7HNM5QUG90PN1J2VL176TH6KY" localSheetId="18" hidden="1">#REF!</definedName>
    <definedName name="BEx7HNM5QUG90PN1J2VL176TH6KY" localSheetId="19" hidden="1">#REF!</definedName>
    <definedName name="BEx7HNM5QUG90PN1J2VL176TH6KY" localSheetId="20" hidden="1">#REF!</definedName>
    <definedName name="BEx7HNM5QUG90PN1J2VL176TH6KY" hidden="1">#REF!</definedName>
    <definedName name="BEx7HQ5T9FZ42QWS09UO4DT42Y0R" localSheetId="7" hidden="1">#REF!</definedName>
    <definedName name="BEx7HQ5T9FZ42QWS09UO4DT42Y0R" localSheetId="9" hidden="1">#REF!</definedName>
    <definedName name="BEx7HQ5T9FZ42QWS09UO4DT42Y0R" localSheetId="10" hidden="1">#REF!</definedName>
    <definedName name="BEx7HQ5T9FZ42QWS09UO4DT42Y0R" localSheetId="11" hidden="1">#REF!</definedName>
    <definedName name="BEx7HQ5T9FZ42QWS09UO4DT42Y0R" localSheetId="12" hidden="1">#REF!</definedName>
    <definedName name="BEx7HQ5T9FZ42QWS09UO4DT42Y0R" localSheetId="14" hidden="1">#REF!</definedName>
    <definedName name="BEx7HQ5T9FZ42QWS09UO4DT42Y0R" localSheetId="13" hidden="1">#REF!</definedName>
    <definedName name="BEx7HQ5T9FZ42QWS09UO4DT42Y0R" localSheetId="15" hidden="1">#REF!</definedName>
    <definedName name="BEx7HQ5T9FZ42QWS09UO4DT42Y0R" localSheetId="16" hidden="1">#REF!</definedName>
    <definedName name="BEx7HQ5T9FZ42QWS09UO4DT42Y0R" localSheetId="17" hidden="1">#REF!</definedName>
    <definedName name="BEx7HQ5T9FZ42QWS09UO4DT42Y0R" localSheetId="18" hidden="1">#REF!</definedName>
    <definedName name="BEx7HQ5T9FZ42QWS09UO4DT42Y0R" localSheetId="19" hidden="1">#REF!</definedName>
    <definedName name="BEx7HQ5T9FZ42QWS09UO4DT42Y0R" localSheetId="20" hidden="1">#REF!</definedName>
    <definedName name="BEx7HQ5T9FZ42QWS09UO4DT42Y0R" hidden="1">#REF!</definedName>
    <definedName name="BEx7HRCZE3CVGON1HV07MT5MNDZ3" localSheetId="7" hidden="1">#REF!</definedName>
    <definedName name="BEx7HRCZE3CVGON1HV07MT5MNDZ3" localSheetId="9" hidden="1">#REF!</definedName>
    <definedName name="BEx7HRCZE3CVGON1HV07MT5MNDZ3" localSheetId="10" hidden="1">#REF!</definedName>
    <definedName name="BEx7HRCZE3CVGON1HV07MT5MNDZ3" localSheetId="11" hidden="1">#REF!</definedName>
    <definedName name="BEx7HRCZE3CVGON1HV07MT5MNDZ3" localSheetId="12" hidden="1">#REF!</definedName>
    <definedName name="BEx7HRCZE3CVGON1HV07MT5MNDZ3" localSheetId="14" hidden="1">#REF!</definedName>
    <definedName name="BEx7HRCZE3CVGON1HV07MT5MNDZ3" localSheetId="13" hidden="1">#REF!</definedName>
    <definedName name="BEx7HRCZE3CVGON1HV07MT5MNDZ3" localSheetId="15" hidden="1">#REF!</definedName>
    <definedName name="BEx7HRCZE3CVGON1HV07MT5MNDZ3" localSheetId="16" hidden="1">#REF!</definedName>
    <definedName name="BEx7HRCZE3CVGON1HV07MT5MNDZ3" localSheetId="17" hidden="1">#REF!</definedName>
    <definedName name="BEx7HRCZE3CVGON1HV07MT5MNDZ3" localSheetId="18" hidden="1">#REF!</definedName>
    <definedName name="BEx7HRCZE3CVGON1HV07MT5MNDZ3" localSheetId="19" hidden="1">#REF!</definedName>
    <definedName name="BEx7HRCZE3CVGON1HV07MT5MNDZ3" localSheetId="20" hidden="1">#REF!</definedName>
    <definedName name="BEx7HRCZE3CVGON1HV07MT5MNDZ3" hidden="1">#REF!</definedName>
    <definedName name="BEx7HWGE2CANG5M17X4C8YNC3N8F" localSheetId="7" hidden="1">#REF!</definedName>
    <definedName name="BEx7HWGE2CANG5M17X4C8YNC3N8F" localSheetId="9" hidden="1">#REF!</definedName>
    <definedName name="BEx7HWGE2CANG5M17X4C8YNC3N8F" localSheetId="10" hidden="1">#REF!</definedName>
    <definedName name="BEx7HWGE2CANG5M17X4C8YNC3N8F" localSheetId="11" hidden="1">#REF!</definedName>
    <definedName name="BEx7HWGE2CANG5M17X4C8YNC3N8F" localSheetId="12" hidden="1">#REF!</definedName>
    <definedName name="BEx7HWGE2CANG5M17X4C8YNC3N8F" localSheetId="14" hidden="1">#REF!</definedName>
    <definedName name="BEx7HWGE2CANG5M17X4C8YNC3N8F" localSheetId="13" hidden="1">#REF!</definedName>
    <definedName name="BEx7HWGE2CANG5M17X4C8YNC3N8F" localSheetId="15" hidden="1">#REF!</definedName>
    <definedName name="BEx7HWGE2CANG5M17X4C8YNC3N8F" localSheetId="16" hidden="1">#REF!</definedName>
    <definedName name="BEx7HWGE2CANG5M17X4C8YNC3N8F" localSheetId="17" hidden="1">#REF!</definedName>
    <definedName name="BEx7HWGE2CANG5M17X4C8YNC3N8F" localSheetId="18" hidden="1">#REF!</definedName>
    <definedName name="BEx7HWGE2CANG5M17X4C8YNC3N8F" localSheetId="19" hidden="1">#REF!</definedName>
    <definedName name="BEx7HWGE2CANG5M17X4C8YNC3N8F" localSheetId="20" hidden="1">#REF!</definedName>
    <definedName name="BEx7HWGE2CANG5M17X4C8YNC3N8F" hidden="1">#REF!</definedName>
    <definedName name="BEx7I8FZ96C5JAHXS18ZV0912LZP" localSheetId="7" hidden="1">#REF!</definedName>
    <definedName name="BEx7I8FZ96C5JAHXS18ZV0912LZP" localSheetId="9" hidden="1">#REF!</definedName>
    <definedName name="BEx7I8FZ96C5JAHXS18ZV0912LZP" localSheetId="10" hidden="1">#REF!</definedName>
    <definedName name="BEx7I8FZ96C5JAHXS18ZV0912LZP" localSheetId="11" hidden="1">#REF!</definedName>
    <definedName name="BEx7I8FZ96C5JAHXS18ZV0912LZP" localSheetId="12" hidden="1">#REF!</definedName>
    <definedName name="BEx7I8FZ96C5JAHXS18ZV0912LZP" localSheetId="14" hidden="1">#REF!</definedName>
    <definedName name="BEx7I8FZ96C5JAHXS18ZV0912LZP" localSheetId="13" hidden="1">#REF!</definedName>
    <definedName name="BEx7I8FZ96C5JAHXS18ZV0912LZP" localSheetId="15" hidden="1">#REF!</definedName>
    <definedName name="BEx7I8FZ96C5JAHXS18ZV0912LZP" localSheetId="16" hidden="1">#REF!</definedName>
    <definedName name="BEx7I8FZ96C5JAHXS18ZV0912LZP" localSheetId="17" hidden="1">#REF!</definedName>
    <definedName name="BEx7I8FZ96C5JAHXS18ZV0912LZP" localSheetId="18" hidden="1">#REF!</definedName>
    <definedName name="BEx7I8FZ96C5JAHXS18ZV0912LZP" localSheetId="19" hidden="1">#REF!</definedName>
    <definedName name="BEx7I8FZ96C5JAHXS18ZV0912LZP" localSheetId="20" hidden="1">#REF!</definedName>
    <definedName name="BEx7I8FZ96C5JAHXS18ZV0912LZP" hidden="1">#REF!</definedName>
    <definedName name="BEx7IBVYN47SFZIA0K4MDKQZNN9V" localSheetId="7" hidden="1">#REF!</definedName>
    <definedName name="BEx7IBVYN47SFZIA0K4MDKQZNN9V" localSheetId="9" hidden="1">#REF!</definedName>
    <definedName name="BEx7IBVYN47SFZIA0K4MDKQZNN9V" localSheetId="10" hidden="1">#REF!</definedName>
    <definedName name="BEx7IBVYN47SFZIA0K4MDKQZNN9V" localSheetId="11" hidden="1">#REF!</definedName>
    <definedName name="BEx7IBVYN47SFZIA0K4MDKQZNN9V" localSheetId="12" hidden="1">#REF!</definedName>
    <definedName name="BEx7IBVYN47SFZIA0K4MDKQZNN9V" localSheetId="14" hidden="1">#REF!</definedName>
    <definedName name="BEx7IBVYN47SFZIA0K4MDKQZNN9V" localSheetId="13" hidden="1">#REF!</definedName>
    <definedName name="BEx7IBVYN47SFZIA0K4MDKQZNN9V" localSheetId="15" hidden="1">#REF!</definedName>
    <definedName name="BEx7IBVYN47SFZIA0K4MDKQZNN9V" localSheetId="16" hidden="1">#REF!</definedName>
    <definedName name="BEx7IBVYN47SFZIA0K4MDKQZNN9V" localSheetId="17" hidden="1">#REF!</definedName>
    <definedName name="BEx7IBVYN47SFZIA0K4MDKQZNN9V" localSheetId="18" hidden="1">#REF!</definedName>
    <definedName name="BEx7IBVYN47SFZIA0K4MDKQZNN9V" localSheetId="19" hidden="1">#REF!</definedName>
    <definedName name="BEx7IBVYN47SFZIA0K4MDKQZNN9V" localSheetId="20" hidden="1">#REF!</definedName>
    <definedName name="BEx7IBVYN47SFZIA0K4MDKQZNN9V" hidden="1">#REF!</definedName>
    <definedName name="BEx7IJOI6V63WKXYU6YTHPHUSP7U" localSheetId="7" hidden="1">#REF!</definedName>
    <definedName name="BEx7IJOI6V63WKXYU6YTHPHUSP7U" localSheetId="9" hidden="1">#REF!</definedName>
    <definedName name="BEx7IJOI6V63WKXYU6YTHPHUSP7U" localSheetId="10" hidden="1">#REF!</definedName>
    <definedName name="BEx7IJOI6V63WKXYU6YTHPHUSP7U" localSheetId="11" hidden="1">#REF!</definedName>
    <definedName name="BEx7IJOI6V63WKXYU6YTHPHUSP7U" localSheetId="12" hidden="1">#REF!</definedName>
    <definedName name="BEx7IJOI6V63WKXYU6YTHPHUSP7U" localSheetId="14" hidden="1">#REF!</definedName>
    <definedName name="BEx7IJOI6V63WKXYU6YTHPHUSP7U" localSheetId="13" hidden="1">#REF!</definedName>
    <definedName name="BEx7IJOI6V63WKXYU6YTHPHUSP7U" localSheetId="15" hidden="1">#REF!</definedName>
    <definedName name="BEx7IJOI6V63WKXYU6YTHPHUSP7U" localSheetId="16" hidden="1">#REF!</definedName>
    <definedName name="BEx7IJOI6V63WKXYU6YTHPHUSP7U" localSheetId="17" hidden="1">#REF!</definedName>
    <definedName name="BEx7IJOI6V63WKXYU6YTHPHUSP7U" localSheetId="18" hidden="1">#REF!</definedName>
    <definedName name="BEx7IJOI6V63WKXYU6YTHPHUSP7U" localSheetId="19" hidden="1">#REF!</definedName>
    <definedName name="BEx7IJOI6V63WKXYU6YTHPHUSP7U" localSheetId="20" hidden="1">#REF!</definedName>
    <definedName name="BEx7IJOI6V63WKXYU6YTHPHUSP7U" hidden="1">#REF!</definedName>
    <definedName name="BEx7IRRUY5JMPVVS2G8ZTVLVF9H8" localSheetId="7" hidden="1">#REF!</definedName>
    <definedName name="BEx7IRRUY5JMPVVS2G8ZTVLVF9H8" localSheetId="9" hidden="1">#REF!</definedName>
    <definedName name="BEx7IRRUY5JMPVVS2G8ZTVLVF9H8" localSheetId="10" hidden="1">#REF!</definedName>
    <definedName name="BEx7IRRUY5JMPVVS2G8ZTVLVF9H8" localSheetId="11" hidden="1">#REF!</definedName>
    <definedName name="BEx7IRRUY5JMPVVS2G8ZTVLVF9H8" localSheetId="12" hidden="1">#REF!</definedName>
    <definedName name="BEx7IRRUY5JMPVVS2G8ZTVLVF9H8" localSheetId="14" hidden="1">#REF!</definedName>
    <definedName name="BEx7IRRUY5JMPVVS2G8ZTVLVF9H8" localSheetId="13" hidden="1">#REF!</definedName>
    <definedName name="BEx7IRRUY5JMPVVS2G8ZTVLVF9H8" localSheetId="15" hidden="1">#REF!</definedName>
    <definedName name="BEx7IRRUY5JMPVVS2G8ZTVLVF9H8" localSheetId="16" hidden="1">#REF!</definedName>
    <definedName name="BEx7IRRUY5JMPVVS2G8ZTVLVF9H8" localSheetId="17" hidden="1">#REF!</definedName>
    <definedName name="BEx7IRRUY5JMPVVS2G8ZTVLVF9H8" localSheetId="18" hidden="1">#REF!</definedName>
    <definedName name="BEx7IRRUY5JMPVVS2G8ZTVLVF9H8" localSheetId="19" hidden="1">#REF!</definedName>
    <definedName name="BEx7IRRUY5JMPVVS2G8ZTVLVF9H8" localSheetId="20" hidden="1">#REF!</definedName>
    <definedName name="BEx7IRRUY5JMPVVS2G8ZTVLVF9H8" hidden="1">#REF!</definedName>
    <definedName name="BEx7IV2IJ5WT7UC0UG7WP0WF2JZI" localSheetId="7" hidden="1">#REF!</definedName>
    <definedName name="BEx7IV2IJ5WT7UC0UG7WP0WF2JZI" localSheetId="9" hidden="1">#REF!</definedName>
    <definedName name="BEx7IV2IJ5WT7UC0UG7WP0WF2JZI" localSheetId="10" hidden="1">#REF!</definedName>
    <definedName name="BEx7IV2IJ5WT7UC0UG7WP0WF2JZI" localSheetId="11" hidden="1">#REF!</definedName>
    <definedName name="BEx7IV2IJ5WT7UC0UG7WP0WF2JZI" localSheetId="12" hidden="1">#REF!</definedName>
    <definedName name="BEx7IV2IJ5WT7UC0UG7WP0WF2JZI" localSheetId="14" hidden="1">#REF!</definedName>
    <definedName name="BEx7IV2IJ5WT7UC0UG7WP0WF2JZI" localSheetId="13" hidden="1">#REF!</definedName>
    <definedName name="BEx7IV2IJ5WT7UC0UG7WP0WF2JZI" localSheetId="15" hidden="1">#REF!</definedName>
    <definedName name="BEx7IV2IJ5WT7UC0UG7WP0WF2JZI" localSheetId="16" hidden="1">#REF!</definedName>
    <definedName name="BEx7IV2IJ5WT7UC0UG7WP0WF2JZI" localSheetId="17" hidden="1">#REF!</definedName>
    <definedName name="BEx7IV2IJ5WT7UC0UG7WP0WF2JZI" localSheetId="18" hidden="1">#REF!</definedName>
    <definedName name="BEx7IV2IJ5WT7UC0UG7WP0WF2JZI" localSheetId="19" hidden="1">#REF!</definedName>
    <definedName name="BEx7IV2IJ5WT7UC0UG7WP0WF2JZI" localSheetId="20" hidden="1">#REF!</definedName>
    <definedName name="BEx7IV2IJ5WT7UC0UG7WP0WF2JZI" hidden="1">#REF!</definedName>
    <definedName name="BEx7IXGU74GE5E4S6W4Z13AR092Y" localSheetId="7" hidden="1">#REF!</definedName>
    <definedName name="BEx7IXGU74GE5E4S6W4Z13AR092Y" localSheetId="9" hidden="1">#REF!</definedName>
    <definedName name="BEx7IXGU74GE5E4S6W4Z13AR092Y" localSheetId="10" hidden="1">#REF!</definedName>
    <definedName name="BEx7IXGU74GE5E4S6W4Z13AR092Y" localSheetId="11" hidden="1">#REF!</definedName>
    <definedName name="BEx7IXGU74GE5E4S6W4Z13AR092Y" localSheetId="12" hidden="1">#REF!</definedName>
    <definedName name="BEx7IXGU74GE5E4S6W4Z13AR092Y" localSheetId="14" hidden="1">#REF!</definedName>
    <definedName name="BEx7IXGU74GE5E4S6W4Z13AR092Y" localSheetId="13" hidden="1">#REF!</definedName>
    <definedName name="BEx7IXGU74GE5E4S6W4Z13AR092Y" localSheetId="15" hidden="1">#REF!</definedName>
    <definedName name="BEx7IXGU74GE5E4S6W4Z13AR092Y" localSheetId="16" hidden="1">#REF!</definedName>
    <definedName name="BEx7IXGU74GE5E4S6W4Z13AR092Y" localSheetId="17" hidden="1">#REF!</definedName>
    <definedName name="BEx7IXGU74GE5E4S6W4Z13AR092Y" localSheetId="18" hidden="1">#REF!</definedName>
    <definedName name="BEx7IXGU74GE5E4S6W4Z13AR092Y" localSheetId="19" hidden="1">#REF!</definedName>
    <definedName name="BEx7IXGU74GE5E4S6W4Z13AR092Y" localSheetId="20" hidden="1">#REF!</definedName>
    <definedName name="BEx7IXGU74GE5E4S6W4Z13AR092Y" hidden="1">#REF!</definedName>
    <definedName name="BEx7J4YL8Q3BI1MLH16YYQ18IJRD" localSheetId="7" hidden="1">#REF!</definedName>
    <definedName name="BEx7J4YL8Q3BI1MLH16YYQ18IJRD" localSheetId="9" hidden="1">#REF!</definedName>
    <definedName name="BEx7J4YL8Q3BI1MLH16YYQ18IJRD" localSheetId="10" hidden="1">#REF!</definedName>
    <definedName name="BEx7J4YL8Q3BI1MLH16YYQ18IJRD" localSheetId="11" hidden="1">#REF!</definedName>
    <definedName name="BEx7J4YL8Q3BI1MLH16YYQ18IJRD" localSheetId="12" hidden="1">#REF!</definedName>
    <definedName name="BEx7J4YL8Q3BI1MLH16YYQ18IJRD" localSheetId="14" hidden="1">#REF!</definedName>
    <definedName name="BEx7J4YL8Q3BI1MLH16YYQ18IJRD" localSheetId="13" hidden="1">#REF!</definedName>
    <definedName name="BEx7J4YL8Q3BI1MLH16YYQ18IJRD" localSheetId="15" hidden="1">#REF!</definedName>
    <definedName name="BEx7J4YL8Q3BI1MLH16YYQ18IJRD" localSheetId="16" hidden="1">#REF!</definedName>
    <definedName name="BEx7J4YL8Q3BI1MLH16YYQ18IJRD" localSheetId="17" hidden="1">#REF!</definedName>
    <definedName name="BEx7J4YL8Q3BI1MLH16YYQ18IJRD" localSheetId="18" hidden="1">#REF!</definedName>
    <definedName name="BEx7J4YL8Q3BI1MLH16YYQ18IJRD" localSheetId="19" hidden="1">#REF!</definedName>
    <definedName name="BEx7J4YL8Q3BI1MLH16YYQ18IJRD" localSheetId="20" hidden="1">#REF!</definedName>
    <definedName name="BEx7J4YL8Q3BI1MLH16YYQ18IJRD" hidden="1">#REF!</definedName>
    <definedName name="BEx7J7CWKB4WKZAQMK3Z0S9GSOSM" localSheetId="7" hidden="1">#REF!</definedName>
    <definedName name="BEx7J7CWKB4WKZAQMK3Z0S9GSOSM" localSheetId="9" hidden="1">#REF!</definedName>
    <definedName name="BEx7J7CWKB4WKZAQMK3Z0S9GSOSM" localSheetId="10" hidden="1">#REF!</definedName>
    <definedName name="BEx7J7CWKB4WKZAQMK3Z0S9GSOSM" localSheetId="11" hidden="1">#REF!</definedName>
    <definedName name="BEx7J7CWKB4WKZAQMK3Z0S9GSOSM" localSheetId="12" hidden="1">#REF!</definedName>
    <definedName name="BEx7J7CWKB4WKZAQMK3Z0S9GSOSM" localSheetId="14" hidden="1">#REF!</definedName>
    <definedName name="BEx7J7CWKB4WKZAQMK3Z0S9GSOSM" localSheetId="13" hidden="1">#REF!</definedName>
    <definedName name="BEx7J7CWKB4WKZAQMK3Z0S9GSOSM" localSheetId="15" hidden="1">#REF!</definedName>
    <definedName name="BEx7J7CWKB4WKZAQMK3Z0S9GSOSM" localSheetId="16" hidden="1">#REF!</definedName>
    <definedName name="BEx7J7CWKB4WKZAQMK3Z0S9GSOSM" localSheetId="17" hidden="1">#REF!</definedName>
    <definedName name="BEx7J7CWKB4WKZAQMK3Z0S9GSOSM" localSheetId="18" hidden="1">#REF!</definedName>
    <definedName name="BEx7J7CWKB4WKZAQMK3Z0S9GSOSM" localSheetId="19" hidden="1">#REF!</definedName>
    <definedName name="BEx7J7CWKB4WKZAQMK3Z0S9GSOSM" localSheetId="20" hidden="1">#REF!</definedName>
    <definedName name="BEx7J7CWKB4WKZAQMK3Z0S9GSOSM" hidden="1">#REF!</definedName>
    <definedName name="BEx7JH3HGBPI07OHZ5LFYK0UFZQR" localSheetId="7" hidden="1">#REF!</definedName>
    <definedName name="BEx7JH3HGBPI07OHZ5LFYK0UFZQR" localSheetId="9" hidden="1">#REF!</definedName>
    <definedName name="BEx7JH3HGBPI07OHZ5LFYK0UFZQR" localSheetId="10" hidden="1">#REF!</definedName>
    <definedName name="BEx7JH3HGBPI07OHZ5LFYK0UFZQR" localSheetId="11" hidden="1">#REF!</definedName>
    <definedName name="BEx7JH3HGBPI07OHZ5LFYK0UFZQR" localSheetId="12" hidden="1">#REF!</definedName>
    <definedName name="BEx7JH3HGBPI07OHZ5LFYK0UFZQR" localSheetId="14" hidden="1">#REF!</definedName>
    <definedName name="BEx7JH3HGBPI07OHZ5LFYK0UFZQR" localSheetId="13" hidden="1">#REF!</definedName>
    <definedName name="BEx7JH3HGBPI07OHZ5LFYK0UFZQR" localSheetId="15" hidden="1">#REF!</definedName>
    <definedName name="BEx7JH3HGBPI07OHZ5LFYK0UFZQR" localSheetId="16" hidden="1">#REF!</definedName>
    <definedName name="BEx7JH3HGBPI07OHZ5LFYK0UFZQR" localSheetId="17" hidden="1">#REF!</definedName>
    <definedName name="BEx7JH3HGBPI07OHZ5LFYK0UFZQR" localSheetId="18" hidden="1">#REF!</definedName>
    <definedName name="BEx7JH3HGBPI07OHZ5LFYK0UFZQR" localSheetId="19" hidden="1">#REF!</definedName>
    <definedName name="BEx7JH3HGBPI07OHZ5LFYK0UFZQR" localSheetId="20" hidden="1">#REF!</definedName>
    <definedName name="BEx7JH3HGBPI07OHZ5LFYK0UFZQR" hidden="1">#REF!</definedName>
    <definedName name="BEx7JV194190CNM6WWGQ3UBJ3CHH" localSheetId="7" hidden="1">#REF!</definedName>
    <definedName name="BEx7JV194190CNM6WWGQ3UBJ3CHH" localSheetId="9" hidden="1">#REF!</definedName>
    <definedName name="BEx7JV194190CNM6WWGQ3UBJ3CHH" localSheetId="10" hidden="1">#REF!</definedName>
    <definedName name="BEx7JV194190CNM6WWGQ3UBJ3CHH" localSheetId="11" hidden="1">#REF!</definedName>
    <definedName name="BEx7JV194190CNM6WWGQ3UBJ3CHH" localSheetId="12" hidden="1">#REF!</definedName>
    <definedName name="BEx7JV194190CNM6WWGQ3UBJ3CHH" localSheetId="14" hidden="1">#REF!</definedName>
    <definedName name="BEx7JV194190CNM6WWGQ3UBJ3CHH" localSheetId="13" hidden="1">#REF!</definedName>
    <definedName name="BEx7JV194190CNM6WWGQ3UBJ3CHH" localSheetId="15" hidden="1">#REF!</definedName>
    <definedName name="BEx7JV194190CNM6WWGQ3UBJ3CHH" localSheetId="16" hidden="1">#REF!</definedName>
    <definedName name="BEx7JV194190CNM6WWGQ3UBJ3CHH" localSheetId="17" hidden="1">#REF!</definedName>
    <definedName name="BEx7JV194190CNM6WWGQ3UBJ3CHH" localSheetId="18" hidden="1">#REF!</definedName>
    <definedName name="BEx7JV194190CNM6WWGQ3UBJ3CHH" localSheetId="19" hidden="1">#REF!</definedName>
    <definedName name="BEx7JV194190CNM6WWGQ3UBJ3CHH" localSheetId="20" hidden="1">#REF!</definedName>
    <definedName name="BEx7JV194190CNM6WWGQ3UBJ3CHH" hidden="1">#REF!</definedName>
    <definedName name="BEx7JZJ4XFUATU0PG7083JPTXG4K" localSheetId="7" hidden="1">#REF!</definedName>
    <definedName name="BEx7JZJ4XFUATU0PG7083JPTXG4K" localSheetId="9" hidden="1">#REF!</definedName>
    <definedName name="BEx7JZJ4XFUATU0PG7083JPTXG4K" localSheetId="10" hidden="1">#REF!</definedName>
    <definedName name="BEx7JZJ4XFUATU0PG7083JPTXG4K" localSheetId="11" hidden="1">#REF!</definedName>
    <definedName name="BEx7JZJ4XFUATU0PG7083JPTXG4K" localSheetId="12" hidden="1">#REF!</definedName>
    <definedName name="BEx7JZJ4XFUATU0PG7083JPTXG4K" localSheetId="14" hidden="1">#REF!</definedName>
    <definedName name="BEx7JZJ4XFUATU0PG7083JPTXG4K" localSheetId="13" hidden="1">#REF!</definedName>
    <definedName name="BEx7JZJ4XFUATU0PG7083JPTXG4K" localSheetId="15" hidden="1">#REF!</definedName>
    <definedName name="BEx7JZJ4XFUATU0PG7083JPTXG4K" localSheetId="16" hidden="1">#REF!</definedName>
    <definedName name="BEx7JZJ4XFUATU0PG7083JPTXG4K" localSheetId="17" hidden="1">#REF!</definedName>
    <definedName name="BEx7JZJ4XFUATU0PG7083JPTXG4K" localSheetId="18" hidden="1">#REF!</definedName>
    <definedName name="BEx7JZJ4XFUATU0PG7083JPTXG4K" localSheetId="19" hidden="1">#REF!</definedName>
    <definedName name="BEx7JZJ4XFUATU0PG7083JPTXG4K" localSheetId="20" hidden="1">#REF!</definedName>
    <definedName name="BEx7JZJ4XFUATU0PG7083JPTXG4K" hidden="1">#REF!</definedName>
    <definedName name="BEx7K469BHM1J8L2PEX3Z5HEMTCE" localSheetId="7" hidden="1">#REF!</definedName>
    <definedName name="BEx7K469BHM1J8L2PEX3Z5HEMTCE" localSheetId="9" hidden="1">#REF!</definedName>
    <definedName name="BEx7K469BHM1J8L2PEX3Z5HEMTCE" localSheetId="10" hidden="1">#REF!</definedName>
    <definedName name="BEx7K469BHM1J8L2PEX3Z5HEMTCE" localSheetId="11" hidden="1">#REF!</definedName>
    <definedName name="BEx7K469BHM1J8L2PEX3Z5HEMTCE" localSheetId="12" hidden="1">#REF!</definedName>
    <definedName name="BEx7K469BHM1J8L2PEX3Z5HEMTCE" localSheetId="14" hidden="1">#REF!</definedName>
    <definedName name="BEx7K469BHM1J8L2PEX3Z5HEMTCE" localSheetId="13" hidden="1">#REF!</definedName>
    <definedName name="BEx7K469BHM1J8L2PEX3Z5HEMTCE" localSheetId="15" hidden="1">#REF!</definedName>
    <definedName name="BEx7K469BHM1J8L2PEX3Z5HEMTCE" localSheetId="16" hidden="1">#REF!</definedName>
    <definedName name="BEx7K469BHM1J8L2PEX3Z5HEMTCE" localSheetId="17" hidden="1">#REF!</definedName>
    <definedName name="BEx7K469BHM1J8L2PEX3Z5HEMTCE" localSheetId="18" hidden="1">#REF!</definedName>
    <definedName name="BEx7K469BHM1J8L2PEX3Z5HEMTCE" localSheetId="19" hidden="1">#REF!</definedName>
    <definedName name="BEx7K469BHM1J8L2PEX3Z5HEMTCE" localSheetId="20" hidden="1">#REF!</definedName>
    <definedName name="BEx7K469BHM1J8L2PEX3Z5HEMTCE" hidden="1">#REF!</definedName>
    <definedName name="BEx7K7GZ607XQOGB81A1HINBTGOZ" localSheetId="7" hidden="1">#REF!</definedName>
    <definedName name="BEx7K7GZ607XQOGB81A1HINBTGOZ" localSheetId="9" hidden="1">#REF!</definedName>
    <definedName name="BEx7K7GZ607XQOGB81A1HINBTGOZ" localSheetId="10" hidden="1">#REF!</definedName>
    <definedName name="BEx7K7GZ607XQOGB81A1HINBTGOZ" localSheetId="11" hidden="1">#REF!</definedName>
    <definedName name="BEx7K7GZ607XQOGB81A1HINBTGOZ" localSheetId="12" hidden="1">#REF!</definedName>
    <definedName name="BEx7K7GZ607XQOGB81A1HINBTGOZ" localSheetId="14" hidden="1">#REF!</definedName>
    <definedName name="BEx7K7GZ607XQOGB81A1HINBTGOZ" localSheetId="13" hidden="1">#REF!</definedName>
    <definedName name="BEx7K7GZ607XQOGB81A1HINBTGOZ" localSheetId="15" hidden="1">#REF!</definedName>
    <definedName name="BEx7K7GZ607XQOGB81A1HINBTGOZ" localSheetId="16" hidden="1">#REF!</definedName>
    <definedName name="BEx7K7GZ607XQOGB81A1HINBTGOZ" localSheetId="17" hidden="1">#REF!</definedName>
    <definedName name="BEx7K7GZ607XQOGB81A1HINBTGOZ" localSheetId="18" hidden="1">#REF!</definedName>
    <definedName name="BEx7K7GZ607XQOGB81A1HINBTGOZ" localSheetId="19" hidden="1">#REF!</definedName>
    <definedName name="BEx7K7GZ607XQOGB81A1HINBTGOZ" localSheetId="20" hidden="1">#REF!</definedName>
    <definedName name="BEx7K7GZ607XQOGB81A1HINBTGOZ" hidden="1">#REF!</definedName>
    <definedName name="BEx7KEYPBDXSNROH8M6CDCBN6B50" localSheetId="7" hidden="1">#REF!</definedName>
    <definedName name="BEx7KEYPBDXSNROH8M6CDCBN6B50" localSheetId="9" hidden="1">#REF!</definedName>
    <definedName name="BEx7KEYPBDXSNROH8M6CDCBN6B50" localSheetId="10" hidden="1">#REF!</definedName>
    <definedName name="BEx7KEYPBDXSNROH8M6CDCBN6B50" localSheetId="11" hidden="1">#REF!</definedName>
    <definedName name="BEx7KEYPBDXSNROH8M6CDCBN6B50" localSheetId="12" hidden="1">#REF!</definedName>
    <definedName name="BEx7KEYPBDXSNROH8M6CDCBN6B50" localSheetId="14" hidden="1">#REF!</definedName>
    <definedName name="BEx7KEYPBDXSNROH8M6CDCBN6B50" localSheetId="13" hidden="1">#REF!</definedName>
    <definedName name="BEx7KEYPBDXSNROH8M6CDCBN6B50" localSheetId="15" hidden="1">#REF!</definedName>
    <definedName name="BEx7KEYPBDXSNROH8M6CDCBN6B50" localSheetId="16" hidden="1">#REF!</definedName>
    <definedName name="BEx7KEYPBDXSNROH8M6CDCBN6B50" localSheetId="17" hidden="1">#REF!</definedName>
    <definedName name="BEx7KEYPBDXSNROH8M6CDCBN6B50" localSheetId="18" hidden="1">#REF!</definedName>
    <definedName name="BEx7KEYPBDXSNROH8M6CDCBN6B50" localSheetId="19" hidden="1">#REF!</definedName>
    <definedName name="BEx7KEYPBDXSNROH8M6CDCBN6B50" localSheetId="20" hidden="1">#REF!</definedName>
    <definedName name="BEx7KEYPBDXSNROH8M6CDCBN6B50" hidden="1">#REF!</definedName>
    <definedName name="BEx7KMGGB2E6YDRM0M7DPVYH3ADI" localSheetId="7" hidden="1">'[20]10.08.3 - 2008 Expense - TDBU'!#REF!</definedName>
    <definedName name="BEx7KMGGB2E6YDRM0M7DPVYH3ADI" localSheetId="9" hidden="1">'[20]10.08.3 - 2008 Expense - TDBU'!#REF!</definedName>
    <definedName name="BEx7KMGGB2E6YDRM0M7DPVYH3ADI" localSheetId="10" hidden="1">'[20]10.08.3 - 2008 Expense - TDBU'!#REF!</definedName>
    <definedName name="BEx7KMGGB2E6YDRM0M7DPVYH3ADI" localSheetId="11" hidden="1">'[20]10.08.3 - 2008 Expense - TDBU'!#REF!</definedName>
    <definedName name="BEx7KMGGB2E6YDRM0M7DPVYH3ADI" localSheetId="14" hidden="1">'[20]10.08.3 - 2008 Expense - TDBU'!#REF!</definedName>
    <definedName name="BEx7KMGGB2E6YDRM0M7DPVYH3ADI" localSheetId="13" hidden="1">'[20]10.08.3 - 2008 Expense - TDBU'!#REF!</definedName>
    <definedName name="BEx7KMGGB2E6YDRM0M7DPVYH3ADI" localSheetId="16" hidden="1">'[20]10.08.3 - 2008 Expense - TDBU'!#REF!</definedName>
    <definedName name="BEx7KMGGB2E6YDRM0M7DPVYH3ADI" localSheetId="17" hidden="1">'[20]10.08.3 - 2008 Expense - TDBU'!#REF!</definedName>
    <definedName name="BEx7KMGGB2E6YDRM0M7DPVYH3ADI" localSheetId="20" hidden="1">'[20]10.08.3 - 2008 Expense - TDBU'!#REF!</definedName>
    <definedName name="BEx7KMGGB2E6YDRM0M7DPVYH3ADI" hidden="1">'[20]10.08.3 - 2008 Expense - TDBU'!#REF!</definedName>
    <definedName name="BEx7KR92AZ8OH3I7N51J8AU9LRP3" localSheetId="7" hidden="1">#REF!</definedName>
    <definedName name="BEx7KR92AZ8OH3I7N51J8AU9LRP3" localSheetId="9" hidden="1">#REF!</definedName>
    <definedName name="BEx7KR92AZ8OH3I7N51J8AU9LRP3" localSheetId="10" hidden="1">#REF!</definedName>
    <definedName name="BEx7KR92AZ8OH3I7N51J8AU9LRP3" localSheetId="11" hidden="1">#REF!</definedName>
    <definedName name="BEx7KR92AZ8OH3I7N51J8AU9LRP3" localSheetId="12" hidden="1">#REF!</definedName>
    <definedName name="BEx7KR92AZ8OH3I7N51J8AU9LRP3" localSheetId="14" hidden="1">#REF!</definedName>
    <definedName name="BEx7KR92AZ8OH3I7N51J8AU9LRP3" localSheetId="13" hidden="1">#REF!</definedName>
    <definedName name="BEx7KR92AZ8OH3I7N51J8AU9LRP3" localSheetId="15" hidden="1">#REF!</definedName>
    <definedName name="BEx7KR92AZ8OH3I7N51J8AU9LRP3" localSheetId="16" hidden="1">#REF!</definedName>
    <definedName name="BEx7KR92AZ8OH3I7N51J8AU9LRP3" localSheetId="17" hidden="1">#REF!</definedName>
    <definedName name="BEx7KR92AZ8OH3I7N51J8AU9LRP3" localSheetId="18" hidden="1">#REF!</definedName>
    <definedName name="BEx7KR92AZ8OH3I7N51J8AU9LRP3" localSheetId="19" hidden="1">#REF!</definedName>
    <definedName name="BEx7KR92AZ8OH3I7N51J8AU9LRP3" localSheetId="20" hidden="1">#REF!</definedName>
    <definedName name="BEx7KR92AZ8OH3I7N51J8AU9LRP3" hidden="1">#REF!</definedName>
    <definedName name="BEx7KSAS8BZT6H8OQCZ5DNSTMO07" localSheetId="7" hidden="1">#REF!</definedName>
    <definedName name="BEx7KSAS8BZT6H8OQCZ5DNSTMO07" localSheetId="9" hidden="1">#REF!</definedName>
    <definedName name="BEx7KSAS8BZT6H8OQCZ5DNSTMO07" localSheetId="10" hidden="1">#REF!</definedName>
    <definedName name="BEx7KSAS8BZT6H8OQCZ5DNSTMO07" localSheetId="11" hidden="1">#REF!</definedName>
    <definedName name="BEx7KSAS8BZT6H8OQCZ5DNSTMO07" localSheetId="12" hidden="1">#REF!</definedName>
    <definedName name="BEx7KSAS8BZT6H8OQCZ5DNSTMO07" localSheetId="14" hidden="1">#REF!</definedName>
    <definedName name="BEx7KSAS8BZT6H8OQCZ5DNSTMO07" localSheetId="13" hidden="1">#REF!</definedName>
    <definedName name="BEx7KSAS8BZT6H8OQCZ5DNSTMO07" localSheetId="15" hidden="1">#REF!</definedName>
    <definedName name="BEx7KSAS8BZT6H8OQCZ5DNSTMO07" localSheetId="16" hidden="1">#REF!</definedName>
    <definedName name="BEx7KSAS8BZT6H8OQCZ5DNSTMO07" localSheetId="17" hidden="1">#REF!</definedName>
    <definedName name="BEx7KSAS8BZT6H8OQCZ5DNSTMO07" localSheetId="18" hidden="1">#REF!</definedName>
    <definedName name="BEx7KSAS8BZT6H8OQCZ5DNSTMO07" localSheetId="19" hidden="1">#REF!</definedName>
    <definedName name="BEx7KSAS8BZT6H8OQCZ5DNSTMO07" localSheetId="20" hidden="1">#REF!</definedName>
    <definedName name="BEx7KSAS8BZT6H8OQCZ5DNSTMO07" hidden="1">#REF!</definedName>
    <definedName name="BEx7KWHTBD21COXVI4HNEQH0Z3L8" localSheetId="7" hidden="1">#REF!</definedName>
    <definedName name="BEx7KWHTBD21COXVI4HNEQH0Z3L8" localSheetId="9" hidden="1">#REF!</definedName>
    <definedName name="BEx7KWHTBD21COXVI4HNEQH0Z3L8" localSheetId="10" hidden="1">#REF!</definedName>
    <definedName name="BEx7KWHTBD21COXVI4HNEQH0Z3L8" localSheetId="11" hidden="1">#REF!</definedName>
    <definedName name="BEx7KWHTBD21COXVI4HNEQH0Z3L8" localSheetId="12" hidden="1">#REF!</definedName>
    <definedName name="BEx7KWHTBD21COXVI4HNEQH0Z3L8" localSheetId="14" hidden="1">#REF!</definedName>
    <definedName name="BEx7KWHTBD21COXVI4HNEQH0Z3L8" localSheetId="13" hidden="1">#REF!</definedName>
    <definedName name="BEx7KWHTBD21COXVI4HNEQH0Z3L8" localSheetId="15" hidden="1">#REF!</definedName>
    <definedName name="BEx7KWHTBD21COXVI4HNEQH0Z3L8" localSheetId="16" hidden="1">#REF!</definedName>
    <definedName name="BEx7KWHTBD21COXVI4HNEQH0Z3L8" localSheetId="17" hidden="1">#REF!</definedName>
    <definedName name="BEx7KWHTBD21COXVI4HNEQH0Z3L8" localSheetId="18" hidden="1">#REF!</definedName>
    <definedName name="BEx7KWHTBD21COXVI4HNEQH0Z3L8" localSheetId="19" hidden="1">#REF!</definedName>
    <definedName name="BEx7KWHTBD21COXVI4HNEQH0Z3L8" localSheetId="20" hidden="1">#REF!</definedName>
    <definedName name="BEx7KWHTBD21COXVI4HNEQH0Z3L8" hidden="1">#REF!</definedName>
    <definedName name="BEx7KWY24UYSDR57WCCVR4KEHE7U" localSheetId="7" hidden="1">#REF!</definedName>
    <definedName name="BEx7KWY24UYSDR57WCCVR4KEHE7U" localSheetId="9" hidden="1">#REF!</definedName>
    <definedName name="BEx7KWY24UYSDR57WCCVR4KEHE7U" localSheetId="10" hidden="1">#REF!</definedName>
    <definedName name="BEx7KWY24UYSDR57WCCVR4KEHE7U" localSheetId="11" hidden="1">#REF!</definedName>
    <definedName name="BEx7KWY24UYSDR57WCCVR4KEHE7U" localSheetId="12" hidden="1">#REF!</definedName>
    <definedName name="BEx7KWY24UYSDR57WCCVR4KEHE7U" localSheetId="14" hidden="1">#REF!</definedName>
    <definedName name="BEx7KWY24UYSDR57WCCVR4KEHE7U" localSheetId="13" hidden="1">#REF!</definedName>
    <definedName name="BEx7KWY24UYSDR57WCCVR4KEHE7U" localSheetId="15" hidden="1">#REF!</definedName>
    <definedName name="BEx7KWY24UYSDR57WCCVR4KEHE7U" localSheetId="16" hidden="1">#REF!</definedName>
    <definedName name="BEx7KWY24UYSDR57WCCVR4KEHE7U" localSheetId="17" hidden="1">#REF!</definedName>
    <definedName name="BEx7KWY24UYSDR57WCCVR4KEHE7U" localSheetId="18" hidden="1">#REF!</definedName>
    <definedName name="BEx7KWY24UYSDR57WCCVR4KEHE7U" localSheetId="19" hidden="1">#REF!</definedName>
    <definedName name="BEx7KWY24UYSDR57WCCVR4KEHE7U" localSheetId="20" hidden="1">#REF!</definedName>
    <definedName name="BEx7KWY24UYSDR57WCCVR4KEHE7U" hidden="1">#REF!</definedName>
    <definedName name="BEx7KXUGRMRSUXCM97Z7VRZQ9JH2" localSheetId="7" hidden="1">#REF!</definedName>
    <definedName name="BEx7KXUGRMRSUXCM97Z7VRZQ9JH2" localSheetId="9" hidden="1">#REF!</definedName>
    <definedName name="BEx7KXUGRMRSUXCM97Z7VRZQ9JH2" localSheetId="10" hidden="1">#REF!</definedName>
    <definedName name="BEx7KXUGRMRSUXCM97Z7VRZQ9JH2" localSheetId="11" hidden="1">#REF!</definedName>
    <definedName name="BEx7KXUGRMRSUXCM97Z7VRZQ9JH2" localSheetId="12" hidden="1">#REF!</definedName>
    <definedName name="BEx7KXUGRMRSUXCM97Z7VRZQ9JH2" localSheetId="14" hidden="1">#REF!</definedName>
    <definedName name="BEx7KXUGRMRSUXCM97Z7VRZQ9JH2" localSheetId="13" hidden="1">#REF!</definedName>
    <definedName name="BEx7KXUGRMRSUXCM97Z7VRZQ9JH2" localSheetId="15" hidden="1">#REF!</definedName>
    <definedName name="BEx7KXUGRMRSUXCM97Z7VRZQ9JH2" localSheetId="16" hidden="1">#REF!</definedName>
    <definedName name="BEx7KXUGRMRSUXCM97Z7VRZQ9JH2" localSheetId="17" hidden="1">#REF!</definedName>
    <definedName name="BEx7KXUGRMRSUXCM97Z7VRZQ9JH2" localSheetId="18" hidden="1">#REF!</definedName>
    <definedName name="BEx7KXUGRMRSUXCM97Z7VRZQ9JH2" localSheetId="19" hidden="1">#REF!</definedName>
    <definedName name="BEx7KXUGRMRSUXCM97Z7VRZQ9JH2" localSheetId="20" hidden="1">#REF!</definedName>
    <definedName name="BEx7KXUGRMRSUXCM97Z7VRZQ9JH2" hidden="1">#REF!</definedName>
    <definedName name="BEx7L21IQVP1N1TTQLRMANSSLSLE" localSheetId="7" hidden="1">#REF!</definedName>
    <definedName name="BEx7L21IQVP1N1TTQLRMANSSLSLE" localSheetId="9" hidden="1">#REF!</definedName>
    <definedName name="BEx7L21IQVP1N1TTQLRMANSSLSLE" localSheetId="10" hidden="1">#REF!</definedName>
    <definedName name="BEx7L21IQVP1N1TTQLRMANSSLSLE" localSheetId="11" hidden="1">#REF!</definedName>
    <definedName name="BEx7L21IQVP1N1TTQLRMANSSLSLE" localSheetId="12" hidden="1">#REF!</definedName>
    <definedName name="BEx7L21IQVP1N1TTQLRMANSSLSLE" localSheetId="14" hidden="1">#REF!</definedName>
    <definedName name="BEx7L21IQVP1N1TTQLRMANSSLSLE" localSheetId="13" hidden="1">#REF!</definedName>
    <definedName name="BEx7L21IQVP1N1TTQLRMANSSLSLE" localSheetId="15" hidden="1">#REF!</definedName>
    <definedName name="BEx7L21IQVP1N1TTQLRMANSSLSLE" localSheetId="16" hidden="1">#REF!</definedName>
    <definedName name="BEx7L21IQVP1N1TTQLRMANSSLSLE" localSheetId="17" hidden="1">#REF!</definedName>
    <definedName name="BEx7L21IQVP1N1TTQLRMANSSLSLE" localSheetId="18" hidden="1">#REF!</definedName>
    <definedName name="BEx7L21IQVP1N1TTQLRMANSSLSLE" localSheetId="19" hidden="1">#REF!</definedName>
    <definedName name="BEx7L21IQVP1N1TTQLRMANSSLSLE" localSheetId="20" hidden="1">#REF!</definedName>
    <definedName name="BEx7L21IQVP1N1TTQLRMANSSLSLE" hidden="1">#REF!</definedName>
    <definedName name="BEx7L5C6U8MP6IZ67BD649WQYJEK" localSheetId="7" hidden="1">#REF!</definedName>
    <definedName name="BEx7L5C6U8MP6IZ67BD649WQYJEK" localSheetId="9" hidden="1">#REF!</definedName>
    <definedName name="BEx7L5C6U8MP6IZ67BD649WQYJEK" localSheetId="10" hidden="1">#REF!</definedName>
    <definedName name="BEx7L5C6U8MP6IZ67BD649WQYJEK" localSheetId="11" hidden="1">#REF!</definedName>
    <definedName name="BEx7L5C6U8MP6IZ67BD649WQYJEK" localSheetId="12" hidden="1">#REF!</definedName>
    <definedName name="BEx7L5C6U8MP6IZ67BD649WQYJEK" localSheetId="14" hidden="1">#REF!</definedName>
    <definedName name="BEx7L5C6U8MP6IZ67BD649WQYJEK" localSheetId="13" hidden="1">#REF!</definedName>
    <definedName name="BEx7L5C6U8MP6IZ67BD649WQYJEK" localSheetId="15" hidden="1">#REF!</definedName>
    <definedName name="BEx7L5C6U8MP6IZ67BD649WQYJEK" localSheetId="16" hidden="1">#REF!</definedName>
    <definedName name="BEx7L5C6U8MP6IZ67BD649WQYJEK" localSheetId="17" hidden="1">#REF!</definedName>
    <definedName name="BEx7L5C6U8MP6IZ67BD649WQYJEK" localSheetId="18" hidden="1">#REF!</definedName>
    <definedName name="BEx7L5C6U8MP6IZ67BD649WQYJEK" localSheetId="19" hidden="1">#REF!</definedName>
    <definedName name="BEx7L5C6U8MP6IZ67BD649WQYJEK" localSheetId="20" hidden="1">#REF!</definedName>
    <definedName name="BEx7L5C6U8MP6IZ67BD649WQYJEK" hidden="1">#REF!</definedName>
    <definedName name="BEx7L7QID2UUN1F4435LIWAW8DV3" localSheetId="7" hidden="1">#REF!</definedName>
    <definedName name="BEx7L7QID2UUN1F4435LIWAW8DV3" localSheetId="9" hidden="1">#REF!</definedName>
    <definedName name="BEx7L7QID2UUN1F4435LIWAW8DV3" localSheetId="10" hidden="1">#REF!</definedName>
    <definedName name="BEx7L7QID2UUN1F4435LIWAW8DV3" localSheetId="11" hidden="1">#REF!</definedName>
    <definedName name="BEx7L7QID2UUN1F4435LIWAW8DV3" localSheetId="12" hidden="1">#REF!</definedName>
    <definedName name="BEx7L7QID2UUN1F4435LIWAW8DV3" localSheetId="14" hidden="1">#REF!</definedName>
    <definedName name="BEx7L7QID2UUN1F4435LIWAW8DV3" localSheetId="13" hidden="1">#REF!</definedName>
    <definedName name="BEx7L7QID2UUN1F4435LIWAW8DV3" localSheetId="15" hidden="1">#REF!</definedName>
    <definedName name="BEx7L7QID2UUN1F4435LIWAW8DV3" localSheetId="16" hidden="1">#REF!</definedName>
    <definedName name="BEx7L7QID2UUN1F4435LIWAW8DV3" localSheetId="17" hidden="1">#REF!</definedName>
    <definedName name="BEx7L7QID2UUN1F4435LIWAW8DV3" localSheetId="18" hidden="1">#REF!</definedName>
    <definedName name="BEx7L7QID2UUN1F4435LIWAW8DV3" localSheetId="19" hidden="1">#REF!</definedName>
    <definedName name="BEx7L7QID2UUN1F4435LIWAW8DV3" localSheetId="20" hidden="1">#REF!</definedName>
    <definedName name="BEx7L7QID2UUN1F4435LIWAW8DV3" hidden="1">#REF!</definedName>
    <definedName name="BEx7L8HEYEVTATR0OG5JJO647KNI" localSheetId="7" hidden="1">#REF!</definedName>
    <definedName name="BEx7L8HEYEVTATR0OG5JJO647KNI" localSheetId="9" hidden="1">#REF!</definedName>
    <definedName name="BEx7L8HEYEVTATR0OG5JJO647KNI" localSheetId="10" hidden="1">#REF!</definedName>
    <definedName name="BEx7L8HEYEVTATR0OG5JJO647KNI" localSheetId="11" hidden="1">#REF!</definedName>
    <definedName name="BEx7L8HEYEVTATR0OG5JJO647KNI" localSheetId="12" hidden="1">#REF!</definedName>
    <definedName name="BEx7L8HEYEVTATR0OG5JJO647KNI" localSheetId="14" hidden="1">#REF!</definedName>
    <definedName name="BEx7L8HEYEVTATR0OG5JJO647KNI" localSheetId="13" hidden="1">#REF!</definedName>
    <definedName name="BEx7L8HEYEVTATR0OG5JJO647KNI" localSheetId="15" hidden="1">#REF!</definedName>
    <definedName name="BEx7L8HEYEVTATR0OG5JJO647KNI" localSheetId="16" hidden="1">#REF!</definedName>
    <definedName name="BEx7L8HEYEVTATR0OG5JJO647KNI" localSheetId="17" hidden="1">#REF!</definedName>
    <definedName name="BEx7L8HEYEVTATR0OG5JJO647KNI" localSheetId="18" hidden="1">#REF!</definedName>
    <definedName name="BEx7L8HEYEVTATR0OG5JJO647KNI" localSheetId="19" hidden="1">#REF!</definedName>
    <definedName name="BEx7L8HEYEVTATR0OG5JJO647KNI" localSheetId="20" hidden="1">#REF!</definedName>
    <definedName name="BEx7L8HEYEVTATR0OG5JJO647KNI" hidden="1">#REF!</definedName>
    <definedName name="BEx7L8XOV64OMS15ZFURFEUXLMWF" localSheetId="7" hidden="1">#REF!</definedName>
    <definedName name="BEx7L8XOV64OMS15ZFURFEUXLMWF" localSheetId="9" hidden="1">#REF!</definedName>
    <definedName name="BEx7L8XOV64OMS15ZFURFEUXLMWF" localSheetId="10" hidden="1">#REF!</definedName>
    <definedName name="BEx7L8XOV64OMS15ZFURFEUXLMWF" localSheetId="11" hidden="1">#REF!</definedName>
    <definedName name="BEx7L8XOV64OMS15ZFURFEUXLMWF" localSheetId="12" hidden="1">#REF!</definedName>
    <definedName name="BEx7L8XOV64OMS15ZFURFEUXLMWF" localSheetId="14" hidden="1">#REF!</definedName>
    <definedName name="BEx7L8XOV64OMS15ZFURFEUXLMWF" localSheetId="13" hidden="1">#REF!</definedName>
    <definedName name="BEx7L8XOV64OMS15ZFURFEUXLMWF" localSheetId="15" hidden="1">#REF!</definedName>
    <definedName name="BEx7L8XOV64OMS15ZFURFEUXLMWF" localSheetId="16" hidden="1">#REF!</definedName>
    <definedName name="BEx7L8XOV64OMS15ZFURFEUXLMWF" localSheetId="17" hidden="1">#REF!</definedName>
    <definedName name="BEx7L8XOV64OMS15ZFURFEUXLMWF" localSheetId="18" hidden="1">#REF!</definedName>
    <definedName name="BEx7L8XOV64OMS15ZFURFEUXLMWF" localSheetId="19" hidden="1">#REF!</definedName>
    <definedName name="BEx7L8XOV64OMS15ZFURFEUXLMWF" localSheetId="20" hidden="1">#REF!</definedName>
    <definedName name="BEx7L8XOV64OMS15ZFURFEUXLMWF" hidden="1">#REF!</definedName>
    <definedName name="BEx7LJVFQACL9F4DRS9YZQ9R2N30" localSheetId="7" hidden="1">#REF!</definedName>
    <definedName name="BEx7LJVFQACL9F4DRS9YZQ9R2N30" localSheetId="9" hidden="1">#REF!</definedName>
    <definedName name="BEx7LJVFQACL9F4DRS9YZQ9R2N30" localSheetId="10" hidden="1">#REF!</definedName>
    <definedName name="BEx7LJVFQACL9F4DRS9YZQ9R2N30" localSheetId="11" hidden="1">#REF!</definedName>
    <definedName name="BEx7LJVFQACL9F4DRS9YZQ9R2N30" localSheetId="12" hidden="1">#REF!</definedName>
    <definedName name="BEx7LJVFQACL9F4DRS9YZQ9R2N30" localSheetId="14" hidden="1">#REF!</definedName>
    <definedName name="BEx7LJVFQACL9F4DRS9YZQ9R2N30" localSheetId="13" hidden="1">#REF!</definedName>
    <definedName name="BEx7LJVFQACL9F4DRS9YZQ9R2N30" localSheetId="15" hidden="1">#REF!</definedName>
    <definedName name="BEx7LJVFQACL9F4DRS9YZQ9R2N30" localSheetId="16" hidden="1">#REF!</definedName>
    <definedName name="BEx7LJVFQACL9F4DRS9YZQ9R2N30" localSheetId="17" hidden="1">#REF!</definedName>
    <definedName name="BEx7LJVFQACL9F4DRS9YZQ9R2N30" localSheetId="18" hidden="1">#REF!</definedName>
    <definedName name="BEx7LJVFQACL9F4DRS9YZQ9R2N30" localSheetId="19" hidden="1">#REF!</definedName>
    <definedName name="BEx7LJVFQACL9F4DRS9YZQ9R2N30" localSheetId="20" hidden="1">#REF!</definedName>
    <definedName name="BEx7LJVFQACL9F4DRS9YZQ9R2N30" hidden="1">#REF!</definedName>
    <definedName name="BEx7LZ0D7JSY0VK5FBGMZE26ZKFJ" localSheetId="7" hidden="1">'[20]10.08.2 - 2008 Expense'!#REF!</definedName>
    <definedName name="BEx7LZ0D7JSY0VK5FBGMZE26ZKFJ" localSheetId="9" hidden="1">'[20]10.08.2 - 2008 Expense'!#REF!</definedName>
    <definedName name="BEx7LZ0D7JSY0VK5FBGMZE26ZKFJ" localSheetId="10" hidden="1">'[20]10.08.2 - 2008 Expense'!#REF!</definedName>
    <definedName name="BEx7LZ0D7JSY0VK5FBGMZE26ZKFJ" localSheetId="11" hidden="1">'[20]10.08.2 - 2008 Expense'!#REF!</definedName>
    <definedName name="BEx7LZ0D7JSY0VK5FBGMZE26ZKFJ" localSheetId="14" hidden="1">'[20]10.08.2 - 2008 Expense'!#REF!</definedName>
    <definedName name="BEx7LZ0D7JSY0VK5FBGMZE26ZKFJ" localSheetId="13" hidden="1">'[20]10.08.2 - 2008 Expense'!#REF!</definedName>
    <definedName name="BEx7LZ0D7JSY0VK5FBGMZE26ZKFJ" localSheetId="16" hidden="1">'[20]10.08.2 - 2008 Expense'!#REF!</definedName>
    <definedName name="BEx7LZ0D7JSY0VK5FBGMZE26ZKFJ" localSheetId="17" hidden="1">'[20]10.08.2 - 2008 Expense'!#REF!</definedName>
    <definedName name="BEx7LZ0D7JSY0VK5FBGMZE26ZKFJ" localSheetId="20" hidden="1">'[20]10.08.2 - 2008 Expense'!#REF!</definedName>
    <definedName name="BEx7LZ0D7JSY0VK5FBGMZE26ZKFJ" hidden="1">'[20]10.08.2 - 2008 Expense'!#REF!</definedName>
    <definedName name="BEx7MAUI1JJFDIJGDW4RWY5384LY" localSheetId="7" hidden="1">#REF!</definedName>
    <definedName name="BEx7MAUI1JJFDIJGDW4RWY5384LY" localSheetId="9" hidden="1">#REF!</definedName>
    <definedName name="BEx7MAUI1JJFDIJGDW4RWY5384LY" localSheetId="10" hidden="1">#REF!</definedName>
    <definedName name="BEx7MAUI1JJFDIJGDW4RWY5384LY" localSheetId="11" hidden="1">#REF!</definedName>
    <definedName name="BEx7MAUI1JJFDIJGDW4RWY5384LY" localSheetId="12" hidden="1">#REF!</definedName>
    <definedName name="BEx7MAUI1JJFDIJGDW4RWY5384LY" localSheetId="14" hidden="1">#REF!</definedName>
    <definedName name="BEx7MAUI1JJFDIJGDW4RWY5384LY" localSheetId="13" hidden="1">#REF!</definedName>
    <definedName name="BEx7MAUI1JJFDIJGDW4RWY5384LY" localSheetId="15" hidden="1">#REF!</definedName>
    <definedName name="BEx7MAUI1JJFDIJGDW4RWY5384LY" localSheetId="16" hidden="1">#REF!</definedName>
    <definedName name="BEx7MAUI1JJFDIJGDW4RWY5384LY" localSheetId="17" hidden="1">#REF!</definedName>
    <definedName name="BEx7MAUI1JJFDIJGDW4RWY5384LY" localSheetId="18" hidden="1">#REF!</definedName>
    <definedName name="BEx7MAUI1JJFDIJGDW4RWY5384LY" localSheetId="19" hidden="1">#REF!</definedName>
    <definedName name="BEx7MAUI1JJFDIJGDW4RWY5384LY" localSheetId="20" hidden="1">#REF!</definedName>
    <definedName name="BEx7MAUI1JJFDIJGDW4RWY5384LY" hidden="1">#REF!</definedName>
    <definedName name="BEx7MJZO3UKAMJ53UWOJ5ZD4GGMQ" localSheetId="7" hidden="1">#REF!</definedName>
    <definedName name="BEx7MJZO3UKAMJ53UWOJ5ZD4GGMQ" localSheetId="9" hidden="1">#REF!</definedName>
    <definedName name="BEx7MJZO3UKAMJ53UWOJ5ZD4GGMQ" localSheetId="10" hidden="1">#REF!</definedName>
    <definedName name="BEx7MJZO3UKAMJ53UWOJ5ZD4GGMQ" localSheetId="11" hidden="1">#REF!</definedName>
    <definedName name="BEx7MJZO3UKAMJ53UWOJ5ZD4GGMQ" localSheetId="12" hidden="1">#REF!</definedName>
    <definedName name="BEx7MJZO3UKAMJ53UWOJ5ZD4GGMQ" localSheetId="14" hidden="1">#REF!</definedName>
    <definedName name="BEx7MJZO3UKAMJ53UWOJ5ZD4GGMQ" localSheetId="13" hidden="1">#REF!</definedName>
    <definedName name="BEx7MJZO3UKAMJ53UWOJ5ZD4GGMQ" localSheetId="15" hidden="1">#REF!</definedName>
    <definedName name="BEx7MJZO3UKAMJ53UWOJ5ZD4GGMQ" localSheetId="16" hidden="1">#REF!</definedName>
    <definedName name="BEx7MJZO3UKAMJ53UWOJ5ZD4GGMQ" localSheetId="17" hidden="1">#REF!</definedName>
    <definedName name="BEx7MJZO3UKAMJ53UWOJ5ZD4GGMQ" localSheetId="18" hidden="1">#REF!</definedName>
    <definedName name="BEx7MJZO3UKAMJ53UWOJ5ZD4GGMQ" localSheetId="19" hidden="1">#REF!</definedName>
    <definedName name="BEx7MJZO3UKAMJ53UWOJ5ZD4GGMQ" localSheetId="20" hidden="1">#REF!</definedName>
    <definedName name="BEx7MJZO3UKAMJ53UWOJ5ZD4GGMQ" hidden="1">#REF!</definedName>
    <definedName name="BEx7MQ4RBQK32VUVPFRBYN76KSOD" localSheetId="7" hidden="1">#REF!</definedName>
    <definedName name="BEx7MQ4RBQK32VUVPFRBYN76KSOD" localSheetId="9" hidden="1">#REF!</definedName>
    <definedName name="BEx7MQ4RBQK32VUVPFRBYN76KSOD" localSheetId="10" hidden="1">#REF!</definedName>
    <definedName name="BEx7MQ4RBQK32VUVPFRBYN76KSOD" localSheetId="11" hidden="1">#REF!</definedName>
    <definedName name="BEx7MQ4RBQK32VUVPFRBYN76KSOD" localSheetId="12" hidden="1">#REF!</definedName>
    <definedName name="BEx7MQ4RBQK32VUVPFRBYN76KSOD" localSheetId="14" hidden="1">#REF!</definedName>
    <definedName name="BEx7MQ4RBQK32VUVPFRBYN76KSOD" localSheetId="13" hidden="1">#REF!</definedName>
    <definedName name="BEx7MQ4RBQK32VUVPFRBYN76KSOD" localSheetId="15" hidden="1">#REF!</definedName>
    <definedName name="BEx7MQ4RBQK32VUVPFRBYN76KSOD" localSheetId="16" hidden="1">#REF!</definedName>
    <definedName name="BEx7MQ4RBQK32VUVPFRBYN76KSOD" localSheetId="17" hidden="1">#REF!</definedName>
    <definedName name="BEx7MQ4RBQK32VUVPFRBYN76KSOD" localSheetId="18" hidden="1">#REF!</definedName>
    <definedName name="BEx7MQ4RBQK32VUVPFRBYN76KSOD" localSheetId="19" hidden="1">#REF!</definedName>
    <definedName name="BEx7MQ4RBQK32VUVPFRBYN76KSOD" localSheetId="20" hidden="1">#REF!</definedName>
    <definedName name="BEx7MQ4RBQK32VUVPFRBYN76KSOD" hidden="1">#REF!</definedName>
    <definedName name="BEx7MT4MFNXIVQGAT6D971GZW7CA" localSheetId="7" hidden="1">#REF!</definedName>
    <definedName name="BEx7MT4MFNXIVQGAT6D971GZW7CA" localSheetId="9" hidden="1">#REF!</definedName>
    <definedName name="BEx7MT4MFNXIVQGAT6D971GZW7CA" localSheetId="10" hidden="1">#REF!</definedName>
    <definedName name="BEx7MT4MFNXIVQGAT6D971GZW7CA" localSheetId="11" hidden="1">#REF!</definedName>
    <definedName name="BEx7MT4MFNXIVQGAT6D971GZW7CA" localSheetId="12" hidden="1">#REF!</definedName>
    <definedName name="BEx7MT4MFNXIVQGAT6D971GZW7CA" localSheetId="14" hidden="1">#REF!</definedName>
    <definedName name="BEx7MT4MFNXIVQGAT6D971GZW7CA" localSheetId="13" hidden="1">#REF!</definedName>
    <definedName name="BEx7MT4MFNXIVQGAT6D971GZW7CA" localSheetId="15" hidden="1">#REF!</definedName>
    <definedName name="BEx7MT4MFNXIVQGAT6D971GZW7CA" localSheetId="16" hidden="1">#REF!</definedName>
    <definedName name="BEx7MT4MFNXIVQGAT6D971GZW7CA" localSheetId="17" hidden="1">#REF!</definedName>
    <definedName name="BEx7MT4MFNXIVQGAT6D971GZW7CA" localSheetId="18" hidden="1">#REF!</definedName>
    <definedName name="BEx7MT4MFNXIVQGAT6D971GZW7CA" localSheetId="19" hidden="1">#REF!</definedName>
    <definedName name="BEx7MT4MFNXIVQGAT6D971GZW7CA" localSheetId="20" hidden="1">#REF!</definedName>
    <definedName name="BEx7MT4MFNXIVQGAT6D971GZW7CA" hidden="1">#REF!</definedName>
    <definedName name="BEx7NE3X8Z6J8PMTHDO51G0HICD5" localSheetId="7" hidden="1">#REF!</definedName>
    <definedName name="BEx7NE3X8Z6J8PMTHDO51G0HICD5" localSheetId="9" hidden="1">#REF!</definedName>
    <definedName name="BEx7NE3X8Z6J8PMTHDO51G0HICD5" localSheetId="10" hidden="1">#REF!</definedName>
    <definedName name="BEx7NE3X8Z6J8PMTHDO51G0HICD5" localSheetId="11" hidden="1">#REF!</definedName>
    <definedName name="BEx7NE3X8Z6J8PMTHDO51G0HICD5" localSheetId="12" hidden="1">#REF!</definedName>
    <definedName name="BEx7NE3X8Z6J8PMTHDO51G0HICD5" localSheetId="14" hidden="1">#REF!</definedName>
    <definedName name="BEx7NE3X8Z6J8PMTHDO51G0HICD5" localSheetId="13" hidden="1">#REF!</definedName>
    <definedName name="BEx7NE3X8Z6J8PMTHDO51G0HICD5" localSheetId="15" hidden="1">#REF!</definedName>
    <definedName name="BEx7NE3X8Z6J8PMTHDO51G0HICD5" localSheetId="16" hidden="1">#REF!</definedName>
    <definedName name="BEx7NE3X8Z6J8PMTHDO51G0HICD5" localSheetId="17" hidden="1">#REF!</definedName>
    <definedName name="BEx7NE3X8Z6J8PMTHDO51G0HICD5" localSheetId="18" hidden="1">#REF!</definedName>
    <definedName name="BEx7NE3X8Z6J8PMTHDO51G0HICD5" localSheetId="19" hidden="1">#REF!</definedName>
    <definedName name="BEx7NE3X8Z6J8PMTHDO51G0HICD5" localSheetId="20" hidden="1">#REF!</definedName>
    <definedName name="BEx7NE3X8Z6J8PMTHDO51G0HICD5" hidden="1">#REF!</definedName>
    <definedName name="BEx7NI062THZAM6I8AJWTFJL91CS" localSheetId="7" hidden="1">#REF!</definedName>
    <definedName name="BEx7NI062THZAM6I8AJWTFJL91CS" localSheetId="9" hidden="1">#REF!</definedName>
    <definedName name="BEx7NI062THZAM6I8AJWTFJL91CS" localSheetId="10" hidden="1">#REF!</definedName>
    <definedName name="BEx7NI062THZAM6I8AJWTFJL91CS" localSheetId="11" hidden="1">#REF!</definedName>
    <definedName name="BEx7NI062THZAM6I8AJWTFJL91CS" localSheetId="12" hidden="1">#REF!</definedName>
    <definedName name="BEx7NI062THZAM6I8AJWTFJL91CS" localSheetId="14" hidden="1">#REF!</definedName>
    <definedName name="BEx7NI062THZAM6I8AJWTFJL91CS" localSheetId="13" hidden="1">#REF!</definedName>
    <definedName name="BEx7NI062THZAM6I8AJWTFJL91CS" localSheetId="15" hidden="1">#REF!</definedName>
    <definedName name="BEx7NI062THZAM6I8AJWTFJL91CS" localSheetId="16" hidden="1">#REF!</definedName>
    <definedName name="BEx7NI062THZAM6I8AJWTFJL91CS" localSheetId="17" hidden="1">#REF!</definedName>
    <definedName name="BEx7NI062THZAM6I8AJWTFJL91CS" localSheetId="18" hidden="1">#REF!</definedName>
    <definedName name="BEx7NI062THZAM6I8AJWTFJL91CS" localSheetId="19" hidden="1">#REF!</definedName>
    <definedName name="BEx7NI062THZAM6I8AJWTFJL91CS" localSheetId="20" hidden="1">#REF!</definedName>
    <definedName name="BEx7NI062THZAM6I8AJWTFJL91CS" hidden="1">#REF!</definedName>
    <definedName name="BEx8Z3M9Z5VD3MZ8TD1F5M49MOTD" localSheetId="7" hidden="1">#REF!</definedName>
    <definedName name="BEx8Z3M9Z5VD3MZ8TD1F5M49MOTD" localSheetId="9" hidden="1">#REF!</definedName>
    <definedName name="BEx8Z3M9Z5VD3MZ8TD1F5M49MOTD" localSheetId="10" hidden="1">#REF!</definedName>
    <definedName name="BEx8Z3M9Z5VD3MZ8TD1F5M49MOTD" localSheetId="11" hidden="1">#REF!</definedName>
    <definedName name="BEx8Z3M9Z5VD3MZ8TD1F5M49MOTD" localSheetId="12" hidden="1">#REF!</definedName>
    <definedName name="BEx8Z3M9Z5VD3MZ8TD1F5M49MOTD" localSheetId="14" hidden="1">#REF!</definedName>
    <definedName name="BEx8Z3M9Z5VD3MZ8TD1F5M49MOTD" localSheetId="13" hidden="1">#REF!</definedName>
    <definedName name="BEx8Z3M9Z5VD3MZ8TD1F5M49MOTD" localSheetId="15" hidden="1">#REF!</definedName>
    <definedName name="BEx8Z3M9Z5VD3MZ8TD1F5M49MOTD" localSheetId="16" hidden="1">#REF!</definedName>
    <definedName name="BEx8Z3M9Z5VD3MZ8TD1F5M49MOTD" localSheetId="17" hidden="1">#REF!</definedName>
    <definedName name="BEx8Z3M9Z5VD3MZ8TD1F5M49MOTD" localSheetId="18" hidden="1">#REF!</definedName>
    <definedName name="BEx8Z3M9Z5VD3MZ8TD1F5M49MOTD" localSheetId="19" hidden="1">#REF!</definedName>
    <definedName name="BEx8Z3M9Z5VD3MZ8TD1F5M49MOTD" localSheetId="20" hidden="1">#REF!</definedName>
    <definedName name="BEx8Z3M9Z5VD3MZ8TD1F5M49MOTD" hidden="1">#REF!</definedName>
    <definedName name="BEx8ZCWSI30U7NSNHLBK5HV2J2EN" localSheetId="7" hidden="1">#REF!</definedName>
    <definedName name="BEx8ZCWSI30U7NSNHLBK5HV2J2EN" localSheetId="9" hidden="1">#REF!</definedName>
    <definedName name="BEx8ZCWSI30U7NSNHLBK5HV2J2EN" localSheetId="10" hidden="1">#REF!</definedName>
    <definedName name="BEx8ZCWSI30U7NSNHLBK5HV2J2EN" localSheetId="11" hidden="1">#REF!</definedName>
    <definedName name="BEx8ZCWSI30U7NSNHLBK5HV2J2EN" localSheetId="12" hidden="1">#REF!</definedName>
    <definedName name="BEx8ZCWSI30U7NSNHLBK5HV2J2EN" localSheetId="14" hidden="1">#REF!</definedName>
    <definedName name="BEx8ZCWSI30U7NSNHLBK5HV2J2EN" localSheetId="13" hidden="1">#REF!</definedName>
    <definedName name="BEx8ZCWSI30U7NSNHLBK5HV2J2EN" localSheetId="15" hidden="1">#REF!</definedName>
    <definedName name="BEx8ZCWSI30U7NSNHLBK5HV2J2EN" localSheetId="16" hidden="1">#REF!</definedName>
    <definedName name="BEx8ZCWSI30U7NSNHLBK5HV2J2EN" localSheetId="17" hidden="1">#REF!</definedName>
    <definedName name="BEx8ZCWSI30U7NSNHLBK5HV2J2EN" localSheetId="18" hidden="1">#REF!</definedName>
    <definedName name="BEx8ZCWSI30U7NSNHLBK5HV2J2EN" localSheetId="19" hidden="1">#REF!</definedName>
    <definedName name="BEx8ZCWSI30U7NSNHLBK5HV2J2EN" localSheetId="20" hidden="1">#REF!</definedName>
    <definedName name="BEx8ZCWSI30U7NSNHLBK5HV2J2EN" hidden="1">#REF!</definedName>
    <definedName name="BEx904S75BPRYMHF0083JF7ES4NG" localSheetId="7" hidden="1">#REF!</definedName>
    <definedName name="BEx904S75BPRYMHF0083JF7ES4NG" localSheetId="9" hidden="1">#REF!</definedName>
    <definedName name="BEx904S75BPRYMHF0083JF7ES4NG" localSheetId="10" hidden="1">#REF!</definedName>
    <definedName name="BEx904S75BPRYMHF0083JF7ES4NG" localSheetId="11" hidden="1">#REF!</definedName>
    <definedName name="BEx904S75BPRYMHF0083JF7ES4NG" localSheetId="12" hidden="1">#REF!</definedName>
    <definedName name="BEx904S75BPRYMHF0083JF7ES4NG" localSheetId="14" hidden="1">#REF!</definedName>
    <definedName name="BEx904S75BPRYMHF0083JF7ES4NG" localSheetId="13" hidden="1">#REF!</definedName>
    <definedName name="BEx904S75BPRYMHF0083JF7ES4NG" localSheetId="15" hidden="1">#REF!</definedName>
    <definedName name="BEx904S75BPRYMHF0083JF7ES4NG" localSheetId="16" hidden="1">#REF!</definedName>
    <definedName name="BEx904S75BPRYMHF0083JF7ES4NG" localSheetId="17" hidden="1">#REF!</definedName>
    <definedName name="BEx904S75BPRYMHF0083JF7ES4NG" localSheetId="18" hidden="1">#REF!</definedName>
    <definedName name="BEx904S75BPRYMHF0083JF7ES4NG" localSheetId="19" hidden="1">#REF!</definedName>
    <definedName name="BEx904S75BPRYMHF0083JF7ES4NG" localSheetId="20" hidden="1">#REF!</definedName>
    <definedName name="BEx904S75BPRYMHF0083JF7ES4NG" hidden="1">#REF!</definedName>
    <definedName name="BEx90EZ2HAURBQ5I4V6WD6NYD0AQ" localSheetId="7" hidden="1">#REF!</definedName>
    <definedName name="BEx90EZ2HAURBQ5I4V6WD6NYD0AQ" localSheetId="9" hidden="1">#REF!</definedName>
    <definedName name="BEx90EZ2HAURBQ5I4V6WD6NYD0AQ" localSheetId="10" hidden="1">#REF!</definedName>
    <definedName name="BEx90EZ2HAURBQ5I4V6WD6NYD0AQ" localSheetId="11" hidden="1">#REF!</definedName>
    <definedName name="BEx90EZ2HAURBQ5I4V6WD6NYD0AQ" localSheetId="12" hidden="1">#REF!</definedName>
    <definedName name="BEx90EZ2HAURBQ5I4V6WD6NYD0AQ" localSheetId="14" hidden="1">#REF!</definedName>
    <definedName name="BEx90EZ2HAURBQ5I4V6WD6NYD0AQ" localSheetId="13" hidden="1">#REF!</definedName>
    <definedName name="BEx90EZ2HAURBQ5I4V6WD6NYD0AQ" localSheetId="15" hidden="1">#REF!</definedName>
    <definedName name="BEx90EZ2HAURBQ5I4V6WD6NYD0AQ" localSheetId="16" hidden="1">#REF!</definedName>
    <definedName name="BEx90EZ2HAURBQ5I4V6WD6NYD0AQ" localSheetId="17" hidden="1">#REF!</definedName>
    <definedName name="BEx90EZ2HAURBQ5I4V6WD6NYD0AQ" localSheetId="18" hidden="1">#REF!</definedName>
    <definedName name="BEx90EZ2HAURBQ5I4V6WD6NYD0AQ" localSheetId="19" hidden="1">#REF!</definedName>
    <definedName name="BEx90EZ2HAURBQ5I4V6WD6NYD0AQ" localSheetId="20" hidden="1">#REF!</definedName>
    <definedName name="BEx90EZ2HAURBQ5I4V6WD6NYD0AQ" hidden="1">#REF!</definedName>
    <definedName name="BEx90H2KA91ZVRIJCDN62HJVKQWC" localSheetId="7" hidden="1">#REF!</definedName>
    <definedName name="BEx90H2KA91ZVRIJCDN62HJVKQWC" localSheetId="9" hidden="1">#REF!</definedName>
    <definedName name="BEx90H2KA91ZVRIJCDN62HJVKQWC" localSheetId="10" hidden="1">#REF!</definedName>
    <definedName name="BEx90H2KA91ZVRIJCDN62HJVKQWC" localSheetId="11" hidden="1">#REF!</definedName>
    <definedName name="BEx90H2KA91ZVRIJCDN62HJVKQWC" localSheetId="12" hidden="1">#REF!</definedName>
    <definedName name="BEx90H2KA91ZVRIJCDN62HJVKQWC" localSheetId="14" hidden="1">#REF!</definedName>
    <definedName name="BEx90H2KA91ZVRIJCDN62HJVKQWC" localSheetId="13" hidden="1">#REF!</definedName>
    <definedName name="BEx90H2KA91ZVRIJCDN62HJVKQWC" localSheetId="15" hidden="1">#REF!</definedName>
    <definedName name="BEx90H2KA91ZVRIJCDN62HJVKQWC" localSheetId="16" hidden="1">#REF!</definedName>
    <definedName name="BEx90H2KA91ZVRIJCDN62HJVKQWC" localSheetId="17" hidden="1">#REF!</definedName>
    <definedName name="BEx90H2KA91ZVRIJCDN62HJVKQWC" localSheetId="18" hidden="1">#REF!</definedName>
    <definedName name="BEx90H2KA91ZVRIJCDN62HJVKQWC" localSheetId="19" hidden="1">#REF!</definedName>
    <definedName name="BEx90H2KA91ZVRIJCDN62HJVKQWC" localSheetId="20" hidden="1">#REF!</definedName>
    <definedName name="BEx90H2KA91ZVRIJCDN62HJVKQWC" hidden="1">#REF!</definedName>
    <definedName name="BEx90HDD4RWF7JZGA8GCGG7D63MG" localSheetId="7" hidden="1">#REF!</definedName>
    <definedName name="BEx90HDD4RWF7JZGA8GCGG7D63MG" localSheetId="9" hidden="1">#REF!</definedName>
    <definedName name="BEx90HDD4RWF7JZGA8GCGG7D63MG" localSheetId="10" hidden="1">#REF!</definedName>
    <definedName name="BEx90HDD4RWF7JZGA8GCGG7D63MG" localSheetId="11" hidden="1">#REF!</definedName>
    <definedName name="BEx90HDD4RWF7JZGA8GCGG7D63MG" localSheetId="12" hidden="1">#REF!</definedName>
    <definedName name="BEx90HDD4RWF7JZGA8GCGG7D63MG" localSheetId="14" hidden="1">#REF!</definedName>
    <definedName name="BEx90HDD4RWF7JZGA8GCGG7D63MG" localSheetId="13" hidden="1">#REF!</definedName>
    <definedName name="BEx90HDD4RWF7JZGA8GCGG7D63MG" localSheetId="15" hidden="1">#REF!</definedName>
    <definedName name="BEx90HDD4RWF7JZGA8GCGG7D63MG" localSheetId="16" hidden="1">#REF!</definedName>
    <definedName name="BEx90HDD4RWF7JZGA8GCGG7D63MG" localSheetId="17" hidden="1">#REF!</definedName>
    <definedName name="BEx90HDD4RWF7JZGA8GCGG7D63MG" localSheetId="18" hidden="1">#REF!</definedName>
    <definedName name="BEx90HDD4RWF7JZGA8GCGG7D63MG" localSheetId="19" hidden="1">#REF!</definedName>
    <definedName name="BEx90HDD4RWF7JZGA8GCGG7D63MG" localSheetId="20" hidden="1">#REF!</definedName>
    <definedName name="BEx90HDD4RWF7JZGA8GCGG7D63MG" hidden="1">#REF!</definedName>
    <definedName name="BEx90VGH5H09ON2QXYC9WIIEU98T" localSheetId="7" hidden="1">#REF!</definedName>
    <definedName name="BEx90VGH5H09ON2QXYC9WIIEU98T" localSheetId="9" hidden="1">#REF!</definedName>
    <definedName name="BEx90VGH5H09ON2QXYC9WIIEU98T" localSheetId="10" hidden="1">#REF!</definedName>
    <definedName name="BEx90VGH5H09ON2QXYC9WIIEU98T" localSheetId="11" hidden="1">#REF!</definedName>
    <definedName name="BEx90VGH5H09ON2QXYC9WIIEU98T" localSheetId="12" hidden="1">#REF!</definedName>
    <definedName name="BEx90VGH5H09ON2QXYC9WIIEU98T" localSheetId="14" hidden="1">#REF!</definedName>
    <definedName name="BEx90VGH5H09ON2QXYC9WIIEU98T" localSheetId="13" hidden="1">#REF!</definedName>
    <definedName name="BEx90VGH5H09ON2QXYC9WIIEU98T" localSheetId="15" hidden="1">#REF!</definedName>
    <definedName name="BEx90VGH5H09ON2QXYC9WIIEU98T" localSheetId="16" hidden="1">#REF!</definedName>
    <definedName name="BEx90VGH5H09ON2QXYC9WIIEU98T" localSheetId="17" hidden="1">#REF!</definedName>
    <definedName name="BEx90VGH5H09ON2QXYC9WIIEU98T" localSheetId="18" hidden="1">#REF!</definedName>
    <definedName name="BEx90VGH5H09ON2QXYC9WIIEU98T" localSheetId="19" hidden="1">#REF!</definedName>
    <definedName name="BEx90VGH5H09ON2QXYC9WIIEU98T" localSheetId="20" hidden="1">#REF!</definedName>
    <definedName name="BEx90VGH5H09ON2QXYC9WIIEU98T" hidden="1">#REF!</definedName>
    <definedName name="BEx911LKH78Q9WUWXLOQFEL59ITN" localSheetId="7" hidden="1">#REF!</definedName>
    <definedName name="BEx911LKH78Q9WUWXLOQFEL59ITN" localSheetId="9" hidden="1">#REF!</definedName>
    <definedName name="BEx911LKH78Q9WUWXLOQFEL59ITN" localSheetId="10" hidden="1">#REF!</definedName>
    <definedName name="BEx911LKH78Q9WUWXLOQFEL59ITN" localSheetId="11" hidden="1">#REF!</definedName>
    <definedName name="BEx911LKH78Q9WUWXLOQFEL59ITN" localSheetId="12" hidden="1">#REF!</definedName>
    <definedName name="BEx911LKH78Q9WUWXLOQFEL59ITN" localSheetId="14" hidden="1">#REF!</definedName>
    <definedName name="BEx911LKH78Q9WUWXLOQFEL59ITN" localSheetId="13" hidden="1">#REF!</definedName>
    <definedName name="BEx911LKH78Q9WUWXLOQFEL59ITN" localSheetId="15" hidden="1">#REF!</definedName>
    <definedName name="BEx911LKH78Q9WUWXLOQFEL59ITN" localSheetId="16" hidden="1">#REF!</definedName>
    <definedName name="BEx911LKH78Q9WUWXLOQFEL59ITN" localSheetId="17" hidden="1">#REF!</definedName>
    <definedName name="BEx911LKH78Q9WUWXLOQFEL59ITN" localSheetId="18" hidden="1">#REF!</definedName>
    <definedName name="BEx911LKH78Q9WUWXLOQFEL59ITN" localSheetId="19" hidden="1">#REF!</definedName>
    <definedName name="BEx911LKH78Q9WUWXLOQFEL59ITN" localSheetId="20" hidden="1">#REF!</definedName>
    <definedName name="BEx911LKH78Q9WUWXLOQFEL59ITN" hidden="1">#REF!</definedName>
    <definedName name="BEx911WE3W1AI7TEJHN5ROFMFVQ8" localSheetId="7" hidden="1">'[20]10.08.3 - 2008 Expense - TDBU'!#REF!</definedName>
    <definedName name="BEx911WE3W1AI7TEJHN5ROFMFVQ8" localSheetId="9" hidden="1">'[20]10.08.3 - 2008 Expense - TDBU'!#REF!</definedName>
    <definedName name="BEx911WE3W1AI7TEJHN5ROFMFVQ8" localSheetId="10" hidden="1">'[20]10.08.3 - 2008 Expense - TDBU'!#REF!</definedName>
    <definedName name="BEx911WE3W1AI7TEJHN5ROFMFVQ8" localSheetId="11" hidden="1">'[20]10.08.3 - 2008 Expense - TDBU'!#REF!</definedName>
    <definedName name="BEx911WE3W1AI7TEJHN5ROFMFVQ8" localSheetId="14" hidden="1">'[20]10.08.3 - 2008 Expense - TDBU'!#REF!</definedName>
    <definedName name="BEx911WE3W1AI7TEJHN5ROFMFVQ8" localSheetId="13" hidden="1">'[20]10.08.3 - 2008 Expense - TDBU'!#REF!</definedName>
    <definedName name="BEx911WE3W1AI7TEJHN5ROFMFVQ8" localSheetId="16" hidden="1">'[20]10.08.3 - 2008 Expense - TDBU'!#REF!</definedName>
    <definedName name="BEx911WE3W1AI7TEJHN5ROFMFVQ8" localSheetId="17" hidden="1">'[20]10.08.3 - 2008 Expense - TDBU'!#REF!</definedName>
    <definedName name="BEx911WE3W1AI7TEJHN5ROFMFVQ8" localSheetId="20" hidden="1">'[20]10.08.3 - 2008 Expense - TDBU'!#REF!</definedName>
    <definedName name="BEx911WE3W1AI7TEJHN5ROFMFVQ8" hidden="1">'[20]10.08.3 - 2008 Expense - TDBU'!#REF!</definedName>
    <definedName name="BEx9175B70QXYAU5A8DJPGZQ46L9" localSheetId="7" hidden="1">#REF!</definedName>
    <definedName name="BEx9175B70QXYAU5A8DJPGZQ46L9" localSheetId="9" hidden="1">#REF!</definedName>
    <definedName name="BEx9175B70QXYAU5A8DJPGZQ46L9" localSheetId="10" hidden="1">#REF!</definedName>
    <definedName name="BEx9175B70QXYAU5A8DJPGZQ46L9" localSheetId="11" hidden="1">#REF!</definedName>
    <definedName name="BEx9175B70QXYAU5A8DJPGZQ46L9" localSheetId="12" hidden="1">#REF!</definedName>
    <definedName name="BEx9175B70QXYAU5A8DJPGZQ46L9" localSheetId="14" hidden="1">#REF!</definedName>
    <definedName name="BEx9175B70QXYAU5A8DJPGZQ46L9" localSheetId="13" hidden="1">#REF!</definedName>
    <definedName name="BEx9175B70QXYAU5A8DJPGZQ46L9" localSheetId="15" hidden="1">#REF!</definedName>
    <definedName name="BEx9175B70QXYAU5A8DJPGZQ46L9" localSheetId="16" hidden="1">#REF!</definedName>
    <definedName name="BEx9175B70QXYAU5A8DJPGZQ46L9" localSheetId="17" hidden="1">#REF!</definedName>
    <definedName name="BEx9175B70QXYAU5A8DJPGZQ46L9" localSheetId="18" hidden="1">#REF!</definedName>
    <definedName name="BEx9175B70QXYAU5A8DJPGZQ46L9" localSheetId="19" hidden="1">#REF!</definedName>
    <definedName name="BEx9175B70QXYAU5A8DJPGZQ46L9" localSheetId="20" hidden="1">#REF!</definedName>
    <definedName name="BEx9175B70QXYAU5A8DJPGZQ46L9" hidden="1">#REF!</definedName>
    <definedName name="BEx917QTZAYKMWFVDPZEDX8FH1J3" localSheetId="7" hidden="1">#REF!</definedName>
    <definedName name="BEx917QTZAYKMWFVDPZEDX8FH1J3" localSheetId="9" hidden="1">#REF!</definedName>
    <definedName name="BEx917QTZAYKMWFVDPZEDX8FH1J3" localSheetId="10" hidden="1">#REF!</definedName>
    <definedName name="BEx917QTZAYKMWFVDPZEDX8FH1J3" localSheetId="11" hidden="1">#REF!</definedName>
    <definedName name="BEx917QTZAYKMWFVDPZEDX8FH1J3" localSheetId="12" hidden="1">#REF!</definedName>
    <definedName name="BEx917QTZAYKMWFVDPZEDX8FH1J3" localSheetId="14" hidden="1">#REF!</definedName>
    <definedName name="BEx917QTZAYKMWFVDPZEDX8FH1J3" localSheetId="13" hidden="1">#REF!</definedName>
    <definedName name="BEx917QTZAYKMWFVDPZEDX8FH1J3" localSheetId="15" hidden="1">#REF!</definedName>
    <definedName name="BEx917QTZAYKMWFVDPZEDX8FH1J3" localSheetId="16" hidden="1">#REF!</definedName>
    <definedName name="BEx917QTZAYKMWFVDPZEDX8FH1J3" localSheetId="17" hidden="1">#REF!</definedName>
    <definedName name="BEx917QTZAYKMWFVDPZEDX8FH1J3" localSheetId="18" hidden="1">#REF!</definedName>
    <definedName name="BEx917QTZAYKMWFVDPZEDX8FH1J3" localSheetId="19" hidden="1">#REF!</definedName>
    <definedName name="BEx917QTZAYKMWFVDPZEDX8FH1J3" localSheetId="20" hidden="1">#REF!</definedName>
    <definedName name="BEx917QTZAYKMWFVDPZEDX8FH1J3" hidden="1">#REF!</definedName>
    <definedName name="BEx91AQQRTV87AO27VWHSFZAD4ZR" localSheetId="7" hidden="1">#REF!</definedName>
    <definedName name="BEx91AQQRTV87AO27VWHSFZAD4ZR" localSheetId="9" hidden="1">#REF!</definedName>
    <definedName name="BEx91AQQRTV87AO27VWHSFZAD4ZR" localSheetId="10" hidden="1">#REF!</definedName>
    <definedName name="BEx91AQQRTV87AO27VWHSFZAD4ZR" localSheetId="11" hidden="1">#REF!</definedName>
    <definedName name="BEx91AQQRTV87AO27VWHSFZAD4ZR" localSheetId="12" hidden="1">#REF!</definedName>
    <definedName name="BEx91AQQRTV87AO27VWHSFZAD4ZR" localSheetId="14" hidden="1">#REF!</definedName>
    <definedName name="BEx91AQQRTV87AO27VWHSFZAD4ZR" localSheetId="13" hidden="1">#REF!</definedName>
    <definedName name="BEx91AQQRTV87AO27VWHSFZAD4ZR" localSheetId="15" hidden="1">#REF!</definedName>
    <definedName name="BEx91AQQRTV87AO27VWHSFZAD4ZR" localSheetId="16" hidden="1">#REF!</definedName>
    <definedName name="BEx91AQQRTV87AO27VWHSFZAD4ZR" localSheetId="17" hidden="1">#REF!</definedName>
    <definedName name="BEx91AQQRTV87AO27VWHSFZAD4ZR" localSheetId="18" hidden="1">#REF!</definedName>
    <definedName name="BEx91AQQRTV87AO27VWHSFZAD4ZR" localSheetId="19" hidden="1">#REF!</definedName>
    <definedName name="BEx91AQQRTV87AO27VWHSFZAD4ZR" localSheetId="20" hidden="1">#REF!</definedName>
    <definedName name="BEx91AQQRTV87AO27VWHSFZAD4ZR" hidden="1">#REF!</definedName>
    <definedName name="BEx91FU57YXJK7RHMFDKKYY2JFS7" localSheetId="7" hidden="1">#REF!</definedName>
    <definedName name="BEx91FU57YXJK7RHMFDKKYY2JFS7" localSheetId="9" hidden="1">#REF!</definedName>
    <definedName name="BEx91FU57YXJK7RHMFDKKYY2JFS7" localSheetId="10" hidden="1">#REF!</definedName>
    <definedName name="BEx91FU57YXJK7RHMFDKKYY2JFS7" localSheetId="11" hidden="1">#REF!</definedName>
    <definedName name="BEx91FU57YXJK7RHMFDKKYY2JFS7" localSheetId="12" hidden="1">#REF!</definedName>
    <definedName name="BEx91FU57YXJK7RHMFDKKYY2JFS7" localSheetId="14" hidden="1">#REF!</definedName>
    <definedName name="BEx91FU57YXJK7RHMFDKKYY2JFS7" localSheetId="13" hidden="1">#REF!</definedName>
    <definedName name="BEx91FU57YXJK7RHMFDKKYY2JFS7" localSheetId="15" hidden="1">#REF!</definedName>
    <definedName name="BEx91FU57YXJK7RHMFDKKYY2JFS7" localSheetId="16" hidden="1">#REF!</definedName>
    <definedName name="BEx91FU57YXJK7RHMFDKKYY2JFS7" localSheetId="17" hidden="1">#REF!</definedName>
    <definedName name="BEx91FU57YXJK7RHMFDKKYY2JFS7" localSheetId="18" hidden="1">#REF!</definedName>
    <definedName name="BEx91FU57YXJK7RHMFDKKYY2JFS7" localSheetId="19" hidden="1">#REF!</definedName>
    <definedName name="BEx91FU57YXJK7RHMFDKKYY2JFS7" localSheetId="20" hidden="1">#REF!</definedName>
    <definedName name="BEx91FU57YXJK7RHMFDKKYY2JFS7" hidden="1">#REF!</definedName>
    <definedName name="BEx91KXLTRYJVT47UU2JUUFNKFUT" localSheetId="7" hidden="1">#REF!</definedName>
    <definedName name="BEx91KXLTRYJVT47UU2JUUFNKFUT" localSheetId="9" hidden="1">#REF!</definedName>
    <definedName name="BEx91KXLTRYJVT47UU2JUUFNKFUT" localSheetId="10" hidden="1">#REF!</definedName>
    <definedName name="BEx91KXLTRYJVT47UU2JUUFNKFUT" localSheetId="11" hidden="1">#REF!</definedName>
    <definedName name="BEx91KXLTRYJVT47UU2JUUFNKFUT" localSheetId="12" hidden="1">#REF!</definedName>
    <definedName name="BEx91KXLTRYJVT47UU2JUUFNKFUT" localSheetId="14" hidden="1">#REF!</definedName>
    <definedName name="BEx91KXLTRYJVT47UU2JUUFNKFUT" localSheetId="13" hidden="1">#REF!</definedName>
    <definedName name="BEx91KXLTRYJVT47UU2JUUFNKFUT" localSheetId="15" hidden="1">#REF!</definedName>
    <definedName name="BEx91KXLTRYJVT47UU2JUUFNKFUT" localSheetId="16" hidden="1">#REF!</definedName>
    <definedName name="BEx91KXLTRYJVT47UU2JUUFNKFUT" localSheetId="17" hidden="1">#REF!</definedName>
    <definedName name="BEx91KXLTRYJVT47UU2JUUFNKFUT" localSheetId="18" hidden="1">#REF!</definedName>
    <definedName name="BEx91KXLTRYJVT47UU2JUUFNKFUT" localSheetId="19" hidden="1">#REF!</definedName>
    <definedName name="BEx91KXLTRYJVT47UU2JUUFNKFUT" localSheetId="20" hidden="1">#REF!</definedName>
    <definedName name="BEx91KXLTRYJVT47UU2JUUFNKFUT" hidden="1">#REF!</definedName>
    <definedName name="BEx91L8FLL5CWLA2CDHKCOMGVDZN" localSheetId="7" hidden="1">#REF!</definedName>
    <definedName name="BEx91L8FLL5CWLA2CDHKCOMGVDZN" localSheetId="9" hidden="1">#REF!</definedName>
    <definedName name="BEx91L8FLL5CWLA2CDHKCOMGVDZN" localSheetId="10" hidden="1">#REF!</definedName>
    <definedName name="BEx91L8FLL5CWLA2CDHKCOMGVDZN" localSheetId="11" hidden="1">#REF!</definedName>
    <definedName name="BEx91L8FLL5CWLA2CDHKCOMGVDZN" localSheetId="12" hidden="1">#REF!</definedName>
    <definedName name="BEx91L8FLL5CWLA2CDHKCOMGVDZN" localSheetId="14" hidden="1">#REF!</definedName>
    <definedName name="BEx91L8FLL5CWLA2CDHKCOMGVDZN" localSheetId="13" hidden="1">#REF!</definedName>
    <definedName name="BEx91L8FLL5CWLA2CDHKCOMGVDZN" localSheetId="15" hidden="1">#REF!</definedName>
    <definedName name="BEx91L8FLL5CWLA2CDHKCOMGVDZN" localSheetId="16" hidden="1">#REF!</definedName>
    <definedName name="BEx91L8FLL5CWLA2CDHKCOMGVDZN" localSheetId="17" hidden="1">#REF!</definedName>
    <definedName name="BEx91L8FLL5CWLA2CDHKCOMGVDZN" localSheetId="18" hidden="1">#REF!</definedName>
    <definedName name="BEx91L8FLL5CWLA2CDHKCOMGVDZN" localSheetId="19" hidden="1">#REF!</definedName>
    <definedName name="BEx91L8FLL5CWLA2CDHKCOMGVDZN" localSheetId="20" hidden="1">#REF!</definedName>
    <definedName name="BEx91L8FLL5CWLA2CDHKCOMGVDZN" hidden="1">#REF!</definedName>
    <definedName name="BEx91OTVH9ZDBC3QTORU8RZX4EOC" localSheetId="7" hidden="1">#REF!</definedName>
    <definedName name="BEx91OTVH9ZDBC3QTORU8RZX4EOC" localSheetId="9" hidden="1">#REF!</definedName>
    <definedName name="BEx91OTVH9ZDBC3QTORU8RZX4EOC" localSheetId="10" hidden="1">#REF!</definedName>
    <definedName name="BEx91OTVH9ZDBC3QTORU8RZX4EOC" localSheetId="11" hidden="1">#REF!</definedName>
    <definedName name="BEx91OTVH9ZDBC3QTORU8RZX4EOC" localSheetId="12" hidden="1">#REF!</definedName>
    <definedName name="BEx91OTVH9ZDBC3QTORU8RZX4EOC" localSheetId="14" hidden="1">#REF!</definedName>
    <definedName name="BEx91OTVH9ZDBC3QTORU8RZX4EOC" localSheetId="13" hidden="1">#REF!</definedName>
    <definedName name="BEx91OTVH9ZDBC3QTORU8RZX4EOC" localSheetId="15" hidden="1">#REF!</definedName>
    <definedName name="BEx91OTVH9ZDBC3QTORU8RZX4EOC" localSheetId="16" hidden="1">#REF!</definedName>
    <definedName name="BEx91OTVH9ZDBC3QTORU8RZX4EOC" localSheetId="17" hidden="1">#REF!</definedName>
    <definedName name="BEx91OTVH9ZDBC3QTORU8RZX4EOC" localSheetId="18" hidden="1">#REF!</definedName>
    <definedName name="BEx91OTVH9ZDBC3QTORU8RZX4EOC" localSheetId="19" hidden="1">#REF!</definedName>
    <definedName name="BEx91OTVH9ZDBC3QTORU8RZX4EOC" localSheetId="20" hidden="1">#REF!</definedName>
    <definedName name="BEx91OTVH9ZDBC3QTORU8RZX4EOC" hidden="1">#REF!</definedName>
    <definedName name="BEx91QH5JRZKQP1GPN2SQMR3CKAG" localSheetId="7" hidden="1">#REF!</definedName>
    <definedName name="BEx91QH5JRZKQP1GPN2SQMR3CKAG" localSheetId="9" hidden="1">#REF!</definedName>
    <definedName name="BEx91QH5JRZKQP1GPN2SQMR3CKAG" localSheetId="10" hidden="1">#REF!</definedName>
    <definedName name="BEx91QH5JRZKQP1GPN2SQMR3CKAG" localSheetId="11" hidden="1">#REF!</definedName>
    <definedName name="BEx91QH5JRZKQP1GPN2SQMR3CKAG" localSheetId="12" hidden="1">#REF!</definedName>
    <definedName name="BEx91QH5JRZKQP1GPN2SQMR3CKAG" localSheetId="14" hidden="1">#REF!</definedName>
    <definedName name="BEx91QH5JRZKQP1GPN2SQMR3CKAG" localSheetId="13" hidden="1">#REF!</definedName>
    <definedName name="BEx91QH5JRZKQP1GPN2SQMR3CKAG" localSheetId="15" hidden="1">#REF!</definedName>
    <definedName name="BEx91QH5JRZKQP1GPN2SQMR3CKAG" localSheetId="16" hidden="1">#REF!</definedName>
    <definedName name="BEx91QH5JRZKQP1GPN2SQMR3CKAG" localSheetId="17" hidden="1">#REF!</definedName>
    <definedName name="BEx91QH5JRZKQP1GPN2SQMR3CKAG" localSheetId="18" hidden="1">#REF!</definedName>
    <definedName name="BEx91QH5JRZKQP1GPN2SQMR3CKAG" localSheetId="19" hidden="1">#REF!</definedName>
    <definedName name="BEx91QH5JRZKQP1GPN2SQMR3CKAG" localSheetId="20" hidden="1">#REF!</definedName>
    <definedName name="BEx91QH5JRZKQP1GPN2SQMR3CKAG" hidden="1">#REF!</definedName>
    <definedName name="BEx91ROALDNHO7FI4X8L61RH4UJE" localSheetId="7" hidden="1">#REF!</definedName>
    <definedName name="BEx91ROALDNHO7FI4X8L61RH4UJE" localSheetId="9" hidden="1">#REF!</definedName>
    <definedName name="BEx91ROALDNHO7FI4X8L61RH4UJE" localSheetId="10" hidden="1">#REF!</definedName>
    <definedName name="BEx91ROALDNHO7FI4X8L61RH4UJE" localSheetId="11" hidden="1">#REF!</definedName>
    <definedName name="BEx91ROALDNHO7FI4X8L61RH4UJE" localSheetId="12" hidden="1">#REF!</definedName>
    <definedName name="BEx91ROALDNHO7FI4X8L61RH4UJE" localSheetId="14" hidden="1">#REF!</definedName>
    <definedName name="BEx91ROALDNHO7FI4X8L61RH4UJE" localSheetId="13" hidden="1">#REF!</definedName>
    <definedName name="BEx91ROALDNHO7FI4X8L61RH4UJE" localSheetId="15" hidden="1">#REF!</definedName>
    <definedName name="BEx91ROALDNHO7FI4X8L61RH4UJE" localSheetId="16" hidden="1">#REF!</definedName>
    <definedName name="BEx91ROALDNHO7FI4X8L61RH4UJE" localSheetId="17" hidden="1">#REF!</definedName>
    <definedName name="BEx91ROALDNHO7FI4X8L61RH4UJE" localSheetId="18" hidden="1">#REF!</definedName>
    <definedName name="BEx91ROALDNHO7FI4X8L61RH4UJE" localSheetId="19" hidden="1">#REF!</definedName>
    <definedName name="BEx91ROALDNHO7FI4X8L61RH4UJE" localSheetId="20" hidden="1">#REF!</definedName>
    <definedName name="BEx91ROALDNHO7FI4X8L61RH4UJE" hidden="1">#REF!</definedName>
    <definedName name="BEx91TMID71GVYH0U16QM1RV3PX0" localSheetId="7" hidden="1">#REF!</definedName>
    <definedName name="BEx91TMID71GVYH0U16QM1RV3PX0" localSheetId="9" hidden="1">#REF!</definedName>
    <definedName name="BEx91TMID71GVYH0U16QM1RV3PX0" localSheetId="10" hidden="1">#REF!</definedName>
    <definedName name="BEx91TMID71GVYH0U16QM1RV3PX0" localSheetId="11" hidden="1">#REF!</definedName>
    <definedName name="BEx91TMID71GVYH0U16QM1RV3PX0" localSheetId="12" hidden="1">#REF!</definedName>
    <definedName name="BEx91TMID71GVYH0U16QM1RV3PX0" localSheetId="14" hidden="1">#REF!</definedName>
    <definedName name="BEx91TMID71GVYH0U16QM1RV3PX0" localSheetId="13" hidden="1">#REF!</definedName>
    <definedName name="BEx91TMID71GVYH0U16QM1RV3PX0" localSheetId="15" hidden="1">#REF!</definedName>
    <definedName name="BEx91TMID71GVYH0U16QM1RV3PX0" localSheetId="16" hidden="1">#REF!</definedName>
    <definedName name="BEx91TMID71GVYH0U16QM1RV3PX0" localSheetId="17" hidden="1">#REF!</definedName>
    <definedName name="BEx91TMID71GVYH0U16QM1RV3PX0" localSheetId="18" hidden="1">#REF!</definedName>
    <definedName name="BEx91TMID71GVYH0U16QM1RV3PX0" localSheetId="19" hidden="1">#REF!</definedName>
    <definedName name="BEx91TMID71GVYH0U16QM1RV3PX0" localSheetId="20" hidden="1">#REF!</definedName>
    <definedName name="BEx91TMID71GVYH0U16QM1RV3PX0" hidden="1">#REF!</definedName>
    <definedName name="BEx91VF2D78PAF337E3L2L81K9W2" localSheetId="7" hidden="1">#REF!</definedName>
    <definedName name="BEx91VF2D78PAF337E3L2L81K9W2" localSheetId="9" hidden="1">#REF!</definedName>
    <definedName name="BEx91VF2D78PAF337E3L2L81K9W2" localSheetId="10" hidden="1">#REF!</definedName>
    <definedName name="BEx91VF2D78PAF337E3L2L81K9W2" localSheetId="11" hidden="1">#REF!</definedName>
    <definedName name="BEx91VF2D78PAF337E3L2L81K9W2" localSheetId="12" hidden="1">#REF!</definedName>
    <definedName name="BEx91VF2D78PAF337E3L2L81K9W2" localSheetId="14" hidden="1">#REF!</definedName>
    <definedName name="BEx91VF2D78PAF337E3L2L81K9W2" localSheetId="13" hidden="1">#REF!</definedName>
    <definedName name="BEx91VF2D78PAF337E3L2L81K9W2" localSheetId="15" hidden="1">#REF!</definedName>
    <definedName name="BEx91VF2D78PAF337E3L2L81K9W2" localSheetId="16" hidden="1">#REF!</definedName>
    <definedName name="BEx91VF2D78PAF337E3L2L81K9W2" localSheetId="17" hidden="1">#REF!</definedName>
    <definedName name="BEx91VF2D78PAF337E3L2L81K9W2" localSheetId="18" hidden="1">#REF!</definedName>
    <definedName name="BEx91VF2D78PAF337E3L2L81K9W2" localSheetId="19" hidden="1">#REF!</definedName>
    <definedName name="BEx91VF2D78PAF337E3L2L81K9W2" localSheetId="20" hidden="1">#REF!</definedName>
    <definedName name="BEx91VF2D78PAF337E3L2L81K9W2" hidden="1">#REF!</definedName>
    <definedName name="BEx920O0C4FBKNO2WASY82KSAGWC" localSheetId="7" hidden="1">#REF!</definedName>
    <definedName name="BEx920O0C4FBKNO2WASY82KSAGWC" localSheetId="9" hidden="1">#REF!</definedName>
    <definedName name="BEx920O0C4FBKNO2WASY82KSAGWC" localSheetId="10" hidden="1">#REF!</definedName>
    <definedName name="BEx920O0C4FBKNO2WASY82KSAGWC" localSheetId="11" hidden="1">#REF!</definedName>
    <definedName name="BEx920O0C4FBKNO2WASY82KSAGWC" localSheetId="12" hidden="1">#REF!</definedName>
    <definedName name="BEx920O0C4FBKNO2WASY82KSAGWC" localSheetId="14" hidden="1">#REF!</definedName>
    <definedName name="BEx920O0C4FBKNO2WASY82KSAGWC" localSheetId="13" hidden="1">#REF!</definedName>
    <definedName name="BEx920O0C4FBKNO2WASY82KSAGWC" localSheetId="15" hidden="1">#REF!</definedName>
    <definedName name="BEx920O0C4FBKNO2WASY82KSAGWC" localSheetId="16" hidden="1">#REF!</definedName>
    <definedName name="BEx920O0C4FBKNO2WASY82KSAGWC" localSheetId="17" hidden="1">#REF!</definedName>
    <definedName name="BEx920O0C4FBKNO2WASY82KSAGWC" localSheetId="18" hidden="1">#REF!</definedName>
    <definedName name="BEx920O0C4FBKNO2WASY82KSAGWC" localSheetId="19" hidden="1">#REF!</definedName>
    <definedName name="BEx920O0C4FBKNO2WASY82KSAGWC" localSheetId="20" hidden="1">#REF!</definedName>
    <definedName name="BEx920O0C4FBKNO2WASY82KSAGWC" hidden="1">#REF!</definedName>
    <definedName name="BEx921PNZ46VORG2VRMWREWIC0SE" localSheetId="7" hidden="1">#REF!</definedName>
    <definedName name="BEx921PNZ46VORG2VRMWREWIC0SE" localSheetId="9" hidden="1">#REF!</definedName>
    <definedName name="BEx921PNZ46VORG2VRMWREWIC0SE" localSheetId="10" hidden="1">#REF!</definedName>
    <definedName name="BEx921PNZ46VORG2VRMWREWIC0SE" localSheetId="11" hidden="1">#REF!</definedName>
    <definedName name="BEx921PNZ46VORG2VRMWREWIC0SE" localSheetId="12" hidden="1">#REF!</definedName>
    <definedName name="BEx921PNZ46VORG2VRMWREWIC0SE" localSheetId="14" hidden="1">#REF!</definedName>
    <definedName name="BEx921PNZ46VORG2VRMWREWIC0SE" localSheetId="13" hidden="1">#REF!</definedName>
    <definedName name="BEx921PNZ46VORG2VRMWREWIC0SE" localSheetId="15" hidden="1">#REF!</definedName>
    <definedName name="BEx921PNZ46VORG2VRMWREWIC0SE" localSheetId="16" hidden="1">#REF!</definedName>
    <definedName name="BEx921PNZ46VORG2VRMWREWIC0SE" localSheetId="17" hidden="1">#REF!</definedName>
    <definedName name="BEx921PNZ46VORG2VRMWREWIC0SE" localSheetId="18" hidden="1">#REF!</definedName>
    <definedName name="BEx921PNZ46VORG2VRMWREWIC0SE" localSheetId="19" hidden="1">#REF!</definedName>
    <definedName name="BEx921PNZ46VORG2VRMWREWIC0SE" localSheetId="20" hidden="1">#REF!</definedName>
    <definedName name="BEx921PNZ46VORG2VRMWREWIC0SE" hidden="1">#REF!</definedName>
    <definedName name="BEx929YGVS1SWUVBOM0JDPJFRIAE" localSheetId="7" hidden="1">#REF!</definedName>
    <definedName name="BEx929YGVS1SWUVBOM0JDPJFRIAE" localSheetId="9" hidden="1">#REF!</definedName>
    <definedName name="BEx929YGVS1SWUVBOM0JDPJFRIAE" localSheetId="10" hidden="1">#REF!</definedName>
    <definedName name="BEx929YGVS1SWUVBOM0JDPJFRIAE" localSheetId="11" hidden="1">#REF!</definedName>
    <definedName name="BEx929YGVS1SWUVBOM0JDPJFRIAE" localSheetId="12" hidden="1">#REF!</definedName>
    <definedName name="BEx929YGVS1SWUVBOM0JDPJFRIAE" localSheetId="14" hidden="1">#REF!</definedName>
    <definedName name="BEx929YGVS1SWUVBOM0JDPJFRIAE" localSheetId="13" hidden="1">#REF!</definedName>
    <definedName name="BEx929YGVS1SWUVBOM0JDPJFRIAE" localSheetId="15" hidden="1">#REF!</definedName>
    <definedName name="BEx929YGVS1SWUVBOM0JDPJFRIAE" localSheetId="16" hidden="1">#REF!</definedName>
    <definedName name="BEx929YGVS1SWUVBOM0JDPJFRIAE" localSheetId="17" hidden="1">#REF!</definedName>
    <definedName name="BEx929YGVS1SWUVBOM0JDPJFRIAE" localSheetId="18" hidden="1">#REF!</definedName>
    <definedName name="BEx929YGVS1SWUVBOM0JDPJFRIAE" localSheetId="19" hidden="1">#REF!</definedName>
    <definedName name="BEx929YGVS1SWUVBOM0JDPJFRIAE" localSheetId="20" hidden="1">#REF!</definedName>
    <definedName name="BEx929YGVS1SWUVBOM0JDPJFRIAE" hidden="1">#REF!</definedName>
    <definedName name="BEx92DPEKL5WM5A3CN8674JI0PR3" localSheetId="7" hidden="1">#REF!</definedName>
    <definedName name="BEx92DPEKL5WM5A3CN8674JI0PR3" localSheetId="9" hidden="1">#REF!</definedName>
    <definedName name="BEx92DPEKL5WM5A3CN8674JI0PR3" localSheetId="10" hidden="1">#REF!</definedName>
    <definedName name="BEx92DPEKL5WM5A3CN8674JI0PR3" localSheetId="11" hidden="1">#REF!</definedName>
    <definedName name="BEx92DPEKL5WM5A3CN8674JI0PR3" localSheetId="12" hidden="1">#REF!</definedName>
    <definedName name="BEx92DPEKL5WM5A3CN8674JI0PR3" localSheetId="14" hidden="1">#REF!</definedName>
    <definedName name="BEx92DPEKL5WM5A3CN8674JI0PR3" localSheetId="13" hidden="1">#REF!</definedName>
    <definedName name="BEx92DPEKL5WM5A3CN8674JI0PR3" localSheetId="15" hidden="1">#REF!</definedName>
    <definedName name="BEx92DPEKL5WM5A3CN8674JI0PR3" localSheetId="16" hidden="1">#REF!</definedName>
    <definedName name="BEx92DPEKL5WM5A3CN8674JI0PR3" localSheetId="17" hidden="1">#REF!</definedName>
    <definedName name="BEx92DPEKL5WM5A3CN8674JI0PR3" localSheetId="18" hidden="1">#REF!</definedName>
    <definedName name="BEx92DPEKL5WM5A3CN8674JI0PR3" localSheetId="19" hidden="1">#REF!</definedName>
    <definedName name="BEx92DPEKL5WM5A3CN8674JI0PR3" localSheetId="20" hidden="1">#REF!</definedName>
    <definedName name="BEx92DPEKL5WM5A3CN8674JI0PR3" hidden="1">#REF!</definedName>
    <definedName name="BEx92ER2RMY93TZK0D9L9T3H0GI5" localSheetId="7" hidden="1">#REF!</definedName>
    <definedName name="BEx92ER2RMY93TZK0D9L9T3H0GI5" localSheetId="9" hidden="1">#REF!</definedName>
    <definedName name="BEx92ER2RMY93TZK0D9L9T3H0GI5" localSheetId="10" hidden="1">#REF!</definedName>
    <definedName name="BEx92ER2RMY93TZK0D9L9T3H0GI5" localSheetId="11" hidden="1">#REF!</definedName>
    <definedName name="BEx92ER2RMY93TZK0D9L9T3H0GI5" localSheetId="12" hidden="1">#REF!</definedName>
    <definedName name="BEx92ER2RMY93TZK0D9L9T3H0GI5" localSheetId="14" hidden="1">#REF!</definedName>
    <definedName name="BEx92ER2RMY93TZK0D9L9T3H0GI5" localSheetId="13" hidden="1">#REF!</definedName>
    <definedName name="BEx92ER2RMY93TZK0D9L9T3H0GI5" localSheetId="15" hidden="1">#REF!</definedName>
    <definedName name="BEx92ER2RMY93TZK0D9L9T3H0GI5" localSheetId="16" hidden="1">#REF!</definedName>
    <definedName name="BEx92ER2RMY93TZK0D9L9T3H0GI5" localSheetId="17" hidden="1">#REF!</definedName>
    <definedName name="BEx92ER2RMY93TZK0D9L9T3H0GI5" localSheetId="18" hidden="1">#REF!</definedName>
    <definedName name="BEx92ER2RMY93TZK0D9L9T3H0GI5" localSheetId="19" hidden="1">#REF!</definedName>
    <definedName name="BEx92ER2RMY93TZK0D9L9T3H0GI5" localSheetId="20" hidden="1">#REF!</definedName>
    <definedName name="BEx92ER2RMY93TZK0D9L9T3H0GI5" hidden="1">#REF!</definedName>
    <definedName name="BEx92FI04PJT4LI23KKIHRXWJDTT" localSheetId="7" hidden="1">#REF!</definedName>
    <definedName name="BEx92FI04PJT4LI23KKIHRXWJDTT" localSheetId="9" hidden="1">#REF!</definedName>
    <definedName name="BEx92FI04PJT4LI23KKIHRXWJDTT" localSheetId="10" hidden="1">#REF!</definedName>
    <definedName name="BEx92FI04PJT4LI23KKIHRXWJDTT" localSheetId="11" hidden="1">#REF!</definedName>
    <definedName name="BEx92FI04PJT4LI23KKIHRXWJDTT" localSheetId="12" hidden="1">#REF!</definedName>
    <definedName name="BEx92FI04PJT4LI23KKIHRXWJDTT" localSheetId="14" hidden="1">#REF!</definedName>
    <definedName name="BEx92FI04PJT4LI23KKIHRXWJDTT" localSheetId="13" hidden="1">#REF!</definedName>
    <definedName name="BEx92FI04PJT4LI23KKIHRXWJDTT" localSheetId="15" hidden="1">#REF!</definedName>
    <definedName name="BEx92FI04PJT4LI23KKIHRXWJDTT" localSheetId="16" hidden="1">#REF!</definedName>
    <definedName name="BEx92FI04PJT4LI23KKIHRXWJDTT" localSheetId="17" hidden="1">#REF!</definedName>
    <definedName name="BEx92FI04PJT4LI23KKIHRXWJDTT" localSheetId="18" hidden="1">#REF!</definedName>
    <definedName name="BEx92FI04PJT4LI23KKIHRXWJDTT" localSheetId="19" hidden="1">#REF!</definedName>
    <definedName name="BEx92FI04PJT4LI23KKIHRXWJDTT" localSheetId="20" hidden="1">#REF!</definedName>
    <definedName name="BEx92FI04PJT4LI23KKIHRXWJDTT" hidden="1">#REF!</definedName>
    <definedName name="BEx92HR14HQ9D5JXCSPA4SS4RT62" localSheetId="7" hidden="1">#REF!</definedName>
    <definedName name="BEx92HR14HQ9D5JXCSPA4SS4RT62" localSheetId="9" hidden="1">#REF!</definedName>
    <definedName name="BEx92HR14HQ9D5JXCSPA4SS4RT62" localSheetId="10" hidden="1">#REF!</definedName>
    <definedName name="BEx92HR14HQ9D5JXCSPA4SS4RT62" localSheetId="11" hidden="1">#REF!</definedName>
    <definedName name="BEx92HR14HQ9D5JXCSPA4SS4RT62" localSheetId="12" hidden="1">#REF!</definedName>
    <definedName name="BEx92HR14HQ9D5JXCSPA4SS4RT62" localSheetId="14" hidden="1">#REF!</definedName>
    <definedName name="BEx92HR14HQ9D5JXCSPA4SS4RT62" localSheetId="13" hidden="1">#REF!</definedName>
    <definedName name="BEx92HR14HQ9D5JXCSPA4SS4RT62" localSheetId="15" hidden="1">#REF!</definedName>
    <definedName name="BEx92HR14HQ9D5JXCSPA4SS4RT62" localSheetId="16" hidden="1">#REF!</definedName>
    <definedName name="BEx92HR14HQ9D5JXCSPA4SS4RT62" localSheetId="17" hidden="1">#REF!</definedName>
    <definedName name="BEx92HR14HQ9D5JXCSPA4SS4RT62" localSheetId="18" hidden="1">#REF!</definedName>
    <definedName name="BEx92HR14HQ9D5JXCSPA4SS4RT62" localSheetId="19" hidden="1">#REF!</definedName>
    <definedName name="BEx92HR14HQ9D5JXCSPA4SS4RT62" localSheetId="20" hidden="1">#REF!</definedName>
    <definedName name="BEx92HR14HQ9D5JXCSPA4SS4RT62" hidden="1">#REF!</definedName>
    <definedName name="BEx92HWA2D6A5EX9MFG68G0NOMSN" localSheetId="7" hidden="1">#REF!</definedName>
    <definedName name="BEx92HWA2D6A5EX9MFG68G0NOMSN" localSheetId="9" hidden="1">#REF!</definedName>
    <definedName name="BEx92HWA2D6A5EX9MFG68G0NOMSN" localSheetId="10" hidden="1">#REF!</definedName>
    <definedName name="BEx92HWA2D6A5EX9MFG68G0NOMSN" localSheetId="11" hidden="1">#REF!</definedName>
    <definedName name="BEx92HWA2D6A5EX9MFG68G0NOMSN" localSheetId="12" hidden="1">#REF!</definedName>
    <definedName name="BEx92HWA2D6A5EX9MFG68G0NOMSN" localSheetId="14" hidden="1">#REF!</definedName>
    <definedName name="BEx92HWA2D6A5EX9MFG68G0NOMSN" localSheetId="13" hidden="1">#REF!</definedName>
    <definedName name="BEx92HWA2D6A5EX9MFG68G0NOMSN" localSheetId="15" hidden="1">#REF!</definedName>
    <definedName name="BEx92HWA2D6A5EX9MFG68G0NOMSN" localSheetId="16" hidden="1">#REF!</definedName>
    <definedName name="BEx92HWA2D6A5EX9MFG68G0NOMSN" localSheetId="17" hidden="1">#REF!</definedName>
    <definedName name="BEx92HWA2D6A5EX9MFG68G0NOMSN" localSheetId="18" hidden="1">#REF!</definedName>
    <definedName name="BEx92HWA2D6A5EX9MFG68G0NOMSN" localSheetId="19" hidden="1">#REF!</definedName>
    <definedName name="BEx92HWA2D6A5EX9MFG68G0NOMSN" localSheetId="20" hidden="1">#REF!</definedName>
    <definedName name="BEx92HWA2D6A5EX9MFG68G0NOMSN" hidden="1">#REF!</definedName>
    <definedName name="BEx92PUBDIXAU1FW5ZAXECMAU0LN" localSheetId="7" hidden="1">#REF!</definedName>
    <definedName name="BEx92PUBDIXAU1FW5ZAXECMAU0LN" localSheetId="9" hidden="1">#REF!</definedName>
    <definedName name="BEx92PUBDIXAU1FW5ZAXECMAU0LN" localSheetId="10" hidden="1">#REF!</definedName>
    <definedName name="BEx92PUBDIXAU1FW5ZAXECMAU0LN" localSheetId="11" hidden="1">#REF!</definedName>
    <definedName name="BEx92PUBDIXAU1FW5ZAXECMAU0LN" localSheetId="12" hidden="1">#REF!</definedName>
    <definedName name="BEx92PUBDIXAU1FW5ZAXECMAU0LN" localSheetId="14" hidden="1">#REF!</definedName>
    <definedName name="BEx92PUBDIXAU1FW5ZAXECMAU0LN" localSheetId="13" hidden="1">#REF!</definedName>
    <definedName name="BEx92PUBDIXAU1FW5ZAXECMAU0LN" localSheetId="15" hidden="1">#REF!</definedName>
    <definedName name="BEx92PUBDIXAU1FW5ZAXECMAU0LN" localSheetId="16" hidden="1">#REF!</definedName>
    <definedName name="BEx92PUBDIXAU1FW5ZAXECMAU0LN" localSheetId="17" hidden="1">#REF!</definedName>
    <definedName name="BEx92PUBDIXAU1FW5ZAXECMAU0LN" localSheetId="18" hidden="1">#REF!</definedName>
    <definedName name="BEx92PUBDIXAU1FW5ZAXECMAU0LN" localSheetId="19" hidden="1">#REF!</definedName>
    <definedName name="BEx92PUBDIXAU1FW5ZAXECMAU0LN" localSheetId="20" hidden="1">#REF!</definedName>
    <definedName name="BEx92PUBDIXAU1FW5ZAXECMAU0LN" hidden="1">#REF!</definedName>
    <definedName name="BEx92S8MHFFIVRQ2YSHZNQGOFUHD" localSheetId="7" hidden="1">#REF!</definedName>
    <definedName name="BEx92S8MHFFIVRQ2YSHZNQGOFUHD" localSheetId="9" hidden="1">#REF!</definedName>
    <definedName name="BEx92S8MHFFIVRQ2YSHZNQGOFUHD" localSheetId="10" hidden="1">#REF!</definedName>
    <definedName name="BEx92S8MHFFIVRQ2YSHZNQGOFUHD" localSheetId="11" hidden="1">#REF!</definedName>
    <definedName name="BEx92S8MHFFIVRQ2YSHZNQGOFUHD" localSheetId="12" hidden="1">#REF!</definedName>
    <definedName name="BEx92S8MHFFIVRQ2YSHZNQGOFUHD" localSheetId="14" hidden="1">#REF!</definedName>
    <definedName name="BEx92S8MHFFIVRQ2YSHZNQGOFUHD" localSheetId="13" hidden="1">#REF!</definedName>
    <definedName name="BEx92S8MHFFIVRQ2YSHZNQGOFUHD" localSheetId="15" hidden="1">#REF!</definedName>
    <definedName name="BEx92S8MHFFIVRQ2YSHZNQGOFUHD" localSheetId="16" hidden="1">#REF!</definedName>
    <definedName name="BEx92S8MHFFIVRQ2YSHZNQGOFUHD" localSheetId="17" hidden="1">#REF!</definedName>
    <definedName name="BEx92S8MHFFIVRQ2YSHZNQGOFUHD" localSheetId="18" hidden="1">#REF!</definedName>
    <definedName name="BEx92S8MHFFIVRQ2YSHZNQGOFUHD" localSheetId="19" hidden="1">#REF!</definedName>
    <definedName name="BEx92S8MHFFIVRQ2YSHZNQGOFUHD" localSheetId="20" hidden="1">#REF!</definedName>
    <definedName name="BEx92S8MHFFIVRQ2YSHZNQGOFUHD" hidden="1">#REF!</definedName>
    <definedName name="BEx9318BWFQZC3NQS37Q6XU3D425" localSheetId="7" hidden="1">#REF!</definedName>
    <definedName name="BEx9318BWFQZC3NQS37Q6XU3D425" localSheetId="9" hidden="1">#REF!</definedName>
    <definedName name="BEx9318BWFQZC3NQS37Q6XU3D425" localSheetId="10" hidden="1">#REF!</definedName>
    <definedName name="BEx9318BWFQZC3NQS37Q6XU3D425" localSheetId="11" hidden="1">#REF!</definedName>
    <definedName name="BEx9318BWFQZC3NQS37Q6XU3D425" localSheetId="12" hidden="1">#REF!</definedName>
    <definedName name="BEx9318BWFQZC3NQS37Q6XU3D425" localSheetId="14" hidden="1">#REF!</definedName>
    <definedName name="BEx9318BWFQZC3NQS37Q6XU3D425" localSheetId="13" hidden="1">#REF!</definedName>
    <definedName name="BEx9318BWFQZC3NQS37Q6XU3D425" localSheetId="15" hidden="1">#REF!</definedName>
    <definedName name="BEx9318BWFQZC3NQS37Q6XU3D425" localSheetId="16" hidden="1">#REF!</definedName>
    <definedName name="BEx9318BWFQZC3NQS37Q6XU3D425" localSheetId="17" hidden="1">#REF!</definedName>
    <definedName name="BEx9318BWFQZC3NQS37Q6XU3D425" localSheetId="18" hidden="1">#REF!</definedName>
    <definedName name="BEx9318BWFQZC3NQS37Q6XU3D425" localSheetId="19" hidden="1">#REF!</definedName>
    <definedName name="BEx9318BWFQZC3NQS37Q6XU3D425" localSheetId="20" hidden="1">#REF!</definedName>
    <definedName name="BEx9318BWFQZC3NQS37Q6XU3D425" hidden="1">#REF!</definedName>
    <definedName name="BEx93B9OULL2YGC896XXYAAJSTRK" localSheetId="7" hidden="1">#REF!</definedName>
    <definedName name="BEx93B9OULL2YGC896XXYAAJSTRK" localSheetId="9" hidden="1">#REF!</definedName>
    <definedName name="BEx93B9OULL2YGC896XXYAAJSTRK" localSheetId="10" hidden="1">#REF!</definedName>
    <definedName name="BEx93B9OULL2YGC896XXYAAJSTRK" localSheetId="11" hidden="1">#REF!</definedName>
    <definedName name="BEx93B9OULL2YGC896XXYAAJSTRK" localSheetId="12" hidden="1">#REF!</definedName>
    <definedName name="BEx93B9OULL2YGC896XXYAAJSTRK" localSheetId="14" hidden="1">#REF!</definedName>
    <definedName name="BEx93B9OULL2YGC896XXYAAJSTRK" localSheetId="13" hidden="1">#REF!</definedName>
    <definedName name="BEx93B9OULL2YGC896XXYAAJSTRK" localSheetId="15" hidden="1">#REF!</definedName>
    <definedName name="BEx93B9OULL2YGC896XXYAAJSTRK" localSheetId="16" hidden="1">#REF!</definedName>
    <definedName name="BEx93B9OULL2YGC896XXYAAJSTRK" localSheetId="17" hidden="1">#REF!</definedName>
    <definedName name="BEx93B9OULL2YGC896XXYAAJSTRK" localSheetId="18" hidden="1">#REF!</definedName>
    <definedName name="BEx93B9OULL2YGC896XXYAAJSTRK" localSheetId="19" hidden="1">#REF!</definedName>
    <definedName name="BEx93B9OULL2YGC896XXYAAJSTRK" localSheetId="20" hidden="1">#REF!</definedName>
    <definedName name="BEx93B9OULL2YGC896XXYAAJSTRK" hidden="1">#REF!</definedName>
    <definedName name="BEx93FRKF99NRT3LH99UTIH7AAYF" localSheetId="7" hidden="1">#REF!</definedName>
    <definedName name="BEx93FRKF99NRT3LH99UTIH7AAYF" localSheetId="9" hidden="1">#REF!</definedName>
    <definedName name="BEx93FRKF99NRT3LH99UTIH7AAYF" localSheetId="10" hidden="1">#REF!</definedName>
    <definedName name="BEx93FRKF99NRT3LH99UTIH7AAYF" localSheetId="11" hidden="1">#REF!</definedName>
    <definedName name="BEx93FRKF99NRT3LH99UTIH7AAYF" localSheetId="12" hidden="1">#REF!</definedName>
    <definedName name="BEx93FRKF99NRT3LH99UTIH7AAYF" localSheetId="14" hidden="1">#REF!</definedName>
    <definedName name="BEx93FRKF99NRT3LH99UTIH7AAYF" localSheetId="13" hidden="1">#REF!</definedName>
    <definedName name="BEx93FRKF99NRT3LH99UTIH7AAYF" localSheetId="15" hidden="1">#REF!</definedName>
    <definedName name="BEx93FRKF99NRT3LH99UTIH7AAYF" localSheetId="16" hidden="1">#REF!</definedName>
    <definedName name="BEx93FRKF99NRT3LH99UTIH7AAYF" localSheetId="17" hidden="1">#REF!</definedName>
    <definedName name="BEx93FRKF99NRT3LH99UTIH7AAYF" localSheetId="18" hidden="1">#REF!</definedName>
    <definedName name="BEx93FRKF99NRT3LH99UTIH7AAYF" localSheetId="19" hidden="1">#REF!</definedName>
    <definedName name="BEx93FRKF99NRT3LH99UTIH7AAYF" localSheetId="20" hidden="1">#REF!</definedName>
    <definedName name="BEx93FRKF99NRT3LH99UTIH7AAYF" hidden="1">#REF!</definedName>
    <definedName name="BEx93M7FSHP50OG34A4W8W8DF12U" localSheetId="7" hidden="1">#REF!</definedName>
    <definedName name="BEx93M7FSHP50OG34A4W8W8DF12U" localSheetId="9" hidden="1">#REF!</definedName>
    <definedName name="BEx93M7FSHP50OG34A4W8W8DF12U" localSheetId="10" hidden="1">#REF!</definedName>
    <definedName name="BEx93M7FSHP50OG34A4W8W8DF12U" localSheetId="11" hidden="1">#REF!</definedName>
    <definedName name="BEx93M7FSHP50OG34A4W8W8DF12U" localSheetId="12" hidden="1">#REF!</definedName>
    <definedName name="BEx93M7FSHP50OG34A4W8W8DF12U" localSheetId="14" hidden="1">#REF!</definedName>
    <definedName name="BEx93M7FSHP50OG34A4W8W8DF12U" localSheetId="13" hidden="1">#REF!</definedName>
    <definedName name="BEx93M7FSHP50OG34A4W8W8DF12U" localSheetId="15" hidden="1">#REF!</definedName>
    <definedName name="BEx93M7FSHP50OG34A4W8W8DF12U" localSheetId="16" hidden="1">#REF!</definedName>
    <definedName name="BEx93M7FSHP50OG34A4W8W8DF12U" localSheetId="17" hidden="1">#REF!</definedName>
    <definedName name="BEx93M7FSHP50OG34A4W8W8DF12U" localSheetId="18" hidden="1">#REF!</definedName>
    <definedName name="BEx93M7FSHP50OG34A4W8W8DF12U" localSheetId="19" hidden="1">#REF!</definedName>
    <definedName name="BEx93M7FSHP50OG34A4W8W8DF12U" localSheetId="20" hidden="1">#REF!</definedName>
    <definedName name="BEx93M7FSHP50OG34A4W8W8DF12U" hidden="1">#REF!</definedName>
    <definedName name="BEx93OLWY2O3PRA74U41VG5RXT4Q" localSheetId="7" hidden="1">#REF!</definedName>
    <definedName name="BEx93OLWY2O3PRA74U41VG5RXT4Q" localSheetId="9" hidden="1">#REF!</definedName>
    <definedName name="BEx93OLWY2O3PRA74U41VG5RXT4Q" localSheetId="10" hidden="1">#REF!</definedName>
    <definedName name="BEx93OLWY2O3PRA74U41VG5RXT4Q" localSheetId="11" hidden="1">#REF!</definedName>
    <definedName name="BEx93OLWY2O3PRA74U41VG5RXT4Q" localSheetId="12" hidden="1">#REF!</definedName>
    <definedName name="BEx93OLWY2O3PRA74U41VG5RXT4Q" localSheetId="14" hidden="1">#REF!</definedName>
    <definedName name="BEx93OLWY2O3PRA74U41VG5RXT4Q" localSheetId="13" hidden="1">#REF!</definedName>
    <definedName name="BEx93OLWY2O3PRA74U41VG5RXT4Q" localSheetId="15" hidden="1">#REF!</definedName>
    <definedName name="BEx93OLWY2O3PRA74U41VG5RXT4Q" localSheetId="16" hidden="1">#REF!</definedName>
    <definedName name="BEx93OLWY2O3PRA74U41VG5RXT4Q" localSheetId="17" hidden="1">#REF!</definedName>
    <definedName name="BEx93OLWY2O3PRA74U41VG5RXT4Q" localSheetId="18" hidden="1">#REF!</definedName>
    <definedName name="BEx93OLWY2O3PRA74U41VG5RXT4Q" localSheetId="19" hidden="1">#REF!</definedName>
    <definedName name="BEx93OLWY2O3PRA74U41VG5RXT4Q" localSheetId="20" hidden="1">#REF!</definedName>
    <definedName name="BEx93OLWY2O3PRA74U41VG5RXT4Q" hidden="1">#REF!</definedName>
    <definedName name="BEx93RWFAF6YJGYUTITVM445C02U" localSheetId="7" hidden="1">#REF!</definedName>
    <definedName name="BEx93RWFAF6YJGYUTITVM445C02U" localSheetId="9" hidden="1">#REF!</definedName>
    <definedName name="BEx93RWFAF6YJGYUTITVM445C02U" localSheetId="10" hidden="1">#REF!</definedName>
    <definedName name="BEx93RWFAF6YJGYUTITVM445C02U" localSheetId="11" hidden="1">#REF!</definedName>
    <definedName name="BEx93RWFAF6YJGYUTITVM445C02U" localSheetId="12" hidden="1">#REF!</definedName>
    <definedName name="BEx93RWFAF6YJGYUTITVM445C02U" localSheetId="14" hidden="1">#REF!</definedName>
    <definedName name="BEx93RWFAF6YJGYUTITVM445C02U" localSheetId="13" hidden="1">#REF!</definedName>
    <definedName name="BEx93RWFAF6YJGYUTITVM445C02U" localSheetId="15" hidden="1">#REF!</definedName>
    <definedName name="BEx93RWFAF6YJGYUTITVM445C02U" localSheetId="16" hidden="1">#REF!</definedName>
    <definedName name="BEx93RWFAF6YJGYUTITVM445C02U" localSheetId="17" hidden="1">#REF!</definedName>
    <definedName name="BEx93RWFAF6YJGYUTITVM445C02U" localSheetId="18" hidden="1">#REF!</definedName>
    <definedName name="BEx93RWFAF6YJGYUTITVM445C02U" localSheetId="19" hidden="1">#REF!</definedName>
    <definedName name="BEx93RWFAF6YJGYUTITVM445C02U" localSheetId="20" hidden="1">#REF!</definedName>
    <definedName name="BEx93RWFAF6YJGYUTITVM445C02U" hidden="1">#REF!</definedName>
    <definedName name="BEx93SY9RWG3HUV4YXQKXJH9FH14" localSheetId="7" hidden="1">#REF!</definedName>
    <definedName name="BEx93SY9RWG3HUV4YXQKXJH9FH14" localSheetId="9" hidden="1">#REF!</definedName>
    <definedName name="BEx93SY9RWG3HUV4YXQKXJH9FH14" localSheetId="10" hidden="1">#REF!</definedName>
    <definedName name="BEx93SY9RWG3HUV4YXQKXJH9FH14" localSheetId="11" hidden="1">#REF!</definedName>
    <definedName name="BEx93SY9RWG3HUV4YXQKXJH9FH14" localSheetId="12" hidden="1">#REF!</definedName>
    <definedName name="BEx93SY9RWG3HUV4YXQKXJH9FH14" localSheetId="14" hidden="1">#REF!</definedName>
    <definedName name="BEx93SY9RWG3HUV4YXQKXJH9FH14" localSheetId="13" hidden="1">#REF!</definedName>
    <definedName name="BEx93SY9RWG3HUV4YXQKXJH9FH14" localSheetId="15" hidden="1">#REF!</definedName>
    <definedName name="BEx93SY9RWG3HUV4YXQKXJH9FH14" localSheetId="16" hidden="1">#REF!</definedName>
    <definedName name="BEx93SY9RWG3HUV4YXQKXJH9FH14" localSheetId="17" hidden="1">#REF!</definedName>
    <definedName name="BEx93SY9RWG3HUV4YXQKXJH9FH14" localSheetId="18" hidden="1">#REF!</definedName>
    <definedName name="BEx93SY9RWG3HUV4YXQKXJH9FH14" localSheetId="19" hidden="1">#REF!</definedName>
    <definedName name="BEx93SY9RWG3HUV4YXQKXJH9FH14" localSheetId="20" hidden="1">#REF!</definedName>
    <definedName name="BEx93SY9RWG3HUV4YXQKXJH9FH14" hidden="1">#REF!</definedName>
    <definedName name="BEx93TJUX3U0FJDBG6DDSNQ91R5J" localSheetId="7" hidden="1">#REF!</definedName>
    <definedName name="BEx93TJUX3U0FJDBG6DDSNQ91R5J" localSheetId="9" hidden="1">#REF!</definedName>
    <definedName name="BEx93TJUX3U0FJDBG6DDSNQ91R5J" localSheetId="10" hidden="1">#REF!</definedName>
    <definedName name="BEx93TJUX3U0FJDBG6DDSNQ91R5J" localSheetId="11" hidden="1">#REF!</definedName>
    <definedName name="BEx93TJUX3U0FJDBG6DDSNQ91R5J" localSheetId="12" hidden="1">#REF!</definedName>
    <definedName name="BEx93TJUX3U0FJDBG6DDSNQ91R5J" localSheetId="14" hidden="1">#REF!</definedName>
    <definedName name="BEx93TJUX3U0FJDBG6DDSNQ91R5J" localSheetId="13" hidden="1">#REF!</definedName>
    <definedName name="BEx93TJUX3U0FJDBG6DDSNQ91R5J" localSheetId="15" hidden="1">#REF!</definedName>
    <definedName name="BEx93TJUX3U0FJDBG6DDSNQ91R5J" localSheetId="16" hidden="1">#REF!</definedName>
    <definedName name="BEx93TJUX3U0FJDBG6DDSNQ91R5J" localSheetId="17" hidden="1">#REF!</definedName>
    <definedName name="BEx93TJUX3U0FJDBG6DDSNQ91R5J" localSheetId="18" hidden="1">#REF!</definedName>
    <definedName name="BEx93TJUX3U0FJDBG6DDSNQ91R5J" localSheetId="19" hidden="1">#REF!</definedName>
    <definedName name="BEx93TJUX3U0FJDBG6DDSNQ91R5J" localSheetId="20" hidden="1">#REF!</definedName>
    <definedName name="BEx93TJUX3U0FJDBG6DDSNQ91R5J" hidden="1">#REF!</definedName>
    <definedName name="BEx941SIC58506DFIGKOLIHQ7KCX" localSheetId="7" hidden="1">#REF!</definedName>
    <definedName name="BEx941SIC58506DFIGKOLIHQ7KCX" localSheetId="9" hidden="1">#REF!</definedName>
    <definedName name="BEx941SIC58506DFIGKOLIHQ7KCX" localSheetId="10" hidden="1">#REF!</definedName>
    <definedName name="BEx941SIC58506DFIGKOLIHQ7KCX" localSheetId="11" hidden="1">#REF!</definedName>
    <definedName name="BEx941SIC58506DFIGKOLIHQ7KCX" localSheetId="12" hidden="1">#REF!</definedName>
    <definedName name="BEx941SIC58506DFIGKOLIHQ7KCX" localSheetId="14" hidden="1">#REF!</definedName>
    <definedName name="BEx941SIC58506DFIGKOLIHQ7KCX" localSheetId="13" hidden="1">#REF!</definedName>
    <definedName name="BEx941SIC58506DFIGKOLIHQ7KCX" localSheetId="15" hidden="1">#REF!</definedName>
    <definedName name="BEx941SIC58506DFIGKOLIHQ7KCX" localSheetId="16" hidden="1">#REF!</definedName>
    <definedName name="BEx941SIC58506DFIGKOLIHQ7KCX" localSheetId="17" hidden="1">#REF!</definedName>
    <definedName name="BEx941SIC58506DFIGKOLIHQ7KCX" localSheetId="18" hidden="1">#REF!</definedName>
    <definedName name="BEx941SIC58506DFIGKOLIHQ7KCX" localSheetId="19" hidden="1">#REF!</definedName>
    <definedName name="BEx941SIC58506DFIGKOLIHQ7KCX" localSheetId="20" hidden="1">#REF!</definedName>
    <definedName name="BEx941SIC58506DFIGKOLIHQ7KCX" hidden="1">#REF!</definedName>
    <definedName name="BEx942UCRHMI4B0US31HO95GSC2X" localSheetId="7" hidden="1">#REF!</definedName>
    <definedName name="BEx942UCRHMI4B0US31HO95GSC2X" localSheetId="9" hidden="1">#REF!</definedName>
    <definedName name="BEx942UCRHMI4B0US31HO95GSC2X" localSheetId="10" hidden="1">#REF!</definedName>
    <definedName name="BEx942UCRHMI4B0US31HO95GSC2X" localSheetId="11" hidden="1">#REF!</definedName>
    <definedName name="BEx942UCRHMI4B0US31HO95GSC2X" localSheetId="12" hidden="1">#REF!</definedName>
    <definedName name="BEx942UCRHMI4B0US31HO95GSC2X" localSheetId="14" hidden="1">#REF!</definedName>
    <definedName name="BEx942UCRHMI4B0US31HO95GSC2X" localSheetId="13" hidden="1">#REF!</definedName>
    <definedName name="BEx942UCRHMI4B0US31HO95GSC2X" localSheetId="15" hidden="1">#REF!</definedName>
    <definedName name="BEx942UCRHMI4B0US31HO95GSC2X" localSheetId="16" hidden="1">#REF!</definedName>
    <definedName name="BEx942UCRHMI4B0US31HO95GSC2X" localSheetId="17" hidden="1">#REF!</definedName>
    <definedName name="BEx942UCRHMI4B0US31HO95GSC2X" localSheetId="18" hidden="1">#REF!</definedName>
    <definedName name="BEx942UCRHMI4B0US31HO95GSC2X" localSheetId="19" hidden="1">#REF!</definedName>
    <definedName name="BEx942UCRHMI4B0US31HO95GSC2X" localSheetId="20" hidden="1">#REF!</definedName>
    <definedName name="BEx942UCRHMI4B0US31HO95GSC2X" hidden="1">#REF!</definedName>
    <definedName name="BEx944SDUSMOBHNE6J8XN1EOL90T" localSheetId="7" hidden="1">#REF!</definedName>
    <definedName name="BEx944SDUSMOBHNE6J8XN1EOL90T" localSheetId="9" hidden="1">#REF!</definedName>
    <definedName name="BEx944SDUSMOBHNE6J8XN1EOL90T" localSheetId="10" hidden="1">#REF!</definedName>
    <definedName name="BEx944SDUSMOBHNE6J8XN1EOL90T" localSheetId="11" hidden="1">#REF!</definedName>
    <definedName name="BEx944SDUSMOBHNE6J8XN1EOL90T" localSheetId="12" hidden="1">#REF!</definedName>
    <definedName name="BEx944SDUSMOBHNE6J8XN1EOL90T" localSheetId="14" hidden="1">#REF!</definedName>
    <definedName name="BEx944SDUSMOBHNE6J8XN1EOL90T" localSheetId="13" hidden="1">#REF!</definedName>
    <definedName name="BEx944SDUSMOBHNE6J8XN1EOL90T" localSheetId="15" hidden="1">#REF!</definedName>
    <definedName name="BEx944SDUSMOBHNE6J8XN1EOL90T" localSheetId="16" hidden="1">#REF!</definedName>
    <definedName name="BEx944SDUSMOBHNE6J8XN1EOL90T" localSheetId="17" hidden="1">#REF!</definedName>
    <definedName name="BEx944SDUSMOBHNE6J8XN1EOL90T" localSheetId="18" hidden="1">#REF!</definedName>
    <definedName name="BEx944SDUSMOBHNE6J8XN1EOL90T" localSheetId="19" hidden="1">#REF!</definedName>
    <definedName name="BEx944SDUSMOBHNE6J8XN1EOL90T" localSheetId="20" hidden="1">#REF!</definedName>
    <definedName name="BEx944SDUSMOBHNE6J8XN1EOL90T" hidden="1">#REF!</definedName>
    <definedName name="BEx948ZFFQWVIDNG4AZAUGGGEB5U" localSheetId="7" hidden="1">#REF!</definedName>
    <definedName name="BEx948ZFFQWVIDNG4AZAUGGGEB5U" localSheetId="9" hidden="1">#REF!</definedName>
    <definedName name="BEx948ZFFQWVIDNG4AZAUGGGEB5U" localSheetId="10" hidden="1">#REF!</definedName>
    <definedName name="BEx948ZFFQWVIDNG4AZAUGGGEB5U" localSheetId="11" hidden="1">#REF!</definedName>
    <definedName name="BEx948ZFFQWVIDNG4AZAUGGGEB5U" localSheetId="12" hidden="1">#REF!</definedName>
    <definedName name="BEx948ZFFQWVIDNG4AZAUGGGEB5U" localSheetId="14" hidden="1">#REF!</definedName>
    <definedName name="BEx948ZFFQWVIDNG4AZAUGGGEB5U" localSheetId="13" hidden="1">#REF!</definedName>
    <definedName name="BEx948ZFFQWVIDNG4AZAUGGGEB5U" localSheetId="15" hidden="1">#REF!</definedName>
    <definedName name="BEx948ZFFQWVIDNG4AZAUGGGEB5U" localSheetId="16" hidden="1">#REF!</definedName>
    <definedName name="BEx948ZFFQWVIDNG4AZAUGGGEB5U" localSheetId="17" hidden="1">#REF!</definedName>
    <definedName name="BEx948ZFFQWVIDNG4AZAUGGGEB5U" localSheetId="18" hidden="1">#REF!</definedName>
    <definedName name="BEx948ZFFQWVIDNG4AZAUGGGEB5U" localSheetId="19" hidden="1">#REF!</definedName>
    <definedName name="BEx948ZFFQWVIDNG4AZAUGGGEB5U" localSheetId="20" hidden="1">#REF!</definedName>
    <definedName name="BEx948ZFFQWVIDNG4AZAUGGGEB5U" hidden="1">#REF!</definedName>
    <definedName name="BEx94CKXG92OMURH41SNU6IOHK4J" localSheetId="7" hidden="1">#REF!</definedName>
    <definedName name="BEx94CKXG92OMURH41SNU6IOHK4J" localSheetId="9" hidden="1">#REF!</definedName>
    <definedName name="BEx94CKXG92OMURH41SNU6IOHK4J" localSheetId="10" hidden="1">#REF!</definedName>
    <definedName name="BEx94CKXG92OMURH41SNU6IOHK4J" localSheetId="11" hidden="1">#REF!</definedName>
    <definedName name="BEx94CKXG92OMURH41SNU6IOHK4J" localSheetId="12" hidden="1">#REF!</definedName>
    <definedName name="BEx94CKXG92OMURH41SNU6IOHK4J" localSheetId="14" hidden="1">#REF!</definedName>
    <definedName name="BEx94CKXG92OMURH41SNU6IOHK4J" localSheetId="13" hidden="1">#REF!</definedName>
    <definedName name="BEx94CKXG92OMURH41SNU6IOHK4J" localSheetId="15" hidden="1">#REF!</definedName>
    <definedName name="BEx94CKXG92OMURH41SNU6IOHK4J" localSheetId="16" hidden="1">#REF!</definedName>
    <definedName name="BEx94CKXG92OMURH41SNU6IOHK4J" localSheetId="17" hidden="1">#REF!</definedName>
    <definedName name="BEx94CKXG92OMURH41SNU6IOHK4J" localSheetId="18" hidden="1">#REF!</definedName>
    <definedName name="BEx94CKXG92OMURH41SNU6IOHK4J" localSheetId="19" hidden="1">#REF!</definedName>
    <definedName name="BEx94CKXG92OMURH41SNU6IOHK4J" localSheetId="20" hidden="1">#REF!</definedName>
    <definedName name="BEx94CKXG92OMURH41SNU6IOHK4J" hidden="1">#REF!</definedName>
    <definedName name="BEx94GXG30CIVB6ZQN3X3IK6BZXQ" localSheetId="7" hidden="1">#REF!</definedName>
    <definedName name="BEx94GXG30CIVB6ZQN3X3IK6BZXQ" localSheetId="9" hidden="1">#REF!</definedName>
    <definedName name="BEx94GXG30CIVB6ZQN3X3IK6BZXQ" localSheetId="10" hidden="1">#REF!</definedName>
    <definedName name="BEx94GXG30CIVB6ZQN3X3IK6BZXQ" localSheetId="11" hidden="1">#REF!</definedName>
    <definedName name="BEx94GXG30CIVB6ZQN3X3IK6BZXQ" localSheetId="12" hidden="1">#REF!</definedName>
    <definedName name="BEx94GXG30CIVB6ZQN3X3IK6BZXQ" localSheetId="14" hidden="1">#REF!</definedName>
    <definedName name="BEx94GXG30CIVB6ZQN3X3IK6BZXQ" localSheetId="13" hidden="1">#REF!</definedName>
    <definedName name="BEx94GXG30CIVB6ZQN3X3IK6BZXQ" localSheetId="15" hidden="1">#REF!</definedName>
    <definedName name="BEx94GXG30CIVB6ZQN3X3IK6BZXQ" localSheetId="16" hidden="1">#REF!</definedName>
    <definedName name="BEx94GXG30CIVB6ZQN3X3IK6BZXQ" localSheetId="17" hidden="1">#REF!</definedName>
    <definedName name="BEx94GXG30CIVB6ZQN3X3IK6BZXQ" localSheetId="18" hidden="1">#REF!</definedName>
    <definedName name="BEx94GXG30CIVB6ZQN3X3IK6BZXQ" localSheetId="19" hidden="1">#REF!</definedName>
    <definedName name="BEx94GXG30CIVB6ZQN3X3IK6BZXQ" localSheetId="20" hidden="1">#REF!</definedName>
    <definedName name="BEx94GXG30CIVB6ZQN3X3IK6BZXQ" hidden="1">#REF!</definedName>
    <definedName name="BEx94HZ5LURYM9ST744ALV6ZCKYP" localSheetId="7" hidden="1">#REF!</definedName>
    <definedName name="BEx94HZ5LURYM9ST744ALV6ZCKYP" localSheetId="9" hidden="1">#REF!</definedName>
    <definedName name="BEx94HZ5LURYM9ST744ALV6ZCKYP" localSheetId="10" hidden="1">#REF!</definedName>
    <definedName name="BEx94HZ5LURYM9ST744ALV6ZCKYP" localSheetId="11" hidden="1">#REF!</definedName>
    <definedName name="BEx94HZ5LURYM9ST744ALV6ZCKYP" localSheetId="12" hidden="1">#REF!</definedName>
    <definedName name="BEx94HZ5LURYM9ST744ALV6ZCKYP" localSheetId="14" hidden="1">#REF!</definedName>
    <definedName name="BEx94HZ5LURYM9ST744ALV6ZCKYP" localSheetId="13" hidden="1">#REF!</definedName>
    <definedName name="BEx94HZ5LURYM9ST744ALV6ZCKYP" localSheetId="15" hidden="1">#REF!</definedName>
    <definedName name="BEx94HZ5LURYM9ST744ALV6ZCKYP" localSheetId="16" hidden="1">#REF!</definedName>
    <definedName name="BEx94HZ5LURYM9ST744ALV6ZCKYP" localSheetId="17" hidden="1">#REF!</definedName>
    <definedName name="BEx94HZ5LURYM9ST744ALV6ZCKYP" localSheetId="18" hidden="1">#REF!</definedName>
    <definedName name="BEx94HZ5LURYM9ST744ALV6ZCKYP" localSheetId="19" hidden="1">#REF!</definedName>
    <definedName name="BEx94HZ5LURYM9ST744ALV6ZCKYP" localSheetId="20" hidden="1">#REF!</definedName>
    <definedName name="BEx94HZ5LURYM9ST744ALV6ZCKYP" hidden="1">#REF!</definedName>
    <definedName name="BEx94IQ75E90YUMWJ9N591LR7DQQ" localSheetId="7" hidden="1">#REF!</definedName>
    <definedName name="BEx94IQ75E90YUMWJ9N591LR7DQQ" localSheetId="9" hidden="1">#REF!</definedName>
    <definedName name="BEx94IQ75E90YUMWJ9N591LR7DQQ" localSheetId="10" hidden="1">#REF!</definedName>
    <definedName name="BEx94IQ75E90YUMWJ9N591LR7DQQ" localSheetId="11" hidden="1">#REF!</definedName>
    <definedName name="BEx94IQ75E90YUMWJ9N591LR7DQQ" localSheetId="12" hidden="1">#REF!</definedName>
    <definedName name="BEx94IQ75E90YUMWJ9N591LR7DQQ" localSheetId="14" hidden="1">#REF!</definedName>
    <definedName name="BEx94IQ75E90YUMWJ9N591LR7DQQ" localSheetId="13" hidden="1">#REF!</definedName>
    <definedName name="BEx94IQ75E90YUMWJ9N591LR7DQQ" localSheetId="15" hidden="1">#REF!</definedName>
    <definedName name="BEx94IQ75E90YUMWJ9N591LR7DQQ" localSheetId="16" hidden="1">#REF!</definedName>
    <definedName name="BEx94IQ75E90YUMWJ9N591LR7DQQ" localSheetId="17" hidden="1">#REF!</definedName>
    <definedName name="BEx94IQ75E90YUMWJ9N591LR7DQQ" localSheetId="18" hidden="1">#REF!</definedName>
    <definedName name="BEx94IQ75E90YUMWJ9N591LR7DQQ" localSheetId="19" hidden="1">#REF!</definedName>
    <definedName name="BEx94IQ75E90YUMWJ9N591LR7DQQ" localSheetId="20" hidden="1">#REF!</definedName>
    <definedName name="BEx94IQ75E90YUMWJ9N591LR7DQQ" hidden="1">#REF!</definedName>
    <definedName name="BEx94L9TBK45AUQSX1IUZ86U1GPQ" localSheetId="7" hidden="1">#REF!</definedName>
    <definedName name="BEx94L9TBK45AUQSX1IUZ86U1GPQ" localSheetId="9" hidden="1">#REF!</definedName>
    <definedName name="BEx94L9TBK45AUQSX1IUZ86U1GPQ" localSheetId="10" hidden="1">#REF!</definedName>
    <definedName name="BEx94L9TBK45AUQSX1IUZ86U1GPQ" localSheetId="11" hidden="1">#REF!</definedName>
    <definedName name="BEx94L9TBK45AUQSX1IUZ86U1GPQ" localSheetId="12" hidden="1">#REF!</definedName>
    <definedName name="BEx94L9TBK45AUQSX1IUZ86U1GPQ" localSheetId="14" hidden="1">#REF!</definedName>
    <definedName name="BEx94L9TBK45AUQSX1IUZ86U1GPQ" localSheetId="13" hidden="1">#REF!</definedName>
    <definedName name="BEx94L9TBK45AUQSX1IUZ86U1GPQ" localSheetId="15" hidden="1">#REF!</definedName>
    <definedName name="BEx94L9TBK45AUQSX1IUZ86U1GPQ" localSheetId="16" hidden="1">#REF!</definedName>
    <definedName name="BEx94L9TBK45AUQSX1IUZ86U1GPQ" localSheetId="17" hidden="1">#REF!</definedName>
    <definedName name="BEx94L9TBK45AUQSX1IUZ86U1GPQ" localSheetId="18" hidden="1">#REF!</definedName>
    <definedName name="BEx94L9TBK45AUQSX1IUZ86U1GPQ" localSheetId="19" hidden="1">#REF!</definedName>
    <definedName name="BEx94L9TBK45AUQSX1IUZ86U1GPQ" localSheetId="20" hidden="1">#REF!</definedName>
    <definedName name="BEx94L9TBK45AUQSX1IUZ86U1GPQ" hidden="1">#REF!</definedName>
    <definedName name="BEx94N7W5T3U7UOE97D6OVIBUCXS" localSheetId="7" hidden="1">#REF!</definedName>
    <definedName name="BEx94N7W5T3U7UOE97D6OVIBUCXS" localSheetId="9" hidden="1">#REF!</definedName>
    <definedName name="BEx94N7W5T3U7UOE97D6OVIBUCXS" localSheetId="10" hidden="1">#REF!</definedName>
    <definedName name="BEx94N7W5T3U7UOE97D6OVIBUCXS" localSheetId="11" hidden="1">#REF!</definedName>
    <definedName name="BEx94N7W5T3U7UOE97D6OVIBUCXS" localSheetId="12" hidden="1">#REF!</definedName>
    <definedName name="BEx94N7W5T3U7UOE97D6OVIBUCXS" localSheetId="14" hidden="1">#REF!</definedName>
    <definedName name="BEx94N7W5T3U7UOE97D6OVIBUCXS" localSheetId="13" hidden="1">#REF!</definedName>
    <definedName name="BEx94N7W5T3U7UOE97D6OVIBUCXS" localSheetId="15" hidden="1">#REF!</definedName>
    <definedName name="BEx94N7W5T3U7UOE97D6OVIBUCXS" localSheetId="16" hidden="1">#REF!</definedName>
    <definedName name="BEx94N7W5T3U7UOE97D6OVIBUCXS" localSheetId="17" hidden="1">#REF!</definedName>
    <definedName name="BEx94N7W5T3U7UOE97D6OVIBUCXS" localSheetId="18" hidden="1">#REF!</definedName>
    <definedName name="BEx94N7W5T3U7UOE97D6OVIBUCXS" localSheetId="19" hidden="1">#REF!</definedName>
    <definedName name="BEx94N7W5T3U7UOE97D6OVIBUCXS" localSheetId="20" hidden="1">#REF!</definedName>
    <definedName name="BEx94N7W5T3U7UOE97D6OVIBUCXS" hidden="1">#REF!</definedName>
    <definedName name="BEx953PB6S6ECMD8N0JSW0CBG0DA" localSheetId="7" hidden="1">#REF!</definedName>
    <definedName name="BEx953PB6S6ECMD8N0JSW0CBG0DA" localSheetId="9" hidden="1">#REF!</definedName>
    <definedName name="BEx953PB6S6ECMD8N0JSW0CBG0DA" localSheetId="10" hidden="1">#REF!</definedName>
    <definedName name="BEx953PB6S6ECMD8N0JSW0CBG0DA" localSheetId="11" hidden="1">#REF!</definedName>
    <definedName name="BEx953PB6S6ECMD8N0JSW0CBG0DA" localSheetId="12" hidden="1">#REF!</definedName>
    <definedName name="BEx953PB6S6ECMD8N0JSW0CBG0DA" localSheetId="14" hidden="1">#REF!</definedName>
    <definedName name="BEx953PB6S6ECMD8N0JSW0CBG0DA" localSheetId="13" hidden="1">#REF!</definedName>
    <definedName name="BEx953PB6S6ECMD8N0JSW0CBG0DA" localSheetId="15" hidden="1">#REF!</definedName>
    <definedName name="BEx953PB6S6ECMD8N0JSW0CBG0DA" localSheetId="16" hidden="1">#REF!</definedName>
    <definedName name="BEx953PB6S6ECMD8N0JSW0CBG0DA" localSheetId="17" hidden="1">#REF!</definedName>
    <definedName name="BEx953PB6S6ECMD8N0JSW0CBG0DA" localSheetId="18" hidden="1">#REF!</definedName>
    <definedName name="BEx953PB6S6ECMD8N0JSW0CBG0DA" localSheetId="19" hidden="1">#REF!</definedName>
    <definedName name="BEx953PB6S6ECMD8N0JSW0CBG0DA" localSheetId="20" hidden="1">#REF!</definedName>
    <definedName name="BEx953PB6S6ECMD8N0JSW0CBG0DA" hidden="1">#REF!</definedName>
    <definedName name="BEx955NIAWX5OLAHMTV6QFUZPR30" localSheetId="7" hidden="1">#REF!</definedName>
    <definedName name="BEx955NIAWX5OLAHMTV6QFUZPR30" localSheetId="9" hidden="1">#REF!</definedName>
    <definedName name="BEx955NIAWX5OLAHMTV6QFUZPR30" localSheetId="10" hidden="1">#REF!</definedName>
    <definedName name="BEx955NIAWX5OLAHMTV6QFUZPR30" localSheetId="11" hidden="1">#REF!</definedName>
    <definedName name="BEx955NIAWX5OLAHMTV6QFUZPR30" localSheetId="12" hidden="1">#REF!</definedName>
    <definedName name="BEx955NIAWX5OLAHMTV6QFUZPR30" localSheetId="14" hidden="1">#REF!</definedName>
    <definedName name="BEx955NIAWX5OLAHMTV6QFUZPR30" localSheetId="13" hidden="1">#REF!</definedName>
    <definedName name="BEx955NIAWX5OLAHMTV6QFUZPR30" localSheetId="15" hidden="1">#REF!</definedName>
    <definedName name="BEx955NIAWX5OLAHMTV6QFUZPR30" localSheetId="16" hidden="1">#REF!</definedName>
    <definedName name="BEx955NIAWX5OLAHMTV6QFUZPR30" localSheetId="17" hidden="1">#REF!</definedName>
    <definedName name="BEx955NIAWX5OLAHMTV6QFUZPR30" localSheetId="18" hidden="1">#REF!</definedName>
    <definedName name="BEx955NIAWX5OLAHMTV6QFUZPR30" localSheetId="19" hidden="1">#REF!</definedName>
    <definedName name="BEx955NIAWX5OLAHMTV6QFUZPR30" localSheetId="20" hidden="1">#REF!</definedName>
    <definedName name="BEx955NIAWX5OLAHMTV6QFUZPR30" hidden="1">#REF!</definedName>
    <definedName name="BEx9581TYVI2M5TT4ISDAJV4W7Z6" localSheetId="7" hidden="1">#REF!</definedName>
    <definedName name="BEx9581TYVI2M5TT4ISDAJV4W7Z6" localSheetId="9" hidden="1">#REF!</definedName>
    <definedName name="BEx9581TYVI2M5TT4ISDAJV4W7Z6" localSheetId="10" hidden="1">#REF!</definedName>
    <definedName name="BEx9581TYVI2M5TT4ISDAJV4W7Z6" localSheetId="11" hidden="1">#REF!</definedName>
    <definedName name="BEx9581TYVI2M5TT4ISDAJV4W7Z6" localSheetId="12" hidden="1">#REF!</definedName>
    <definedName name="BEx9581TYVI2M5TT4ISDAJV4W7Z6" localSheetId="14" hidden="1">#REF!</definedName>
    <definedName name="BEx9581TYVI2M5TT4ISDAJV4W7Z6" localSheetId="13" hidden="1">#REF!</definedName>
    <definedName name="BEx9581TYVI2M5TT4ISDAJV4W7Z6" localSheetId="15" hidden="1">#REF!</definedName>
    <definedName name="BEx9581TYVI2M5TT4ISDAJV4W7Z6" localSheetId="16" hidden="1">#REF!</definedName>
    <definedName name="BEx9581TYVI2M5TT4ISDAJV4W7Z6" localSheetId="17" hidden="1">#REF!</definedName>
    <definedName name="BEx9581TYVI2M5TT4ISDAJV4W7Z6" localSheetId="18" hidden="1">#REF!</definedName>
    <definedName name="BEx9581TYVI2M5TT4ISDAJV4W7Z6" localSheetId="19" hidden="1">#REF!</definedName>
    <definedName name="BEx9581TYVI2M5TT4ISDAJV4W7Z6" localSheetId="20" hidden="1">#REF!</definedName>
    <definedName name="BEx9581TYVI2M5TT4ISDAJV4W7Z6" hidden="1">#REF!</definedName>
    <definedName name="BEx95NHF4RVUE0YDOAFZEIVBYJXD" localSheetId="7" hidden="1">#REF!</definedName>
    <definedName name="BEx95NHF4RVUE0YDOAFZEIVBYJXD" localSheetId="9" hidden="1">#REF!</definedName>
    <definedName name="BEx95NHF4RVUE0YDOAFZEIVBYJXD" localSheetId="10" hidden="1">#REF!</definedName>
    <definedName name="BEx95NHF4RVUE0YDOAFZEIVBYJXD" localSheetId="11" hidden="1">#REF!</definedName>
    <definedName name="BEx95NHF4RVUE0YDOAFZEIVBYJXD" localSheetId="12" hidden="1">#REF!</definedName>
    <definedName name="BEx95NHF4RVUE0YDOAFZEIVBYJXD" localSheetId="14" hidden="1">#REF!</definedName>
    <definedName name="BEx95NHF4RVUE0YDOAFZEIVBYJXD" localSheetId="13" hidden="1">#REF!</definedName>
    <definedName name="BEx95NHF4RVUE0YDOAFZEIVBYJXD" localSheetId="15" hidden="1">#REF!</definedName>
    <definedName name="BEx95NHF4RVUE0YDOAFZEIVBYJXD" localSheetId="16" hidden="1">#REF!</definedName>
    <definedName name="BEx95NHF4RVUE0YDOAFZEIVBYJXD" localSheetId="17" hidden="1">#REF!</definedName>
    <definedName name="BEx95NHF4RVUE0YDOAFZEIVBYJXD" localSheetId="18" hidden="1">#REF!</definedName>
    <definedName name="BEx95NHF4RVUE0YDOAFZEIVBYJXD" localSheetId="19" hidden="1">#REF!</definedName>
    <definedName name="BEx95NHF4RVUE0YDOAFZEIVBYJXD" localSheetId="20" hidden="1">#REF!</definedName>
    <definedName name="BEx95NHF4RVUE0YDOAFZEIVBYJXD" hidden="1">#REF!</definedName>
    <definedName name="BEx95QBZMG0E2KQ9BERJ861QLYN3" localSheetId="7" hidden="1">#REF!</definedName>
    <definedName name="BEx95QBZMG0E2KQ9BERJ861QLYN3" localSheetId="9" hidden="1">#REF!</definedName>
    <definedName name="BEx95QBZMG0E2KQ9BERJ861QLYN3" localSheetId="10" hidden="1">#REF!</definedName>
    <definedName name="BEx95QBZMG0E2KQ9BERJ861QLYN3" localSheetId="11" hidden="1">#REF!</definedName>
    <definedName name="BEx95QBZMG0E2KQ9BERJ861QLYN3" localSheetId="12" hidden="1">#REF!</definedName>
    <definedName name="BEx95QBZMG0E2KQ9BERJ861QLYN3" localSheetId="14" hidden="1">#REF!</definedName>
    <definedName name="BEx95QBZMG0E2KQ9BERJ861QLYN3" localSheetId="13" hidden="1">#REF!</definedName>
    <definedName name="BEx95QBZMG0E2KQ9BERJ861QLYN3" localSheetId="15" hidden="1">#REF!</definedName>
    <definedName name="BEx95QBZMG0E2KQ9BERJ861QLYN3" localSheetId="16" hidden="1">#REF!</definedName>
    <definedName name="BEx95QBZMG0E2KQ9BERJ861QLYN3" localSheetId="17" hidden="1">#REF!</definedName>
    <definedName name="BEx95QBZMG0E2KQ9BERJ861QLYN3" localSheetId="18" hidden="1">#REF!</definedName>
    <definedName name="BEx95QBZMG0E2KQ9BERJ861QLYN3" localSheetId="19" hidden="1">#REF!</definedName>
    <definedName name="BEx95QBZMG0E2KQ9BERJ861QLYN3" localSheetId="20" hidden="1">#REF!</definedName>
    <definedName name="BEx95QBZMG0E2KQ9BERJ861QLYN3" hidden="1">#REF!</definedName>
    <definedName name="BEx95QHBVDN795UNQJLRXG3RDU49" localSheetId="7" hidden="1">#REF!</definedName>
    <definedName name="BEx95QHBVDN795UNQJLRXG3RDU49" localSheetId="9" hidden="1">#REF!</definedName>
    <definedName name="BEx95QHBVDN795UNQJLRXG3RDU49" localSheetId="10" hidden="1">#REF!</definedName>
    <definedName name="BEx95QHBVDN795UNQJLRXG3RDU49" localSheetId="11" hidden="1">#REF!</definedName>
    <definedName name="BEx95QHBVDN795UNQJLRXG3RDU49" localSheetId="12" hidden="1">#REF!</definedName>
    <definedName name="BEx95QHBVDN795UNQJLRXG3RDU49" localSheetId="14" hidden="1">#REF!</definedName>
    <definedName name="BEx95QHBVDN795UNQJLRXG3RDU49" localSheetId="13" hidden="1">#REF!</definedName>
    <definedName name="BEx95QHBVDN795UNQJLRXG3RDU49" localSheetId="15" hidden="1">#REF!</definedName>
    <definedName name="BEx95QHBVDN795UNQJLRXG3RDU49" localSheetId="16" hidden="1">#REF!</definedName>
    <definedName name="BEx95QHBVDN795UNQJLRXG3RDU49" localSheetId="17" hidden="1">#REF!</definedName>
    <definedName name="BEx95QHBVDN795UNQJLRXG3RDU49" localSheetId="18" hidden="1">#REF!</definedName>
    <definedName name="BEx95QHBVDN795UNQJLRXG3RDU49" localSheetId="19" hidden="1">#REF!</definedName>
    <definedName name="BEx95QHBVDN795UNQJLRXG3RDU49" localSheetId="20" hidden="1">#REF!</definedName>
    <definedName name="BEx95QHBVDN795UNQJLRXG3RDU49" hidden="1">#REF!</definedName>
    <definedName name="BEx95TBVUWV7L7OMFMZDQEXGVHU6" localSheetId="7" hidden="1">#REF!</definedName>
    <definedName name="BEx95TBVUWV7L7OMFMZDQEXGVHU6" localSheetId="9" hidden="1">#REF!</definedName>
    <definedName name="BEx95TBVUWV7L7OMFMZDQEXGVHU6" localSheetId="10" hidden="1">#REF!</definedName>
    <definedName name="BEx95TBVUWV7L7OMFMZDQEXGVHU6" localSheetId="11" hidden="1">#REF!</definedName>
    <definedName name="BEx95TBVUWV7L7OMFMZDQEXGVHU6" localSheetId="12" hidden="1">#REF!</definedName>
    <definedName name="BEx95TBVUWV7L7OMFMZDQEXGVHU6" localSheetId="14" hidden="1">#REF!</definedName>
    <definedName name="BEx95TBVUWV7L7OMFMZDQEXGVHU6" localSheetId="13" hidden="1">#REF!</definedName>
    <definedName name="BEx95TBVUWV7L7OMFMZDQEXGVHU6" localSheetId="15" hidden="1">#REF!</definedName>
    <definedName name="BEx95TBVUWV7L7OMFMZDQEXGVHU6" localSheetId="16" hidden="1">#REF!</definedName>
    <definedName name="BEx95TBVUWV7L7OMFMZDQEXGVHU6" localSheetId="17" hidden="1">#REF!</definedName>
    <definedName name="BEx95TBVUWV7L7OMFMZDQEXGVHU6" localSheetId="18" hidden="1">#REF!</definedName>
    <definedName name="BEx95TBVUWV7L7OMFMZDQEXGVHU6" localSheetId="19" hidden="1">#REF!</definedName>
    <definedName name="BEx95TBVUWV7L7OMFMZDQEXGVHU6" localSheetId="20" hidden="1">#REF!</definedName>
    <definedName name="BEx95TBVUWV7L7OMFMZDQEXGVHU6" hidden="1">#REF!</definedName>
    <definedName name="BEx95TXH048JPPZ7VXKTCAEE6GQS" localSheetId="7" hidden="1">#REF!</definedName>
    <definedName name="BEx95TXH048JPPZ7VXKTCAEE6GQS" localSheetId="9" hidden="1">#REF!</definedName>
    <definedName name="BEx95TXH048JPPZ7VXKTCAEE6GQS" localSheetId="10" hidden="1">#REF!</definedName>
    <definedName name="BEx95TXH048JPPZ7VXKTCAEE6GQS" localSheetId="11" hidden="1">#REF!</definedName>
    <definedName name="BEx95TXH048JPPZ7VXKTCAEE6GQS" localSheetId="12" hidden="1">#REF!</definedName>
    <definedName name="BEx95TXH048JPPZ7VXKTCAEE6GQS" localSheetId="14" hidden="1">#REF!</definedName>
    <definedName name="BEx95TXH048JPPZ7VXKTCAEE6GQS" localSheetId="13" hidden="1">#REF!</definedName>
    <definedName name="BEx95TXH048JPPZ7VXKTCAEE6GQS" localSheetId="15" hidden="1">#REF!</definedName>
    <definedName name="BEx95TXH048JPPZ7VXKTCAEE6GQS" localSheetId="16" hidden="1">#REF!</definedName>
    <definedName name="BEx95TXH048JPPZ7VXKTCAEE6GQS" localSheetId="17" hidden="1">#REF!</definedName>
    <definedName name="BEx95TXH048JPPZ7VXKTCAEE6GQS" localSheetId="18" hidden="1">#REF!</definedName>
    <definedName name="BEx95TXH048JPPZ7VXKTCAEE6GQS" localSheetId="19" hidden="1">#REF!</definedName>
    <definedName name="BEx95TXH048JPPZ7VXKTCAEE6GQS" localSheetId="20" hidden="1">#REF!</definedName>
    <definedName name="BEx95TXH048JPPZ7VXKTCAEE6GQS" hidden="1">#REF!</definedName>
    <definedName name="BEx95U89DZZSVO39TGS62CX8G9N4" localSheetId="7" hidden="1">#REF!</definedName>
    <definedName name="BEx95U89DZZSVO39TGS62CX8G9N4" localSheetId="9" hidden="1">#REF!</definedName>
    <definedName name="BEx95U89DZZSVO39TGS62CX8G9N4" localSheetId="10" hidden="1">#REF!</definedName>
    <definedName name="BEx95U89DZZSVO39TGS62CX8G9N4" localSheetId="11" hidden="1">#REF!</definedName>
    <definedName name="BEx95U89DZZSVO39TGS62CX8G9N4" localSheetId="12" hidden="1">#REF!</definedName>
    <definedName name="BEx95U89DZZSVO39TGS62CX8G9N4" localSheetId="14" hidden="1">#REF!</definedName>
    <definedName name="BEx95U89DZZSVO39TGS62CX8G9N4" localSheetId="13" hidden="1">#REF!</definedName>
    <definedName name="BEx95U89DZZSVO39TGS62CX8G9N4" localSheetId="15" hidden="1">#REF!</definedName>
    <definedName name="BEx95U89DZZSVO39TGS62CX8G9N4" localSheetId="16" hidden="1">#REF!</definedName>
    <definedName name="BEx95U89DZZSVO39TGS62CX8G9N4" localSheetId="17" hidden="1">#REF!</definedName>
    <definedName name="BEx95U89DZZSVO39TGS62CX8G9N4" localSheetId="18" hidden="1">#REF!</definedName>
    <definedName name="BEx95U89DZZSVO39TGS62CX8G9N4" localSheetId="19" hidden="1">#REF!</definedName>
    <definedName name="BEx95U89DZZSVO39TGS62CX8G9N4" localSheetId="20" hidden="1">#REF!</definedName>
    <definedName name="BEx95U89DZZSVO39TGS62CX8G9N4" hidden="1">#REF!</definedName>
    <definedName name="BEx9602K2GHNBUEUVT9ONRQU1GMD" localSheetId="7" hidden="1">#REF!</definedName>
    <definedName name="BEx9602K2GHNBUEUVT9ONRQU1GMD" localSheetId="9" hidden="1">#REF!</definedName>
    <definedName name="BEx9602K2GHNBUEUVT9ONRQU1GMD" localSheetId="10" hidden="1">#REF!</definedName>
    <definedName name="BEx9602K2GHNBUEUVT9ONRQU1GMD" localSheetId="11" hidden="1">#REF!</definedName>
    <definedName name="BEx9602K2GHNBUEUVT9ONRQU1GMD" localSheetId="12" hidden="1">#REF!</definedName>
    <definedName name="BEx9602K2GHNBUEUVT9ONRQU1GMD" localSheetId="14" hidden="1">#REF!</definedName>
    <definedName name="BEx9602K2GHNBUEUVT9ONRQU1GMD" localSheetId="13" hidden="1">#REF!</definedName>
    <definedName name="BEx9602K2GHNBUEUVT9ONRQU1GMD" localSheetId="15" hidden="1">#REF!</definedName>
    <definedName name="BEx9602K2GHNBUEUVT9ONRQU1GMD" localSheetId="16" hidden="1">#REF!</definedName>
    <definedName name="BEx9602K2GHNBUEUVT9ONRQU1GMD" localSheetId="17" hidden="1">#REF!</definedName>
    <definedName name="BEx9602K2GHNBUEUVT9ONRQU1GMD" localSheetId="18" hidden="1">#REF!</definedName>
    <definedName name="BEx9602K2GHNBUEUVT9ONRQU1GMD" localSheetId="19" hidden="1">#REF!</definedName>
    <definedName name="BEx9602K2GHNBUEUVT9ONRQU1GMD" localSheetId="20" hidden="1">#REF!</definedName>
    <definedName name="BEx9602K2GHNBUEUVT9ONRQU1GMD" hidden="1">#REF!</definedName>
    <definedName name="BEx962BL3Y4LA53EBYI64ZYMZE8U" localSheetId="7" hidden="1">#REF!</definedName>
    <definedName name="BEx962BL3Y4LA53EBYI64ZYMZE8U" localSheetId="9" hidden="1">#REF!</definedName>
    <definedName name="BEx962BL3Y4LA53EBYI64ZYMZE8U" localSheetId="10" hidden="1">#REF!</definedName>
    <definedName name="BEx962BL3Y4LA53EBYI64ZYMZE8U" localSheetId="11" hidden="1">#REF!</definedName>
    <definedName name="BEx962BL3Y4LA53EBYI64ZYMZE8U" localSheetId="12" hidden="1">#REF!</definedName>
    <definedName name="BEx962BL3Y4LA53EBYI64ZYMZE8U" localSheetId="14" hidden="1">#REF!</definedName>
    <definedName name="BEx962BL3Y4LA53EBYI64ZYMZE8U" localSheetId="13" hidden="1">#REF!</definedName>
    <definedName name="BEx962BL3Y4LA53EBYI64ZYMZE8U" localSheetId="15" hidden="1">#REF!</definedName>
    <definedName name="BEx962BL3Y4LA53EBYI64ZYMZE8U" localSheetId="16" hidden="1">#REF!</definedName>
    <definedName name="BEx962BL3Y4LA53EBYI64ZYMZE8U" localSheetId="17" hidden="1">#REF!</definedName>
    <definedName name="BEx962BL3Y4LA53EBYI64ZYMZE8U" localSheetId="18" hidden="1">#REF!</definedName>
    <definedName name="BEx962BL3Y4LA53EBYI64ZYMZE8U" localSheetId="19" hidden="1">#REF!</definedName>
    <definedName name="BEx962BL3Y4LA53EBYI64ZYMZE8U" localSheetId="20" hidden="1">#REF!</definedName>
    <definedName name="BEx962BL3Y4LA53EBYI64ZYMZE8U" hidden="1">#REF!</definedName>
    <definedName name="BEx96KR21O7H9R29TN0S45Y3QPUK" localSheetId="7" hidden="1">#REF!</definedName>
    <definedName name="BEx96KR21O7H9R29TN0S45Y3QPUK" localSheetId="9" hidden="1">#REF!</definedName>
    <definedName name="BEx96KR21O7H9R29TN0S45Y3QPUK" localSheetId="10" hidden="1">#REF!</definedName>
    <definedName name="BEx96KR21O7H9R29TN0S45Y3QPUK" localSheetId="11" hidden="1">#REF!</definedName>
    <definedName name="BEx96KR21O7H9R29TN0S45Y3QPUK" localSheetId="12" hidden="1">#REF!</definedName>
    <definedName name="BEx96KR21O7H9R29TN0S45Y3QPUK" localSheetId="14" hidden="1">#REF!</definedName>
    <definedName name="BEx96KR21O7H9R29TN0S45Y3QPUK" localSheetId="13" hidden="1">#REF!</definedName>
    <definedName name="BEx96KR21O7H9R29TN0S45Y3QPUK" localSheetId="15" hidden="1">#REF!</definedName>
    <definedName name="BEx96KR21O7H9R29TN0S45Y3QPUK" localSheetId="16" hidden="1">#REF!</definedName>
    <definedName name="BEx96KR21O7H9R29TN0S45Y3QPUK" localSheetId="17" hidden="1">#REF!</definedName>
    <definedName name="BEx96KR21O7H9R29TN0S45Y3QPUK" localSheetId="18" hidden="1">#REF!</definedName>
    <definedName name="BEx96KR21O7H9R29TN0S45Y3QPUK" localSheetId="19" hidden="1">#REF!</definedName>
    <definedName name="BEx96KR21O7H9R29TN0S45Y3QPUK" localSheetId="20" hidden="1">#REF!</definedName>
    <definedName name="BEx96KR21O7H9R29TN0S45Y3QPUK" hidden="1">#REF!</definedName>
    <definedName name="BEx96KWJ7BHXX4IIM048C3O7S59S" localSheetId="7" hidden="1">'[20]10.08.5 - 2008 Capital - TDBU'!#REF!</definedName>
    <definedName name="BEx96KWJ7BHXX4IIM048C3O7S59S" localSheetId="9" hidden="1">'[20]10.08.5 - 2008 Capital - TDBU'!#REF!</definedName>
    <definedName name="BEx96KWJ7BHXX4IIM048C3O7S59S" localSheetId="10" hidden="1">'[20]10.08.5 - 2008 Capital - TDBU'!#REF!</definedName>
    <definedName name="BEx96KWJ7BHXX4IIM048C3O7S59S" localSheetId="11" hidden="1">'[20]10.08.5 - 2008 Capital - TDBU'!#REF!</definedName>
    <definedName name="BEx96KWJ7BHXX4IIM048C3O7S59S" localSheetId="14" hidden="1">'[20]10.08.5 - 2008 Capital - TDBU'!#REF!</definedName>
    <definedName name="BEx96KWJ7BHXX4IIM048C3O7S59S" localSheetId="13" hidden="1">'[20]10.08.5 - 2008 Capital - TDBU'!#REF!</definedName>
    <definedName name="BEx96KWJ7BHXX4IIM048C3O7S59S" localSheetId="16" hidden="1">'[20]10.08.5 - 2008 Capital - TDBU'!#REF!</definedName>
    <definedName name="BEx96KWJ7BHXX4IIM048C3O7S59S" localSheetId="17" hidden="1">'[20]10.08.5 - 2008 Capital - TDBU'!#REF!</definedName>
    <definedName name="BEx96KWJ7BHXX4IIM048C3O7S59S" localSheetId="20" hidden="1">'[20]10.08.5 - 2008 Capital - TDBU'!#REF!</definedName>
    <definedName name="BEx96KWJ7BHXX4IIM048C3O7S59S" hidden="1">'[20]10.08.5 - 2008 Capital - TDBU'!#REF!</definedName>
    <definedName name="BEx96SUFKHHFE8XQ6UUO6ILDOXHO" localSheetId="7" hidden="1">#REF!</definedName>
    <definedName name="BEx96SUFKHHFE8XQ6UUO6ILDOXHO" localSheetId="9" hidden="1">#REF!</definedName>
    <definedName name="BEx96SUFKHHFE8XQ6UUO6ILDOXHO" localSheetId="10" hidden="1">#REF!</definedName>
    <definedName name="BEx96SUFKHHFE8XQ6UUO6ILDOXHO" localSheetId="11" hidden="1">#REF!</definedName>
    <definedName name="BEx96SUFKHHFE8XQ6UUO6ILDOXHO" localSheetId="12" hidden="1">#REF!</definedName>
    <definedName name="BEx96SUFKHHFE8XQ6UUO6ILDOXHO" localSheetId="14" hidden="1">#REF!</definedName>
    <definedName name="BEx96SUFKHHFE8XQ6UUO6ILDOXHO" localSheetId="13" hidden="1">#REF!</definedName>
    <definedName name="BEx96SUFKHHFE8XQ6UUO6ILDOXHO" localSheetId="15" hidden="1">#REF!</definedName>
    <definedName name="BEx96SUFKHHFE8XQ6UUO6ILDOXHO" localSheetId="16" hidden="1">#REF!</definedName>
    <definedName name="BEx96SUFKHHFE8XQ6UUO6ILDOXHO" localSheetId="17" hidden="1">#REF!</definedName>
    <definedName name="BEx96SUFKHHFE8XQ6UUO6ILDOXHO" localSheetId="18" hidden="1">#REF!</definedName>
    <definedName name="BEx96SUFKHHFE8XQ6UUO6ILDOXHO" localSheetId="19" hidden="1">#REF!</definedName>
    <definedName name="BEx96SUFKHHFE8XQ6UUO6ILDOXHO" localSheetId="20" hidden="1">#REF!</definedName>
    <definedName name="BEx96SUFKHHFE8XQ6UUO6ILDOXHO" hidden="1">#REF!</definedName>
    <definedName name="BEx96UN4YWXBDEZ1U1ZUIPP41Z7I" localSheetId="7" hidden="1">#REF!</definedName>
    <definedName name="BEx96UN4YWXBDEZ1U1ZUIPP41Z7I" localSheetId="9" hidden="1">#REF!</definedName>
    <definedName name="BEx96UN4YWXBDEZ1U1ZUIPP41Z7I" localSheetId="10" hidden="1">#REF!</definedName>
    <definedName name="BEx96UN4YWXBDEZ1U1ZUIPP41Z7I" localSheetId="11" hidden="1">#REF!</definedName>
    <definedName name="BEx96UN4YWXBDEZ1U1ZUIPP41Z7I" localSheetId="12" hidden="1">#REF!</definedName>
    <definedName name="BEx96UN4YWXBDEZ1U1ZUIPP41Z7I" localSheetId="14" hidden="1">#REF!</definedName>
    <definedName name="BEx96UN4YWXBDEZ1U1ZUIPP41Z7I" localSheetId="13" hidden="1">#REF!</definedName>
    <definedName name="BEx96UN4YWXBDEZ1U1ZUIPP41Z7I" localSheetId="15" hidden="1">#REF!</definedName>
    <definedName name="BEx96UN4YWXBDEZ1U1ZUIPP41Z7I" localSheetId="16" hidden="1">#REF!</definedName>
    <definedName name="BEx96UN4YWXBDEZ1U1ZUIPP41Z7I" localSheetId="17" hidden="1">#REF!</definedName>
    <definedName name="BEx96UN4YWXBDEZ1U1ZUIPP41Z7I" localSheetId="18" hidden="1">#REF!</definedName>
    <definedName name="BEx96UN4YWXBDEZ1U1ZUIPP41Z7I" localSheetId="19" hidden="1">#REF!</definedName>
    <definedName name="BEx96UN4YWXBDEZ1U1ZUIPP41Z7I" localSheetId="20" hidden="1">#REF!</definedName>
    <definedName name="BEx96UN4YWXBDEZ1U1ZUIPP41Z7I" hidden="1">#REF!</definedName>
    <definedName name="BEx970MYCPJ6DQ44TKLOIGZO5LHH" localSheetId="7" hidden="1">#REF!</definedName>
    <definedName name="BEx970MYCPJ6DQ44TKLOIGZO5LHH" localSheetId="9" hidden="1">#REF!</definedName>
    <definedName name="BEx970MYCPJ6DQ44TKLOIGZO5LHH" localSheetId="10" hidden="1">#REF!</definedName>
    <definedName name="BEx970MYCPJ6DQ44TKLOIGZO5LHH" localSheetId="11" hidden="1">#REF!</definedName>
    <definedName name="BEx970MYCPJ6DQ44TKLOIGZO5LHH" localSheetId="12" hidden="1">#REF!</definedName>
    <definedName name="BEx970MYCPJ6DQ44TKLOIGZO5LHH" localSheetId="14" hidden="1">#REF!</definedName>
    <definedName name="BEx970MYCPJ6DQ44TKLOIGZO5LHH" localSheetId="13" hidden="1">#REF!</definedName>
    <definedName name="BEx970MYCPJ6DQ44TKLOIGZO5LHH" localSheetId="15" hidden="1">#REF!</definedName>
    <definedName name="BEx970MYCPJ6DQ44TKLOIGZO5LHH" localSheetId="16" hidden="1">#REF!</definedName>
    <definedName name="BEx970MYCPJ6DQ44TKLOIGZO5LHH" localSheetId="17" hidden="1">#REF!</definedName>
    <definedName name="BEx970MYCPJ6DQ44TKLOIGZO5LHH" localSheetId="18" hidden="1">#REF!</definedName>
    <definedName name="BEx970MYCPJ6DQ44TKLOIGZO5LHH" localSheetId="19" hidden="1">#REF!</definedName>
    <definedName name="BEx970MYCPJ6DQ44TKLOIGZO5LHH" localSheetId="20" hidden="1">#REF!</definedName>
    <definedName name="BEx970MYCPJ6DQ44TKLOIGZO5LHH" hidden="1">#REF!</definedName>
    <definedName name="BEx978KSD61YJH3S9DGO050R2EHA" localSheetId="7" hidden="1">#REF!</definedName>
    <definedName name="BEx978KSD61YJH3S9DGO050R2EHA" localSheetId="9" hidden="1">#REF!</definedName>
    <definedName name="BEx978KSD61YJH3S9DGO050R2EHA" localSheetId="10" hidden="1">#REF!</definedName>
    <definedName name="BEx978KSD61YJH3S9DGO050R2EHA" localSheetId="11" hidden="1">#REF!</definedName>
    <definedName name="BEx978KSD61YJH3S9DGO050R2EHA" localSheetId="12" hidden="1">#REF!</definedName>
    <definedName name="BEx978KSD61YJH3S9DGO050R2EHA" localSheetId="14" hidden="1">#REF!</definedName>
    <definedName name="BEx978KSD61YJH3S9DGO050R2EHA" localSheetId="13" hidden="1">#REF!</definedName>
    <definedName name="BEx978KSD61YJH3S9DGO050R2EHA" localSheetId="15" hidden="1">#REF!</definedName>
    <definedName name="BEx978KSD61YJH3S9DGO050R2EHA" localSheetId="16" hidden="1">#REF!</definedName>
    <definedName name="BEx978KSD61YJH3S9DGO050R2EHA" localSheetId="17" hidden="1">#REF!</definedName>
    <definedName name="BEx978KSD61YJH3S9DGO050R2EHA" localSheetId="18" hidden="1">#REF!</definedName>
    <definedName name="BEx978KSD61YJH3S9DGO050R2EHA" localSheetId="19" hidden="1">#REF!</definedName>
    <definedName name="BEx978KSD61YJH3S9DGO050R2EHA" localSheetId="20" hidden="1">#REF!</definedName>
    <definedName name="BEx978KSD61YJH3S9DGO050R2EHA" hidden="1">#REF!</definedName>
    <definedName name="BEx97CBOZZVIAFCLYWXO84QIM5RH" localSheetId="7" hidden="1">#REF!</definedName>
    <definedName name="BEx97CBOZZVIAFCLYWXO84QIM5RH" localSheetId="9" hidden="1">#REF!</definedName>
    <definedName name="BEx97CBOZZVIAFCLYWXO84QIM5RH" localSheetId="10" hidden="1">#REF!</definedName>
    <definedName name="BEx97CBOZZVIAFCLYWXO84QIM5RH" localSheetId="11" hidden="1">#REF!</definedName>
    <definedName name="BEx97CBOZZVIAFCLYWXO84QIM5RH" localSheetId="12" hidden="1">#REF!</definedName>
    <definedName name="BEx97CBOZZVIAFCLYWXO84QIM5RH" localSheetId="14" hidden="1">#REF!</definedName>
    <definedName name="BEx97CBOZZVIAFCLYWXO84QIM5RH" localSheetId="13" hidden="1">#REF!</definedName>
    <definedName name="BEx97CBOZZVIAFCLYWXO84QIM5RH" localSheetId="15" hidden="1">#REF!</definedName>
    <definedName name="BEx97CBOZZVIAFCLYWXO84QIM5RH" localSheetId="16" hidden="1">#REF!</definedName>
    <definedName name="BEx97CBOZZVIAFCLYWXO84QIM5RH" localSheetId="17" hidden="1">#REF!</definedName>
    <definedName name="BEx97CBOZZVIAFCLYWXO84QIM5RH" localSheetId="18" hidden="1">#REF!</definedName>
    <definedName name="BEx97CBOZZVIAFCLYWXO84QIM5RH" localSheetId="19" hidden="1">#REF!</definedName>
    <definedName name="BEx97CBOZZVIAFCLYWXO84QIM5RH" localSheetId="20" hidden="1">#REF!</definedName>
    <definedName name="BEx97CBOZZVIAFCLYWXO84QIM5RH" hidden="1">#REF!</definedName>
    <definedName name="BEx97H9O1NAKAPK4MX4PKO34ICL5" localSheetId="7" hidden="1">#REF!</definedName>
    <definedName name="BEx97H9O1NAKAPK4MX4PKO34ICL5" localSheetId="9" hidden="1">#REF!</definedName>
    <definedName name="BEx97H9O1NAKAPK4MX4PKO34ICL5" localSheetId="10" hidden="1">#REF!</definedName>
    <definedName name="BEx97H9O1NAKAPK4MX4PKO34ICL5" localSheetId="11" hidden="1">#REF!</definedName>
    <definedName name="BEx97H9O1NAKAPK4MX4PKO34ICL5" localSheetId="12" hidden="1">#REF!</definedName>
    <definedName name="BEx97H9O1NAKAPK4MX4PKO34ICL5" localSheetId="14" hidden="1">#REF!</definedName>
    <definedName name="BEx97H9O1NAKAPK4MX4PKO34ICL5" localSheetId="13" hidden="1">#REF!</definedName>
    <definedName name="BEx97H9O1NAKAPK4MX4PKO34ICL5" localSheetId="15" hidden="1">#REF!</definedName>
    <definedName name="BEx97H9O1NAKAPK4MX4PKO34ICL5" localSheetId="16" hidden="1">#REF!</definedName>
    <definedName name="BEx97H9O1NAKAPK4MX4PKO34ICL5" localSheetId="17" hidden="1">#REF!</definedName>
    <definedName name="BEx97H9O1NAKAPK4MX4PKO34ICL5" localSheetId="18" hidden="1">#REF!</definedName>
    <definedName name="BEx97H9O1NAKAPK4MX4PKO34ICL5" localSheetId="19" hidden="1">#REF!</definedName>
    <definedName name="BEx97H9O1NAKAPK4MX4PKO34ICL5" localSheetId="20" hidden="1">#REF!</definedName>
    <definedName name="BEx97H9O1NAKAPK4MX4PKO34ICL5" hidden="1">#REF!</definedName>
    <definedName name="BEx97HVA5F2I0D6ID81KCUDEQOIH" localSheetId="7" hidden="1">#REF!</definedName>
    <definedName name="BEx97HVA5F2I0D6ID81KCUDEQOIH" localSheetId="9" hidden="1">#REF!</definedName>
    <definedName name="BEx97HVA5F2I0D6ID81KCUDEQOIH" localSheetId="10" hidden="1">#REF!</definedName>
    <definedName name="BEx97HVA5F2I0D6ID81KCUDEQOIH" localSheetId="11" hidden="1">#REF!</definedName>
    <definedName name="BEx97HVA5F2I0D6ID81KCUDEQOIH" localSheetId="12" hidden="1">#REF!</definedName>
    <definedName name="BEx97HVA5F2I0D6ID81KCUDEQOIH" localSheetId="14" hidden="1">#REF!</definedName>
    <definedName name="BEx97HVA5F2I0D6ID81KCUDEQOIH" localSheetId="13" hidden="1">#REF!</definedName>
    <definedName name="BEx97HVA5F2I0D6ID81KCUDEQOIH" localSheetId="15" hidden="1">#REF!</definedName>
    <definedName name="BEx97HVA5F2I0D6ID81KCUDEQOIH" localSheetId="16" hidden="1">#REF!</definedName>
    <definedName name="BEx97HVA5F2I0D6ID81KCUDEQOIH" localSheetId="17" hidden="1">#REF!</definedName>
    <definedName name="BEx97HVA5F2I0D6ID81KCUDEQOIH" localSheetId="18" hidden="1">#REF!</definedName>
    <definedName name="BEx97HVA5F2I0D6ID81KCUDEQOIH" localSheetId="19" hidden="1">#REF!</definedName>
    <definedName name="BEx97HVA5F2I0D6ID81KCUDEQOIH" localSheetId="20" hidden="1">#REF!</definedName>
    <definedName name="BEx97HVA5F2I0D6ID81KCUDEQOIH" hidden="1">#REF!</definedName>
    <definedName name="BEx97MNUZQ1Z0AO2FL7XQYVNCPR7" localSheetId="7" hidden="1">#REF!</definedName>
    <definedName name="BEx97MNUZQ1Z0AO2FL7XQYVNCPR7" localSheetId="9" hidden="1">#REF!</definedName>
    <definedName name="BEx97MNUZQ1Z0AO2FL7XQYVNCPR7" localSheetId="10" hidden="1">#REF!</definedName>
    <definedName name="BEx97MNUZQ1Z0AO2FL7XQYVNCPR7" localSheetId="11" hidden="1">#REF!</definedName>
    <definedName name="BEx97MNUZQ1Z0AO2FL7XQYVNCPR7" localSheetId="12" hidden="1">#REF!</definedName>
    <definedName name="BEx97MNUZQ1Z0AO2FL7XQYVNCPR7" localSheetId="14" hidden="1">#REF!</definedName>
    <definedName name="BEx97MNUZQ1Z0AO2FL7XQYVNCPR7" localSheetId="13" hidden="1">#REF!</definedName>
    <definedName name="BEx97MNUZQ1Z0AO2FL7XQYVNCPR7" localSheetId="15" hidden="1">#REF!</definedName>
    <definedName name="BEx97MNUZQ1Z0AO2FL7XQYVNCPR7" localSheetId="16" hidden="1">#REF!</definedName>
    <definedName name="BEx97MNUZQ1Z0AO2FL7XQYVNCPR7" localSheetId="17" hidden="1">#REF!</definedName>
    <definedName name="BEx97MNUZQ1Z0AO2FL7XQYVNCPR7" localSheetId="18" hidden="1">#REF!</definedName>
    <definedName name="BEx97MNUZQ1Z0AO2FL7XQYVNCPR7" localSheetId="19" hidden="1">#REF!</definedName>
    <definedName name="BEx97MNUZQ1Z0AO2FL7XQYVNCPR7" localSheetId="20" hidden="1">#REF!</definedName>
    <definedName name="BEx97MNUZQ1Z0AO2FL7XQYVNCPR7" hidden="1">#REF!</definedName>
    <definedName name="BEx97NPQBACJVD9K1YXI08RTW9E2" localSheetId="7" hidden="1">#REF!</definedName>
    <definedName name="BEx97NPQBACJVD9K1YXI08RTW9E2" localSheetId="9" hidden="1">#REF!</definedName>
    <definedName name="BEx97NPQBACJVD9K1YXI08RTW9E2" localSheetId="10" hidden="1">#REF!</definedName>
    <definedName name="BEx97NPQBACJVD9K1YXI08RTW9E2" localSheetId="11" hidden="1">#REF!</definedName>
    <definedName name="BEx97NPQBACJVD9K1YXI08RTW9E2" localSheetId="12" hidden="1">#REF!</definedName>
    <definedName name="BEx97NPQBACJVD9K1YXI08RTW9E2" localSheetId="14" hidden="1">#REF!</definedName>
    <definedName name="BEx97NPQBACJVD9K1YXI08RTW9E2" localSheetId="13" hidden="1">#REF!</definedName>
    <definedName name="BEx97NPQBACJVD9K1YXI08RTW9E2" localSheetId="15" hidden="1">#REF!</definedName>
    <definedName name="BEx97NPQBACJVD9K1YXI08RTW9E2" localSheetId="16" hidden="1">#REF!</definedName>
    <definedName name="BEx97NPQBACJVD9K1YXI08RTW9E2" localSheetId="17" hidden="1">#REF!</definedName>
    <definedName name="BEx97NPQBACJVD9K1YXI08RTW9E2" localSheetId="18" hidden="1">#REF!</definedName>
    <definedName name="BEx97NPQBACJVD9K1YXI08RTW9E2" localSheetId="19" hidden="1">#REF!</definedName>
    <definedName name="BEx97NPQBACJVD9K1YXI08RTW9E2" localSheetId="20" hidden="1">#REF!</definedName>
    <definedName name="BEx97NPQBACJVD9K1YXI08RTW9E2" hidden="1">#REF!</definedName>
    <definedName name="BEx97RWQLXS0OORDCN69IGA58CWU" localSheetId="7" hidden="1">#REF!</definedName>
    <definedName name="BEx97RWQLXS0OORDCN69IGA58CWU" localSheetId="9" hidden="1">#REF!</definedName>
    <definedName name="BEx97RWQLXS0OORDCN69IGA58CWU" localSheetId="10" hidden="1">#REF!</definedName>
    <definedName name="BEx97RWQLXS0OORDCN69IGA58CWU" localSheetId="11" hidden="1">#REF!</definedName>
    <definedName name="BEx97RWQLXS0OORDCN69IGA58CWU" localSheetId="12" hidden="1">#REF!</definedName>
    <definedName name="BEx97RWQLXS0OORDCN69IGA58CWU" localSheetId="14" hidden="1">#REF!</definedName>
    <definedName name="BEx97RWQLXS0OORDCN69IGA58CWU" localSheetId="13" hidden="1">#REF!</definedName>
    <definedName name="BEx97RWQLXS0OORDCN69IGA58CWU" localSheetId="15" hidden="1">#REF!</definedName>
    <definedName name="BEx97RWQLXS0OORDCN69IGA58CWU" localSheetId="16" hidden="1">#REF!</definedName>
    <definedName name="BEx97RWQLXS0OORDCN69IGA58CWU" localSheetId="17" hidden="1">#REF!</definedName>
    <definedName name="BEx97RWQLXS0OORDCN69IGA58CWU" localSheetId="18" hidden="1">#REF!</definedName>
    <definedName name="BEx97RWQLXS0OORDCN69IGA58CWU" localSheetId="19" hidden="1">#REF!</definedName>
    <definedName name="BEx97RWQLXS0OORDCN69IGA58CWU" localSheetId="20" hidden="1">#REF!</definedName>
    <definedName name="BEx97RWQLXS0OORDCN69IGA58CWU" hidden="1">#REF!</definedName>
    <definedName name="BEx97YNGGDFIXHTMGFL2IHAQX9MI" localSheetId="7" hidden="1">#REF!</definedName>
    <definedName name="BEx97YNGGDFIXHTMGFL2IHAQX9MI" localSheetId="9" hidden="1">#REF!</definedName>
    <definedName name="BEx97YNGGDFIXHTMGFL2IHAQX9MI" localSheetId="10" hidden="1">#REF!</definedName>
    <definedName name="BEx97YNGGDFIXHTMGFL2IHAQX9MI" localSheetId="11" hidden="1">#REF!</definedName>
    <definedName name="BEx97YNGGDFIXHTMGFL2IHAQX9MI" localSheetId="12" hidden="1">#REF!</definedName>
    <definedName name="BEx97YNGGDFIXHTMGFL2IHAQX9MI" localSheetId="14" hidden="1">#REF!</definedName>
    <definedName name="BEx97YNGGDFIXHTMGFL2IHAQX9MI" localSheetId="13" hidden="1">#REF!</definedName>
    <definedName name="BEx97YNGGDFIXHTMGFL2IHAQX9MI" localSheetId="15" hidden="1">#REF!</definedName>
    <definedName name="BEx97YNGGDFIXHTMGFL2IHAQX9MI" localSheetId="16" hidden="1">#REF!</definedName>
    <definedName name="BEx97YNGGDFIXHTMGFL2IHAQX9MI" localSheetId="17" hidden="1">#REF!</definedName>
    <definedName name="BEx97YNGGDFIXHTMGFL2IHAQX9MI" localSheetId="18" hidden="1">#REF!</definedName>
    <definedName name="BEx97YNGGDFIXHTMGFL2IHAQX9MI" localSheetId="19" hidden="1">#REF!</definedName>
    <definedName name="BEx97YNGGDFIXHTMGFL2IHAQX9MI" localSheetId="20" hidden="1">#REF!</definedName>
    <definedName name="BEx97YNGGDFIXHTMGFL2IHAQX9MI" hidden="1">#REF!</definedName>
    <definedName name="BEx980QZQVMVK22H7FW8VJ1Y8HJR" localSheetId="7" hidden="1">#REF!</definedName>
    <definedName name="BEx980QZQVMVK22H7FW8VJ1Y8HJR" localSheetId="9" hidden="1">#REF!</definedName>
    <definedName name="BEx980QZQVMVK22H7FW8VJ1Y8HJR" localSheetId="10" hidden="1">#REF!</definedName>
    <definedName name="BEx980QZQVMVK22H7FW8VJ1Y8HJR" localSheetId="11" hidden="1">#REF!</definedName>
    <definedName name="BEx980QZQVMVK22H7FW8VJ1Y8HJR" localSheetId="12" hidden="1">#REF!</definedName>
    <definedName name="BEx980QZQVMVK22H7FW8VJ1Y8HJR" localSheetId="14" hidden="1">#REF!</definedName>
    <definedName name="BEx980QZQVMVK22H7FW8VJ1Y8HJR" localSheetId="13" hidden="1">#REF!</definedName>
    <definedName name="BEx980QZQVMVK22H7FW8VJ1Y8HJR" localSheetId="15" hidden="1">#REF!</definedName>
    <definedName name="BEx980QZQVMVK22H7FW8VJ1Y8HJR" localSheetId="16" hidden="1">#REF!</definedName>
    <definedName name="BEx980QZQVMVK22H7FW8VJ1Y8HJR" localSheetId="17" hidden="1">#REF!</definedName>
    <definedName name="BEx980QZQVMVK22H7FW8VJ1Y8HJR" localSheetId="18" hidden="1">#REF!</definedName>
    <definedName name="BEx980QZQVMVK22H7FW8VJ1Y8HJR" localSheetId="19" hidden="1">#REF!</definedName>
    <definedName name="BEx980QZQVMVK22H7FW8VJ1Y8HJR" localSheetId="20" hidden="1">#REF!</definedName>
    <definedName name="BEx980QZQVMVK22H7FW8VJ1Y8HJR" hidden="1">#REF!</definedName>
    <definedName name="BEx981HW73BUZWT14TBTZHC0ZTJ4" localSheetId="7" hidden="1">#REF!</definedName>
    <definedName name="BEx981HW73BUZWT14TBTZHC0ZTJ4" localSheetId="9" hidden="1">#REF!</definedName>
    <definedName name="BEx981HW73BUZWT14TBTZHC0ZTJ4" localSheetId="10" hidden="1">#REF!</definedName>
    <definedName name="BEx981HW73BUZWT14TBTZHC0ZTJ4" localSheetId="11" hidden="1">#REF!</definedName>
    <definedName name="BEx981HW73BUZWT14TBTZHC0ZTJ4" localSheetId="12" hidden="1">#REF!</definedName>
    <definedName name="BEx981HW73BUZWT14TBTZHC0ZTJ4" localSheetId="14" hidden="1">#REF!</definedName>
    <definedName name="BEx981HW73BUZWT14TBTZHC0ZTJ4" localSheetId="13" hidden="1">#REF!</definedName>
    <definedName name="BEx981HW73BUZWT14TBTZHC0ZTJ4" localSheetId="15" hidden="1">#REF!</definedName>
    <definedName name="BEx981HW73BUZWT14TBTZHC0ZTJ4" localSheetId="16" hidden="1">#REF!</definedName>
    <definedName name="BEx981HW73BUZWT14TBTZHC0ZTJ4" localSheetId="17" hidden="1">#REF!</definedName>
    <definedName name="BEx981HW73BUZWT14TBTZHC0ZTJ4" localSheetId="18" hidden="1">#REF!</definedName>
    <definedName name="BEx981HW73BUZWT14TBTZHC0ZTJ4" localSheetId="19" hidden="1">#REF!</definedName>
    <definedName name="BEx981HW73BUZWT14TBTZHC0ZTJ4" localSheetId="20" hidden="1">#REF!</definedName>
    <definedName name="BEx981HW73BUZWT14TBTZHC0ZTJ4" hidden="1">#REF!</definedName>
    <definedName name="BEx9853EGK21LS9VVKSCCC6V43AN" localSheetId="7" hidden="1">#REF!</definedName>
    <definedName name="BEx9853EGK21LS9VVKSCCC6V43AN" localSheetId="9" hidden="1">#REF!</definedName>
    <definedName name="BEx9853EGK21LS9VVKSCCC6V43AN" localSheetId="10" hidden="1">#REF!</definedName>
    <definedName name="BEx9853EGK21LS9VVKSCCC6V43AN" localSheetId="11" hidden="1">#REF!</definedName>
    <definedName name="BEx9853EGK21LS9VVKSCCC6V43AN" localSheetId="12" hidden="1">#REF!</definedName>
    <definedName name="BEx9853EGK21LS9VVKSCCC6V43AN" localSheetId="14" hidden="1">#REF!</definedName>
    <definedName name="BEx9853EGK21LS9VVKSCCC6V43AN" localSheetId="13" hidden="1">#REF!</definedName>
    <definedName name="BEx9853EGK21LS9VVKSCCC6V43AN" localSheetId="15" hidden="1">#REF!</definedName>
    <definedName name="BEx9853EGK21LS9VVKSCCC6V43AN" localSheetId="16" hidden="1">#REF!</definedName>
    <definedName name="BEx9853EGK21LS9VVKSCCC6V43AN" localSheetId="17" hidden="1">#REF!</definedName>
    <definedName name="BEx9853EGK21LS9VVKSCCC6V43AN" localSheetId="18" hidden="1">#REF!</definedName>
    <definedName name="BEx9853EGK21LS9VVKSCCC6V43AN" localSheetId="19" hidden="1">#REF!</definedName>
    <definedName name="BEx9853EGK21LS9VVKSCCC6V43AN" localSheetId="20" hidden="1">#REF!</definedName>
    <definedName name="BEx9853EGK21LS9VVKSCCC6V43AN" hidden="1">#REF!</definedName>
    <definedName name="BEx985JLSPMNH380TKBDXAEFC980" localSheetId="7" hidden="1">#REF!</definedName>
    <definedName name="BEx985JLSPMNH380TKBDXAEFC980" localSheetId="9" hidden="1">#REF!</definedName>
    <definedName name="BEx985JLSPMNH380TKBDXAEFC980" localSheetId="10" hidden="1">#REF!</definedName>
    <definedName name="BEx985JLSPMNH380TKBDXAEFC980" localSheetId="11" hidden="1">#REF!</definedName>
    <definedName name="BEx985JLSPMNH380TKBDXAEFC980" localSheetId="12" hidden="1">#REF!</definedName>
    <definedName name="BEx985JLSPMNH380TKBDXAEFC980" localSheetId="14" hidden="1">#REF!</definedName>
    <definedName name="BEx985JLSPMNH380TKBDXAEFC980" localSheetId="13" hidden="1">#REF!</definedName>
    <definedName name="BEx985JLSPMNH380TKBDXAEFC980" localSheetId="15" hidden="1">#REF!</definedName>
    <definedName name="BEx985JLSPMNH380TKBDXAEFC980" localSheetId="16" hidden="1">#REF!</definedName>
    <definedName name="BEx985JLSPMNH380TKBDXAEFC980" localSheetId="17" hidden="1">#REF!</definedName>
    <definedName name="BEx985JLSPMNH380TKBDXAEFC980" localSheetId="18" hidden="1">#REF!</definedName>
    <definedName name="BEx985JLSPMNH380TKBDXAEFC980" localSheetId="19" hidden="1">#REF!</definedName>
    <definedName name="BEx985JLSPMNH380TKBDXAEFC980" localSheetId="20" hidden="1">#REF!</definedName>
    <definedName name="BEx985JLSPMNH380TKBDXAEFC980" hidden="1">#REF!</definedName>
    <definedName name="BEx9871KU0N99P0900EAK69VFYT2" localSheetId="7" hidden="1">#REF!</definedName>
    <definedName name="BEx9871KU0N99P0900EAK69VFYT2" localSheetId="9" hidden="1">#REF!</definedName>
    <definedName name="BEx9871KU0N99P0900EAK69VFYT2" localSheetId="10" hidden="1">#REF!</definedName>
    <definedName name="BEx9871KU0N99P0900EAK69VFYT2" localSheetId="11" hidden="1">#REF!</definedName>
    <definedName name="BEx9871KU0N99P0900EAK69VFYT2" localSheetId="12" hidden="1">#REF!</definedName>
    <definedName name="BEx9871KU0N99P0900EAK69VFYT2" localSheetId="14" hidden="1">#REF!</definedName>
    <definedName name="BEx9871KU0N99P0900EAK69VFYT2" localSheetId="13" hidden="1">#REF!</definedName>
    <definedName name="BEx9871KU0N99P0900EAK69VFYT2" localSheetId="15" hidden="1">#REF!</definedName>
    <definedName name="BEx9871KU0N99P0900EAK69VFYT2" localSheetId="16" hidden="1">#REF!</definedName>
    <definedName name="BEx9871KU0N99P0900EAK69VFYT2" localSheetId="17" hidden="1">#REF!</definedName>
    <definedName name="BEx9871KU0N99P0900EAK69VFYT2" localSheetId="18" hidden="1">#REF!</definedName>
    <definedName name="BEx9871KU0N99P0900EAK69VFYT2" localSheetId="19" hidden="1">#REF!</definedName>
    <definedName name="BEx9871KU0N99P0900EAK69VFYT2" localSheetId="20" hidden="1">#REF!</definedName>
    <definedName name="BEx9871KU0N99P0900EAK69VFYT2" hidden="1">#REF!</definedName>
    <definedName name="BEx98A6S6VO1UKBYLX05KBIT7SC0" localSheetId="7" hidden="1">#REF!</definedName>
    <definedName name="BEx98A6S6VO1UKBYLX05KBIT7SC0" localSheetId="9" hidden="1">#REF!</definedName>
    <definedName name="BEx98A6S6VO1UKBYLX05KBIT7SC0" localSheetId="10" hidden="1">#REF!</definedName>
    <definedName name="BEx98A6S6VO1UKBYLX05KBIT7SC0" localSheetId="11" hidden="1">#REF!</definedName>
    <definedName name="BEx98A6S6VO1UKBYLX05KBIT7SC0" localSheetId="12" hidden="1">#REF!</definedName>
    <definedName name="BEx98A6S6VO1UKBYLX05KBIT7SC0" localSheetId="14" hidden="1">#REF!</definedName>
    <definedName name="BEx98A6S6VO1UKBYLX05KBIT7SC0" localSheetId="13" hidden="1">#REF!</definedName>
    <definedName name="BEx98A6S6VO1UKBYLX05KBIT7SC0" localSheetId="15" hidden="1">#REF!</definedName>
    <definedName name="BEx98A6S6VO1UKBYLX05KBIT7SC0" localSheetId="16" hidden="1">#REF!</definedName>
    <definedName name="BEx98A6S6VO1UKBYLX05KBIT7SC0" localSheetId="17" hidden="1">#REF!</definedName>
    <definedName name="BEx98A6S6VO1UKBYLX05KBIT7SC0" localSheetId="18" hidden="1">#REF!</definedName>
    <definedName name="BEx98A6S6VO1UKBYLX05KBIT7SC0" localSheetId="19" hidden="1">#REF!</definedName>
    <definedName name="BEx98A6S6VO1UKBYLX05KBIT7SC0" localSheetId="20" hidden="1">#REF!</definedName>
    <definedName name="BEx98A6S6VO1UKBYLX05KBIT7SC0" hidden="1">#REF!</definedName>
    <definedName name="BEx98IFKNJFGZFLID1YTRFEG1SXY" localSheetId="7" hidden="1">#REF!</definedName>
    <definedName name="BEx98IFKNJFGZFLID1YTRFEG1SXY" localSheetId="9" hidden="1">#REF!</definedName>
    <definedName name="BEx98IFKNJFGZFLID1YTRFEG1SXY" localSheetId="10" hidden="1">#REF!</definedName>
    <definedName name="BEx98IFKNJFGZFLID1YTRFEG1SXY" localSheetId="11" hidden="1">#REF!</definedName>
    <definedName name="BEx98IFKNJFGZFLID1YTRFEG1SXY" localSheetId="12" hidden="1">#REF!</definedName>
    <definedName name="BEx98IFKNJFGZFLID1YTRFEG1SXY" localSheetId="14" hidden="1">#REF!</definedName>
    <definedName name="BEx98IFKNJFGZFLID1YTRFEG1SXY" localSheetId="13" hidden="1">#REF!</definedName>
    <definedName name="BEx98IFKNJFGZFLID1YTRFEG1SXY" localSheetId="15" hidden="1">#REF!</definedName>
    <definedName name="BEx98IFKNJFGZFLID1YTRFEG1SXY" localSheetId="16" hidden="1">#REF!</definedName>
    <definedName name="BEx98IFKNJFGZFLID1YTRFEG1SXY" localSheetId="17" hidden="1">#REF!</definedName>
    <definedName name="BEx98IFKNJFGZFLID1YTRFEG1SXY" localSheetId="18" hidden="1">#REF!</definedName>
    <definedName name="BEx98IFKNJFGZFLID1YTRFEG1SXY" localSheetId="19" hidden="1">#REF!</definedName>
    <definedName name="BEx98IFKNJFGZFLID1YTRFEG1SXY" localSheetId="20" hidden="1">#REF!</definedName>
    <definedName name="BEx98IFKNJFGZFLID1YTRFEG1SXY" hidden="1">#REF!</definedName>
    <definedName name="BEx98N2R8QZSZ6MEH3L7U7U7D9GD" localSheetId="7" hidden="1">#REF!</definedName>
    <definedName name="BEx98N2R8QZSZ6MEH3L7U7U7D9GD" localSheetId="9" hidden="1">#REF!</definedName>
    <definedName name="BEx98N2R8QZSZ6MEH3L7U7U7D9GD" localSheetId="10" hidden="1">#REF!</definedName>
    <definedName name="BEx98N2R8QZSZ6MEH3L7U7U7D9GD" localSheetId="11" hidden="1">#REF!</definedName>
    <definedName name="BEx98N2R8QZSZ6MEH3L7U7U7D9GD" localSheetId="12" hidden="1">#REF!</definedName>
    <definedName name="BEx98N2R8QZSZ6MEH3L7U7U7D9GD" localSheetId="14" hidden="1">#REF!</definedName>
    <definedName name="BEx98N2R8QZSZ6MEH3L7U7U7D9GD" localSheetId="13" hidden="1">#REF!</definedName>
    <definedName name="BEx98N2R8QZSZ6MEH3L7U7U7D9GD" localSheetId="15" hidden="1">#REF!</definedName>
    <definedName name="BEx98N2R8QZSZ6MEH3L7U7U7D9GD" localSheetId="16" hidden="1">#REF!</definedName>
    <definedName name="BEx98N2R8QZSZ6MEH3L7U7U7D9GD" localSheetId="17" hidden="1">#REF!</definedName>
    <definedName name="BEx98N2R8QZSZ6MEH3L7U7U7D9GD" localSheetId="18" hidden="1">#REF!</definedName>
    <definedName name="BEx98N2R8QZSZ6MEH3L7U7U7D9GD" localSheetId="19" hidden="1">#REF!</definedName>
    <definedName name="BEx98N2R8QZSZ6MEH3L7U7U7D9GD" localSheetId="20" hidden="1">#REF!</definedName>
    <definedName name="BEx98N2R8QZSZ6MEH3L7U7U7D9GD" hidden="1">#REF!</definedName>
    <definedName name="BEx9915UVD4G7RA3IMLFZ0LG3UA2" localSheetId="7" hidden="1">#REF!</definedName>
    <definedName name="BEx9915UVD4G7RA3IMLFZ0LG3UA2" localSheetId="9" hidden="1">#REF!</definedName>
    <definedName name="BEx9915UVD4G7RA3IMLFZ0LG3UA2" localSheetId="10" hidden="1">#REF!</definedName>
    <definedName name="BEx9915UVD4G7RA3IMLFZ0LG3UA2" localSheetId="11" hidden="1">#REF!</definedName>
    <definedName name="BEx9915UVD4G7RA3IMLFZ0LG3UA2" localSheetId="12" hidden="1">#REF!</definedName>
    <definedName name="BEx9915UVD4G7RA3IMLFZ0LG3UA2" localSheetId="14" hidden="1">#REF!</definedName>
    <definedName name="BEx9915UVD4G7RA3IMLFZ0LG3UA2" localSheetId="13" hidden="1">#REF!</definedName>
    <definedName name="BEx9915UVD4G7RA3IMLFZ0LG3UA2" localSheetId="15" hidden="1">#REF!</definedName>
    <definedName name="BEx9915UVD4G7RA3IMLFZ0LG3UA2" localSheetId="16" hidden="1">#REF!</definedName>
    <definedName name="BEx9915UVD4G7RA3IMLFZ0LG3UA2" localSheetId="17" hidden="1">#REF!</definedName>
    <definedName name="BEx9915UVD4G7RA3IMLFZ0LG3UA2" localSheetId="18" hidden="1">#REF!</definedName>
    <definedName name="BEx9915UVD4G7RA3IMLFZ0LG3UA2" localSheetId="19" hidden="1">#REF!</definedName>
    <definedName name="BEx9915UVD4G7RA3IMLFZ0LG3UA2" localSheetId="20" hidden="1">#REF!</definedName>
    <definedName name="BEx9915UVD4G7RA3IMLFZ0LG3UA2" hidden="1">#REF!</definedName>
    <definedName name="BEx992CZON8AO7U7V88VN1JBO0MG" localSheetId="7" hidden="1">#REF!</definedName>
    <definedName name="BEx992CZON8AO7U7V88VN1JBO0MG" localSheetId="9" hidden="1">#REF!</definedName>
    <definedName name="BEx992CZON8AO7U7V88VN1JBO0MG" localSheetId="10" hidden="1">#REF!</definedName>
    <definedName name="BEx992CZON8AO7U7V88VN1JBO0MG" localSheetId="11" hidden="1">#REF!</definedName>
    <definedName name="BEx992CZON8AO7U7V88VN1JBO0MG" localSheetId="12" hidden="1">#REF!</definedName>
    <definedName name="BEx992CZON8AO7U7V88VN1JBO0MG" localSheetId="14" hidden="1">#REF!</definedName>
    <definedName name="BEx992CZON8AO7U7V88VN1JBO0MG" localSheetId="13" hidden="1">#REF!</definedName>
    <definedName name="BEx992CZON8AO7U7V88VN1JBO0MG" localSheetId="15" hidden="1">#REF!</definedName>
    <definedName name="BEx992CZON8AO7U7V88VN1JBO0MG" localSheetId="16" hidden="1">#REF!</definedName>
    <definedName name="BEx992CZON8AO7U7V88VN1JBO0MG" localSheetId="17" hidden="1">#REF!</definedName>
    <definedName name="BEx992CZON8AO7U7V88VN1JBO0MG" localSheetId="18" hidden="1">#REF!</definedName>
    <definedName name="BEx992CZON8AO7U7V88VN1JBO0MG" localSheetId="19" hidden="1">#REF!</definedName>
    <definedName name="BEx992CZON8AO7U7V88VN1JBO0MG" localSheetId="20" hidden="1">#REF!</definedName>
    <definedName name="BEx992CZON8AO7U7V88VN1JBO0MG" hidden="1">#REF!</definedName>
    <definedName name="BEx9952469XMFGSPXL7CMXHPJF90" localSheetId="7" hidden="1">#REF!</definedName>
    <definedName name="BEx9952469XMFGSPXL7CMXHPJF90" localSheetId="9" hidden="1">#REF!</definedName>
    <definedName name="BEx9952469XMFGSPXL7CMXHPJF90" localSheetId="10" hidden="1">#REF!</definedName>
    <definedName name="BEx9952469XMFGSPXL7CMXHPJF90" localSheetId="11" hidden="1">#REF!</definedName>
    <definedName name="BEx9952469XMFGSPXL7CMXHPJF90" localSheetId="12" hidden="1">#REF!</definedName>
    <definedName name="BEx9952469XMFGSPXL7CMXHPJF90" localSheetId="14" hidden="1">#REF!</definedName>
    <definedName name="BEx9952469XMFGSPXL7CMXHPJF90" localSheetId="13" hidden="1">#REF!</definedName>
    <definedName name="BEx9952469XMFGSPXL7CMXHPJF90" localSheetId="15" hidden="1">#REF!</definedName>
    <definedName name="BEx9952469XMFGSPXL7CMXHPJF90" localSheetId="16" hidden="1">#REF!</definedName>
    <definedName name="BEx9952469XMFGSPXL7CMXHPJF90" localSheetId="17" hidden="1">#REF!</definedName>
    <definedName name="BEx9952469XMFGSPXL7CMXHPJF90" localSheetId="18" hidden="1">#REF!</definedName>
    <definedName name="BEx9952469XMFGSPXL7CMXHPJF90" localSheetId="19" hidden="1">#REF!</definedName>
    <definedName name="BEx9952469XMFGSPXL7CMXHPJF90" localSheetId="20" hidden="1">#REF!</definedName>
    <definedName name="BEx9952469XMFGSPXL7CMXHPJF90" hidden="1">#REF!</definedName>
    <definedName name="BEx996PK8YMHSV0CFJOHOX1OCXHG" localSheetId="7" hidden="1">#REF!</definedName>
    <definedName name="BEx996PK8YMHSV0CFJOHOX1OCXHG" localSheetId="9" hidden="1">#REF!</definedName>
    <definedName name="BEx996PK8YMHSV0CFJOHOX1OCXHG" localSheetId="10" hidden="1">#REF!</definedName>
    <definedName name="BEx996PK8YMHSV0CFJOHOX1OCXHG" localSheetId="11" hidden="1">#REF!</definedName>
    <definedName name="BEx996PK8YMHSV0CFJOHOX1OCXHG" localSheetId="12" hidden="1">#REF!</definedName>
    <definedName name="BEx996PK8YMHSV0CFJOHOX1OCXHG" localSheetId="14" hidden="1">#REF!</definedName>
    <definedName name="BEx996PK8YMHSV0CFJOHOX1OCXHG" localSheetId="13" hidden="1">#REF!</definedName>
    <definedName name="BEx996PK8YMHSV0CFJOHOX1OCXHG" localSheetId="15" hidden="1">#REF!</definedName>
    <definedName name="BEx996PK8YMHSV0CFJOHOX1OCXHG" localSheetId="16" hidden="1">#REF!</definedName>
    <definedName name="BEx996PK8YMHSV0CFJOHOX1OCXHG" localSheetId="17" hidden="1">#REF!</definedName>
    <definedName name="BEx996PK8YMHSV0CFJOHOX1OCXHG" localSheetId="18" hidden="1">#REF!</definedName>
    <definedName name="BEx996PK8YMHSV0CFJOHOX1OCXHG" localSheetId="19" hidden="1">#REF!</definedName>
    <definedName name="BEx996PK8YMHSV0CFJOHOX1OCXHG" localSheetId="20" hidden="1">#REF!</definedName>
    <definedName name="BEx996PK8YMHSV0CFJOHOX1OCXHG" hidden="1">#REF!</definedName>
    <definedName name="BEx99B77I7TUSHRR4HIZ9FU2EIUT" localSheetId="7" hidden="1">#REF!</definedName>
    <definedName name="BEx99B77I7TUSHRR4HIZ9FU2EIUT" localSheetId="9" hidden="1">#REF!</definedName>
    <definedName name="BEx99B77I7TUSHRR4HIZ9FU2EIUT" localSheetId="10" hidden="1">#REF!</definedName>
    <definedName name="BEx99B77I7TUSHRR4HIZ9FU2EIUT" localSheetId="11" hidden="1">#REF!</definedName>
    <definedName name="BEx99B77I7TUSHRR4HIZ9FU2EIUT" localSheetId="12" hidden="1">#REF!</definedName>
    <definedName name="BEx99B77I7TUSHRR4HIZ9FU2EIUT" localSheetId="14" hidden="1">#REF!</definedName>
    <definedName name="BEx99B77I7TUSHRR4HIZ9FU2EIUT" localSheetId="13" hidden="1">#REF!</definedName>
    <definedName name="BEx99B77I7TUSHRR4HIZ9FU2EIUT" localSheetId="15" hidden="1">#REF!</definedName>
    <definedName name="BEx99B77I7TUSHRR4HIZ9FU2EIUT" localSheetId="16" hidden="1">#REF!</definedName>
    <definedName name="BEx99B77I7TUSHRR4HIZ9FU2EIUT" localSheetId="17" hidden="1">#REF!</definedName>
    <definedName name="BEx99B77I7TUSHRR4HIZ9FU2EIUT" localSheetId="18" hidden="1">#REF!</definedName>
    <definedName name="BEx99B77I7TUSHRR4HIZ9FU2EIUT" localSheetId="19" hidden="1">#REF!</definedName>
    <definedName name="BEx99B77I7TUSHRR4HIZ9FU2EIUT" localSheetId="20" hidden="1">#REF!</definedName>
    <definedName name="BEx99B77I7TUSHRR4HIZ9FU2EIUT" hidden="1">#REF!</definedName>
    <definedName name="BEx99Q6PH5F3OQKCCAAO75PYDEFN" localSheetId="7" hidden="1">#REF!</definedName>
    <definedName name="BEx99Q6PH5F3OQKCCAAO75PYDEFN" localSheetId="9" hidden="1">#REF!</definedName>
    <definedName name="BEx99Q6PH5F3OQKCCAAO75PYDEFN" localSheetId="10" hidden="1">#REF!</definedName>
    <definedName name="BEx99Q6PH5F3OQKCCAAO75PYDEFN" localSheetId="11" hidden="1">#REF!</definedName>
    <definedName name="BEx99Q6PH5F3OQKCCAAO75PYDEFN" localSheetId="12" hidden="1">#REF!</definedName>
    <definedName name="BEx99Q6PH5F3OQKCCAAO75PYDEFN" localSheetId="14" hidden="1">#REF!</definedName>
    <definedName name="BEx99Q6PH5F3OQKCCAAO75PYDEFN" localSheetId="13" hidden="1">#REF!</definedName>
    <definedName name="BEx99Q6PH5F3OQKCCAAO75PYDEFN" localSheetId="15" hidden="1">#REF!</definedName>
    <definedName name="BEx99Q6PH5F3OQKCCAAO75PYDEFN" localSheetId="16" hidden="1">#REF!</definedName>
    <definedName name="BEx99Q6PH5F3OQKCCAAO75PYDEFN" localSheetId="17" hidden="1">#REF!</definedName>
    <definedName name="BEx99Q6PH5F3OQKCCAAO75PYDEFN" localSheetId="18" hidden="1">#REF!</definedName>
    <definedName name="BEx99Q6PH5F3OQKCCAAO75PYDEFN" localSheetId="19" hidden="1">#REF!</definedName>
    <definedName name="BEx99Q6PH5F3OQKCCAAO75PYDEFN" localSheetId="20" hidden="1">#REF!</definedName>
    <definedName name="BEx99Q6PH5F3OQKCCAAO75PYDEFN" hidden="1">#REF!</definedName>
    <definedName name="BEx99WBYT2D6UUC1PT7A40ENYID4" localSheetId="7" hidden="1">#REF!</definedName>
    <definedName name="BEx99WBYT2D6UUC1PT7A40ENYID4" localSheetId="9" hidden="1">#REF!</definedName>
    <definedName name="BEx99WBYT2D6UUC1PT7A40ENYID4" localSheetId="10" hidden="1">#REF!</definedName>
    <definedName name="BEx99WBYT2D6UUC1PT7A40ENYID4" localSheetId="11" hidden="1">#REF!</definedName>
    <definedName name="BEx99WBYT2D6UUC1PT7A40ENYID4" localSheetId="12" hidden="1">#REF!</definedName>
    <definedName name="BEx99WBYT2D6UUC1PT7A40ENYID4" localSheetId="14" hidden="1">#REF!</definedName>
    <definedName name="BEx99WBYT2D6UUC1PT7A40ENYID4" localSheetId="13" hidden="1">#REF!</definedName>
    <definedName name="BEx99WBYT2D6UUC1PT7A40ENYID4" localSheetId="15" hidden="1">#REF!</definedName>
    <definedName name="BEx99WBYT2D6UUC1PT7A40ENYID4" localSheetId="16" hidden="1">#REF!</definedName>
    <definedName name="BEx99WBYT2D6UUC1PT7A40ENYID4" localSheetId="17" hidden="1">#REF!</definedName>
    <definedName name="BEx99WBYT2D6UUC1PT7A40ENYID4" localSheetId="18" hidden="1">#REF!</definedName>
    <definedName name="BEx99WBYT2D6UUC1PT7A40ENYID4" localSheetId="19" hidden="1">#REF!</definedName>
    <definedName name="BEx99WBYT2D6UUC1PT7A40ENYID4" localSheetId="20" hidden="1">#REF!</definedName>
    <definedName name="BEx99WBYT2D6UUC1PT7A40ENYID4" hidden="1">#REF!</definedName>
    <definedName name="BEx99XOGHOM28CNCYKQWYGL56W2S" localSheetId="7" hidden="1">#REF!</definedName>
    <definedName name="BEx99XOGHOM28CNCYKQWYGL56W2S" localSheetId="9" hidden="1">#REF!</definedName>
    <definedName name="BEx99XOGHOM28CNCYKQWYGL56W2S" localSheetId="10" hidden="1">#REF!</definedName>
    <definedName name="BEx99XOGHOM28CNCYKQWYGL56W2S" localSheetId="11" hidden="1">#REF!</definedName>
    <definedName name="BEx99XOGHOM28CNCYKQWYGL56W2S" localSheetId="12" hidden="1">#REF!</definedName>
    <definedName name="BEx99XOGHOM28CNCYKQWYGL56W2S" localSheetId="14" hidden="1">#REF!</definedName>
    <definedName name="BEx99XOGHOM28CNCYKQWYGL56W2S" localSheetId="13" hidden="1">#REF!</definedName>
    <definedName name="BEx99XOGHOM28CNCYKQWYGL56W2S" localSheetId="15" hidden="1">#REF!</definedName>
    <definedName name="BEx99XOGHOM28CNCYKQWYGL56W2S" localSheetId="16" hidden="1">#REF!</definedName>
    <definedName name="BEx99XOGHOM28CNCYKQWYGL56W2S" localSheetId="17" hidden="1">#REF!</definedName>
    <definedName name="BEx99XOGHOM28CNCYKQWYGL56W2S" localSheetId="18" hidden="1">#REF!</definedName>
    <definedName name="BEx99XOGHOM28CNCYKQWYGL56W2S" localSheetId="19" hidden="1">#REF!</definedName>
    <definedName name="BEx99XOGHOM28CNCYKQWYGL56W2S" localSheetId="20" hidden="1">#REF!</definedName>
    <definedName name="BEx99XOGHOM28CNCYKQWYGL56W2S" hidden="1">#REF!</definedName>
    <definedName name="BEx99ZRZ4I7FHDPGRAT5VW7NVBPU" localSheetId="7" hidden="1">#REF!</definedName>
    <definedName name="BEx99ZRZ4I7FHDPGRAT5VW7NVBPU" localSheetId="9" hidden="1">#REF!</definedName>
    <definedName name="BEx99ZRZ4I7FHDPGRAT5VW7NVBPU" localSheetId="10" hidden="1">#REF!</definedName>
    <definedName name="BEx99ZRZ4I7FHDPGRAT5VW7NVBPU" localSheetId="11" hidden="1">#REF!</definedName>
    <definedName name="BEx99ZRZ4I7FHDPGRAT5VW7NVBPU" localSheetId="12" hidden="1">#REF!</definedName>
    <definedName name="BEx99ZRZ4I7FHDPGRAT5VW7NVBPU" localSheetId="14" hidden="1">#REF!</definedName>
    <definedName name="BEx99ZRZ4I7FHDPGRAT5VW7NVBPU" localSheetId="13" hidden="1">#REF!</definedName>
    <definedName name="BEx99ZRZ4I7FHDPGRAT5VW7NVBPU" localSheetId="15" hidden="1">#REF!</definedName>
    <definedName name="BEx99ZRZ4I7FHDPGRAT5VW7NVBPU" localSheetId="16" hidden="1">#REF!</definedName>
    <definedName name="BEx99ZRZ4I7FHDPGRAT5VW7NVBPU" localSheetId="17" hidden="1">#REF!</definedName>
    <definedName name="BEx99ZRZ4I7FHDPGRAT5VW7NVBPU" localSheetId="18" hidden="1">#REF!</definedName>
    <definedName name="BEx99ZRZ4I7FHDPGRAT5VW7NVBPU" localSheetId="19" hidden="1">#REF!</definedName>
    <definedName name="BEx99ZRZ4I7FHDPGRAT5VW7NVBPU" localSheetId="20" hidden="1">#REF!</definedName>
    <definedName name="BEx99ZRZ4I7FHDPGRAT5VW7NVBPU" hidden="1">#REF!</definedName>
    <definedName name="BEx9AT5E3ZSHKSOL35O38L8HF9TH" localSheetId="7" hidden="1">#REF!</definedName>
    <definedName name="BEx9AT5E3ZSHKSOL35O38L8HF9TH" localSheetId="9" hidden="1">#REF!</definedName>
    <definedName name="BEx9AT5E3ZSHKSOL35O38L8HF9TH" localSheetId="10" hidden="1">#REF!</definedName>
    <definedName name="BEx9AT5E3ZSHKSOL35O38L8HF9TH" localSheetId="11" hidden="1">#REF!</definedName>
    <definedName name="BEx9AT5E3ZSHKSOL35O38L8HF9TH" localSheetId="12" hidden="1">#REF!</definedName>
    <definedName name="BEx9AT5E3ZSHKSOL35O38L8HF9TH" localSheetId="14" hidden="1">#REF!</definedName>
    <definedName name="BEx9AT5E3ZSHKSOL35O38L8HF9TH" localSheetId="13" hidden="1">#REF!</definedName>
    <definedName name="BEx9AT5E3ZSHKSOL35O38L8HF9TH" localSheetId="15" hidden="1">#REF!</definedName>
    <definedName name="BEx9AT5E3ZSHKSOL35O38L8HF9TH" localSheetId="16" hidden="1">#REF!</definedName>
    <definedName name="BEx9AT5E3ZSHKSOL35O38L8HF9TH" localSheetId="17" hidden="1">#REF!</definedName>
    <definedName name="BEx9AT5E3ZSHKSOL35O38L8HF9TH" localSheetId="18" hidden="1">#REF!</definedName>
    <definedName name="BEx9AT5E3ZSHKSOL35O38L8HF9TH" localSheetId="19" hidden="1">#REF!</definedName>
    <definedName name="BEx9AT5E3ZSHKSOL35O38L8HF9TH" localSheetId="20" hidden="1">#REF!</definedName>
    <definedName name="BEx9AT5E3ZSHKSOL35O38L8HF9TH" hidden="1">#REF!</definedName>
    <definedName name="BEx9AV8W1FAWF5BHATYEN47X12JN" localSheetId="7" hidden="1">#REF!</definedName>
    <definedName name="BEx9AV8W1FAWF5BHATYEN47X12JN" localSheetId="9" hidden="1">#REF!</definedName>
    <definedName name="BEx9AV8W1FAWF5BHATYEN47X12JN" localSheetId="10" hidden="1">#REF!</definedName>
    <definedName name="BEx9AV8W1FAWF5BHATYEN47X12JN" localSheetId="11" hidden="1">#REF!</definedName>
    <definedName name="BEx9AV8W1FAWF5BHATYEN47X12JN" localSheetId="12" hidden="1">#REF!</definedName>
    <definedName name="BEx9AV8W1FAWF5BHATYEN47X12JN" localSheetId="14" hidden="1">#REF!</definedName>
    <definedName name="BEx9AV8W1FAWF5BHATYEN47X12JN" localSheetId="13" hidden="1">#REF!</definedName>
    <definedName name="BEx9AV8W1FAWF5BHATYEN47X12JN" localSheetId="15" hidden="1">#REF!</definedName>
    <definedName name="BEx9AV8W1FAWF5BHATYEN47X12JN" localSheetId="16" hidden="1">#REF!</definedName>
    <definedName name="BEx9AV8W1FAWF5BHATYEN47X12JN" localSheetId="17" hidden="1">#REF!</definedName>
    <definedName name="BEx9AV8W1FAWF5BHATYEN47X12JN" localSheetId="18" hidden="1">#REF!</definedName>
    <definedName name="BEx9AV8W1FAWF5BHATYEN47X12JN" localSheetId="19" hidden="1">#REF!</definedName>
    <definedName name="BEx9AV8W1FAWF5BHATYEN47X12JN" localSheetId="20" hidden="1">#REF!</definedName>
    <definedName name="BEx9AV8W1FAWF5BHATYEN47X12JN" hidden="1">#REF!</definedName>
    <definedName name="BEx9B8A5186FNTQQNLIO5LK02ABI" localSheetId="7" hidden="1">#REF!</definedName>
    <definedName name="BEx9B8A5186FNTQQNLIO5LK02ABI" localSheetId="9" hidden="1">#REF!</definedName>
    <definedName name="BEx9B8A5186FNTQQNLIO5LK02ABI" localSheetId="10" hidden="1">#REF!</definedName>
    <definedName name="BEx9B8A5186FNTQQNLIO5LK02ABI" localSheetId="11" hidden="1">#REF!</definedName>
    <definedName name="BEx9B8A5186FNTQQNLIO5LK02ABI" localSheetId="12" hidden="1">#REF!</definedName>
    <definedName name="BEx9B8A5186FNTQQNLIO5LK02ABI" localSheetId="14" hidden="1">#REF!</definedName>
    <definedName name="BEx9B8A5186FNTQQNLIO5LK02ABI" localSheetId="13" hidden="1">#REF!</definedName>
    <definedName name="BEx9B8A5186FNTQQNLIO5LK02ABI" localSheetId="15" hidden="1">#REF!</definedName>
    <definedName name="BEx9B8A5186FNTQQNLIO5LK02ABI" localSheetId="16" hidden="1">#REF!</definedName>
    <definedName name="BEx9B8A5186FNTQQNLIO5LK02ABI" localSheetId="17" hidden="1">#REF!</definedName>
    <definedName name="BEx9B8A5186FNTQQNLIO5LK02ABI" localSheetId="18" hidden="1">#REF!</definedName>
    <definedName name="BEx9B8A5186FNTQQNLIO5LK02ABI" localSheetId="19" hidden="1">#REF!</definedName>
    <definedName name="BEx9B8A5186FNTQQNLIO5LK02ABI" localSheetId="20" hidden="1">#REF!</definedName>
    <definedName name="BEx9B8A5186FNTQQNLIO5LK02ABI" hidden="1">#REF!</definedName>
    <definedName name="BEx9B8VR20E2CILU4CDQUQQ9ONXK" localSheetId="7" hidden="1">#REF!</definedName>
    <definedName name="BEx9B8VR20E2CILU4CDQUQQ9ONXK" localSheetId="9" hidden="1">#REF!</definedName>
    <definedName name="BEx9B8VR20E2CILU4CDQUQQ9ONXK" localSheetId="10" hidden="1">#REF!</definedName>
    <definedName name="BEx9B8VR20E2CILU4CDQUQQ9ONXK" localSheetId="11" hidden="1">#REF!</definedName>
    <definedName name="BEx9B8VR20E2CILU4CDQUQQ9ONXK" localSheetId="12" hidden="1">#REF!</definedName>
    <definedName name="BEx9B8VR20E2CILU4CDQUQQ9ONXK" localSheetId="14" hidden="1">#REF!</definedName>
    <definedName name="BEx9B8VR20E2CILU4CDQUQQ9ONXK" localSheetId="13" hidden="1">#REF!</definedName>
    <definedName name="BEx9B8VR20E2CILU4CDQUQQ9ONXK" localSheetId="15" hidden="1">#REF!</definedName>
    <definedName name="BEx9B8VR20E2CILU4CDQUQQ9ONXK" localSheetId="16" hidden="1">#REF!</definedName>
    <definedName name="BEx9B8VR20E2CILU4CDQUQQ9ONXK" localSheetId="17" hidden="1">#REF!</definedName>
    <definedName name="BEx9B8VR20E2CILU4CDQUQQ9ONXK" localSheetId="18" hidden="1">#REF!</definedName>
    <definedName name="BEx9B8VR20E2CILU4CDQUQQ9ONXK" localSheetId="19" hidden="1">#REF!</definedName>
    <definedName name="BEx9B8VR20E2CILU4CDQUQQ9ONXK" localSheetId="20" hidden="1">#REF!</definedName>
    <definedName name="BEx9B8VR20E2CILU4CDQUQQ9ONXK" hidden="1">#REF!</definedName>
    <definedName name="BEx9B917BFT5XKMEOKSZYR2JDGKF" localSheetId="7" hidden="1">#REF!</definedName>
    <definedName name="BEx9B917BFT5XKMEOKSZYR2JDGKF" localSheetId="9" hidden="1">#REF!</definedName>
    <definedName name="BEx9B917BFT5XKMEOKSZYR2JDGKF" localSheetId="10" hidden="1">#REF!</definedName>
    <definedName name="BEx9B917BFT5XKMEOKSZYR2JDGKF" localSheetId="11" hidden="1">#REF!</definedName>
    <definedName name="BEx9B917BFT5XKMEOKSZYR2JDGKF" localSheetId="12" hidden="1">#REF!</definedName>
    <definedName name="BEx9B917BFT5XKMEOKSZYR2JDGKF" localSheetId="14" hidden="1">#REF!</definedName>
    <definedName name="BEx9B917BFT5XKMEOKSZYR2JDGKF" localSheetId="13" hidden="1">#REF!</definedName>
    <definedName name="BEx9B917BFT5XKMEOKSZYR2JDGKF" localSheetId="15" hidden="1">#REF!</definedName>
    <definedName name="BEx9B917BFT5XKMEOKSZYR2JDGKF" localSheetId="16" hidden="1">#REF!</definedName>
    <definedName name="BEx9B917BFT5XKMEOKSZYR2JDGKF" localSheetId="17" hidden="1">#REF!</definedName>
    <definedName name="BEx9B917BFT5XKMEOKSZYR2JDGKF" localSheetId="18" hidden="1">#REF!</definedName>
    <definedName name="BEx9B917BFT5XKMEOKSZYR2JDGKF" localSheetId="19" hidden="1">#REF!</definedName>
    <definedName name="BEx9B917BFT5XKMEOKSZYR2JDGKF" localSheetId="20" hidden="1">#REF!</definedName>
    <definedName name="BEx9B917BFT5XKMEOKSZYR2JDGKF" hidden="1">#REF!</definedName>
    <definedName name="BEx9B917EUP13X6FQ3NPQL76XM5V" localSheetId="7" hidden="1">#REF!</definedName>
    <definedName name="BEx9B917EUP13X6FQ3NPQL76XM5V" localSheetId="9" hidden="1">#REF!</definedName>
    <definedName name="BEx9B917EUP13X6FQ3NPQL76XM5V" localSheetId="10" hidden="1">#REF!</definedName>
    <definedName name="BEx9B917EUP13X6FQ3NPQL76XM5V" localSheetId="11" hidden="1">#REF!</definedName>
    <definedName name="BEx9B917EUP13X6FQ3NPQL76XM5V" localSheetId="12" hidden="1">#REF!</definedName>
    <definedName name="BEx9B917EUP13X6FQ3NPQL76XM5V" localSheetId="14" hidden="1">#REF!</definedName>
    <definedName name="BEx9B917EUP13X6FQ3NPQL76XM5V" localSheetId="13" hidden="1">#REF!</definedName>
    <definedName name="BEx9B917EUP13X6FQ3NPQL76XM5V" localSheetId="15" hidden="1">#REF!</definedName>
    <definedName name="BEx9B917EUP13X6FQ3NPQL76XM5V" localSheetId="16" hidden="1">#REF!</definedName>
    <definedName name="BEx9B917EUP13X6FQ3NPQL76XM5V" localSheetId="17" hidden="1">#REF!</definedName>
    <definedName name="BEx9B917EUP13X6FQ3NPQL76XM5V" localSheetId="18" hidden="1">#REF!</definedName>
    <definedName name="BEx9B917EUP13X6FQ3NPQL76XM5V" localSheetId="19" hidden="1">#REF!</definedName>
    <definedName name="BEx9B917EUP13X6FQ3NPQL76XM5V" localSheetId="20" hidden="1">#REF!</definedName>
    <definedName name="BEx9B917EUP13X6FQ3NPQL76XM5V" hidden="1">#REF!</definedName>
    <definedName name="BEx9BAJ5WYEQ623HUT9NNCMP3RUG" localSheetId="7" hidden="1">#REF!</definedName>
    <definedName name="BEx9BAJ5WYEQ623HUT9NNCMP3RUG" localSheetId="9" hidden="1">#REF!</definedName>
    <definedName name="BEx9BAJ5WYEQ623HUT9NNCMP3RUG" localSheetId="10" hidden="1">#REF!</definedName>
    <definedName name="BEx9BAJ5WYEQ623HUT9NNCMP3RUG" localSheetId="11" hidden="1">#REF!</definedName>
    <definedName name="BEx9BAJ5WYEQ623HUT9NNCMP3RUG" localSheetId="12" hidden="1">#REF!</definedName>
    <definedName name="BEx9BAJ5WYEQ623HUT9NNCMP3RUG" localSheetId="14" hidden="1">#REF!</definedName>
    <definedName name="BEx9BAJ5WYEQ623HUT9NNCMP3RUG" localSheetId="13" hidden="1">#REF!</definedName>
    <definedName name="BEx9BAJ5WYEQ623HUT9NNCMP3RUG" localSheetId="15" hidden="1">#REF!</definedName>
    <definedName name="BEx9BAJ5WYEQ623HUT9NNCMP3RUG" localSheetId="16" hidden="1">#REF!</definedName>
    <definedName name="BEx9BAJ5WYEQ623HUT9NNCMP3RUG" localSheetId="17" hidden="1">#REF!</definedName>
    <definedName name="BEx9BAJ5WYEQ623HUT9NNCMP3RUG" localSheetId="18" hidden="1">#REF!</definedName>
    <definedName name="BEx9BAJ5WYEQ623HUT9NNCMP3RUG" localSheetId="19" hidden="1">#REF!</definedName>
    <definedName name="BEx9BAJ5WYEQ623HUT9NNCMP3RUG" localSheetId="20" hidden="1">#REF!</definedName>
    <definedName name="BEx9BAJ5WYEQ623HUT9NNCMP3RUG" hidden="1">#REF!</definedName>
    <definedName name="BEx9BURCKUDZU2MLNSZIIBVDAXBV" localSheetId="7" hidden="1">#REF!</definedName>
    <definedName name="BEx9BURCKUDZU2MLNSZIIBVDAXBV" localSheetId="9" hidden="1">#REF!</definedName>
    <definedName name="BEx9BURCKUDZU2MLNSZIIBVDAXBV" localSheetId="10" hidden="1">#REF!</definedName>
    <definedName name="BEx9BURCKUDZU2MLNSZIIBVDAXBV" localSheetId="11" hidden="1">#REF!</definedName>
    <definedName name="BEx9BURCKUDZU2MLNSZIIBVDAXBV" localSheetId="12" hidden="1">#REF!</definedName>
    <definedName name="BEx9BURCKUDZU2MLNSZIIBVDAXBV" localSheetId="14" hidden="1">#REF!</definedName>
    <definedName name="BEx9BURCKUDZU2MLNSZIIBVDAXBV" localSheetId="13" hidden="1">#REF!</definedName>
    <definedName name="BEx9BURCKUDZU2MLNSZIIBVDAXBV" localSheetId="15" hidden="1">#REF!</definedName>
    <definedName name="BEx9BURCKUDZU2MLNSZIIBVDAXBV" localSheetId="16" hidden="1">#REF!</definedName>
    <definedName name="BEx9BURCKUDZU2MLNSZIIBVDAXBV" localSheetId="17" hidden="1">#REF!</definedName>
    <definedName name="BEx9BURCKUDZU2MLNSZIIBVDAXBV" localSheetId="18" hidden="1">#REF!</definedName>
    <definedName name="BEx9BURCKUDZU2MLNSZIIBVDAXBV" localSheetId="19" hidden="1">#REF!</definedName>
    <definedName name="BEx9BURCKUDZU2MLNSZIIBVDAXBV" localSheetId="20" hidden="1">#REF!</definedName>
    <definedName name="BEx9BURCKUDZU2MLNSZIIBVDAXBV" hidden="1">#REF!</definedName>
    <definedName name="BEx9BYNN9WBL0OZNO7QKTM7XA0XO" localSheetId="7" hidden="1">#REF!</definedName>
    <definedName name="BEx9BYNN9WBL0OZNO7QKTM7XA0XO" localSheetId="9" hidden="1">#REF!</definedName>
    <definedName name="BEx9BYNN9WBL0OZNO7QKTM7XA0XO" localSheetId="10" hidden="1">#REF!</definedName>
    <definedName name="BEx9BYNN9WBL0OZNO7QKTM7XA0XO" localSheetId="11" hidden="1">#REF!</definedName>
    <definedName name="BEx9BYNN9WBL0OZNO7QKTM7XA0XO" localSheetId="12" hidden="1">#REF!</definedName>
    <definedName name="BEx9BYNN9WBL0OZNO7QKTM7XA0XO" localSheetId="14" hidden="1">#REF!</definedName>
    <definedName name="BEx9BYNN9WBL0OZNO7QKTM7XA0XO" localSheetId="13" hidden="1">#REF!</definedName>
    <definedName name="BEx9BYNN9WBL0OZNO7QKTM7XA0XO" localSheetId="15" hidden="1">#REF!</definedName>
    <definedName name="BEx9BYNN9WBL0OZNO7QKTM7XA0XO" localSheetId="16" hidden="1">#REF!</definedName>
    <definedName name="BEx9BYNN9WBL0OZNO7QKTM7XA0XO" localSheetId="17" hidden="1">#REF!</definedName>
    <definedName name="BEx9BYNN9WBL0OZNO7QKTM7XA0XO" localSheetId="18" hidden="1">#REF!</definedName>
    <definedName name="BEx9BYNN9WBL0OZNO7QKTM7XA0XO" localSheetId="19" hidden="1">#REF!</definedName>
    <definedName name="BEx9BYNN9WBL0OZNO7QKTM7XA0XO" localSheetId="20" hidden="1">#REF!</definedName>
    <definedName name="BEx9BYNN9WBL0OZNO7QKTM7XA0XO" hidden="1">#REF!</definedName>
    <definedName name="BEx9BYSYW7QCPXS2NAVLFAU5Y2Z2" localSheetId="7" hidden="1">#REF!</definedName>
    <definedName name="BEx9BYSYW7QCPXS2NAVLFAU5Y2Z2" localSheetId="9" hidden="1">#REF!</definedName>
    <definedName name="BEx9BYSYW7QCPXS2NAVLFAU5Y2Z2" localSheetId="10" hidden="1">#REF!</definedName>
    <definedName name="BEx9BYSYW7QCPXS2NAVLFAU5Y2Z2" localSheetId="11" hidden="1">#REF!</definedName>
    <definedName name="BEx9BYSYW7QCPXS2NAVLFAU5Y2Z2" localSheetId="12" hidden="1">#REF!</definedName>
    <definedName name="BEx9BYSYW7QCPXS2NAVLFAU5Y2Z2" localSheetId="14" hidden="1">#REF!</definedName>
    <definedName name="BEx9BYSYW7QCPXS2NAVLFAU5Y2Z2" localSheetId="13" hidden="1">#REF!</definedName>
    <definedName name="BEx9BYSYW7QCPXS2NAVLFAU5Y2Z2" localSheetId="15" hidden="1">#REF!</definedName>
    <definedName name="BEx9BYSYW7QCPXS2NAVLFAU5Y2Z2" localSheetId="16" hidden="1">#REF!</definedName>
    <definedName name="BEx9BYSYW7QCPXS2NAVLFAU5Y2Z2" localSheetId="17" hidden="1">#REF!</definedName>
    <definedName name="BEx9BYSYW7QCPXS2NAVLFAU5Y2Z2" localSheetId="18" hidden="1">#REF!</definedName>
    <definedName name="BEx9BYSYW7QCPXS2NAVLFAU5Y2Z2" localSheetId="19" hidden="1">#REF!</definedName>
    <definedName name="BEx9BYSYW7QCPXS2NAVLFAU5Y2Z2" localSheetId="20" hidden="1">#REF!</definedName>
    <definedName name="BEx9BYSYW7QCPXS2NAVLFAU5Y2Z2" hidden="1">#REF!</definedName>
    <definedName name="BEx9C590HJ2O31IWJB73C1HR74AI" localSheetId="7" hidden="1">#REF!</definedName>
    <definedName name="BEx9C590HJ2O31IWJB73C1HR74AI" localSheetId="9" hidden="1">#REF!</definedName>
    <definedName name="BEx9C590HJ2O31IWJB73C1HR74AI" localSheetId="10" hidden="1">#REF!</definedName>
    <definedName name="BEx9C590HJ2O31IWJB73C1HR74AI" localSheetId="11" hidden="1">#REF!</definedName>
    <definedName name="BEx9C590HJ2O31IWJB73C1HR74AI" localSheetId="12" hidden="1">#REF!</definedName>
    <definedName name="BEx9C590HJ2O31IWJB73C1HR74AI" localSheetId="14" hidden="1">#REF!</definedName>
    <definedName name="BEx9C590HJ2O31IWJB73C1HR74AI" localSheetId="13" hidden="1">#REF!</definedName>
    <definedName name="BEx9C590HJ2O31IWJB73C1HR74AI" localSheetId="15" hidden="1">#REF!</definedName>
    <definedName name="BEx9C590HJ2O31IWJB73C1HR74AI" localSheetId="16" hidden="1">#REF!</definedName>
    <definedName name="BEx9C590HJ2O31IWJB73C1HR74AI" localSheetId="17" hidden="1">#REF!</definedName>
    <definedName name="BEx9C590HJ2O31IWJB73C1HR74AI" localSheetId="18" hidden="1">#REF!</definedName>
    <definedName name="BEx9C590HJ2O31IWJB73C1HR74AI" localSheetId="19" hidden="1">#REF!</definedName>
    <definedName name="BEx9C590HJ2O31IWJB73C1HR74AI" localSheetId="20" hidden="1">#REF!</definedName>
    <definedName name="BEx9C590HJ2O31IWJB73C1HR74AI" hidden="1">#REF!</definedName>
    <definedName name="BEx9CCQRMYYOGIOYTOM73VKDIPS1" localSheetId="7" hidden="1">#REF!</definedName>
    <definedName name="BEx9CCQRMYYOGIOYTOM73VKDIPS1" localSheetId="9" hidden="1">#REF!</definedName>
    <definedName name="BEx9CCQRMYYOGIOYTOM73VKDIPS1" localSheetId="10" hidden="1">#REF!</definedName>
    <definedName name="BEx9CCQRMYYOGIOYTOM73VKDIPS1" localSheetId="11" hidden="1">#REF!</definedName>
    <definedName name="BEx9CCQRMYYOGIOYTOM73VKDIPS1" localSheetId="12" hidden="1">#REF!</definedName>
    <definedName name="BEx9CCQRMYYOGIOYTOM73VKDIPS1" localSheetId="14" hidden="1">#REF!</definedName>
    <definedName name="BEx9CCQRMYYOGIOYTOM73VKDIPS1" localSheetId="13" hidden="1">#REF!</definedName>
    <definedName name="BEx9CCQRMYYOGIOYTOM73VKDIPS1" localSheetId="15" hidden="1">#REF!</definedName>
    <definedName name="BEx9CCQRMYYOGIOYTOM73VKDIPS1" localSheetId="16" hidden="1">#REF!</definedName>
    <definedName name="BEx9CCQRMYYOGIOYTOM73VKDIPS1" localSheetId="17" hidden="1">#REF!</definedName>
    <definedName name="BEx9CCQRMYYOGIOYTOM73VKDIPS1" localSheetId="18" hidden="1">#REF!</definedName>
    <definedName name="BEx9CCQRMYYOGIOYTOM73VKDIPS1" localSheetId="19" hidden="1">#REF!</definedName>
    <definedName name="BEx9CCQRMYYOGIOYTOM73VKDIPS1" localSheetId="20" hidden="1">#REF!</definedName>
    <definedName name="BEx9CCQRMYYOGIOYTOM73VKDIPS1" hidden="1">#REF!</definedName>
    <definedName name="BEx9COA2U27AO1YZGMLP7B8DR22D" localSheetId="7" hidden="1">#REF!</definedName>
    <definedName name="BEx9COA2U27AO1YZGMLP7B8DR22D" localSheetId="9" hidden="1">#REF!</definedName>
    <definedName name="BEx9COA2U27AO1YZGMLP7B8DR22D" localSheetId="10" hidden="1">#REF!</definedName>
    <definedName name="BEx9COA2U27AO1YZGMLP7B8DR22D" localSheetId="11" hidden="1">#REF!</definedName>
    <definedName name="BEx9COA2U27AO1YZGMLP7B8DR22D" localSheetId="12" hidden="1">#REF!</definedName>
    <definedName name="BEx9COA2U27AO1YZGMLP7B8DR22D" localSheetId="14" hidden="1">#REF!</definedName>
    <definedName name="BEx9COA2U27AO1YZGMLP7B8DR22D" localSheetId="13" hidden="1">#REF!</definedName>
    <definedName name="BEx9COA2U27AO1YZGMLP7B8DR22D" localSheetId="15" hidden="1">#REF!</definedName>
    <definedName name="BEx9COA2U27AO1YZGMLP7B8DR22D" localSheetId="16" hidden="1">#REF!</definedName>
    <definedName name="BEx9COA2U27AO1YZGMLP7B8DR22D" localSheetId="17" hidden="1">#REF!</definedName>
    <definedName name="BEx9COA2U27AO1YZGMLP7B8DR22D" localSheetId="18" hidden="1">#REF!</definedName>
    <definedName name="BEx9COA2U27AO1YZGMLP7B8DR22D" localSheetId="19" hidden="1">#REF!</definedName>
    <definedName name="BEx9COA2U27AO1YZGMLP7B8DR22D" localSheetId="20" hidden="1">#REF!</definedName>
    <definedName name="BEx9COA2U27AO1YZGMLP7B8DR22D" hidden="1">#REF!</definedName>
    <definedName name="BEx9D1BC9FT19KY0INAABNDBAMR1" localSheetId="7" hidden="1">#REF!</definedName>
    <definedName name="BEx9D1BC9FT19KY0INAABNDBAMR1" localSheetId="9" hidden="1">#REF!</definedName>
    <definedName name="BEx9D1BC9FT19KY0INAABNDBAMR1" localSheetId="10" hidden="1">#REF!</definedName>
    <definedName name="BEx9D1BC9FT19KY0INAABNDBAMR1" localSheetId="11" hidden="1">#REF!</definedName>
    <definedName name="BEx9D1BC9FT19KY0INAABNDBAMR1" localSheetId="12" hidden="1">#REF!</definedName>
    <definedName name="BEx9D1BC9FT19KY0INAABNDBAMR1" localSheetId="14" hidden="1">#REF!</definedName>
    <definedName name="BEx9D1BC9FT19KY0INAABNDBAMR1" localSheetId="13" hidden="1">#REF!</definedName>
    <definedName name="BEx9D1BC9FT19KY0INAABNDBAMR1" localSheetId="15" hidden="1">#REF!</definedName>
    <definedName name="BEx9D1BC9FT19KY0INAABNDBAMR1" localSheetId="16" hidden="1">#REF!</definedName>
    <definedName name="BEx9D1BC9FT19KY0INAABNDBAMR1" localSheetId="17" hidden="1">#REF!</definedName>
    <definedName name="BEx9D1BC9FT19KY0INAABNDBAMR1" localSheetId="18" hidden="1">#REF!</definedName>
    <definedName name="BEx9D1BC9FT19KY0INAABNDBAMR1" localSheetId="19" hidden="1">#REF!</definedName>
    <definedName name="BEx9D1BC9FT19KY0INAABNDBAMR1" localSheetId="20" hidden="1">#REF!</definedName>
    <definedName name="BEx9D1BC9FT19KY0INAABNDBAMR1" hidden="1">#REF!</definedName>
    <definedName name="BEx9DN6ZMF18Q39MPMXSDJTZQNJ3" localSheetId="7" hidden="1">#REF!</definedName>
    <definedName name="BEx9DN6ZMF18Q39MPMXSDJTZQNJ3" localSheetId="9" hidden="1">#REF!</definedName>
    <definedName name="BEx9DN6ZMF18Q39MPMXSDJTZQNJ3" localSheetId="10" hidden="1">#REF!</definedName>
    <definedName name="BEx9DN6ZMF18Q39MPMXSDJTZQNJ3" localSheetId="11" hidden="1">#REF!</definedName>
    <definedName name="BEx9DN6ZMF18Q39MPMXSDJTZQNJ3" localSheetId="12" hidden="1">#REF!</definedName>
    <definedName name="BEx9DN6ZMF18Q39MPMXSDJTZQNJ3" localSheetId="14" hidden="1">#REF!</definedName>
    <definedName name="BEx9DN6ZMF18Q39MPMXSDJTZQNJ3" localSheetId="13" hidden="1">#REF!</definedName>
    <definedName name="BEx9DN6ZMF18Q39MPMXSDJTZQNJ3" localSheetId="15" hidden="1">#REF!</definedName>
    <definedName name="BEx9DN6ZMF18Q39MPMXSDJTZQNJ3" localSheetId="16" hidden="1">#REF!</definedName>
    <definedName name="BEx9DN6ZMF18Q39MPMXSDJTZQNJ3" localSheetId="17" hidden="1">#REF!</definedName>
    <definedName name="BEx9DN6ZMF18Q39MPMXSDJTZQNJ3" localSheetId="18" hidden="1">#REF!</definedName>
    <definedName name="BEx9DN6ZMF18Q39MPMXSDJTZQNJ3" localSheetId="19" hidden="1">#REF!</definedName>
    <definedName name="BEx9DN6ZMF18Q39MPMXSDJTZQNJ3" localSheetId="20" hidden="1">#REF!</definedName>
    <definedName name="BEx9DN6ZMF18Q39MPMXSDJTZQNJ3" hidden="1">#REF!</definedName>
    <definedName name="BEx9DUU8DALPSCW66GTMQRPXZ6GL" localSheetId="7" hidden="1">#REF!</definedName>
    <definedName name="BEx9DUU8DALPSCW66GTMQRPXZ6GL" localSheetId="9" hidden="1">#REF!</definedName>
    <definedName name="BEx9DUU8DALPSCW66GTMQRPXZ6GL" localSheetId="10" hidden="1">#REF!</definedName>
    <definedName name="BEx9DUU8DALPSCW66GTMQRPXZ6GL" localSheetId="11" hidden="1">#REF!</definedName>
    <definedName name="BEx9DUU8DALPSCW66GTMQRPXZ6GL" localSheetId="12" hidden="1">#REF!</definedName>
    <definedName name="BEx9DUU8DALPSCW66GTMQRPXZ6GL" localSheetId="14" hidden="1">#REF!</definedName>
    <definedName name="BEx9DUU8DALPSCW66GTMQRPXZ6GL" localSheetId="13" hidden="1">#REF!</definedName>
    <definedName name="BEx9DUU8DALPSCW66GTMQRPXZ6GL" localSheetId="15" hidden="1">#REF!</definedName>
    <definedName name="BEx9DUU8DALPSCW66GTMQRPXZ6GL" localSheetId="16" hidden="1">#REF!</definedName>
    <definedName name="BEx9DUU8DALPSCW66GTMQRPXZ6GL" localSheetId="17" hidden="1">#REF!</definedName>
    <definedName name="BEx9DUU8DALPSCW66GTMQRPXZ6GL" localSheetId="18" hidden="1">#REF!</definedName>
    <definedName name="BEx9DUU8DALPSCW66GTMQRPXZ6GL" localSheetId="19" hidden="1">#REF!</definedName>
    <definedName name="BEx9DUU8DALPSCW66GTMQRPXZ6GL" localSheetId="20" hidden="1">#REF!</definedName>
    <definedName name="BEx9DUU8DALPSCW66GTMQRPXZ6GL" hidden="1">#REF!</definedName>
    <definedName name="BEx9E14TDNSEMI784W0OTIEQMWN6" localSheetId="7" hidden="1">#REF!</definedName>
    <definedName name="BEx9E14TDNSEMI784W0OTIEQMWN6" localSheetId="9" hidden="1">#REF!</definedName>
    <definedName name="BEx9E14TDNSEMI784W0OTIEQMWN6" localSheetId="10" hidden="1">#REF!</definedName>
    <definedName name="BEx9E14TDNSEMI784W0OTIEQMWN6" localSheetId="11" hidden="1">#REF!</definedName>
    <definedName name="BEx9E14TDNSEMI784W0OTIEQMWN6" localSheetId="12" hidden="1">#REF!</definedName>
    <definedName name="BEx9E14TDNSEMI784W0OTIEQMWN6" localSheetId="14" hidden="1">#REF!</definedName>
    <definedName name="BEx9E14TDNSEMI784W0OTIEQMWN6" localSheetId="13" hidden="1">#REF!</definedName>
    <definedName name="BEx9E14TDNSEMI784W0OTIEQMWN6" localSheetId="15" hidden="1">#REF!</definedName>
    <definedName name="BEx9E14TDNSEMI784W0OTIEQMWN6" localSheetId="16" hidden="1">#REF!</definedName>
    <definedName name="BEx9E14TDNSEMI784W0OTIEQMWN6" localSheetId="17" hidden="1">#REF!</definedName>
    <definedName name="BEx9E14TDNSEMI784W0OTIEQMWN6" localSheetId="18" hidden="1">#REF!</definedName>
    <definedName name="BEx9E14TDNSEMI784W0OTIEQMWN6" localSheetId="19" hidden="1">#REF!</definedName>
    <definedName name="BEx9E14TDNSEMI784W0OTIEQMWN6" localSheetId="20" hidden="1">#REF!</definedName>
    <definedName name="BEx9E14TDNSEMI784W0OTIEQMWN6" hidden="1">#REF!</definedName>
    <definedName name="BEx9E2BZ2B1R41FMGJCJ7JLGLUAJ" localSheetId="7" hidden="1">#REF!</definedName>
    <definedName name="BEx9E2BZ2B1R41FMGJCJ7JLGLUAJ" localSheetId="9" hidden="1">#REF!</definedName>
    <definedName name="BEx9E2BZ2B1R41FMGJCJ7JLGLUAJ" localSheetId="10" hidden="1">#REF!</definedName>
    <definedName name="BEx9E2BZ2B1R41FMGJCJ7JLGLUAJ" localSheetId="11" hidden="1">#REF!</definedName>
    <definedName name="BEx9E2BZ2B1R41FMGJCJ7JLGLUAJ" localSheetId="12" hidden="1">#REF!</definedName>
    <definedName name="BEx9E2BZ2B1R41FMGJCJ7JLGLUAJ" localSheetId="14" hidden="1">#REF!</definedName>
    <definedName name="BEx9E2BZ2B1R41FMGJCJ7JLGLUAJ" localSheetId="13" hidden="1">#REF!</definedName>
    <definedName name="BEx9E2BZ2B1R41FMGJCJ7JLGLUAJ" localSheetId="15" hidden="1">#REF!</definedName>
    <definedName name="BEx9E2BZ2B1R41FMGJCJ7JLGLUAJ" localSheetId="16" hidden="1">#REF!</definedName>
    <definedName name="BEx9E2BZ2B1R41FMGJCJ7JLGLUAJ" localSheetId="17" hidden="1">#REF!</definedName>
    <definedName name="BEx9E2BZ2B1R41FMGJCJ7JLGLUAJ" localSheetId="18" hidden="1">#REF!</definedName>
    <definedName name="BEx9E2BZ2B1R41FMGJCJ7JLGLUAJ" localSheetId="19" hidden="1">#REF!</definedName>
    <definedName name="BEx9E2BZ2B1R41FMGJCJ7JLGLUAJ" localSheetId="20" hidden="1">#REF!</definedName>
    <definedName name="BEx9E2BZ2B1R41FMGJCJ7JLGLUAJ" hidden="1">#REF!</definedName>
    <definedName name="BEx9E6DJDRR3E21QMZAPDC3O470U" localSheetId="7" hidden="1">#REF!</definedName>
    <definedName name="BEx9E6DJDRR3E21QMZAPDC3O470U" localSheetId="9" hidden="1">#REF!</definedName>
    <definedName name="BEx9E6DJDRR3E21QMZAPDC3O470U" localSheetId="10" hidden="1">#REF!</definedName>
    <definedName name="BEx9E6DJDRR3E21QMZAPDC3O470U" localSheetId="11" hidden="1">#REF!</definedName>
    <definedName name="BEx9E6DJDRR3E21QMZAPDC3O470U" localSheetId="12" hidden="1">#REF!</definedName>
    <definedName name="BEx9E6DJDRR3E21QMZAPDC3O470U" localSheetId="14" hidden="1">#REF!</definedName>
    <definedName name="BEx9E6DJDRR3E21QMZAPDC3O470U" localSheetId="13" hidden="1">#REF!</definedName>
    <definedName name="BEx9E6DJDRR3E21QMZAPDC3O470U" localSheetId="15" hidden="1">#REF!</definedName>
    <definedName name="BEx9E6DJDRR3E21QMZAPDC3O470U" localSheetId="16" hidden="1">#REF!</definedName>
    <definedName name="BEx9E6DJDRR3E21QMZAPDC3O470U" localSheetId="17" hidden="1">#REF!</definedName>
    <definedName name="BEx9E6DJDRR3E21QMZAPDC3O470U" localSheetId="18" hidden="1">#REF!</definedName>
    <definedName name="BEx9E6DJDRR3E21QMZAPDC3O470U" localSheetId="19" hidden="1">#REF!</definedName>
    <definedName name="BEx9E6DJDRR3E21QMZAPDC3O470U" localSheetId="20" hidden="1">#REF!</definedName>
    <definedName name="BEx9E6DJDRR3E21QMZAPDC3O470U" hidden="1">#REF!</definedName>
    <definedName name="BEx9EG9KBJ77M8LEOR9ITOKN5KXY" localSheetId="7" hidden="1">#REF!</definedName>
    <definedName name="BEx9EG9KBJ77M8LEOR9ITOKN5KXY" localSheetId="9" hidden="1">#REF!</definedName>
    <definedName name="BEx9EG9KBJ77M8LEOR9ITOKN5KXY" localSheetId="10" hidden="1">#REF!</definedName>
    <definedName name="BEx9EG9KBJ77M8LEOR9ITOKN5KXY" localSheetId="11" hidden="1">#REF!</definedName>
    <definedName name="BEx9EG9KBJ77M8LEOR9ITOKN5KXY" localSheetId="12" hidden="1">#REF!</definedName>
    <definedName name="BEx9EG9KBJ77M8LEOR9ITOKN5KXY" localSheetId="14" hidden="1">#REF!</definedName>
    <definedName name="BEx9EG9KBJ77M8LEOR9ITOKN5KXY" localSheetId="13" hidden="1">#REF!</definedName>
    <definedName name="BEx9EG9KBJ77M8LEOR9ITOKN5KXY" localSheetId="15" hidden="1">#REF!</definedName>
    <definedName name="BEx9EG9KBJ77M8LEOR9ITOKN5KXY" localSheetId="16" hidden="1">#REF!</definedName>
    <definedName name="BEx9EG9KBJ77M8LEOR9ITOKN5KXY" localSheetId="17" hidden="1">#REF!</definedName>
    <definedName name="BEx9EG9KBJ77M8LEOR9ITOKN5KXY" localSheetId="18" hidden="1">#REF!</definedName>
    <definedName name="BEx9EG9KBJ77M8LEOR9ITOKN5KXY" localSheetId="19" hidden="1">#REF!</definedName>
    <definedName name="BEx9EG9KBJ77M8LEOR9ITOKN5KXY" localSheetId="20" hidden="1">#REF!</definedName>
    <definedName name="BEx9EG9KBJ77M8LEOR9ITOKN5KXY" hidden="1">#REF!</definedName>
    <definedName name="BEx9EMK6HAJJMVYZTN5AUIV7O1E6" localSheetId="7" hidden="1">#REF!</definedName>
    <definedName name="BEx9EMK6HAJJMVYZTN5AUIV7O1E6" localSheetId="9" hidden="1">#REF!</definedName>
    <definedName name="BEx9EMK6HAJJMVYZTN5AUIV7O1E6" localSheetId="10" hidden="1">#REF!</definedName>
    <definedName name="BEx9EMK6HAJJMVYZTN5AUIV7O1E6" localSheetId="11" hidden="1">#REF!</definedName>
    <definedName name="BEx9EMK6HAJJMVYZTN5AUIV7O1E6" localSheetId="12" hidden="1">#REF!</definedName>
    <definedName name="BEx9EMK6HAJJMVYZTN5AUIV7O1E6" localSheetId="14" hidden="1">#REF!</definedName>
    <definedName name="BEx9EMK6HAJJMVYZTN5AUIV7O1E6" localSheetId="13" hidden="1">#REF!</definedName>
    <definedName name="BEx9EMK6HAJJMVYZTN5AUIV7O1E6" localSheetId="15" hidden="1">#REF!</definedName>
    <definedName name="BEx9EMK6HAJJMVYZTN5AUIV7O1E6" localSheetId="16" hidden="1">#REF!</definedName>
    <definedName name="BEx9EMK6HAJJMVYZTN5AUIV7O1E6" localSheetId="17" hidden="1">#REF!</definedName>
    <definedName name="BEx9EMK6HAJJMVYZTN5AUIV7O1E6" localSheetId="18" hidden="1">#REF!</definedName>
    <definedName name="BEx9EMK6HAJJMVYZTN5AUIV7O1E6" localSheetId="19" hidden="1">#REF!</definedName>
    <definedName name="BEx9EMK6HAJJMVYZTN5AUIV7O1E6" localSheetId="20" hidden="1">#REF!</definedName>
    <definedName name="BEx9EMK6HAJJMVYZTN5AUIV7O1E6" hidden="1">#REF!</definedName>
    <definedName name="BEx9EQLVZHYQ1TPX7WH3SOWXCZLE" localSheetId="7" hidden="1">#REF!</definedName>
    <definedName name="BEx9EQLVZHYQ1TPX7WH3SOWXCZLE" localSheetId="9" hidden="1">#REF!</definedName>
    <definedName name="BEx9EQLVZHYQ1TPX7WH3SOWXCZLE" localSheetId="10" hidden="1">#REF!</definedName>
    <definedName name="BEx9EQLVZHYQ1TPX7WH3SOWXCZLE" localSheetId="11" hidden="1">#REF!</definedName>
    <definedName name="BEx9EQLVZHYQ1TPX7WH3SOWXCZLE" localSheetId="12" hidden="1">#REF!</definedName>
    <definedName name="BEx9EQLVZHYQ1TPX7WH3SOWXCZLE" localSheetId="14" hidden="1">#REF!</definedName>
    <definedName name="BEx9EQLVZHYQ1TPX7WH3SOWXCZLE" localSheetId="13" hidden="1">#REF!</definedName>
    <definedName name="BEx9EQLVZHYQ1TPX7WH3SOWXCZLE" localSheetId="15" hidden="1">#REF!</definedName>
    <definedName name="BEx9EQLVZHYQ1TPX7WH3SOWXCZLE" localSheetId="16" hidden="1">#REF!</definedName>
    <definedName name="BEx9EQLVZHYQ1TPX7WH3SOWXCZLE" localSheetId="17" hidden="1">#REF!</definedName>
    <definedName name="BEx9EQLVZHYQ1TPX7WH3SOWXCZLE" localSheetId="18" hidden="1">#REF!</definedName>
    <definedName name="BEx9EQLVZHYQ1TPX7WH3SOWXCZLE" localSheetId="19" hidden="1">#REF!</definedName>
    <definedName name="BEx9EQLVZHYQ1TPX7WH3SOWXCZLE" localSheetId="20" hidden="1">#REF!</definedName>
    <definedName name="BEx9EQLVZHYQ1TPX7WH3SOWXCZLE" hidden="1">#REF!</definedName>
    <definedName name="BEx9ETLU0EK5LGEM1QCNYN2S8O5F" localSheetId="7" hidden="1">#REF!</definedName>
    <definedName name="BEx9ETLU0EK5LGEM1QCNYN2S8O5F" localSheetId="9" hidden="1">#REF!</definedName>
    <definedName name="BEx9ETLU0EK5LGEM1QCNYN2S8O5F" localSheetId="10" hidden="1">#REF!</definedName>
    <definedName name="BEx9ETLU0EK5LGEM1QCNYN2S8O5F" localSheetId="11" hidden="1">#REF!</definedName>
    <definedName name="BEx9ETLU0EK5LGEM1QCNYN2S8O5F" localSheetId="12" hidden="1">#REF!</definedName>
    <definedName name="BEx9ETLU0EK5LGEM1QCNYN2S8O5F" localSheetId="14" hidden="1">#REF!</definedName>
    <definedName name="BEx9ETLU0EK5LGEM1QCNYN2S8O5F" localSheetId="13" hidden="1">#REF!</definedName>
    <definedName name="BEx9ETLU0EK5LGEM1QCNYN2S8O5F" localSheetId="15" hidden="1">#REF!</definedName>
    <definedName name="BEx9ETLU0EK5LGEM1QCNYN2S8O5F" localSheetId="16" hidden="1">#REF!</definedName>
    <definedName name="BEx9ETLU0EK5LGEM1QCNYN2S8O5F" localSheetId="17" hidden="1">#REF!</definedName>
    <definedName name="BEx9ETLU0EK5LGEM1QCNYN2S8O5F" localSheetId="18" hidden="1">#REF!</definedName>
    <definedName name="BEx9ETLU0EK5LGEM1QCNYN2S8O5F" localSheetId="19" hidden="1">#REF!</definedName>
    <definedName name="BEx9ETLU0EK5LGEM1QCNYN2S8O5F" localSheetId="20" hidden="1">#REF!</definedName>
    <definedName name="BEx9ETLU0EK5LGEM1QCNYN2S8O5F" hidden="1">#REF!</definedName>
    <definedName name="BEx9F0Y2ESUNE3U7TQDLMPE9BO67" localSheetId="7" hidden="1">#REF!</definedName>
    <definedName name="BEx9F0Y2ESUNE3U7TQDLMPE9BO67" localSheetId="9" hidden="1">#REF!</definedName>
    <definedName name="BEx9F0Y2ESUNE3U7TQDLMPE9BO67" localSheetId="10" hidden="1">#REF!</definedName>
    <definedName name="BEx9F0Y2ESUNE3U7TQDLMPE9BO67" localSheetId="11" hidden="1">#REF!</definedName>
    <definedName name="BEx9F0Y2ESUNE3U7TQDLMPE9BO67" localSheetId="12" hidden="1">#REF!</definedName>
    <definedName name="BEx9F0Y2ESUNE3U7TQDLMPE9BO67" localSheetId="14" hidden="1">#REF!</definedName>
    <definedName name="BEx9F0Y2ESUNE3U7TQDLMPE9BO67" localSheetId="13" hidden="1">#REF!</definedName>
    <definedName name="BEx9F0Y2ESUNE3U7TQDLMPE9BO67" localSheetId="15" hidden="1">#REF!</definedName>
    <definedName name="BEx9F0Y2ESUNE3U7TQDLMPE9BO67" localSheetId="16" hidden="1">#REF!</definedName>
    <definedName name="BEx9F0Y2ESUNE3U7TQDLMPE9BO67" localSheetId="17" hidden="1">#REF!</definedName>
    <definedName name="BEx9F0Y2ESUNE3U7TQDLMPE9BO67" localSheetId="18" hidden="1">#REF!</definedName>
    <definedName name="BEx9F0Y2ESUNE3U7TQDLMPE9BO67" localSheetId="19" hidden="1">#REF!</definedName>
    <definedName name="BEx9F0Y2ESUNE3U7TQDLMPE9BO67" localSheetId="20" hidden="1">#REF!</definedName>
    <definedName name="BEx9F0Y2ESUNE3U7TQDLMPE9BO67" hidden="1">#REF!</definedName>
    <definedName name="BEx9F5W18ZGFOKGRE8PR6T1MO6GT" localSheetId="7" hidden="1">#REF!</definedName>
    <definedName name="BEx9F5W18ZGFOKGRE8PR6T1MO6GT" localSheetId="9" hidden="1">#REF!</definedName>
    <definedName name="BEx9F5W18ZGFOKGRE8PR6T1MO6GT" localSheetId="10" hidden="1">#REF!</definedName>
    <definedName name="BEx9F5W18ZGFOKGRE8PR6T1MO6GT" localSheetId="11" hidden="1">#REF!</definedName>
    <definedName name="BEx9F5W18ZGFOKGRE8PR6T1MO6GT" localSheetId="12" hidden="1">#REF!</definedName>
    <definedName name="BEx9F5W18ZGFOKGRE8PR6T1MO6GT" localSheetId="14" hidden="1">#REF!</definedName>
    <definedName name="BEx9F5W18ZGFOKGRE8PR6T1MO6GT" localSheetId="13" hidden="1">#REF!</definedName>
    <definedName name="BEx9F5W18ZGFOKGRE8PR6T1MO6GT" localSheetId="15" hidden="1">#REF!</definedName>
    <definedName name="BEx9F5W18ZGFOKGRE8PR6T1MO6GT" localSheetId="16" hidden="1">#REF!</definedName>
    <definedName name="BEx9F5W18ZGFOKGRE8PR6T1MO6GT" localSheetId="17" hidden="1">#REF!</definedName>
    <definedName name="BEx9F5W18ZGFOKGRE8PR6T1MO6GT" localSheetId="18" hidden="1">#REF!</definedName>
    <definedName name="BEx9F5W18ZGFOKGRE8PR6T1MO6GT" localSheetId="19" hidden="1">#REF!</definedName>
    <definedName name="BEx9F5W18ZGFOKGRE8PR6T1MO6GT" localSheetId="20" hidden="1">#REF!</definedName>
    <definedName name="BEx9F5W18ZGFOKGRE8PR6T1MO6GT" hidden="1">#REF!</definedName>
    <definedName name="BEx9F78N4HY0XFGBQ4UJRD52L1EI" localSheetId="7" hidden="1">#REF!</definedName>
    <definedName name="BEx9F78N4HY0XFGBQ4UJRD52L1EI" localSheetId="9" hidden="1">#REF!</definedName>
    <definedName name="BEx9F78N4HY0XFGBQ4UJRD52L1EI" localSheetId="10" hidden="1">#REF!</definedName>
    <definedName name="BEx9F78N4HY0XFGBQ4UJRD52L1EI" localSheetId="11" hidden="1">#REF!</definedName>
    <definedName name="BEx9F78N4HY0XFGBQ4UJRD52L1EI" localSheetId="12" hidden="1">#REF!</definedName>
    <definedName name="BEx9F78N4HY0XFGBQ4UJRD52L1EI" localSheetId="14" hidden="1">#REF!</definedName>
    <definedName name="BEx9F78N4HY0XFGBQ4UJRD52L1EI" localSheetId="13" hidden="1">#REF!</definedName>
    <definedName name="BEx9F78N4HY0XFGBQ4UJRD52L1EI" localSheetId="15" hidden="1">#REF!</definedName>
    <definedName name="BEx9F78N4HY0XFGBQ4UJRD52L1EI" localSheetId="16" hidden="1">#REF!</definedName>
    <definedName name="BEx9F78N4HY0XFGBQ4UJRD52L1EI" localSheetId="17" hidden="1">#REF!</definedName>
    <definedName name="BEx9F78N4HY0XFGBQ4UJRD52L1EI" localSheetId="18" hidden="1">#REF!</definedName>
    <definedName name="BEx9F78N4HY0XFGBQ4UJRD52L1EI" localSheetId="19" hidden="1">#REF!</definedName>
    <definedName name="BEx9F78N4HY0XFGBQ4UJRD52L1EI" localSheetId="20" hidden="1">#REF!</definedName>
    <definedName name="BEx9F78N4HY0XFGBQ4UJRD52L1EI" hidden="1">#REF!</definedName>
    <definedName name="BEx9FF16LOQP5QIR4UHW5EIFGQB8" localSheetId="7" hidden="1">#REF!</definedName>
    <definedName name="BEx9FF16LOQP5QIR4UHW5EIFGQB8" localSheetId="9" hidden="1">#REF!</definedName>
    <definedName name="BEx9FF16LOQP5QIR4UHW5EIFGQB8" localSheetId="10" hidden="1">#REF!</definedName>
    <definedName name="BEx9FF16LOQP5QIR4UHW5EIFGQB8" localSheetId="11" hidden="1">#REF!</definedName>
    <definedName name="BEx9FF16LOQP5QIR4UHW5EIFGQB8" localSheetId="12" hidden="1">#REF!</definedName>
    <definedName name="BEx9FF16LOQP5QIR4UHW5EIFGQB8" localSheetId="14" hidden="1">#REF!</definedName>
    <definedName name="BEx9FF16LOQP5QIR4UHW5EIFGQB8" localSheetId="13" hidden="1">#REF!</definedName>
    <definedName name="BEx9FF16LOQP5QIR4UHW5EIFGQB8" localSheetId="15" hidden="1">#REF!</definedName>
    <definedName name="BEx9FF16LOQP5QIR4UHW5EIFGQB8" localSheetId="16" hidden="1">#REF!</definedName>
    <definedName name="BEx9FF16LOQP5QIR4UHW5EIFGQB8" localSheetId="17" hidden="1">#REF!</definedName>
    <definedName name="BEx9FF16LOQP5QIR4UHW5EIFGQB8" localSheetId="18" hidden="1">#REF!</definedName>
    <definedName name="BEx9FF16LOQP5QIR4UHW5EIFGQB8" localSheetId="19" hidden="1">#REF!</definedName>
    <definedName name="BEx9FF16LOQP5QIR4UHW5EIFGQB8" localSheetId="20" hidden="1">#REF!</definedName>
    <definedName name="BEx9FF16LOQP5QIR4UHW5EIFGQB8" hidden="1">#REF!</definedName>
    <definedName name="BEx9FJTSRCZ3ZXT3QVBJT5NF8T7V" localSheetId="7" hidden="1">#REF!</definedName>
    <definedName name="BEx9FJTSRCZ3ZXT3QVBJT5NF8T7V" localSheetId="9" hidden="1">#REF!</definedName>
    <definedName name="BEx9FJTSRCZ3ZXT3QVBJT5NF8T7V" localSheetId="10" hidden="1">#REF!</definedName>
    <definedName name="BEx9FJTSRCZ3ZXT3QVBJT5NF8T7V" localSheetId="11" hidden="1">#REF!</definedName>
    <definedName name="BEx9FJTSRCZ3ZXT3QVBJT5NF8T7V" localSheetId="12" hidden="1">#REF!</definedName>
    <definedName name="BEx9FJTSRCZ3ZXT3QVBJT5NF8T7V" localSheetId="14" hidden="1">#REF!</definedName>
    <definedName name="BEx9FJTSRCZ3ZXT3QVBJT5NF8T7V" localSheetId="13" hidden="1">#REF!</definedName>
    <definedName name="BEx9FJTSRCZ3ZXT3QVBJT5NF8T7V" localSheetId="15" hidden="1">#REF!</definedName>
    <definedName name="BEx9FJTSRCZ3ZXT3QVBJT5NF8T7V" localSheetId="16" hidden="1">#REF!</definedName>
    <definedName name="BEx9FJTSRCZ3ZXT3QVBJT5NF8T7V" localSheetId="17" hidden="1">#REF!</definedName>
    <definedName name="BEx9FJTSRCZ3ZXT3QVBJT5NF8T7V" localSheetId="18" hidden="1">#REF!</definedName>
    <definedName name="BEx9FJTSRCZ3ZXT3QVBJT5NF8T7V" localSheetId="19" hidden="1">#REF!</definedName>
    <definedName name="BEx9FJTSRCZ3ZXT3QVBJT5NF8T7V" localSheetId="20" hidden="1">#REF!</definedName>
    <definedName name="BEx9FJTSRCZ3ZXT3QVBJT5NF8T7V" hidden="1">#REF!</definedName>
    <definedName name="BEx9FRBEEYPS5HLS3XT34AKZN94G" localSheetId="7" hidden="1">#REF!</definedName>
    <definedName name="BEx9FRBEEYPS5HLS3XT34AKZN94G" localSheetId="9" hidden="1">#REF!</definedName>
    <definedName name="BEx9FRBEEYPS5HLS3XT34AKZN94G" localSheetId="10" hidden="1">#REF!</definedName>
    <definedName name="BEx9FRBEEYPS5HLS3XT34AKZN94G" localSheetId="11" hidden="1">#REF!</definedName>
    <definedName name="BEx9FRBEEYPS5HLS3XT34AKZN94G" localSheetId="12" hidden="1">#REF!</definedName>
    <definedName name="BEx9FRBEEYPS5HLS3XT34AKZN94G" localSheetId="14" hidden="1">#REF!</definedName>
    <definedName name="BEx9FRBEEYPS5HLS3XT34AKZN94G" localSheetId="13" hidden="1">#REF!</definedName>
    <definedName name="BEx9FRBEEYPS5HLS3XT34AKZN94G" localSheetId="15" hidden="1">#REF!</definedName>
    <definedName name="BEx9FRBEEYPS5HLS3XT34AKZN94G" localSheetId="16" hidden="1">#REF!</definedName>
    <definedName name="BEx9FRBEEYPS5HLS3XT34AKZN94G" localSheetId="17" hidden="1">#REF!</definedName>
    <definedName name="BEx9FRBEEYPS5HLS3XT34AKZN94G" localSheetId="18" hidden="1">#REF!</definedName>
    <definedName name="BEx9FRBEEYPS5HLS3XT34AKZN94G" localSheetId="19" hidden="1">#REF!</definedName>
    <definedName name="BEx9FRBEEYPS5HLS3XT34AKZN94G" localSheetId="20" hidden="1">#REF!</definedName>
    <definedName name="BEx9FRBEEYPS5HLS3XT34AKZN94G" hidden="1">#REF!</definedName>
    <definedName name="BEx9GD1Q3X2QNEWIFN2YPBFX6LMO" localSheetId="7" hidden="1">#REF!</definedName>
    <definedName name="BEx9GD1Q3X2QNEWIFN2YPBFX6LMO" localSheetId="9" hidden="1">#REF!</definedName>
    <definedName name="BEx9GD1Q3X2QNEWIFN2YPBFX6LMO" localSheetId="10" hidden="1">#REF!</definedName>
    <definedName name="BEx9GD1Q3X2QNEWIFN2YPBFX6LMO" localSheetId="11" hidden="1">#REF!</definedName>
    <definedName name="BEx9GD1Q3X2QNEWIFN2YPBFX6LMO" localSheetId="12" hidden="1">#REF!</definedName>
    <definedName name="BEx9GD1Q3X2QNEWIFN2YPBFX6LMO" localSheetId="14" hidden="1">#REF!</definedName>
    <definedName name="BEx9GD1Q3X2QNEWIFN2YPBFX6LMO" localSheetId="13" hidden="1">#REF!</definedName>
    <definedName name="BEx9GD1Q3X2QNEWIFN2YPBFX6LMO" localSheetId="15" hidden="1">#REF!</definedName>
    <definedName name="BEx9GD1Q3X2QNEWIFN2YPBFX6LMO" localSheetId="16" hidden="1">#REF!</definedName>
    <definedName name="BEx9GD1Q3X2QNEWIFN2YPBFX6LMO" localSheetId="17" hidden="1">#REF!</definedName>
    <definedName name="BEx9GD1Q3X2QNEWIFN2YPBFX6LMO" localSheetId="18" hidden="1">#REF!</definedName>
    <definedName name="BEx9GD1Q3X2QNEWIFN2YPBFX6LMO" localSheetId="19" hidden="1">#REF!</definedName>
    <definedName name="BEx9GD1Q3X2QNEWIFN2YPBFX6LMO" localSheetId="20" hidden="1">#REF!</definedName>
    <definedName name="BEx9GD1Q3X2QNEWIFN2YPBFX6LMO" hidden="1">#REF!</definedName>
    <definedName name="BEx9GDY4D8ZPQJCYFIMYM0V0C51Y" localSheetId="7" hidden="1">#REF!</definedName>
    <definedName name="BEx9GDY4D8ZPQJCYFIMYM0V0C51Y" localSheetId="9" hidden="1">#REF!</definedName>
    <definedName name="BEx9GDY4D8ZPQJCYFIMYM0V0C51Y" localSheetId="10" hidden="1">#REF!</definedName>
    <definedName name="BEx9GDY4D8ZPQJCYFIMYM0V0C51Y" localSheetId="11" hidden="1">#REF!</definedName>
    <definedName name="BEx9GDY4D8ZPQJCYFIMYM0V0C51Y" localSheetId="12" hidden="1">#REF!</definedName>
    <definedName name="BEx9GDY4D8ZPQJCYFIMYM0V0C51Y" localSheetId="14" hidden="1">#REF!</definedName>
    <definedName name="BEx9GDY4D8ZPQJCYFIMYM0V0C51Y" localSheetId="13" hidden="1">#REF!</definedName>
    <definedName name="BEx9GDY4D8ZPQJCYFIMYM0V0C51Y" localSheetId="15" hidden="1">#REF!</definedName>
    <definedName name="BEx9GDY4D8ZPQJCYFIMYM0V0C51Y" localSheetId="16" hidden="1">#REF!</definedName>
    <definedName name="BEx9GDY4D8ZPQJCYFIMYM0V0C51Y" localSheetId="17" hidden="1">#REF!</definedName>
    <definedName name="BEx9GDY4D8ZPQJCYFIMYM0V0C51Y" localSheetId="18" hidden="1">#REF!</definedName>
    <definedName name="BEx9GDY4D8ZPQJCYFIMYM0V0C51Y" localSheetId="19" hidden="1">#REF!</definedName>
    <definedName name="BEx9GDY4D8ZPQJCYFIMYM0V0C51Y" localSheetId="20" hidden="1">#REF!</definedName>
    <definedName name="BEx9GDY4D8ZPQJCYFIMYM0V0C51Y" hidden="1">#REF!</definedName>
    <definedName name="BEx9GGY04V0ZWI6O9KZH4KSBB389" localSheetId="7" hidden="1">#REF!</definedName>
    <definedName name="BEx9GGY04V0ZWI6O9KZH4KSBB389" localSheetId="9" hidden="1">#REF!</definedName>
    <definedName name="BEx9GGY04V0ZWI6O9KZH4KSBB389" localSheetId="10" hidden="1">#REF!</definedName>
    <definedName name="BEx9GGY04V0ZWI6O9KZH4KSBB389" localSheetId="11" hidden="1">#REF!</definedName>
    <definedName name="BEx9GGY04V0ZWI6O9KZH4KSBB389" localSheetId="12" hidden="1">#REF!</definedName>
    <definedName name="BEx9GGY04V0ZWI6O9KZH4KSBB389" localSheetId="14" hidden="1">#REF!</definedName>
    <definedName name="BEx9GGY04V0ZWI6O9KZH4KSBB389" localSheetId="13" hidden="1">#REF!</definedName>
    <definedName name="BEx9GGY04V0ZWI6O9KZH4KSBB389" localSheetId="15" hidden="1">#REF!</definedName>
    <definedName name="BEx9GGY04V0ZWI6O9KZH4KSBB389" localSheetId="16" hidden="1">#REF!</definedName>
    <definedName name="BEx9GGY04V0ZWI6O9KZH4KSBB389" localSheetId="17" hidden="1">#REF!</definedName>
    <definedName name="BEx9GGY04V0ZWI6O9KZH4KSBB389" localSheetId="18" hidden="1">#REF!</definedName>
    <definedName name="BEx9GGY04V0ZWI6O9KZH4KSBB389" localSheetId="19" hidden="1">#REF!</definedName>
    <definedName name="BEx9GGY04V0ZWI6O9KZH4KSBB389" localSheetId="20" hidden="1">#REF!</definedName>
    <definedName name="BEx9GGY04V0ZWI6O9KZH4KSBB389" hidden="1">#REF!</definedName>
    <definedName name="BEx9GNOPB6OZ2RH3FCDNJR38RJOS" localSheetId="7" hidden="1">#REF!</definedName>
    <definedName name="BEx9GNOPB6OZ2RH3FCDNJR38RJOS" localSheetId="9" hidden="1">#REF!</definedName>
    <definedName name="BEx9GNOPB6OZ2RH3FCDNJR38RJOS" localSheetId="10" hidden="1">#REF!</definedName>
    <definedName name="BEx9GNOPB6OZ2RH3FCDNJR38RJOS" localSheetId="11" hidden="1">#REF!</definedName>
    <definedName name="BEx9GNOPB6OZ2RH3FCDNJR38RJOS" localSheetId="12" hidden="1">#REF!</definedName>
    <definedName name="BEx9GNOPB6OZ2RH3FCDNJR38RJOS" localSheetId="14" hidden="1">#REF!</definedName>
    <definedName name="BEx9GNOPB6OZ2RH3FCDNJR38RJOS" localSheetId="13" hidden="1">#REF!</definedName>
    <definedName name="BEx9GNOPB6OZ2RH3FCDNJR38RJOS" localSheetId="15" hidden="1">#REF!</definedName>
    <definedName name="BEx9GNOPB6OZ2RH3FCDNJR38RJOS" localSheetId="16" hidden="1">#REF!</definedName>
    <definedName name="BEx9GNOPB6OZ2RH3FCDNJR38RJOS" localSheetId="17" hidden="1">#REF!</definedName>
    <definedName name="BEx9GNOPB6OZ2RH3FCDNJR38RJOS" localSheetId="18" hidden="1">#REF!</definedName>
    <definedName name="BEx9GNOPB6OZ2RH3FCDNJR38RJOS" localSheetId="19" hidden="1">#REF!</definedName>
    <definedName name="BEx9GNOPB6OZ2RH3FCDNJR38RJOS" localSheetId="20" hidden="1">#REF!</definedName>
    <definedName name="BEx9GNOPB6OZ2RH3FCDNJR38RJOS" hidden="1">#REF!</definedName>
    <definedName name="BEx9GUQALUWCD30UKUQGSWW8KBQ7" localSheetId="7" hidden="1">#REF!</definedName>
    <definedName name="BEx9GUQALUWCD30UKUQGSWW8KBQ7" localSheetId="9" hidden="1">#REF!</definedName>
    <definedName name="BEx9GUQALUWCD30UKUQGSWW8KBQ7" localSheetId="10" hidden="1">#REF!</definedName>
    <definedName name="BEx9GUQALUWCD30UKUQGSWW8KBQ7" localSheetId="11" hidden="1">#REF!</definedName>
    <definedName name="BEx9GUQALUWCD30UKUQGSWW8KBQ7" localSheetId="12" hidden="1">#REF!</definedName>
    <definedName name="BEx9GUQALUWCD30UKUQGSWW8KBQ7" localSheetId="14" hidden="1">#REF!</definedName>
    <definedName name="BEx9GUQALUWCD30UKUQGSWW8KBQ7" localSheetId="13" hidden="1">#REF!</definedName>
    <definedName name="BEx9GUQALUWCD30UKUQGSWW8KBQ7" localSheetId="15" hidden="1">#REF!</definedName>
    <definedName name="BEx9GUQALUWCD30UKUQGSWW8KBQ7" localSheetId="16" hidden="1">#REF!</definedName>
    <definedName name="BEx9GUQALUWCD30UKUQGSWW8KBQ7" localSheetId="17" hidden="1">#REF!</definedName>
    <definedName name="BEx9GUQALUWCD30UKUQGSWW8KBQ7" localSheetId="18" hidden="1">#REF!</definedName>
    <definedName name="BEx9GUQALUWCD30UKUQGSWW8KBQ7" localSheetId="19" hidden="1">#REF!</definedName>
    <definedName name="BEx9GUQALUWCD30UKUQGSWW8KBQ7" localSheetId="20" hidden="1">#REF!</definedName>
    <definedName name="BEx9GUQALUWCD30UKUQGSWW8KBQ7" hidden="1">#REF!</definedName>
    <definedName name="BEx9GY6BVFQGCLMOWVT6PIC9WP5X" localSheetId="7" hidden="1">#REF!</definedName>
    <definedName name="BEx9GY6BVFQGCLMOWVT6PIC9WP5X" localSheetId="9" hidden="1">#REF!</definedName>
    <definedName name="BEx9GY6BVFQGCLMOWVT6PIC9WP5X" localSheetId="10" hidden="1">#REF!</definedName>
    <definedName name="BEx9GY6BVFQGCLMOWVT6PIC9WP5X" localSheetId="11" hidden="1">#REF!</definedName>
    <definedName name="BEx9GY6BVFQGCLMOWVT6PIC9WP5X" localSheetId="12" hidden="1">#REF!</definedName>
    <definedName name="BEx9GY6BVFQGCLMOWVT6PIC9WP5X" localSheetId="14" hidden="1">#REF!</definedName>
    <definedName name="BEx9GY6BVFQGCLMOWVT6PIC9WP5X" localSheetId="13" hidden="1">#REF!</definedName>
    <definedName name="BEx9GY6BVFQGCLMOWVT6PIC9WP5X" localSheetId="15" hidden="1">#REF!</definedName>
    <definedName name="BEx9GY6BVFQGCLMOWVT6PIC9WP5X" localSheetId="16" hidden="1">#REF!</definedName>
    <definedName name="BEx9GY6BVFQGCLMOWVT6PIC9WP5X" localSheetId="17" hidden="1">#REF!</definedName>
    <definedName name="BEx9GY6BVFQGCLMOWVT6PIC9WP5X" localSheetId="18" hidden="1">#REF!</definedName>
    <definedName name="BEx9GY6BVFQGCLMOWVT6PIC9WP5X" localSheetId="19" hidden="1">#REF!</definedName>
    <definedName name="BEx9GY6BVFQGCLMOWVT6PIC9WP5X" localSheetId="20" hidden="1">#REF!</definedName>
    <definedName name="BEx9GY6BVFQGCLMOWVT6PIC9WP5X" hidden="1">#REF!</definedName>
    <definedName name="BEx9GZ2P3FDHKXEBXX2VS0BG2NP2" localSheetId="7" hidden="1">#REF!</definedName>
    <definedName name="BEx9GZ2P3FDHKXEBXX2VS0BG2NP2" localSheetId="9" hidden="1">#REF!</definedName>
    <definedName name="BEx9GZ2P3FDHKXEBXX2VS0BG2NP2" localSheetId="10" hidden="1">#REF!</definedName>
    <definedName name="BEx9GZ2P3FDHKXEBXX2VS0BG2NP2" localSheetId="11" hidden="1">#REF!</definedName>
    <definedName name="BEx9GZ2P3FDHKXEBXX2VS0BG2NP2" localSheetId="12" hidden="1">#REF!</definedName>
    <definedName name="BEx9GZ2P3FDHKXEBXX2VS0BG2NP2" localSheetId="14" hidden="1">#REF!</definedName>
    <definedName name="BEx9GZ2P3FDHKXEBXX2VS0BG2NP2" localSheetId="13" hidden="1">#REF!</definedName>
    <definedName name="BEx9GZ2P3FDHKXEBXX2VS0BG2NP2" localSheetId="15" hidden="1">#REF!</definedName>
    <definedName name="BEx9GZ2P3FDHKXEBXX2VS0BG2NP2" localSheetId="16" hidden="1">#REF!</definedName>
    <definedName name="BEx9GZ2P3FDHKXEBXX2VS0BG2NP2" localSheetId="17" hidden="1">#REF!</definedName>
    <definedName name="BEx9GZ2P3FDHKXEBXX2VS0BG2NP2" localSheetId="18" hidden="1">#REF!</definedName>
    <definedName name="BEx9GZ2P3FDHKXEBXX2VS0BG2NP2" localSheetId="19" hidden="1">#REF!</definedName>
    <definedName name="BEx9GZ2P3FDHKXEBXX2VS0BG2NP2" localSheetId="20" hidden="1">#REF!</definedName>
    <definedName name="BEx9GZ2P3FDHKXEBXX2VS0BG2NP2" hidden="1">#REF!</definedName>
    <definedName name="BEx9H04IB14E1437FF2OIRRWBSD7" localSheetId="7" hidden="1">#REF!</definedName>
    <definedName name="BEx9H04IB14E1437FF2OIRRWBSD7" localSheetId="9" hidden="1">#REF!</definedName>
    <definedName name="BEx9H04IB14E1437FF2OIRRWBSD7" localSheetId="10" hidden="1">#REF!</definedName>
    <definedName name="BEx9H04IB14E1437FF2OIRRWBSD7" localSheetId="11" hidden="1">#REF!</definedName>
    <definedName name="BEx9H04IB14E1437FF2OIRRWBSD7" localSheetId="12" hidden="1">#REF!</definedName>
    <definedName name="BEx9H04IB14E1437FF2OIRRWBSD7" localSheetId="14" hidden="1">#REF!</definedName>
    <definedName name="BEx9H04IB14E1437FF2OIRRWBSD7" localSheetId="13" hidden="1">#REF!</definedName>
    <definedName name="BEx9H04IB14E1437FF2OIRRWBSD7" localSheetId="15" hidden="1">#REF!</definedName>
    <definedName name="BEx9H04IB14E1437FF2OIRRWBSD7" localSheetId="16" hidden="1">#REF!</definedName>
    <definedName name="BEx9H04IB14E1437FF2OIRRWBSD7" localSheetId="17" hidden="1">#REF!</definedName>
    <definedName name="BEx9H04IB14E1437FF2OIRRWBSD7" localSheetId="18" hidden="1">#REF!</definedName>
    <definedName name="BEx9H04IB14E1437FF2OIRRWBSD7" localSheetId="19" hidden="1">#REF!</definedName>
    <definedName name="BEx9H04IB14E1437FF2OIRRWBSD7" localSheetId="20" hidden="1">#REF!</definedName>
    <definedName name="BEx9H04IB14E1437FF2OIRRWBSD7" hidden="1">#REF!</definedName>
    <definedName name="BEx9H5O1KDZJCW91Q29VRPY5YS6P" localSheetId="7" hidden="1">#REF!</definedName>
    <definedName name="BEx9H5O1KDZJCW91Q29VRPY5YS6P" localSheetId="9" hidden="1">#REF!</definedName>
    <definedName name="BEx9H5O1KDZJCW91Q29VRPY5YS6P" localSheetId="10" hidden="1">#REF!</definedName>
    <definedName name="BEx9H5O1KDZJCW91Q29VRPY5YS6P" localSheetId="11" hidden="1">#REF!</definedName>
    <definedName name="BEx9H5O1KDZJCW91Q29VRPY5YS6P" localSheetId="12" hidden="1">#REF!</definedName>
    <definedName name="BEx9H5O1KDZJCW91Q29VRPY5YS6P" localSheetId="14" hidden="1">#REF!</definedName>
    <definedName name="BEx9H5O1KDZJCW91Q29VRPY5YS6P" localSheetId="13" hidden="1">#REF!</definedName>
    <definedName name="BEx9H5O1KDZJCW91Q29VRPY5YS6P" localSheetId="15" hidden="1">#REF!</definedName>
    <definedName name="BEx9H5O1KDZJCW91Q29VRPY5YS6P" localSheetId="16" hidden="1">#REF!</definedName>
    <definedName name="BEx9H5O1KDZJCW91Q29VRPY5YS6P" localSheetId="17" hidden="1">#REF!</definedName>
    <definedName name="BEx9H5O1KDZJCW91Q29VRPY5YS6P" localSheetId="18" hidden="1">#REF!</definedName>
    <definedName name="BEx9H5O1KDZJCW91Q29VRPY5YS6P" localSheetId="19" hidden="1">#REF!</definedName>
    <definedName name="BEx9H5O1KDZJCW91Q29VRPY5YS6P" localSheetId="20" hidden="1">#REF!</definedName>
    <definedName name="BEx9H5O1KDZJCW91Q29VRPY5YS6P" hidden="1">#REF!</definedName>
    <definedName name="BEx9H645M2VLV3GR46GAUCXDZQ4K" localSheetId="7" hidden="1">#REF!</definedName>
    <definedName name="BEx9H645M2VLV3GR46GAUCXDZQ4K" localSheetId="9" hidden="1">#REF!</definedName>
    <definedName name="BEx9H645M2VLV3GR46GAUCXDZQ4K" localSheetId="10" hidden="1">#REF!</definedName>
    <definedName name="BEx9H645M2VLV3GR46GAUCXDZQ4K" localSheetId="11" hidden="1">#REF!</definedName>
    <definedName name="BEx9H645M2VLV3GR46GAUCXDZQ4K" localSheetId="12" hidden="1">#REF!</definedName>
    <definedName name="BEx9H645M2VLV3GR46GAUCXDZQ4K" localSheetId="14" hidden="1">#REF!</definedName>
    <definedName name="BEx9H645M2VLV3GR46GAUCXDZQ4K" localSheetId="13" hidden="1">#REF!</definedName>
    <definedName name="BEx9H645M2VLV3GR46GAUCXDZQ4K" localSheetId="15" hidden="1">#REF!</definedName>
    <definedName name="BEx9H645M2VLV3GR46GAUCXDZQ4K" localSheetId="16" hidden="1">#REF!</definedName>
    <definedName name="BEx9H645M2VLV3GR46GAUCXDZQ4K" localSheetId="17" hidden="1">#REF!</definedName>
    <definedName name="BEx9H645M2VLV3GR46GAUCXDZQ4K" localSheetId="18" hidden="1">#REF!</definedName>
    <definedName name="BEx9H645M2VLV3GR46GAUCXDZQ4K" localSheetId="19" hidden="1">#REF!</definedName>
    <definedName name="BEx9H645M2VLV3GR46GAUCXDZQ4K" localSheetId="20" hidden="1">#REF!</definedName>
    <definedName name="BEx9H645M2VLV3GR46GAUCXDZQ4K" hidden="1">#REF!</definedName>
    <definedName name="BEx9H8YR0E906F1JXZMBX3LNT004" localSheetId="7" hidden="1">#REF!</definedName>
    <definedName name="BEx9H8YR0E906F1JXZMBX3LNT004" localSheetId="9" hidden="1">#REF!</definedName>
    <definedName name="BEx9H8YR0E906F1JXZMBX3LNT004" localSheetId="10" hidden="1">#REF!</definedName>
    <definedName name="BEx9H8YR0E906F1JXZMBX3LNT004" localSheetId="11" hidden="1">#REF!</definedName>
    <definedName name="BEx9H8YR0E906F1JXZMBX3LNT004" localSheetId="12" hidden="1">#REF!</definedName>
    <definedName name="BEx9H8YR0E906F1JXZMBX3LNT004" localSheetId="14" hidden="1">#REF!</definedName>
    <definedName name="BEx9H8YR0E906F1JXZMBX3LNT004" localSheetId="13" hidden="1">#REF!</definedName>
    <definedName name="BEx9H8YR0E906F1JXZMBX3LNT004" localSheetId="15" hidden="1">#REF!</definedName>
    <definedName name="BEx9H8YR0E906F1JXZMBX3LNT004" localSheetId="16" hidden="1">#REF!</definedName>
    <definedName name="BEx9H8YR0E906F1JXZMBX3LNT004" localSheetId="17" hidden="1">#REF!</definedName>
    <definedName name="BEx9H8YR0E906F1JXZMBX3LNT004" localSheetId="18" hidden="1">#REF!</definedName>
    <definedName name="BEx9H8YR0E906F1JXZMBX3LNT004" localSheetId="19" hidden="1">#REF!</definedName>
    <definedName name="BEx9H8YR0E906F1JXZMBX3LNT004" localSheetId="20" hidden="1">#REF!</definedName>
    <definedName name="BEx9H8YR0E906F1JXZMBX3LNT004" hidden="1">#REF!</definedName>
    <definedName name="BEx9HVQR4IC0WPZ653S8B4V0A13M" localSheetId="7" hidden="1">'[20]10.08.5 - 2008 Capital - TDBU'!#REF!</definedName>
    <definedName name="BEx9HVQR4IC0WPZ653S8B4V0A13M" localSheetId="9" hidden="1">'[20]10.08.5 - 2008 Capital - TDBU'!#REF!</definedName>
    <definedName name="BEx9HVQR4IC0WPZ653S8B4V0A13M" localSheetId="10" hidden="1">'[20]10.08.5 - 2008 Capital - TDBU'!#REF!</definedName>
    <definedName name="BEx9HVQR4IC0WPZ653S8B4V0A13M" localSheetId="11" hidden="1">'[20]10.08.5 - 2008 Capital - TDBU'!#REF!</definedName>
    <definedName name="BEx9HVQR4IC0WPZ653S8B4V0A13M" localSheetId="14" hidden="1">'[20]10.08.5 - 2008 Capital - TDBU'!#REF!</definedName>
    <definedName name="BEx9HVQR4IC0WPZ653S8B4V0A13M" localSheetId="13" hidden="1">'[20]10.08.5 - 2008 Capital - TDBU'!#REF!</definedName>
    <definedName name="BEx9HVQR4IC0WPZ653S8B4V0A13M" localSheetId="16" hidden="1">'[20]10.08.5 - 2008 Capital - TDBU'!#REF!</definedName>
    <definedName name="BEx9HVQR4IC0WPZ653S8B4V0A13M" localSheetId="17" hidden="1">'[20]10.08.5 - 2008 Capital - TDBU'!#REF!</definedName>
    <definedName name="BEx9HVQR4IC0WPZ653S8B4V0A13M" localSheetId="20" hidden="1">'[20]10.08.5 - 2008 Capital - TDBU'!#REF!</definedName>
    <definedName name="BEx9HVQR4IC0WPZ653S8B4V0A13M" hidden="1">'[20]10.08.5 - 2008 Capital - TDBU'!#REF!</definedName>
    <definedName name="BEx9I38IOO8BH8XCE1W3NL31U1L9" localSheetId="7" hidden="1">#REF!</definedName>
    <definedName name="BEx9I38IOO8BH8XCE1W3NL31U1L9" localSheetId="9" hidden="1">#REF!</definedName>
    <definedName name="BEx9I38IOO8BH8XCE1W3NL31U1L9" localSheetId="10" hidden="1">#REF!</definedName>
    <definedName name="BEx9I38IOO8BH8XCE1W3NL31U1L9" localSheetId="11" hidden="1">#REF!</definedName>
    <definedName name="BEx9I38IOO8BH8XCE1W3NL31U1L9" localSheetId="12" hidden="1">#REF!</definedName>
    <definedName name="BEx9I38IOO8BH8XCE1W3NL31U1L9" localSheetId="14" hidden="1">#REF!</definedName>
    <definedName name="BEx9I38IOO8BH8XCE1W3NL31U1L9" localSheetId="13" hidden="1">#REF!</definedName>
    <definedName name="BEx9I38IOO8BH8XCE1W3NL31U1L9" localSheetId="15" hidden="1">#REF!</definedName>
    <definedName name="BEx9I38IOO8BH8XCE1W3NL31U1L9" localSheetId="16" hidden="1">#REF!</definedName>
    <definedName name="BEx9I38IOO8BH8XCE1W3NL31U1L9" localSheetId="17" hidden="1">#REF!</definedName>
    <definedName name="BEx9I38IOO8BH8XCE1W3NL31U1L9" localSheetId="18" hidden="1">#REF!</definedName>
    <definedName name="BEx9I38IOO8BH8XCE1W3NL31U1L9" localSheetId="19" hidden="1">#REF!</definedName>
    <definedName name="BEx9I38IOO8BH8XCE1W3NL31U1L9" localSheetId="20" hidden="1">#REF!</definedName>
    <definedName name="BEx9I38IOO8BH8XCE1W3NL31U1L9" hidden="1">#REF!</definedName>
    <definedName name="BEx9I8XIG7E5NB48QQHXP23FIN60" localSheetId="7" hidden="1">#REF!</definedName>
    <definedName name="BEx9I8XIG7E5NB48QQHXP23FIN60" localSheetId="9" hidden="1">#REF!</definedName>
    <definedName name="BEx9I8XIG7E5NB48QQHXP23FIN60" localSheetId="10" hidden="1">#REF!</definedName>
    <definedName name="BEx9I8XIG7E5NB48QQHXP23FIN60" localSheetId="11" hidden="1">#REF!</definedName>
    <definedName name="BEx9I8XIG7E5NB48QQHXP23FIN60" localSheetId="12" hidden="1">#REF!</definedName>
    <definedName name="BEx9I8XIG7E5NB48QQHXP23FIN60" localSheetId="14" hidden="1">#REF!</definedName>
    <definedName name="BEx9I8XIG7E5NB48QQHXP23FIN60" localSheetId="13" hidden="1">#REF!</definedName>
    <definedName name="BEx9I8XIG7E5NB48QQHXP23FIN60" localSheetId="15" hidden="1">#REF!</definedName>
    <definedName name="BEx9I8XIG7E5NB48QQHXP23FIN60" localSheetId="16" hidden="1">#REF!</definedName>
    <definedName name="BEx9I8XIG7E5NB48QQHXP23FIN60" localSheetId="17" hidden="1">#REF!</definedName>
    <definedName name="BEx9I8XIG7E5NB48QQHXP23FIN60" localSheetId="18" hidden="1">#REF!</definedName>
    <definedName name="BEx9I8XIG7E5NB48QQHXP23FIN60" localSheetId="19" hidden="1">#REF!</definedName>
    <definedName name="BEx9I8XIG7E5NB48QQHXP23FIN60" localSheetId="20" hidden="1">#REF!</definedName>
    <definedName name="BEx9I8XIG7E5NB48QQHXP23FIN60" hidden="1">#REF!</definedName>
    <definedName name="BEx9IHX7C0FG3M2R14H0SWIUGAOA" localSheetId="7" hidden="1">#REF!</definedName>
    <definedName name="BEx9IHX7C0FG3M2R14H0SWIUGAOA" localSheetId="9" hidden="1">#REF!</definedName>
    <definedName name="BEx9IHX7C0FG3M2R14H0SWIUGAOA" localSheetId="10" hidden="1">#REF!</definedName>
    <definedName name="BEx9IHX7C0FG3M2R14H0SWIUGAOA" localSheetId="11" hidden="1">#REF!</definedName>
    <definedName name="BEx9IHX7C0FG3M2R14H0SWIUGAOA" localSheetId="12" hidden="1">#REF!</definedName>
    <definedName name="BEx9IHX7C0FG3M2R14H0SWIUGAOA" localSheetId="14" hidden="1">#REF!</definedName>
    <definedName name="BEx9IHX7C0FG3M2R14H0SWIUGAOA" localSheetId="13" hidden="1">#REF!</definedName>
    <definedName name="BEx9IHX7C0FG3M2R14H0SWIUGAOA" localSheetId="15" hidden="1">#REF!</definedName>
    <definedName name="BEx9IHX7C0FG3M2R14H0SWIUGAOA" localSheetId="16" hidden="1">#REF!</definedName>
    <definedName name="BEx9IHX7C0FG3M2R14H0SWIUGAOA" localSheetId="17" hidden="1">#REF!</definedName>
    <definedName name="BEx9IHX7C0FG3M2R14H0SWIUGAOA" localSheetId="18" hidden="1">#REF!</definedName>
    <definedName name="BEx9IHX7C0FG3M2R14H0SWIUGAOA" localSheetId="19" hidden="1">#REF!</definedName>
    <definedName name="BEx9IHX7C0FG3M2R14H0SWIUGAOA" localSheetId="20" hidden="1">#REF!</definedName>
    <definedName name="BEx9IHX7C0FG3M2R14H0SWIUGAOA" hidden="1">#REF!</definedName>
    <definedName name="BEx9IQRF01ATLVK0YE60ARKQJ68L" localSheetId="7" hidden="1">#REF!</definedName>
    <definedName name="BEx9IQRF01ATLVK0YE60ARKQJ68L" localSheetId="9" hidden="1">#REF!</definedName>
    <definedName name="BEx9IQRF01ATLVK0YE60ARKQJ68L" localSheetId="10" hidden="1">#REF!</definedName>
    <definedName name="BEx9IQRF01ATLVK0YE60ARKQJ68L" localSheetId="11" hidden="1">#REF!</definedName>
    <definedName name="BEx9IQRF01ATLVK0YE60ARKQJ68L" localSheetId="12" hidden="1">#REF!</definedName>
    <definedName name="BEx9IQRF01ATLVK0YE60ARKQJ68L" localSheetId="14" hidden="1">#REF!</definedName>
    <definedName name="BEx9IQRF01ATLVK0YE60ARKQJ68L" localSheetId="13" hidden="1">#REF!</definedName>
    <definedName name="BEx9IQRF01ATLVK0YE60ARKQJ68L" localSheetId="15" hidden="1">#REF!</definedName>
    <definedName name="BEx9IQRF01ATLVK0YE60ARKQJ68L" localSheetId="16" hidden="1">#REF!</definedName>
    <definedName name="BEx9IQRF01ATLVK0YE60ARKQJ68L" localSheetId="17" hidden="1">#REF!</definedName>
    <definedName name="BEx9IQRF01ATLVK0YE60ARKQJ68L" localSheetId="18" hidden="1">#REF!</definedName>
    <definedName name="BEx9IQRF01ATLVK0YE60ARKQJ68L" localSheetId="19" hidden="1">#REF!</definedName>
    <definedName name="BEx9IQRF01ATLVK0YE60ARKQJ68L" localSheetId="20" hidden="1">#REF!</definedName>
    <definedName name="BEx9IQRF01ATLVK0YE60ARKQJ68L" hidden="1">#REF!</definedName>
    <definedName name="BEx9IT5QNZWKM6YQ5WER0DC2PMMU" localSheetId="7" hidden="1">#REF!</definedName>
    <definedName name="BEx9IT5QNZWKM6YQ5WER0DC2PMMU" localSheetId="9" hidden="1">#REF!</definedName>
    <definedName name="BEx9IT5QNZWKM6YQ5WER0DC2PMMU" localSheetId="10" hidden="1">#REF!</definedName>
    <definedName name="BEx9IT5QNZWKM6YQ5WER0DC2PMMU" localSheetId="11" hidden="1">#REF!</definedName>
    <definedName name="BEx9IT5QNZWKM6YQ5WER0DC2PMMU" localSheetId="12" hidden="1">#REF!</definedName>
    <definedName name="BEx9IT5QNZWKM6YQ5WER0DC2PMMU" localSheetId="14" hidden="1">#REF!</definedName>
    <definedName name="BEx9IT5QNZWKM6YQ5WER0DC2PMMU" localSheetId="13" hidden="1">#REF!</definedName>
    <definedName name="BEx9IT5QNZWKM6YQ5WER0DC2PMMU" localSheetId="15" hidden="1">#REF!</definedName>
    <definedName name="BEx9IT5QNZWKM6YQ5WER0DC2PMMU" localSheetId="16" hidden="1">#REF!</definedName>
    <definedName name="BEx9IT5QNZWKM6YQ5WER0DC2PMMU" localSheetId="17" hidden="1">#REF!</definedName>
    <definedName name="BEx9IT5QNZWKM6YQ5WER0DC2PMMU" localSheetId="18" hidden="1">#REF!</definedName>
    <definedName name="BEx9IT5QNZWKM6YQ5WER0DC2PMMU" localSheetId="19" hidden="1">#REF!</definedName>
    <definedName name="BEx9IT5QNZWKM6YQ5WER0DC2PMMU" localSheetId="20" hidden="1">#REF!</definedName>
    <definedName name="BEx9IT5QNZWKM6YQ5WER0DC2PMMU" hidden="1">#REF!</definedName>
    <definedName name="BEx9ITRA6B7P81T57OO22V5XLX9P" localSheetId="7" hidden="1">#REF!</definedName>
    <definedName name="BEx9ITRA6B7P81T57OO22V5XLX9P" localSheetId="9" hidden="1">#REF!</definedName>
    <definedName name="BEx9ITRA6B7P81T57OO22V5XLX9P" localSheetId="10" hidden="1">#REF!</definedName>
    <definedName name="BEx9ITRA6B7P81T57OO22V5XLX9P" localSheetId="11" hidden="1">#REF!</definedName>
    <definedName name="BEx9ITRA6B7P81T57OO22V5XLX9P" localSheetId="12" hidden="1">#REF!</definedName>
    <definedName name="BEx9ITRA6B7P81T57OO22V5XLX9P" localSheetId="14" hidden="1">#REF!</definedName>
    <definedName name="BEx9ITRA6B7P81T57OO22V5XLX9P" localSheetId="13" hidden="1">#REF!</definedName>
    <definedName name="BEx9ITRA6B7P81T57OO22V5XLX9P" localSheetId="15" hidden="1">#REF!</definedName>
    <definedName name="BEx9ITRA6B7P81T57OO22V5XLX9P" localSheetId="16" hidden="1">#REF!</definedName>
    <definedName name="BEx9ITRA6B7P81T57OO22V5XLX9P" localSheetId="17" hidden="1">#REF!</definedName>
    <definedName name="BEx9ITRA6B7P81T57OO22V5XLX9P" localSheetId="18" hidden="1">#REF!</definedName>
    <definedName name="BEx9ITRA6B7P81T57OO22V5XLX9P" localSheetId="19" hidden="1">#REF!</definedName>
    <definedName name="BEx9ITRA6B7P81T57OO22V5XLX9P" localSheetId="20" hidden="1">#REF!</definedName>
    <definedName name="BEx9ITRA6B7P81T57OO22V5XLX9P" hidden="1">#REF!</definedName>
    <definedName name="BEx9IW5MFLXTVCJHVUZTUH93AXOS" localSheetId="7" hidden="1">#REF!</definedName>
    <definedName name="BEx9IW5MFLXTVCJHVUZTUH93AXOS" localSheetId="9" hidden="1">#REF!</definedName>
    <definedName name="BEx9IW5MFLXTVCJHVUZTUH93AXOS" localSheetId="10" hidden="1">#REF!</definedName>
    <definedName name="BEx9IW5MFLXTVCJHVUZTUH93AXOS" localSheetId="11" hidden="1">#REF!</definedName>
    <definedName name="BEx9IW5MFLXTVCJHVUZTUH93AXOS" localSheetId="12" hidden="1">#REF!</definedName>
    <definedName name="BEx9IW5MFLXTVCJHVUZTUH93AXOS" localSheetId="14" hidden="1">#REF!</definedName>
    <definedName name="BEx9IW5MFLXTVCJHVUZTUH93AXOS" localSheetId="13" hidden="1">#REF!</definedName>
    <definedName name="BEx9IW5MFLXTVCJHVUZTUH93AXOS" localSheetId="15" hidden="1">#REF!</definedName>
    <definedName name="BEx9IW5MFLXTVCJHVUZTUH93AXOS" localSheetId="16" hidden="1">#REF!</definedName>
    <definedName name="BEx9IW5MFLXTVCJHVUZTUH93AXOS" localSheetId="17" hidden="1">#REF!</definedName>
    <definedName name="BEx9IW5MFLXTVCJHVUZTUH93AXOS" localSheetId="18" hidden="1">#REF!</definedName>
    <definedName name="BEx9IW5MFLXTVCJHVUZTUH93AXOS" localSheetId="19" hidden="1">#REF!</definedName>
    <definedName name="BEx9IW5MFLXTVCJHVUZTUH93AXOS" localSheetId="20" hidden="1">#REF!</definedName>
    <definedName name="BEx9IW5MFLXTVCJHVUZTUH93AXOS" hidden="1">#REF!</definedName>
    <definedName name="BEx9IXCSPSZC80YZUPRCYTG326KV" localSheetId="7" hidden="1">#REF!</definedName>
    <definedName name="BEx9IXCSPSZC80YZUPRCYTG326KV" localSheetId="9" hidden="1">#REF!</definedName>
    <definedName name="BEx9IXCSPSZC80YZUPRCYTG326KV" localSheetId="10" hidden="1">#REF!</definedName>
    <definedName name="BEx9IXCSPSZC80YZUPRCYTG326KV" localSheetId="11" hidden="1">#REF!</definedName>
    <definedName name="BEx9IXCSPSZC80YZUPRCYTG326KV" localSheetId="12" hidden="1">#REF!</definedName>
    <definedName name="BEx9IXCSPSZC80YZUPRCYTG326KV" localSheetId="14" hidden="1">#REF!</definedName>
    <definedName name="BEx9IXCSPSZC80YZUPRCYTG326KV" localSheetId="13" hidden="1">#REF!</definedName>
    <definedName name="BEx9IXCSPSZC80YZUPRCYTG326KV" localSheetId="15" hidden="1">#REF!</definedName>
    <definedName name="BEx9IXCSPSZC80YZUPRCYTG326KV" localSheetId="16" hidden="1">#REF!</definedName>
    <definedName name="BEx9IXCSPSZC80YZUPRCYTG326KV" localSheetId="17" hidden="1">#REF!</definedName>
    <definedName name="BEx9IXCSPSZC80YZUPRCYTG326KV" localSheetId="18" hidden="1">#REF!</definedName>
    <definedName name="BEx9IXCSPSZC80YZUPRCYTG326KV" localSheetId="19" hidden="1">#REF!</definedName>
    <definedName name="BEx9IXCSPSZC80YZUPRCYTG326KV" localSheetId="20" hidden="1">#REF!</definedName>
    <definedName name="BEx9IXCSPSZC80YZUPRCYTG326KV" hidden="1">#REF!</definedName>
    <definedName name="BEx9IZR39NHDGOM97H4E6F81RTQW" localSheetId="7" hidden="1">#REF!</definedName>
    <definedName name="BEx9IZR39NHDGOM97H4E6F81RTQW" localSheetId="9" hidden="1">#REF!</definedName>
    <definedName name="BEx9IZR39NHDGOM97H4E6F81RTQW" localSheetId="10" hidden="1">#REF!</definedName>
    <definedName name="BEx9IZR39NHDGOM97H4E6F81RTQW" localSheetId="11" hidden="1">#REF!</definedName>
    <definedName name="BEx9IZR39NHDGOM97H4E6F81RTQW" localSheetId="12" hidden="1">#REF!</definedName>
    <definedName name="BEx9IZR39NHDGOM97H4E6F81RTQW" localSheetId="14" hidden="1">#REF!</definedName>
    <definedName name="BEx9IZR39NHDGOM97H4E6F81RTQW" localSheetId="13" hidden="1">#REF!</definedName>
    <definedName name="BEx9IZR39NHDGOM97H4E6F81RTQW" localSheetId="15" hidden="1">#REF!</definedName>
    <definedName name="BEx9IZR39NHDGOM97H4E6F81RTQW" localSheetId="16" hidden="1">#REF!</definedName>
    <definedName name="BEx9IZR39NHDGOM97H4E6F81RTQW" localSheetId="17" hidden="1">#REF!</definedName>
    <definedName name="BEx9IZR39NHDGOM97H4E6F81RTQW" localSheetId="18" hidden="1">#REF!</definedName>
    <definedName name="BEx9IZR39NHDGOM97H4E6F81RTQW" localSheetId="19" hidden="1">#REF!</definedName>
    <definedName name="BEx9IZR39NHDGOM97H4E6F81RTQW" localSheetId="20" hidden="1">#REF!</definedName>
    <definedName name="BEx9IZR39NHDGOM97H4E6F81RTQW" hidden="1">#REF!</definedName>
    <definedName name="BEx9J07CU8X78XP5E4QC8XZ6YRCG" localSheetId="7" hidden="1">#REF!</definedName>
    <definedName name="BEx9J07CU8X78XP5E4QC8XZ6YRCG" localSheetId="9" hidden="1">#REF!</definedName>
    <definedName name="BEx9J07CU8X78XP5E4QC8XZ6YRCG" localSheetId="10" hidden="1">#REF!</definedName>
    <definedName name="BEx9J07CU8X78XP5E4QC8XZ6YRCG" localSheetId="11" hidden="1">#REF!</definedName>
    <definedName name="BEx9J07CU8X78XP5E4QC8XZ6YRCG" localSheetId="12" hidden="1">#REF!</definedName>
    <definedName name="BEx9J07CU8X78XP5E4QC8XZ6YRCG" localSheetId="14" hidden="1">#REF!</definedName>
    <definedName name="BEx9J07CU8X78XP5E4QC8XZ6YRCG" localSheetId="13" hidden="1">#REF!</definedName>
    <definedName name="BEx9J07CU8X78XP5E4QC8XZ6YRCG" localSheetId="15" hidden="1">#REF!</definedName>
    <definedName name="BEx9J07CU8X78XP5E4QC8XZ6YRCG" localSheetId="16" hidden="1">#REF!</definedName>
    <definedName name="BEx9J07CU8X78XP5E4QC8XZ6YRCG" localSheetId="17" hidden="1">#REF!</definedName>
    <definedName name="BEx9J07CU8X78XP5E4QC8XZ6YRCG" localSheetId="18" hidden="1">#REF!</definedName>
    <definedName name="BEx9J07CU8X78XP5E4QC8XZ6YRCG" localSheetId="19" hidden="1">#REF!</definedName>
    <definedName name="BEx9J07CU8X78XP5E4QC8XZ6YRCG" localSheetId="20" hidden="1">#REF!</definedName>
    <definedName name="BEx9J07CU8X78XP5E4QC8XZ6YRCG" hidden="1">#REF!</definedName>
    <definedName name="BEx9J6CH5E7YZPER7HXEIOIKGPCA" localSheetId="7" hidden="1">#REF!</definedName>
    <definedName name="BEx9J6CH5E7YZPER7HXEIOIKGPCA" localSheetId="9" hidden="1">#REF!</definedName>
    <definedName name="BEx9J6CH5E7YZPER7HXEIOIKGPCA" localSheetId="10" hidden="1">#REF!</definedName>
    <definedName name="BEx9J6CH5E7YZPER7HXEIOIKGPCA" localSheetId="11" hidden="1">#REF!</definedName>
    <definedName name="BEx9J6CH5E7YZPER7HXEIOIKGPCA" localSheetId="12" hidden="1">#REF!</definedName>
    <definedName name="BEx9J6CH5E7YZPER7HXEIOIKGPCA" localSheetId="14" hidden="1">#REF!</definedName>
    <definedName name="BEx9J6CH5E7YZPER7HXEIOIKGPCA" localSheetId="13" hidden="1">#REF!</definedName>
    <definedName name="BEx9J6CH5E7YZPER7HXEIOIKGPCA" localSheetId="15" hidden="1">#REF!</definedName>
    <definedName name="BEx9J6CH5E7YZPER7HXEIOIKGPCA" localSheetId="16" hidden="1">#REF!</definedName>
    <definedName name="BEx9J6CH5E7YZPER7HXEIOIKGPCA" localSheetId="17" hidden="1">#REF!</definedName>
    <definedName name="BEx9J6CH5E7YZPER7HXEIOIKGPCA" localSheetId="18" hidden="1">#REF!</definedName>
    <definedName name="BEx9J6CH5E7YZPER7HXEIOIKGPCA" localSheetId="19" hidden="1">#REF!</definedName>
    <definedName name="BEx9J6CH5E7YZPER7HXEIOIKGPCA" localSheetId="20" hidden="1">#REF!</definedName>
    <definedName name="BEx9J6CH5E7YZPER7HXEIOIKGPCA" hidden="1">#REF!</definedName>
    <definedName name="BEx9JJTZKVUJAVPTRE0RAVTEH41G" localSheetId="7" hidden="1">#REF!</definedName>
    <definedName name="BEx9JJTZKVUJAVPTRE0RAVTEH41G" localSheetId="9" hidden="1">#REF!</definedName>
    <definedName name="BEx9JJTZKVUJAVPTRE0RAVTEH41G" localSheetId="10" hidden="1">#REF!</definedName>
    <definedName name="BEx9JJTZKVUJAVPTRE0RAVTEH41G" localSheetId="11" hidden="1">#REF!</definedName>
    <definedName name="BEx9JJTZKVUJAVPTRE0RAVTEH41G" localSheetId="12" hidden="1">#REF!</definedName>
    <definedName name="BEx9JJTZKVUJAVPTRE0RAVTEH41G" localSheetId="14" hidden="1">#REF!</definedName>
    <definedName name="BEx9JJTZKVUJAVPTRE0RAVTEH41G" localSheetId="13" hidden="1">#REF!</definedName>
    <definedName name="BEx9JJTZKVUJAVPTRE0RAVTEH41G" localSheetId="15" hidden="1">#REF!</definedName>
    <definedName name="BEx9JJTZKVUJAVPTRE0RAVTEH41G" localSheetId="16" hidden="1">#REF!</definedName>
    <definedName name="BEx9JJTZKVUJAVPTRE0RAVTEH41G" localSheetId="17" hidden="1">#REF!</definedName>
    <definedName name="BEx9JJTZKVUJAVPTRE0RAVTEH41G" localSheetId="18" hidden="1">#REF!</definedName>
    <definedName name="BEx9JJTZKVUJAVPTRE0RAVTEH41G" localSheetId="19" hidden="1">#REF!</definedName>
    <definedName name="BEx9JJTZKVUJAVPTRE0RAVTEH41G" localSheetId="20" hidden="1">#REF!</definedName>
    <definedName name="BEx9JJTZKVUJAVPTRE0RAVTEH41G" hidden="1">#REF!</definedName>
    <definedName name="BEx9JLBYK239B3F841C7YG1GT7ST" localSheetId="7" hidden="1">#REF!</definedName>
    <definedName name="BEx9JLBYK239B3F841C7YG1GT7ST" localSheetId="9" hidden="1">#REF!</definedName>
    <definedName name="BEx9JLBYK239B3F841C7YG1GT7ST" localSheetId="10" hidden="1">#REF!</definedName>
    <definedName name="BEx9JLBYK239B3F841C7YG1GT7ST" localSheetId="11" hidden="1">#REF!</definedName>
    <definedName name="BEx9JLBYK239B3F841C7YG1GT7ST" localSheetId="12" hidden="1">#REF!</definedName>
    <definedName name="BEx9JLBYK239B3F841C7YG1GT7ST" localSheetId="14" hidden="1">#REF!</definedName>
    <definedName name="BEx9JLBYK239B3F841C7YG1GT7ST" localSheetId="13" hidden="1">#REF!</definedName>
    <definedName name="BEx9JLBYK239B3F841C7YG1GT7ST" localSheetId="15" hidden="1">#REF!</definedName>
    <definedName name="BEx9JLBYK239B3F841C7YG1GT7ST" localSheetId="16" hidden="1">#REF!</definedName>
    <definedName name="BEx9JLBYK239B3F841C7YG1GT7ST" localSheetId="17" hidden="1">#REF!</definedName>
    <definedName name="BEx9JLBYK239B3F841C7YG1GT7ST" localSheetId="18" hidden="1">#REF!</definedName>
    <definedName name="BEx9JLBYK239B3F841C7YG1GT7ST" localSheetId="19" hidden="1">#REF!</definedName>
    <definedName name="BEx9JLBYK239B3F841C7YG1GT7ST" localSheetId="20" hidden="1">#REF!</definedName>
    <definedName name="BEx9JLBYK239B3F841C7YG1GT7ST" hidden="1">#REF!</definedName>
    <definedName name="BEx9JQQ6BSIHSV0FS8QDIRPHMMLE" localSheetId="7" hidden="1">#REF!</definedName>
    <definedName name="BEx9JQQ6BSIHSV0FS8QDIRPHMMLE" localSheetId="9" hidden="1">#REF!</definedName>
    <definedName name="BEx9JQQ6BSIHSV0FS8QDIRPHMMLE" localSheetId="10" hidden="1">#REF!</definedName>
    <definedName name="BEx9JQQ6BSIHSV0FS8QDIRPHMMLE" localSheetId="11" hidden="1">#REF!</definedName>
    <definedName name="BEx9JQQ6BSIHSV0FS8QDIRPHMMLE" localSheetId="12" hidden="1">#REF!</definedName>
    <definedName name="BEx9JQQ6BSIHSV0FS8QDIRPHMMLE" localSheetId="14" hidden="1">#REF!</definedName>
    <definedName name="BEx9JQQ6BSIHSV0FS8QDIRPHMMLE" localSheetId="13" hidden="1">#REF!</definedName>
    <definedName name="BEx9JQQ6BSIHSV0FS8QDIRPHMMLE" localSheetId="15" hidden="1">#REF!</definedName>
    <definedName name="BEx9JQQ6BSIHSV0FS8QDIRPHMMLE" localSheetId="16" hidden="1">#REF!</definedName>
    <definedName name="BEx9JQQ6BSIHSV0FS8QDIRPHMMLE" localSheetId="17" hidden="1">#REF!</definedName>
    <definedName name="BEx9JQQ6BSIHSV0FS8QDIRPHMMLE" localSheetId="18" hidden="1">#REF!</definedName>
    <definedName name="BEx9JQQ6BSIHSV0FS8QDIRPHMMLE" localSheetId="19" hidden="1">#REF!</definedName>
    <definedName name="BEx9JQQ6BSIHSV0FS8QDIRPHMMLE" localSheetId="20" hidden="1">#REF!</definedName>
    <definedName name="BEx9JQQ6BSIHSV0FS8QDIRPHMMLE" hidden="1">#REF!</definedName>
    <definedName name="BEx9KP7077LQ4Q2NWSIETHZ0VA05" localSheetId="7" hidden="1">#REF!</definedName>
    <definedName name="BEx9KP7077LQ4Q2NWSIETHZ0VA05" localSheetId="9" hidden="1">#REF!</definedName>
    <definedName name="BEx9KP7077LQ4Q2NWSIETHZ0VA05" localSheetId="10" hidden="1">#REF!</definedName>
    <definedName name="BEx9KP7077LQ4Q2NWSIETHZ0VA05" localSheetId="11" hidden="1">#REF!</definedName>
    <definedName name="BEx9KP7077LQ4Q2NWSIETHZ0VA05" localSheetId="12" hidden="1">#REF!</definedName>
    <definedName name="BEx9KP7077LQ4Q2NWSIETHZ0VA05" localSheetId="14" hidden="1">#REF!</definedName>
    <definedName name="BEx9KP7077LQ4Q2NWSIETHZ0VA05" localSheetId="13" hidden="1">#REF!</definedName>
    <definedName name="BEx9KP7077LQ4Q2NWSIETHZ0VA05" localSheetId="15" hidden="1">#REF!</definedName>
    <definedName name="BEx9KP7077LQ4Q2NWSIETHZ0VA05" localSheetId="16" hidden="1">#REF!</definedName>
    <definedName name="BEx9KP7077LQ4Q2NWSIETHZ0VA05" localSheetId="17" hidden="1">#REF!</definedName>
    <definedName name="BEx9KP7077LQ4Q2NWSIETHZ0VA05" localSheetId="18" hidden="1">#REF!</definedName>
    <definedName name="BEx9KP7077LQ4Q2NWSIETHZ0VA05" localSheetId="19" hidden="1">#REF!</definedName>
    <definedName name="BEx9KP7077LQ4Q2NWSIETHZ0VA05" localSheetId="20" hidden="1">#REF!</definedName>
    <definedName name="BEx9KP7077LQ4Q2NWSIETHZ0VA05" hidden="1">#REF!</definedName>
    <definedName name="BExAW4IIW5D0MDY6TJ3G4FOLPYIR" localSheetId="7" hidden="1">#REF!</definedName>
    <definedName name="BExAW4IIW5D0MDY6TJ3G4FOLPYIR" localSheetId="9" hidden="1">#REF!</definedName>
    <definedName name="BExAW4IIW5D0MDY6TJ3G4FOLPYIR" localSheetId="10" hidden="1">#REF!</definedName>
    <definedName name="BExAW4IIW5D0MDY6TJ3G4FOLPYIR" localSheetId="11" hidden="1">#REF!</definedName>
    <definedName name="BExAW4IIW5D0MDY6TJ3G4FOLPYIR" localSheetId="12" hidden="1">#REF!</definedName>
    <definedName name="BExAW4IIW5D0MDY6TJ3G4FOLPYIR" localSheetId="14" hidden="1">#REF!</definedName>
    <definedName name="BExAW4IIW5D0MDY6TJ3G4FOLPYIR" localSheetId="13" hidden="1">#REF!</definedName>
    <definedName name="BExAW4IIW5D0MDY6TJ3G4FOLPYIR" localSheetId="15" hidden="1">#REF!</definedName>
    <definedName name="BExAW4IIW5D0MDY6TJ3G4FOLPYIR" localSheetId="16" hidden="1">#REF!</definedName>
    <definedName name="BExAW4IIW5D0MDY6TJ3G4FOLPYIR" localSheetId="17" hidden="1">#REF!</definedName>
    <definedName name="BExAW4IIW5D0MDY6TJ3G4FOLPYIR" localSheetId="18" hidden="1">#REF!</definedName>
    <definedName name="BExAW4IIW5D0MDY6TJ3G4FOLPYIR" localSheetId="19" hidden="1">#REF!</definedName>
    <definedName name="BExAW4IIW5D0MDY6TJ3G4FOLPYIR" localSheetId="20" hidden="1">#REF!</definedName>
    <definedName name="BExAW4IIW5D0MDY6TJ3G4FOLPYIR" hidden="1">#REF!</definedName>
    <definedName name="BExAW4TAPBZ18ES67GKFVYMS67N7" localSheetId="7" hidden="1">#REF!</definedName>
    <definedName name="BExAW4TAPBZ18ES67GKFVYMS67N7" localSheetId="9" hidden="1">#REF!</definedName>
    <definedName name="BExAW4TAPBZ18ES67GKFVYMS67N7" localSheetId="10" hidden="1">#REF!</definedName>
    <definedName name="BExAW4TAPBZ18ES67GKFVYMS67N7" localSheetId="11" hidden="1">#REF!</definedName>
    <definedName name="BExAW4TAPBZ18ES67GKFVYMS67N7" localSheetId="12" hidden="1">#REF!</definedName>
    <definedName name="BExAW4TAPBZ18ES67GKFVYMS67N7" localSheetId="14" hidden="1">#REF!</definedName>
    <definedName name="BExAW4TAPBZ18ES67GKFVYMS67N7" localSheetId="13" hidden="1">#REF!</definedName>
    <definedName name="BExAW4TAPBZ18ES67GKFVYMS67N7" localSheetId="15" hidden="1">#REF!</definedName>
    <definedName name="BExAW4TAPBZ18ES67GKFVYMS67N7" localSheetId="16" hidden="1">#REF!</definedName>
    <definedName name="BExAW4TAPBZ18ES67GKFVYMS67N7" localSheetId="17" hidden="1">#REF!</definedName>
    <definedName name="BExAW4TAPBZ18ES67GKFVYMS67N7" localSheetId="18" hidden="1">#REF!</definedName>
    <definedName name="BExAW4TAPBZ18ES67GKFVYMS67N7" localSheetId="19" hidden="1">#REF!</definedName>
    <definedName name="BExAW4TAPBZ18ES67GKFVYMS67N7" localSheetId="20" hidden="1">#REF!</definedName>
    <definedName name="BExAW4TAPBZ18ES67GKFVYMS67N7" hidden="1">#REF!</definedName>
    <definedName name="BExAWOAN9I36Q6B2P1316PE3048X" localSheetId="7" hidden="1">#REF!</definedName>
    <definedName name="BExAWOAN9I36Q6B2P1316PE3048X" localSheetId="9" hidden="1">#REF!</definedName>
    <definedName name="BExAWOAN9I36Q6B2P1316PE3048X" localSheetId="10" hidden="1">#REF!</definedName>
    <definedName name="BExAWOAN9I36Q6B2P1316PE3048X" localSheetId="11" hidden="1">#REF!</definedName>
    <definedName name="BExAWOAN9I36Q6B2P1316PE3048X" localSheetId="12" hidden="1">#REF!</definedName>
    <definedName name="BExAWOAN9I36Q6B2P1316PE3048X" localSheetId="14" hidden="1">#REF!</definedName>
    <definedName name="BExAWOAN9I36Q6B2P1316PE3048X" localSheetId="13" hidden="1">#REF!</definedName>
    <definedName name="BExAWOAN9I36Q6B2P1316PE3048X" localSheetId="15" hidden="1">#REF!</definedName>
    <definedName name="BExAWOAN9I36Q6B2P1316PE3048X" localSheetId="16" hidden="1">#REF!</definedName>
    <definedName name="BExAWOAN9I36Q6B2P1316PE3048X" localSheetId="17" hidden="1">#REF!</definedName>
    <definedName name="BExAWOAN9I36Q6B2P1316PE3048X" localSheetId="18" hidden="1">#REF!</definedName>
    <definedName name="BExAWOAN9I36Q6B2P1316PE3048X" localSheetId="19" hidden="1">#REF!</definedName>
    <definedName name="BExAWOAN9I36Q6B2P1316PE3048X" localSheetId="20" hidden="1">#REF!</definedName>
    <definedName name="BExAWOAN9I36Q6B2P1316PE3048X" hidden="1">#REF!</definedName>
    <definedName name="BExAWSSHUYAPXJEDC9JT9394SHQ5" localSheetId="7" hidden="1">#REF!</definedName>
    <definedName name="BExAWSSHUYAPXJEDC9JT9394SHQ5" localSheetId="9" hidden="1">#REF!</definedName>
    <definedName name="BExAWSSHUYAPXJEDC9JT9394SHQ5" localSheetId="10" hidden="1">#REF!</definedName>
    <definedName name="BExAWSSHUYAPXJEDC9JT9394SHQ5" localSheetId="11" hidden="1">#REF!</definedName>
    <definedName name="BExAWSSHUYAPXJEDC9JT9394SHQ5" localSheetId="12" hidden="1">#REF!</definedName>
    <definedName name="BExAWSSHUYAPXJEDC9JT9394SHQ5" localSheetId="14" hidden="1">#REF!</definedName>
    <definedName name="BExAWSSHUYAPXJEDC9JT9394SHQ5" localSheetId="13" hidden="1">#REF!</definedName>
    <definedName name="BExAWSSHUYAPXJEDC9JT9394SHQ5" localSheetId="15" hidden="1">#REF!</definedName>
    <definedName name="BExAWSSHUYAPXJEDC9JT9394SHQ5" localSheetId="16" hidden="1">#REF!</definedName>
    <definedName name="BExAWSSHUYAPXJEDC9JT9394SHQ5" localSheetId="17" hidden="1">#REF!</definedName>
    <definedName name="BExAWSSHUYAPXJEDC9JT9394SHQ5" localSheetId="18" hidden="1">#REF!</definedName>
    <definedName name="BExAWSSHUYAPXJEDC9JT9394SHQ5" localSheetId="19" hidden="1">#REF!</definedName>
    <definedName name="BExAWSSHUYAPXJEDC9JT9394SHQ5" localSheetId="20" hidden="1">#REF!</definedName>
    <definedName name="BExAWSSHUYAPXJEDC9JT9394SHQ5" hidden="1">#REF!</definedName>
    <definedName name="BExAX410NB4F2XOB84OR2197H8M5" localSheetId="7" hidden="1">#REF!</definedName>
    <definedName name="BExAX410NB4F2XOB84OR2197H8M5" localSheetId="9" hidden="1">#REF!</definedName>
    <definedName name="BExAX410NB4F2XOB84OR2197H8M5" localSheetId="10" hidden="1">#REF!</definedName>
    <definedName name="BExAX410NB4F2XOB84OR2197H8M5" localSheetId="11" hidden="1">#REF!</definedName>
    <definedName name="BExAX410NB4F2XOB84OR2197H8M5" localSheetId="12" hidden="1">#REF!</definedName>
    <definedName name="BExAX410NB4F2XOB84OR2197H8M5" localSheetId="14" hidden="1">#REF!</definedName>
    <definedName name="BExAX410NB4F2XOB84OR2197H8M5" localSheetId="13" hidden="1">#REF!</definedName>
    <definedName name="BExAX410NB4F2XOB84OR2197H8M5" localSheetId="15" hidden="1">#REF!</definedName>
    <definedName name="BExAX410NB4F2XOB84OR2197H8M5" localSheetId="16" hidden="1">#REF!</definedName>
    <definedName name="BExAX410NB4F2XOB84OR2197H8M5" localSheetId="17" hidden="1">#REF!</definedName>
    <definedName name="BExAX410NB4F2XOB84OR2197H8M5" localSheetId="18" hidden="1">#REF!</definedName>
    <definedName name="BExAX410NB4F2XOB84OR2197H8M5" localSheetId="19" hidden="1">#REF!</definedName>
    <definedName name="BExAX410NB4F2XOB84OR2197H8M5" localSheetId="20" hidden="1">#REF!</definedName>
    <definedName name="BExAX410NB4F2XOB84OR2197H8M5" hidden="1">#REF!</definedName>
    <definedName name="BExAX70W4OH6R7K3QT3YA9PA2APO" localSheetId="7" hidden="1">#REF!</definedName>
    <definedName name="BExAX70W4OH6R7K3QT3YA9PA2APO" localSheetId="9" hidden="1">#REF!</definedName>
    <definedName name="BExAX70W4OH6R7K3QT3YA9PA2APO" localSheetId="10" hidden="1">#REF!</definedName>
    <definedName name="BExAX70W4OH6R7K3QT3YA9PA2APO" localSheetId="11" hidden="1">#REF!</definedName>
    <definedName name="BExAX70W4OH6R7K3QT3YA9PA2APO" localSheetId="12" hidden="1">#REF!</definedName>
    <definedName name="BExAX70W4OH6R7K3QT3YA9PA2APO" localSheetId="14" hidden="1">#REF!</definedName>
    <definedName name="BExAX70W4OH6R7K3QT3YA9PA2APO" localSheetId="13" hidden="1">#REF!</definedName>
    <definedName name="BExAX70W4OH6R7K3QT3YA9PA2APO" localSheetId="15" hidden="1">#REF!</definedName>
    <definedName name="BExAX70W4OH6R7K3QT3YA9PA2APO" localSheetId="16" hidden="1">#REF!</definedName>
    <definedName name="BExAX70W4OH6R7K3QT3YA9PA2APO" localSheetId="17" hidden="1">#REF!</definedName>
    <definedName name="BExAX70W4OH6R7K3QT3YA9PA2APO" localSheetId="18" hidden="1">#REF!</definedName>
    <definedName name="BExAX70W4OH6R7K3QT3YA9PA2APO" localSheetId="19" hidden="1">#REF!</definedName>
    <definedName name="BExAX70W4OH6R7K3QT3YA9PA2APO" localSheetId="20" hidden="1">#REF!</definedName>
    <definedName name="BExAX70W4OH6R7K3QT3YA9PA2APO" hidden="1">#REF!</definedName>
    <definedName name="BExAX8TNG8LQ5Q4904SAYQIPGBSV" localSheetId="7" hidden="1">#REF!</definedName>
    <definedName name="BExAX8TNG8LQ5Q4904SAYQIPGBSV" localSheetId="9" hidden="1">#REF!</definedName>
    <definedName name="BExAX8TNG8LQ5Q4904SAYQIPGBSV" localSheetId="10" hidden="1">#REF!</definedName>
    <definedName name="BExAX8TNG8LQ5Q4904SAYQIPGBSV" localSheetId="11" hidden="1">#REF!</definedName>
    <definedName name="BExAX8TNG8LQ5Q4904SAYQIPGBSV" localSheetId="12" hidden="1">#REF!</definedName>
    <definedName name="BExAX8TNG8LQ5Q4904SAYQIPGBSV" localSheetId="14" hidden="1">#REF!</definedName>
    <definedName name="BExAX8TNG8LQ5Q4904SAYQIPGBSV" localSheetId="13" hidden="1">#REF!</definedName>
    <definedName name="BExAX8TNG8LQ5Q4904SAYQIPGBSV" localSheetId="15" hidden="1">#REF!</definedName>
    <definedName name="BExAX8TNG8LQ5Q4904SAYQIPGBSV" localSheetId="16" hidden="1">#REF!</definedName>
    <definedName name="BExAX8TNG8LQ5Q4904SAYQIPGBSV" localSheetId="17" hidden="1">#REF!</definedName>
    <definedName name="BExAX8TNG8LQ5Q4904SAYQIPGBSV" localSheetId="18" hidden="1">#REF!</definedName>
    <definedName name="BExAX8TNG8LQ5Q4904SAYQIPGBSV" localSheetId="19" hidden="1">#REF!</definedName>
    <definedName name="BExAX8TNG8LQ5Q4904SAYQIPGBSV" localSheetId="20" hidden="1">#REF!</definedName>
    <definedName name="BExAX8TNG8LQ5Q4904SAYQIPGBSV" hidden="1">#REF!</definedName>
    <definedName name="BExAXLK9UGB0UFRV7X4UPIUEJ3VZ" localSheetId="7" hidden="1">#REF!</definedName>
    <definedName name="BExAXLK9UGB0UFRV7X4UPIUEJ3VZ" localSheetId="9" hidden="1">#REF!</definedName>
    <definedName name="BExAXLK9UGB0UFRV7X4UPIUEJ3VZ" localSheetId="10" hidden="1">#REF!</definedName>
    <definedName name="BExAXLK9UGB0UFRV7X4UPIUEJ3VZ" localSheetId="11" hidden="1">#REF!</definedName>
    <definedName name="BExAXLK9UGB0UFRV7X4UPIUEJ3VZ" localSheetId="12" hidden="1">#REF!</definedName>
    <definedName name="BExAXLK9UGB0UFRV7X4UPIUEJ3VZ" localSheetId="14" hidden="1">#REF!</definedName>
    <definedName name="BExAXLK9UGB0UFRV7X4UPIUEJ3VZ" localSheetId="13" hidden="1">#REF!</definedName>
    <definedName name="BExAXLK9UGB0UFRV7X4UPIUEJ3VZ" localSheetId="15" hidden="1">#REF!</definedName>
    <definedName name="BExAXLK9UGB0UFRV7X4UPIUEJ3VZ" localSheetId="16" hidden="1">#REF!</definedName>
    <definedName name="BExAXLK9UGB0UFRV7X4UPIUEJ3VZ" localSheetId="17" hidden="1">#REF!</definedName>
    <definedName name="BExAXLK9UGB0UFRV7X4UPIUEJ3VZ" localSheetId="18" hidden="1">#REF!</definedName>
    <definedName name="BExAXLK9UGB0UFRV7X4UPIUEJ3VZ" localSheetId="19" hidden="1">#REF!</definedName>
    <definedName name="BExAXLK9UGB0UFRV7X4UPIUEJ3VZ" localSheetId="20" hidden="1">#REF!</definedName>
    <definedName name="BExAXLK9UGB0UFRV7X4UPIUEJ3VZ" hidden="1">#REF!</definedName>
    <definedName name="BExAY0EAT2LXR5MFGM0DLIB45PLO" localSheetId="7" hidden="1">#REF!</definedName>
    <definedName name="BExAY0EAT2LXR5MFGM0DLIB45PLO" localSheetId="9" hidden="1">#REF!</definedName>
    <definedName name="BExAY0EAT2LXR5MFGM0DLIB45PLO" localSheetId="10" hidden="1">#REF!</definedName>
    <definedName name="BExAY0EAT2LXR5MFGM0DLIB45PLO" localSheetId="11" hidden="1">#REF!</definedName>
    <definedName name="BExAY0EAT2LXR5MFGM0DLIB45PLO" localSheetId="12" hidden="1">#REF!</definedName>
    <definedName name="BExAY0EAT2LXR5MFGM0DLIB45PLO" localSheetId="14" hidden="1">#REF!</definedName>
    <definedName name="BExAY0EAT2LXR5MFGM0DLIB45PLO" localSheetId="13" hidden="1">#REF!</definedName>
    <definedName name="BExAY0EAT2LXR5MFGM0DLIB45PLO" localSheetId="15" hidden="1">#REF!</definedName>
    <definedName name="BExAY0EAT2LXR5MFGM0DLIB45PLO" localSheetId="16" hidden="1">#REF!</definedName>
    <definedName name="BExAY0EAT2LXR5MFGM0DLIB45PLO" localSheetId="17" hidden="1">#REF!</definedName>
    <definedName name="BExAY0EAT2LXR5MFGM0DLIB45PLO" localSheetId="18" hidden="1">#REF!</definedName>
    <definedName name="BExAY0EAT2LXR5MFGM0DLIB45PLO" localSheetId="19" hidden="1">#REF!</definedName>
    <definedName name="BExAY0EAT2LXR5MFGM0DLIB45PLO" localSheetId="20" hidden="1">#REF!</definedName>
    <definedName name="BExAY0EAT2LXR5MFGM0DLIB45PLO" hidden="1">#REF!</definedName>
    <definedName name="BExAYE6LNIEBR9DSNI5JGNITGKIT" localSheetId="7" hidden="1">#REF!</definedName>
    <definedName name="BExAYE6LNIEBR9DSNI5JGNITGKIT" localSheetId="9" hidden="1">#REF!</definedName>
    <definedName name="BExAYE6LNIEBR9DSNI5JGNITGKIT" localSheetId="10" hidden="1">#REF!</definedName>
    <definedName name="BExAYE6LNIEBR9DSNI5JGNITGKIT" localSheetId="11" hidden="1">#REF!</definedName>
    <definedName name="BExAYE6LNIEBR9DSNI5JGNITGKIT" localSheetId="12" hidden="1">#REF!</definedName>
    <definedName name="BExAYE6LNIEBR9DSNI5JGNITGKIT" localSheetId="14" hidden="1">#REF!</definedName>
    <definedName name="BExAYE6LNIEBR9DSNI5JGNITGKIT" localSheetId="13" hidden="1">#REF!</definedName>
    <definedName name="BExAYE6LNIEBR9DSNI5JGNITGKIT" localSheetId="15" hidden="1">#REF!</definedName>
    <definedName name="BExAYE6LNIEBR9DSNI5JGNITGKIT" localSheetId="16" hidden="1">#REF!</definedName>
    <definedName name="BExAYE6LNIEBR9DSNI5JGNITGKIT" localSheetId="17" hidden="1">#REF!</definedName>
    <definedName name="BExAYE6LNIEBR9DSNI5JGNITGKIT" localSheetId="18" hidden="1">#REF!</definedName>
    <definedName name="BExAYE6LNIEBR9DSNI5JGNITGKIT" localSheetId="19" hidden="1">#REF!</definedName>
    <definedName name="BExAYE6LNIEBR9DSNI5JGNITGKIT" localSheetId="20" hidden="1">#REF!</definedName>
    <definedName name="BExAYE6LNIEBR9DSNI5JGNITGKIT" hidden="1">#REF!</definedName>
    <definedName name="BExAYHMLXGGO25P8HYB2S75DEB4F" localSheetId="7" hidden="1">#REF!</definedName>
    <definedName name="BExAYHMLXGGO25P8HYB2S75DEB4F" localSheetId="9" hidden="1">#REF!</definedName>
    <definedName name="BExAYHMLXGGO25P8HYB2S75DEB4F" localSheetId="10" hidden="1">#REF!</definedName>
    <definedName name="BExAYHMLXGGO25P8HYB2S75DEB4F" localSheetId="11" hidden="1">#REF!</definedName>
    <definedName name="BExAYHMLXGGO25P8HYB2S75DEB4F" localSheetId="12" hidden="1">#REF!</definedName>
    <definedName name="BExAYHMLXGGO25P8HYB2S75DEB4F" localSheetId="14" hidden="1">#REF!</definedName>
    <definedName name="BExAYHMLXGGO25P8HYB2S75DEB4F" localSheetId="13" hidden="1">#REF!</definedName>
    <definedName name="BExAYHMLXGGO25P8HYB2S75DEB4F" localSheetId="15" hidden="1">#REF!</definedName>
    <definedName name="BExAYHMLXGGO25P8HYB2S75DEB4F" localSheetId="16" hidden="1">#REF!</definedName>
    <definedName name="BExAYHMLXGGO25P8HYB2S75DEB4F" localSheetId="17" hidden="1">#REF!</definedName>
    <definedName name="BExAYHMLXGGO25P8HYB2S75DEB4F" localSheetId="18" hidden="1">#REF!</definedName>
    <definedName name="BExAYHMLXGGO25P8HYB2S75DEB4F" localSheetId="19" hidden="1">#REF!</definedName>
    <definedName name="BExAYHMLXGGO25P8HYB2S75DEB4F" localSheetId="20" hidden="1">#REF!</definedName>
    <definedName name="BExAYHMLXGGO25P8HYB2S75DEB4F" hidden="1">#REF!</definedName>
    <definedName name="BExAYJQ9G4ZXJFPWD4VIWQU6WUFT" localSheetId="7" hidden="1">#REF!</definedName>
    <definedName name="BExAYJQ9G4ZXJFPWD4VIWQU6WUFT" localSheetId="9" hidden="1">#REF!</definedName>
    <definedName name="BExAYJQ9G4ZXJFPWD4VIWQU6WUFT" localSheetId="10" hidden="1">#REF!</definedName>
    <definedName name="BExAYJQ9G4ZXJFPWD4VIWQU6WUFT" localSheetId="11" hidden="1">#REF!</definedName>
    <definedName name="BExAYJQ9G4ZXJFPWD4VIWQU6WUFT" localSheetId="12" hidden="1">#REF!</definedName>
    <definedName name="BExAYJQ9G4ZXJFPWD4VIWQU6WUFT" localSheetId="14" hidden="1">#REF!</definedName>
    <definedName name="BExAYJQ9G4ZXJFPWD4VIWQU6WUFT" localSheetId="13" hidden="1">#REF!</definedName>
    <definedName name="BExAYJQ9G4ZXJFPWD4VIWQU6WUFT" localSheetId="15" hidden="1">#REF!</definedName>
    <definedName name="BExAYJQ9G4ZXJFPWD4VIWQU6WUFT" localSheetId="16" hidden="1">#REF!</definedName>
    <definedName name="BExAYJQ9G4ZXJFPWD4VIWQU6WUFT" localSheetId="17" hidden="1">#REF!</definedName>
    <definedName name="BExAYJQ9G4ZXJFPWD4VIWQU6WUFT" localSheetId="18" hidden="1">#REF!</definedName>
    <definedName name="BExAYJQ9G4ZXJFPWD4VIWQU6WUFT" localSheetId="19" hidden="1">#REF!</definedName>
    <definedName name="BExAYJQ9G4ZXJFPWD4VIWQU6WUFT" localSheetId="20" hidden="1">#REF!</definedName>
    <definedName name="BExAYJQ9G4ZXJFPWD4VIWQU6WUFT" hidden="1">#REF!</definedName>
    <definedName name="BExAYKXAUWGDOPG952TEJ2UKZKWN" localSheetId="7" hidden="1">#REF!</definedName>
    <definedName name="BExAYKXAUWGDOPG952TEJ2UKZKWN" localSheetId="9" hidden="1">#REF!</definedName>
    <definedName name="BExAYKXAUWGDOPG952TEJ2UKZKWN" localSheetId="10" hidden="1">#REF!</definedName>
    <definedName name="BExAYKXAUWGDOPG952TEJ2UKZKWN" localSheetId="11" hidden="1">#REF!</definedName>
    <definedName name="BExAYKXAUWGDOPG952TEJ2UKZKWN" localSheetId="12" hidden="1">#REF!</definedName>
    <definedName name="BExAYKXAUWGDOPG952TEJ2UKZKWN" localSheetId="14" hidden="1">#REF!</definedName>
    <definedName name="BExAYKXAUWGDOPG952TEJ2UKZKWN" localSheetId="13" hidden="1">#REF!</definedName>
    <definedName name="BExAYKXAUWGDOPG952TEJ2UKZKWN" localSheetId="15" hidden="1">#REF!</definedName>
    <definedName name="BExAYKXAUWGDOPG952TEJ2UKZKWN" localSheetId="16" hidden="1">#REF!</definedName>
    <definedName name="BExAYKXAUWGDOPG952TEJ2UKZKWN" localSheetId="17" hidden="1">#REF!</definedName>
    <definedName name="BExAYKXAUWGDOPG952TEJ2UKZKWN" localSheetId="18" hidden="1">#REF!</definedName>
    <definedName name="BExAYKXAUWGDOPG952TEJ2UKZKWN" localSheetId="19" hidden="1">#REF!</definedName>
    <definedName name="BExAYKXAUWGDOPG952TEJ2UKZKWN" localSheetId="20" hidden="1">#REF!</definedName>
    <definedName name="BExAYKXAUWGDOPG952TEJ2UKZKWN" hidden="1">#REF!</definedName>
    <definedName name="BExAYP9TDTI2MBP6EYE0H39CPMXN" localSheetId="7" hidden="1">#REF!</definedName>
    <definedName name="BExAYP9TDTI2MBP6EYE0H39CPMXN" localSheetId="9" hidden="1">#REF!</definedName>
    <definedName name="BExAYP9TDTI2MBP6EYE0H39CPMXN" localSheetId="10" hidden="1">#REF!</definedName>
    <definedName name="BExAYP9TDTI2MBP6EYE0H39CPMXN" localSheetId="11" hidden="1">#REF!</definedName>
    <definedName name="BExAYP9TDTI2MBP6EYE0H39CPMXN" localSheetId="12" hidden="1">#REF!</definedName>
    <definedName name="BExAYP9TDTI2MBP6EYE0H39CPMXN" localSheetId="14" hidden="1">#REF!</definedName>
    <definedName name="BExAYP9TDTI2MBP6EYE0H39CPMXN" localSheetId="13" hidden="1">#REF!</definedName>
    <definedName name="BExAYP9TDTI2MBP6EYE0H39CPMXN" localSheetId="15" hidden="1">#REF!</definedName>
    <definedName name="BExAYP9TDTI2MBP6EYE0H39CPMXN" localSheetId="16" hidden="1">#REF!</definedName>
    <definedName name="BExAYP9TDTI2MBP6EYE0H39CPMXN" localSheetId="17" hidden="1">#REF!</definedName>
    <definedName name="BExAYP9TDTI2MBP6EYE0H39CPMXN" localSheetId="18" hidden="1">#REF!</definedName>
    <definedName name="BExAYP9TDTI2MBP6EYE0H39CPMXN" localSheetId="19" hidden="1">#REF!</definedName>
    <definedName name="BExAYP9TDTI2MBP6EYE0H39CPMXN" localSheetId="20" hidden="1">#REF!</definedName>
    <definedName name="BExAYP9TDTI2MBP6EYE0H39CPMXN" hidden="1">#REF!</definedName>
    <definedName name="BExAYPPWJPWDKU59O051WMGB7O0J" localSheetId="7" hidden="1">#REF!</definedName>
    <definedName name="BExAYPPWJPWDKU59O051WMGB7O0J" localSheetId="9" hidden="1">#REF!</definedName>
    <definedName name="BExAYPPWJPWDKU59O051WMGB7O0J" localSheetId="10" hidden="1">#REF!</definedName>
    <definedName name="BExAYPPWJPWDKU59O051WMGB7O0J" localSheetId="11" hidden="1">#REF!</definedName>
    <definedName name="BExAYPPWJPWDKU59O051WMGB7O0J" localSheetId="12" hidden="1">#REF!</definedName>
    <definedName name="BExAYPPWJPWDKU59O051WMGB7O0J" localSheetId="14" hidden="1">#REF!</definedName>
    <definedName name="BExAYPPWJPWDKU59O051WMGB7O0J" localSheetId="13" hidden="1">#REF!</definedName>
    <definedName name="BExAYPPWJPWDKU59O051WMGB7O0J" localSheetId="15" hidden="1">#REF!</definedName>
    <definedName name="BExAYPPWJPWDKU59O051WMGB7O0J" localSheetId="16" hidden="1">#REF!</definedName>
    <definedName name="BExAYPPWJPWDKU59O051WMGB7O0J" localSheetId="17" hidden="1">#REF!</definedName>
    <definedName name="BExAYPPWJPWDKU59O051WMGB7O0J" localSheetId="18" hidden="1">#REF!</definedName>
    <definedName name="BExAYPPWJPWDKU59O051WMGB7O0J" localSheetId="19" hidden="1">#REF!</definedName>
    <definedName name="BExAYPPWJPWDKU59O051WMGB7O0J" localSheetId="20" hidden="1">#REF!</definedName>
    <definedName name="BExAYPPWJPWDKU59O051WMGB7O0J" hidden="1">#REF!</definedName>
    <definedName name="BExAYR2JZCJBUH6F1LZC2A7JIVRJ" localSheetId="7" hidden="1">#REF!</definedName>
    <definedName name="BExAYR2JZCJBUH6F1LZC2A7JIVRJ" localSheetId="9" hidden="1">#REF!</definedName>
    <definedName name="BExAYR2JZCJBUH6F1LZC2A7JIVRJ" localSheetId="10" hidden="1">#REF!</definedName>
    <definedName name="BExAYR2JZCJBUH6F1LZC2A7JIVRJ" localSheetId="11" hidden="1">#REF!</definedName>
    <definedName name="BExAYR2JZCJBUH6F1LZC2A7JIVRJ" localSheetId="12" hidden="1">#REF!</definedName>
    <definedName name="BExAYR2JZCJBUH6F1LZC2A7JIVRJ" localSheetId="14" hidden="1">#REF!</definedName>
    <definedName name="BExAYR2JZCJBUH6F1LZC2A7JIVRJ" localSheetId="13" hidden="1">#REF!</definedName>
    <definedName name="BExAYR2JZCJBUH6F1LZC2A7JIVRJ" localSheetId="15" hidden="1">#REF!</definedName>
    <definedName name="BExAYR2JZCJBUH6F1LZC2A7JIVRJ" localSheetId="16" hidden="1">#REF!</definedName>
    <definedName name="BExAYR2JZCJBUH6F1LZC2A7JIVRJ" localSheetId="17" hidden="1">#REF!</definedName>
    <definedName name="BExAYR2JZCJBUH6F1LZC2A7JIVRJ" localSheetId="18" hidden="1">#REF!</definedName>
    <definedName name="BExAYR2JZCJBUH6F1LZC2A7JIVRJ" localSheetId="19" hidden="1">#REF!</definedName>
    <definedName name="BExAYR2JZCJBUH6F1LZC2A7JIVRJ" localSheetId="20" hidden="1">#REF!</definedName>
    <definedName name="BExAYR2JZCJBUH6F1LZC2A7JIVRJ" hidden="1">#REF!</definedName>
    <definedName name="BExAYTGVRD3DLKO75RFPMBKCIWB8" localSheetId="7" hidden="1">#REF!</definedName>
    <definedName name="BExAYTGVRD3DLKO75RFPMBKCIWB8" localSheetId="9" hidden="1">#REF!</definedName>
    <definedName name="BExAYTGVRD3DLKO75RFPMBKCIWB8" localSheetId="10" hidden="1">#REF!</definedName>
    <definedName name="BExAYTGVRD3DLKO75RFPMBKCIWB8" localSheetId="11" hidden="1">#REF!</definedName>
    <definedName name="BExAYTGVRD3DLKO75RFPMBKCIWB8" localSheetId="12" hidden="1">#REF!</definedName>
    <definedName name="BExAYTGVRD3DLKO75RFPMBKCIWB8" localSheetId="14" hidden="1">#REF!</definedName>
    <definedName name="BExAYTGVRD3DLKO75RFPMBKCIWB8" localSheetId="13" hidden="1">#REF!</definedName>
    <definedName name="BExAYTGVRD3DLKO75RFPMBKCIWB8" localSheetId="15" hidden="1">#REF!</definedName>
    <definedName name="BExAYTGVRD3DLKO75RFPMBKCIWB8" localSheetId="16" hidden="1">#REF!</definedName>
    <definedName name="BExAYTGVRD3DLKO75RFPMBKCIWB8" localSheetId="17" hidden="1">#REF!</definedName>
    <definedName name="BExAYTGVRD3DLKO75RFPMBKCIWB8" localSheetId="18" hidden="1">#REF!</definedName>
    <definedName name="BExAYTGVRD3DLKO75RFPMBKCIWB8" localSheetId="19" hidden="1">#REF!</definedName>
    <definedName name="BExAYTGVRD3DLKO75RFPMBKCIWB8" localSheetId="20" hidden="1">#REF!</definedName>
    <definedName name="BExAYTGVRD3DLKO75RFPMBKCIWB8" hidden="1">#REF!</definedName>
    <definedName name="BExAYUYTMF7YSRG951CIIWKZM0T5" localSheetId="7" hidden="1">#REF!</definedName>
    <definedName name="BExAYUYTMF7YSRG951CIIWKZM0T5" localSheetId="9" hidden="1">#REF!</definedName>
    <definedName name="BExAYUYTMF7YSRG951CIIWKZM0T5" localSheetId="10" hidden="1">#REF!</definedName>
    <definedName name="BExAYUYTMF7YSRG951CIIWKZM0T5" localSheetId="11" hidden="1">#REF!</definedName>
    <definedName name="BExAYUYTMF7YSRG951CIIWKZM0T5" localSheetId="12" hidden="1">#REF!</definedName>
    <definedName name="BExAYUYTMF7YSRG951CIIWKZM0T5" localSheetId="14" hidden="1">#REF!</definedName>
    <definedName name="BExAYUYTMF7YSRG951CIIWKZM0T5" localSheetId="13" hidden="1">#REF!</definedName>
    <definedName name="BExAYUYTMF7YSRG951CIIWKZM0T5" localSheetId="15" hidden="1">#REF!</definedName>
    <definedName name="BExAYUYTMF7YSRG951CIIWKZM0T5" localSheetId="16" hidden="1">#REF!</definedName>
    <definedName name="BExAYUYTMF7YSRG951CIIWKZM0T5" localSheetId="17" hidden="1">#REF!</definedName>
    <definedName name="BExAYUYTMF7YSRG951CIIWKZM0T5" localSheetId="18" hidden="1">#REF!</definedName>
    <definedName name="BExAYUYTMF7YSRG951CIIWKZM0T5" localSheetId="19" hidden="1">#REF!</definedName>
    <definedName name="BExAYUYTMF7YSRG951CIIWKZM0T5" localSheetId="20" hidden="1">#REF!</definedName>
    <definedName name="BExAYUYTMF7YSRG951CIIWKZM0T5" hidden="1">#REF!</definedName>
    <definedName name="BExAYY9H9COOT46HJLPVDLTO12UL" localSheetId="7" hidden="1">#REF!</definedName>
    <definedName name="BExAYY9H9COOT46HJLPVDLTO12UL" localSheetId="9" hidden="1">#REF!</definedName>
    <definedName name="BExAYY9H9COOT46HJLPVDLTO12UL" localSheetId="10" hidden="1">#REF!</definedName>
    <definedName name="BExAYY9H9COOT46HJLPVDLTO12UL" localSheetId="11" hidden="1">#REF!</definedName>
    <definedName name="BExAYY9H9COOT46HJLPVDLTO12UL" localSheetId="12" hidden="1">#REF!</definedName>
    <definedName name="BExAYY9H9COOT46HJLPVDLTO12UL" localSheetId="14" hidden="1">#REF!</definedName>
    <definedName name="BExAYY9H9COOT46HJLPVDLTO12UL" localSheetId="13" hidden="1">#REF!</definedName>
    <definedName name="BExAYY9H9COOT46HJLPVDLTO12UL" localSheetId="15" hidden="1">#REF!</definedName>
    <definedName name="BExAYY9H9COOT46HJLPVDLTO12UL" localSheetId="16" hidden="1">#REF!</definedName>
    <definedName name="BExAYY9H9COOT46HJLPVDLTO12UL" localSheetId="17" hidden="1">#REF!</definedName>
    <definedName name="BExAYY9H9COOT46HJLPVDLTO12UL" localSheetId="18" hidden="1">#REF!</definedName>
    <definedName name="BExAYY9H9COOT46HJLPVDLTO12UL" localSheetId="19" hidden="1">#REF!</definedName>
    <definedName name="BExAYY9H9COOT46HJLPVDLTO12UL" localSheetId="20" hidden="1">#REF!</definedName>
    <definedName name="BExAYY9H9COOT46HJLPVDLTO12UL" hidden="1">#REF!</definedName>
    <definedName name="BExAZCNEGB4JYHC8CZ51KTN890US" localSheetId="7" hidden="1">#REF!</definedName>
    <definedName name="BExAZCNEGB4JYHC8CZ51KTN890US" localSheetId="9" hidden="1">#REF!</definedName>
    <definedName name="BExAZCNEGB4JYHC8CZ51KTN890US" localSheetId="10" hidden="1">#REF!</definedName>
    <definedName name="BExAZCNEGB4JYHC8CZ51KTN890US" localSheetId="11" hidden="1">#REF!</definedName>
    <definedName name="BExAZCNEGB4JYHC8CZ51KTN890US" localSheetId="12" hidden="1">#REF!</definedName>
    <definedName name="BExAZCNEGB4JYHC8CZ51KTN890US" localSheetId="14" hidden="1">#REF!</definedName>
    <definedName name="BExAZCNEGB4JYHC8CZ51KTN890US" localSheetId="13" hidden="1">#REF!</definedName>
    <definedName name="BExAZCNEGB4JYHC8CZ51KTN890US" localSheetId="15" hidden="1">#REF!</definedName>
    <definedName name="BExAZCNEGB4JYHC8CZ51KTN890US" localSheetId="16" hidden="1">#REF!</definedName>
    <definedName name="BExAZCNEGB4JYHC8CZ51KTN890US" localSheetId="17" hidden="1">#REF!</definedName>
    <definedName name="BExAZCNEGB4JYHC8CZ51KTN890US" localSheetId="18" hidden="1">#REF!</definedName>
    <definedName name="BExAZCNEGB4JYHC8CZ51KTN890US" localSheetId="19" hidden="1">#REF!</definedName>
    <definedName name="BExAZCNEGB4JYHC8CZ51KTN890US" localSheetId="20" hidden="1">#REF!</definedName>
    <definedName name="BExAZCNEGB4JYHC8CZ51KTN890US" hidden="1">#REF!</definedName>
    <definedName name="BExAZFCI302YFYRDJYQDWQQL0Q0O" localSheetId="7" hidden="1">#REF!</definedName>
    <definedName name="BExAZFCI302YFYRDJYQDWQQL0Q0O" localSheetId="9" hidden="1">#REF!</definedName>
    <definedName name="BExAZFCI302YFYRDJYQDWQQL0Q0O" localSheetId="10" hidden="1">#REF!</definedName>
    <definedName name="BExAZFCI302YFYRDJYQDWQQL0Q0O" localSheetId="11" hidden="1">#REF!</definedName>
    <definedName name="BExAZFCI302YFYRDJYQDWQQL0Q0O" localSheetId="12" hidden="1">#REF!</definedName>
    <definedName name="BExAZFCI302YFYRDJYQDWQQL0Q0O" localSheetId="14" hidden="1">#REF!</definedName>
    <definedName name="BExAZFCI302YFYRDJYQDWQQL0Q0O" localSheetId="13" hidden="1">#REF!</definedName>
    <definedName name="BExAZFCI302YFYRDJYQDWQQL0Q0O" localSheetId="15" hidden="1">#REF!</definedName>
    <definedName name="BExAZFCI302YFYRDJYQDWQQL0Q0O" localSheetId="16" hidden="1">#REF!</definedName>
    <definedName name="BExAZFCI302YFYRDJYQDWQQL0Q0O" localSheetId="17" hidden="1">#REF!</definedName>
    <definedName name="BExAZFCI302YFYRDJYQDWQQL0Q0O" localSheetId="18" hidden="1">#REF!</definedName>
    <definedName name="BExAZFCI302YFYRDJYQDWQQL0Q0O" localSheetId="19" hidden="1">#REF!</definedName>
    <definedName name="BExAZFCI302YFYRDJYQDWQQL0Q0O" localSheetId="20" hidden="1">#REF!</definedName>
    <definedName name="BExAZFCI302YFYRDJYQDWQQL0Q0O" hidden="1">#REF!</definedName>
    <definedName name="BExAZLHLST9OP89R1HJMC1POQG8H" localSheetId="7" hidden="1">#REF!</definedName>
    <definedName name="BExAZLHLST9OP89R1HJMC1POQG8H" localSheetId="9" hidden="1">#REF!</definedName>
    <definedName name="BExAZLHLST9OP89R1HJMC1POQG8H" localSheetId="10" hidden="1">#REF!</definedName>
    <definedName name="BExAZLHLST9OP89R1HJMC1POQG8H" localSheetId="11" hidden="1">#REF!</definedName>
    <definedName name="BExAZLHLST9OP89R1HJMC1POQG8H" localSheetId="12" hidden="1">#REF!</definedName>
    <definedName name="BExAZLHLST9OP89R1HJMC1POQG8H" localSheetId="14" hidden="1">#REF!</definedName>
    <definedName name="BExAZLHLST9OP89R1HJMC1POQG8H" localSheetId="13" hidden="1">#REF!</definedName>
    <definedName name="BExAZLHLST9OP89R1HJMC1POQG8H" localSheetId="15" hidden="1">#REF!</definedName>
    <definedName name="BExAZLHLST9OP89R1HJMC1POQG8H" localSheetId="16" hidden="1">#REF!</definedName>
    <definedName name="BExAZLHLST9OP89R1HJMC1POQG8H" localSheetId="17" hidden="1">#REF!</definedName>
    <definedName name="BExAZLHLST9OP89R1HJMC1POQG8H" localSheetId="18" hidden="1">#REF!</definedName>
    <definedName name="BExAZLHLST9OP89R1HJMC1POQG8H" localSheetId="19" hidden="1">#REF!</definedName>
    <definedName name="BExAZLHLST9OP89R1HJMC1POQG8H" localSheetId="20" hidden="1">#REF!</definedName>
    <definedName name="BExAZLHLST9OP89R1HJMC1POQG8H" hidden="1">#REF!</definedName>
    <definedName name="BExAZMDYMIAA7RX1BMCKU1VLBRGY" localSheetId="7" hidden="1">#REF!</definedName>
    <definedName name="BExAZMDYMIAA7RX1BMCKU1VLBRGY" localSheetId="9" hidden="1">#REF!</definedName>
    <definedName name="BExAZMDYMIAA7RX1BMCKU1VLBRGY" localSheetId="10" hidden="1">#REF!</definedName>
    <definedName name="BExAZMDYMIAA7RX1BMCKU1VLBRGY" localSheetId="11" hidden="1">#REF!</definedName>
    <definedName name="BExAZMDYMIAA7RX1BMCKU1VLBRGY" localSheetId="12" hidden="1">#REF!</definedName>
    <definedName name="BExAZMDYMIAA7RX1BMCKU1VLBRGY" localSheetId="14" hidden="1">#REF!</definedName>
    <definedName name="BExAZMDYMIAA7RX1BMCKU1VLBRGY" localSheetId="13" hidden="1">#REF!</definedName>
    <definedName name="BExAZMDYMIAA7RX1BMCKU1VLBRGY" localSheetId="15" hidden="1">#REF!</definedName>
    <definedName name="BExAZMDYMIAA7RX1BMCKU1VLBRGY" localSheetId="16" hidden="1">#REF!</definedName>
    <definedName name="BExAZMDYMIAA7RX1BMCKU1VLBRGY" localSheetId="17" hidden="1">#REF!</definedName>
    <definedName name="BExAZMDYMIAA7RX1BMCKU1VLBRGY" localSheetId="18" hidden="1">#REF!</definedName>
    <definedName name="BExAZMDYMIAA7RX1BMCKU1VLBRGY" localSheetId="19" hidden="1">#REF!</definedName>
    <definedName name="BExAZMDYMIAA7RX1BMCKU1VLBRGY" localSheetId="20" hidden="1">#REF!</definedName>
    <definedName name="BExAZMDYMIAA7RX1BMCKU1VLBRGY" hidden="1">#REF!</definedName>
    <definedName name="BExAZNL6BHI8DCQWXOX4I2P839UX" localSheetId="7" hidden="1">#REF!</definedName>
    <definedName name="BExAZNL6BHI8DCQWXOX4I2P839UX" localSheetId="9" hidden="1">#REF!</definedName>
    <definedName name="BExAZNL6BHI8DCQWXOX4I2P839UX" localSheetId="10" hidden="1">#REF!</definedName>
    <definedName name="BExAZNL6BHI8DCQWXOX4I2P839UX" localSheetId="11" hidden="1">#REF!</definedName>
    <definedName name="BExAZNL6BHI8DCQWXOX4I2P839UX" localSheetId="12" hidden="1">#REF!</definedName>
    <definedName name="BExAZNL6BHI8DCQWXOX4I2P839UX" localSheetId="14" hidden="1">#REF!</definedName>
    <definedName name="BExAZNL6BHI8DCQWXOX4I2P839UX" localSheetId="13" hidden="1">#REF!</definedName>
    <definedName name="BExAZNL6BHI8DCQWXOX4I2P839UX" localSheetId="15" hidden="1">#REF!</definedName>
    <definedName name="BExAZNL6BHI8DCQWXOX4I2P839UX" localSheetId="16" hidden="1">#REF!</definedName>
    <definedName name="BExAZNL6BHI8DCQWXOX4I2P839UX" localSheetId="17" hidden="1">#REF!</definedName>
    <definedName name="BExAZNL6BHI8DCQWXOX4I2P839UX" localSheetId="18" hidden="1">#REF!</definedName>
    <definedName name="BExAZNL6BHI8DCQWXOX4I2P839UX" localSheetId="19" hidden="1">#REF!</definedName>
    <definedName name="BExAZNL6BHI8DCQWXOX4I2P839UX" localSheetId="20" hidden="1">#REF!</definedName>
    <definedName name="BExAZNL6BHI8DCQWXOX4I2P839UX" hidden="1">#REF!</definedName>
    <definedName name="BExAZRMWSONMCG9KDUM4KAQ7BONM" localSheetId="7" hidden="1">#REF!</definedName>
    <definedName name="BExAZRMWSONMCG9KDUM4KAQ7BONM" localSheetId="9" hidden="1">#REF!</definedName>
    <definedName name="BExAZRMWSONMCG9KDUM4KAQ7BONM" localSheetId="10" hidden="1">#REF!</definedName>
    <definedName name="BExAZRMWSONMCG9KDUM4KAQ7BONM" localSheetId="11" hidden="1">#REF!</definedName>
    <definedName name="BExAZRMWSONMCG9KDUM4KAQ7BONM" localSheetId="12" hidden="1">#REF!</definedName>
    <definedName name="BExAZRMWSONMCG9KDUM4KAQ7BONM" localSheetId="14" hidden="1">#REF!</definedName>
    <definedName name="BExAZRMWSONMCG9KDUM4KAQ7BONM" localSheetId="13" hidden="1">#REF!</definedName>
    <definedName name="BExAZRMWSONMCG9KDUM4KAQ7BONM" localSheetId="15" hidden="1">#REF!</definedName>
    <definedName name="BExAZRMWSONMCG9KDUM4KAQ7BONM" localSheetId="16" hidden="1">#REF!</definedName>
    <definedName name="BExAZRMWSONMCG9KDUM4KAQ7BONM" localSheetId="17" hidden="1">#REF!</definedName>
    <definedName name="BExAZRMWSONMCG9KDUM4KAQ7BONM" localSheetId="18" hidden="1">#REF!</definedName>
    <definedName name="BExAZRMWSONMCG9KDUM4KAQ7BONM" localSheetId="19" hidden="1">#REF!</definedName>
    <definedName name="BExAZRMWSONMCG9KDUM4KAQ7BONM" localSheetId="20" hidden="1">#REF!</definedName>
    <definedName name="BExAZRMWSONMCG9KDUM4KAQ7BONM" hidden="1">#REF!</definedName>
    <definedName name="BExAZTFG4SJRG4TW6JXRF7N08JFI" localSheetId="7" hidden="1">#REF!</definedName>
    <definedName name="BExAZTFG4SJRG4TW6JXRF7N08JFI" localSheetId="9" hidden="1">#REF!</definedName>
    <definedName name="BExAZTFG4SJRG4TW6JXRF7N08JFI" localSheetId="10" hidden="1">#REF!</definedName>
    <definedName name="BExAZTFG4SJRG4TW6JXRF7N08JFI" localSheetId="11" hidden="1">#REF!</definedName>
    <definedName name="BExAZTFG4SJRG4TW6JXRF7N08JFI" localSheetId="12" hidden="1">#REF!</definedName>
    <definedName name="BExAZTFG4SJRG4TW6JXRF7N08JFI" localSheetId="14" hidden="1">#REF!</definedName>
    <definedName name="BExAZTFG4SJRG4TW6JXRF7N08JFI" localSheetId="13" hidden="1">#REF!</definedName>
    <definedName name="BExAZTFG4SJRG4TW6JXRF7N08JFI" localSheetId="15" hidden="1">#REF!</definedName>
    <definedName name="BExAZTFG4SJRG4TW6JXRF7N08JFI" localSheetId="16" hidden="1">#REF!</definedName>
    <definedName name="BExAZTFG4SJRG4TW6JXRF7N08JFI" localSheetId="17" hidden="1">#REF!</definedName>
    <definedName name="BExAZTFG4SJRG4TW6JXRF7N08JFI" localSheetId="18" hidden="1">#REF!</definedName>
    <definedName name="BExAZTFG4SJRG4TW6JXRF7N08JFI" localSheetId="19" hidden="1">#REF!</definedName>
    <definedName name="BExAZTFG4SJRG4TW6JXRF7N08JFI" localSheetId="20" hidden="1">#REF!</definedName>
    <definedName name="BExAZTFG4SJRG4TW6JXRF7N08JFI" hidden="1">#REF!</definedName>
    <definedName name="BExAZUS4A8OHDZK0MWAOCCCKTH73" localSheetId="7" hidden="1">#REF!</definedName>
    <definedName name="BExAZUS4A8OHDZK0MWAOCCCKTH73" localSheetId="9" hidden="1">#REF!</definedName>
    <definedName name="BExAZUS4A8OHDZK0MWAOCCCKTH73" localSheetId="10" hidden="1">#REF!</definedName>
    <definedName name="BExAZUS4A8OHDZK0MWAOCCCKTH73" localSheetId="11" hidden="1">#REF!</definedName>
    <definedName name="BExAZUS4A8OHDZK0MWAOCCCKTH73" localSheetId="12" hidden="1">#REF!</definedName>
    <definedName name="BExAZUS4A8OHDZK0MWAOCCCKTH73" localSheetId="14" hidden="1">#REF!</definedName>
    <definedName name="BExAZUS4A8OHDZK0MWAOCCCKTH73" localSheetId="13" hidden="1">#REF!</definedName>
    <definedName name="BExAZUS4A8OHDZK0MWAOCCCKTH73" localSheetId="15" hidden="1">#REF!</definedName>
    <definedName name="BExAZUS4A8OHDZK0MWAOCCCKTH73" localSheetId="16" hidden="1">#REF!</definedName>
    <definedName name="BExAZUS4A8OHDZK0MWAOCCCKTH73" localSheetId="17" hidden="1">#REF!</definedName>
    <definedName name="BExAZUS4A8OHDZK0MWAOCCCKTH73" localSheetId="18" hidden="1">#REF!</definedName>
    <definedName name="BExAZUS4A8OHDZK0MWAOCCCKTH73" localSheetId="19" hidden="1">#REF!</definedName>
    <definedName name="BExAZUS4A8OHDZK0MWAOCCCKTH73" localSheetId="20" hidden="1">#REF!</definedName>
    <definedName name="BExAZUS4A8OHDZK0MWAOCCCKTH73" hidden="1">#REF!</definedName>
    <definedName name="BExAZX6FECVK3E07KXM2XPYKGM6U" localSheetId="7" hidden="1">#REF!</definedName>
    <definedName name="BExAZX6FECVK3E07KXM2XPYKGM6U" localSheetId="9" hidden="1">#REF!</definedName>
    <definedName name="BExAZX6FECVK3E07KXM2XPYKGM6U" localSheetId="10" hidden="1">#REF!</definedName>
    <definedName name="BExAZX6FECVK3E07KXM2XPYKGM6U" localSheetId="11" hidden="1">#REF!</definedName>
    <definedName name="BExAZX6FECVK3E07KXM2XPYKGM6U" localSheetId="12" hidden="1">#REF!</definedName>
    <definedName name="BExAZX6FECVK3E07KXM2XPYKGM6U" localSheetId="14" hidden="1">#REF!</definedName>
    <definedName name="BExAZX6FECVK3E07KXM2XPYKGM6U" localSheetId="13" hidden="1">#REF!</definedName>
    <definedName name="BExAZX6FECVK3E07KXM2XPYKGM6U" localSheetId="15" hidden="1">#REF!</definedName>
    <definedName name="BExAZX6FECVK3E07KXM2XPYKGM6U" localSheetId="16" hidden="1">#REF!</definedName>
    <definedName name="BExAZX6FECVK3E07KXM2XPYKGM6U" localSheetId="17" hidden="1">#REF!</definedName>
    <definedName name="BExAZX6FECVK3E07KXM2XPYKGM6U" localSheetId="18" hidden="1">#REF!</definedName>
    <definedName name="BExAZX6FECVK3E07KXM2XPYKGM6U" localSheetId="19" hidden="1">#REF!</definedName>
    <definedName name="BExAZX6FECVK3E07KXM2XPYKGM6U" localSheetId="20" hidden="1">#REF!</definedName>
    <definedName name="BExAZX6FECVK3E07KXM2XPYKGM6U" hidden="1">#REF!</definedName>
    <definedName name="BExAZXXGBA3DZ26LBRJCSRIMDYY6" localSheetId="7" hidden="1">'[20]10.08.5 - 2008 Capital - TDBU'!#REF!</definedName>
    <definedName name="BExAZXXGBA3DZ26LBRJCSRIMDYY6" localSheetId="9" hidden="1">'[20]10.08.5 - 2008 Capital - TDBU'!#REF!</definedName>
    <definedName name="BExAZXXGBA3DZ26LBRJCSRIMDYY6" localSheetId="10" hidden="1">'[20]10.08.5 - 2008 Capital - TDBU'!#REF!</definedName>
    <definedName name="BExAZXXGBA3DZ26LBRJCSRIMDYY6" localSheetId="11" hidden="1">'[20]10.08.5 - 2008 Capital - TDBU'!#REF!</definedName>
    <definedName name="BExAZXXGBA3DZ26LBRJCSRIMDYY6" localSheetId="14" hidden="1">'[20]10.08.5 - 2008 Capital - TDBU'!#REF!</definedName>
    <definedName name="BExAZXXGBA3DZ26LBRJCSRIMDYY6" localSheetId="13" hidden="1">'[20]10.08.5 - 2008 Capital - TDBU'!#REF!</definedName>
    <definedName name="BExAZXXGBA3DZ26LBRJCSRIMDYY6" localSheetId="16" hidden="1">'[20]10.08.5 - 2008 Capital - TDBU'!#REF!</definedName>
    <definedName name="BExAZXXGBA3DZ26LBRJCSRIMDYY6" localSheetId="17" hidden="1">'[20]10.08.5 - 2008 Capital - TDBU'!#REF!</definedName>
    <definedName name="BExAZXXGBA3DZ26LBRJCSRIMDYY6" localSheetId="20" hidden="1">'[20]10.08.5 - 2008 Capital - TDBU'!#REF!</definedName>
    <definedName name="BExAZXXGBA3DZ26LBRJCSRIMDYY6" hidden="1">'[20]10.08.5 - 2008 Capital - TDBU'!#REF!</definedName>
    <definedName name="BExB012NJ8GASTNNPBRRFTLHIOC9" localSheetId="7" hidden="1">#REF!</definedName>
    <definedName name="BExB012NJ8GASTNNPBRRFTLHIOC9" localSheetId="9" hidden="1">#REF!</definedName>
    <definedName name="BExB012NJ8GASTNNPBRRFTLHIOC9" localSheetId="10" hidden="1">#REF!</definedName>
    <definedName name="BExB012NJ8GASTNNPBRRFTLHIOC9" localSheetId="11" hidden="1">#REF!</definedName>
    <definedName name="BExB012NJ8GASTNNPBRRFTLHIOC9" localSheetId="12" hidden="1">#REF!</definedName>
    <definedName name="BExB012NJ8GASTNNPBRRFTLHIOC9" localSheetId="14" hidden="1">#REF!</definedName>
    <definedName name="BExB012NJ8GASTNNPBRRFTLHIOC9" localSheetId="13" hidden="1">#REF!</definedName>
    <definedName name="BExB012NJ8GASTNNPBRRFTLHIOC9" localSheetId="15" hidden="1">#REF!</definedName>
    <definedName name="BExB012NJ8GASTNNPBRRFTLHIOC9" localSheetId="16" hidden="1">#REF!</definedName>
    <definedName name="BExB012NJ8GASTNNPBRRFTLHIOC9" localSheetId="17" hidden="1">#REF!</definedName>
    <definedName name="BExB012NJ8GASTNNPBRRFTLHIOC9" localSheetId="18" hidden="1">#REF!</definedName>
    <definedName name="BExB012NJ8GASTNNPBRRFTLHIOC9" localSheetId="19" hidden="1">#REF!</definedName>
    <definedName name="BExB012NJ8GASTNNPBRRFTLHIOC9" localSheetId="20" hidden="1">#REF!</definedName>
    <definedName name="BExB012NJ8GASTNNPBRRFTLHIOC9" hidden="1">#REF!</definedName>
    <definedName name="BExB072HHXVMUC0VYNGG48GRSH5Q" localSheetId="7" hidden="1">#REF!</definedName>
    <definedName name="BExB072HHXVMUC0VYNGG48GRSH5Q" localSheetId="9" hidden="1">#REF!</definedName>
    <definedName name="BExB072HHXVMUC0VYNGG48GRSH5Q" localSheetId="10" hidden="1">#REF!</definedName>
    <definedName name="BExB072HHXVMUC0VYNGG48GRSH5Q" localSheetId="11" hidden="1">#REF!</definedName>
    <definedName name="BExB072HHXVMUC0VYNGG48GRSH5Q" localSheetId="12" hidden="1">#REF!</definedName>
    <definedName name="BExB072HHXVMUC0VYNGG48GRSH5Q" localSheetId="14" hidden="1">#REF!</definedName>
    <definedName name="BExB072HHXVMUC0VYNGG48GRSH5Q" localSheetId="13" hidden="1">#REF!</definedName>
    <definedName name="BExB072HHXVMUC0VYNGG48GRSH5Q" localSheetId="15" hidden="1">#REF!</definedName>
    <definedName name="BExB072HHXVMUC0VYNGG48GRSH5Q" localSheetId="16" hidden="1">#REF!</definedName>
    <definedName name="BExB072HHXVMUC0VYNGG48GRSH5Q" localSheetId="17" hidden="1">#REF!</definedName>
    <definedName name="BExB072HHXVMUC0VYNGG48GRSH5Q" localSheetId="18" hidden="1">#REF!</definedName>
    <definedName name="BExB072HHXVMUC0VYNGG48GRSH5Q" localSheetId="19" hidden="1">#REF!</definedName>
    <definedName name="BExB072HHXVMUC0VYNGG48GRSH5Q" localSheetId="20" hidden="1">#REF!</definedName>
    <definedName name="BExB072HHXVMUC0VYNGG48GRSH5Q" hidden="1">#REF!</definedName>
    <definedName name="BExB0FRDEYDEUEAB1W8KD6D965XA" localSheetId="7" hidden="1">#REF!</definedName>
    <definedName name="BExB0FRDEYDEUEAB1W8KD6D965XA" localSheetId="9" hidden="1">#REF!</definedName>
    <definedName name="BExB0FRDEYDEUEAB1W8KD6D965XA" localSheetId="10" hidden="1">#REF!</definedName>
    <definedName name="BExB0FRDEYDEUEAB1W8KD6D965XA" localSheetId="11" hidden="1">#REF!</definedName>
    <definedName name="BExB0FRDEYDEUEAB1W8KD6D965XA" localSheetId="12" hidden="1">#REF!</definedName>
    <definedName name="BExB0FRDEYDEUEAB1W8KD6D965XA" localSheetId="14" hidden="1">#REF!</definedName>
    <definedName name="BExB0FRDEYDEUEAB1W8KD6D965XA" localSheetId="13" hidden="1">#REF!</definedName>
    <definedName name="BExB0FRDEYDEUEAB1W8KD6D965XA" localSheetId="15" hidden="1">#REF!</definedName>
    <definedName name="BExB0FRDEYDEUEAB1W8KD6D965XA" localSheetId="16" hidden="1">#REF!</definedName>
    <definedName name="BExB0FRDEYDEUEAB1W8KD6D965XA" localSheetId="17" hidden="1">#REF!</definedName>
    <definedName name="BExB0FRDEYDEUEAB1W8KD6D965XA" localSheetId="18" hidden="1">#REF!</definedName>
    <definedName name="BExB0FRDEYDEUEAB1W8KD6D965XA" localSheetId="19" hidden="1">#REF!</definedName>
    <definedName name="BExB0FRDEYDEUEAB1W8KD6D965XA" localSheetId="20" hidden="1">#REF!</definedName>
    <definedName name="BExB0FRDEYDEUEAB1W8KD6D965XA" hidden="1">#REF!</definedName>
    <definedName name="BExB0KPCN7YJORQAYUCF4YKIKPMC" localSheetId="7" hidden="1">#REF!</definedName>
    <definedName name="BExB0KPCN7YJORQAYUCF4YKIKPMC" localSheetId="9" hidden="1">#REF!</definedName>
    <definedName name="BExB0KPCN7YJORQAYUCF4YKIKPMC" localSheetId="10" hidden="1">#REF!</definedName>
    <definedName name="BExB0KPCN7YJORQAYUCF4YKIKPMC" localSheetId="11" hidden="1">#REF!</definedName>
    <definedName name="BExB0KPCN7YJORQAYUCF4YKIKPMC" localSheetId="12" hidden="1">#REF!</definedName>
    <definedName name="BExB0KPCN7YJORQAYUCF4YKIKPMC" localSheetId="14" hidden="1">#REF!</definedName>
    <definedName name="BExB0KPCN7YJORQAYUCF4YKIKPMC" localSheetId="13" hidden="1">#REF!</definedName>
    <definedName name="BExB0KPCN7YJORQAYUCF4YKIKPMC" localSheetId="15" hidden="1">#REF!</definedName>
    <definedName name="BExB0KPCN7YJORQAYUCF4YKIKPMC" localSheetId="16" hidden="1">#REF!</definedName>
    <definedName name="BExB0KPCN7YJORQAYUCF4YKIKPMC" localSheetId="17" hidden="1">#REF!</definedName>
    <definedName name="BExB0KPCN7YJORQAYUCF4YKIKPMC" localSheetId="18" hidden="1">#REF!</definedName>
    <definedName name="BExB0KPCN7YJORQAYUCF4YKIKPMC" localSheetId="19" hidden="1">#REF!</definedName>
    <definedName name="BExB0KPCN7YJORQAYUCF4YKIKPMC" localSheetId="20" hidden="1">#REF!</definedName>
    <definedName name="BExB0KPCN7YJORQAYUCF4YKIKPMC" hidden="1">#REF!</definedName>
    <definedName name="BExB0WE4PI3NOBXXVO9CTEN4DIU2" localSheetId="7" hidden="1">#REF!</definedName>
    <definedName name="BExB0WE4PI3NOBXXVO9CTEN4DIU2" localSheetId="9" hidden="1">#REF!</definedName>
    <definedName name="BExB0WE4PI3NOBXXVO9CTEN4DIU2" localSheetId="10" hidden="1">#REF!</definedName>
    <definedName name="BExB0WE4PI3NOBXXVO9CTEN4DIU2" localSheetId="11" hidden="1">#REF!</definedName>
    <definedName name="BExB0WE4PI3NOBXXVO9CTEN4DIU2" localSheetId="12" hidden="1">#REF!</definedName>
    <definedName name="BExB0WE4PI3NOBXXVO9CTEN4DIU2" localSheetId="14" hidden="1">#REF!</definedName>
    <definedName name="BExB0WE4PI3NOBXXVO9CTEN4DIU2" localSheetId="13" hidden="1">#REF!</definedName>
    <definedName name="BExB0WE4PI3NOBXXVO9CTEN4DIU2" localSheetId="15" hidden="1">#REF!</definedName>
    <definedName name="BExB0WE4PI3NOBXXVO9CTEN4DIU2" localSheetId="16" hidden="1">#REF!</definedName>
    <definedName name="BExB0WE4PI3NOBXXVO9CTEN4DIU2" localSheetId="17" hidden="1">#REF!</definedName>
    <definedName name="BExB0WE4PI3NOBXXVO9CTEN4DIU2" localSheetId="18" hidden="1">#REF!</definedName>
    <definedName name="BExB0WE4PI3NOBXXVO9CTEN4DIU2" localSheetId="19" hidden="1">#REF!</definedName>
    <definedName name="BExB0WE4PI3NOBXXVO9CTEN4DIU2" localSheetId="20" hidden="1">#REF!</definedName>
    <definedName name="BExB0WE4PI3NOBXXVO9CTEN4DIU2" hidden="1">#REF!</definedName>
    <definedName name="BExB0ZJIGMTDV9JC5IILPRZ5BXNJ" localSheetId="7" hidden="1">#REF!</definedName>
    <definedName name="BExB0ZJIGMTDV9JC5IILPRZ5BXNJ" localSheetId="9" hidden="1">#REF!</definedName>
    <definedName name="BExB0ZJIGMTDV9JC5IILPRZ5BXNJ" localSheetId="10" hidden="1">#REF!</definedName>
    <definedName name="BExB0ZJIGMTDV9JC5IILPRZ5BXNJ" localSheetId="11" hidden="1">#REF!</definedName>
    <definedName name="BExB0ZJIGMTDV9JC5IILPRZ5BXNJ" localSheetId="12" hidden="1">#REF!</definedName>
    <definedName name="BExB0ZJIGMTDV9JC5IILPRZ5BXNJ" localSheetId="14" hidden="1">#REF!</definedName>
    <definedName name="BExB0ZJIGMTDV9JC5IILPRZ5BXNJ" localSheetId="13" hidden="1">#REF!</definedName>
    <definedName name="BExB0ZJIGMTDV9JC5IILPRZ5BXNJ" localSheetId="15" hidden="1">#REF!</definedName>
    <definedName name="BExB0ZJIGMTDV9JC5IILPRZ5BXNJ" localSheetId="16" hidden="1">#REF!</definedName>
    <definedName name="BExB0ZJIGMTDV9JC5IILPRZ5BXNJ" localSheetId="17" hidden="1">#REF!</definedName>
    <definedName name="BExB0ZJIGMTDV9JC5IILPRZ5BXNJ" localSheetId="18" hidden="1">#REF!</definedName>
    <definedName name="BExB0ZJIGMTDV9JC5IILPRZ5BXNJ" localSheetId="19" hidden="1">#REF!</definedName>
    <definedName name="BExB0ZJIGMTDV9JC5IILPRZ5BXNJ" localSheetId="20" hidden="1">#REF!</definedName>
    <definedName name="BExB0ZJIGMTDV9JC5IILPRZ5BXNJ" hidden="1">#REF!</definedName>
    <definedName name="BExB10QNIVITUYS55OAEKK3VLJFE" localSheetId="7" hidden="1">#REF!</definedName>
    <definedName name="BExB10QNIVITUYS55OAEKK3VLJFE" localSheetId="9" hidden="1">#REF!</definedName>
    <definedName name="BExB10QNIVITUYS55OAEKK3VLJFE" localSheetId="10" hidden="1">#REF!</definedName>
    <definedName name="BExB10QNIVITUYS55OAEKK3VLJFE" localSheetId="11" hidden="1">#REF!</definedName>
    <definedName name="BExB10QNIVITUYS55OAEKK3VLJFE" localSheetId="12" hidden="1">#REF!</definedName>
    <definedName name="BExB10QNIVITUYS55OAEKK3VLJFE" localSheetId="14" hidden="1">#REF!</definedName>
    <definedName name="BExB10QNIVITUYS55OAEKK3VLJFE" localSheetId="13" hidden="1">#REF!</definedName>
    <definedName name="BExB10QNIVITUYS55OAEKK3VLJFE" localSheetId="15" hidden="1">#REF!</definedName>
    <definedName name="BExB10QNIVITUYS55OAEKK3VLJFE" localSheetId="16" hidden="1">#REF!</definedName>
    <definedName name="BExB10QNIVITUYS55OAEKK3VLJFE" localSheetId="17" hidden="1">#REF!</definedName>
    <definedName name="BExB10QNIVITUYS55OAEKK3VLJFE" localSheetId="18" hidden="1">#REF!</definedName>
    <definedName name="BExB10QNIVITUYS55OAEKK3VLJFE" localSheetId="19" hidden="1">#REF!</definedName>
    <definedName name="BExB10QNIVITUYS55OAEKK3VLJFE" localSheetId="20" hidden="1">#REF!</definedName>
    <definedName name="BExB10QNIVITUYS55OAEKK3VLJFE" hidden="1">#REF!</definedName>
    <definedName name="BExB14HG3PSHTJ4S9G0Y803UWLWP" localSheetId="7" hidden="1">#REF!</definedName>
    <definedName name="BExB14HG3PSHTJ4S9G0Y803UWLWP" localSheetId="9" hidden="1">#REF!</definedName>
    <definedName name="BExB14HG3PSHTJ4S9G0Y803UWLWP" localSheetId="10" hidden="1">#REF!</definedName>
    <definedName name="BExB14HG3PSHTJ4S9G0Y803UWLWP" localSheetId="11" hidden="1">#REF!</definedName>
    <definedName name="BExB14HG3PSHTJ4S9G0Y803UWLWP" localSheetId="12" hidden="1">#REF!</definedName>
    <definedName name="BExB14HG3PSHTJ4S9G0Y803UWLWP" localSheetId="14" hidden="1">#REF!</definedName>
    <definedName name="BExB14HG3PSHTJ4S9G0Y803UWLWP" localSheetId="13" hidden="1">#REF!</definedName>
    <definedName name="BExB14HG3PSHTJ4S9G0Y803UWLWP" localSheetId="15" hidden="1">#REF!</definedName>
    <definedName name="BExB14HG3PSHTJ4S9G0Y803UWLWP" localSheetId="16" hidden="1">#REF!</definedName>
    <definedName name="BExB14HG3PSHTJ4S9G0Y803UWLWP" localSheetId="17" hidden="1">#REF!</definedName>
    <definedName name="BExB14HG3PSHTJ4S9G0Y803UWLWP" localSheetId="18" hidden="1">#REF!</definedName>
    <definedName name="BExB14HG3PSHTJ4S9G0Y803UWLWP" localSheetId="19" hidden="1">#REF!</definedName>
    <definedName name="BExB14HG3PSHTJ4S9G0Y803UWLWP" localSheetId="20" hidden="1">#REF!</definedName>
    <definedName name="BExB14HG3PSHTJ4S9G0Y803UWLWP" hidden="1">#REF!</definedName>
    <definedName name="BExB15ZDRY4CIJ911DONP0KCY9KU" localSheetId="7" hidden="1">#REF!</definedName>
    <definedName name="BExB15ZDRY4CIJ911DONP0KCY9KU" localSheetId="9" hidden="1">#REF!</definedName>
    <definedName name="BExB15ZDRY4CIJ911DONP0KCY9KU" localSheetId="10" hidden="1">#REF!</definedName>
    <definedName name="BExB15ZDRY4CIJ911DONP0KCY9KU" localSheetId="11" hidden="1">#REF!</definedName>
    <definedName name="BExB15ZDRY4CIJ911DONP0KCY9KU" localSheetId="12" hidden="1">#REF!</definedName>
    <definedName name="BExB15ZDRY4CIJ911DONP0KCY9KU" localSheetId="14" hidden="1">#REF!</definedName>
    <definedName name="BExB15ZDRY4CIJ911DONP0KCY9KU" localSheetId="13" hidden="1">#REF!</definedName>
    <definedName name="BExB15ZDRY4CIJ911DONP0KCY9KU" localSheetId="15" hidden="1">#REF!</definedName>
    <definedName name="BExB15ZDRY4CIJ911DONP0KCY9KU" localSheetId="16" hidden="1">#REF!</definedName>
    <definedName name="BExB15ZDRY4CIJ911DONP0KCY9KU" localSheetId="17" hidden="1">#REF!</definedName>
    <definedName name="BExB15ZDRY4CIJ911DONP0KCY9KU" localSheetId="18" hidden="1">#REF!</definedName>
    <definedName name="BExB15ZDRY4CIJ911DONP0KCY9KU" localSheetId="19" hidden="1">#REF!</definedName>
    <definedName name="BExB15ZDRY4CIJ911DONP0KCY9KU" localSheetId="20" hidden="1">#REF!</definedName>
    <definedName name="BExB15ZDRY4CIJ911DONP0KCY9KU" hidden="1">#REF!</definedName>
    <definedName name="BExB16VQY0O0RLZYJFU3OFEONVTE" localSheetId="7" hidden="1">#REF!</definedName>
    <definedName name="BExB16VQY0O0RLZYJFU3OFEONVTE" localSheetId="9" hidden="1">#REF!</definedName>
    <definedName name="BExB16VQY0O0RLZYJFU3OFEONVTE" localSheetId="10" hidden="1">#REF!</definedName>
    <definedName name="BExB16VQY0O0RLZYJFU3OFEONVTE" localSheetId="11" hidden="1">#REF!</definedName>
    <definedName name="BExB16VQY0O0RLZYJFU3OFEONVTE" localSheetId="12" hidden="1">#REF!</definedName>
    <definedName name="BExB16VQY0O0RLZYJFU3OFEONVTE" localSheetId="14" hidden="1">#REF!</definedName>
    <definedName name="BExB16VQY0O0RLZYJFU3OFEONVTE" localSheetId="13" hidden="1">#REF!</definedName>
    <definedName name="BExB16VQY0O0RLZYJFU3OFEONVTE" localSheetId="15" hidden="1">#REF!</definedName>
    <definedName name="BExB16VQY0O0RLZYJFU3OFEONVTE" localSheetId="16" hidden="1">#REF!</definedName>
    <definedName name="BExB16VQY0O0RLZYJFU3OFEONVTE" localSheetId="17" hidden="1">#REF!</definedName>
    <definedName name="BExB16VQY0O0RLZYJFU3OFEONVTE" localSheetId="18" hidden="1">#REF!</definedName>
    <definedName name="BExB16VQY0O0RLZYJFU3OFEONVTE" localSheetId="19" hidden="1">#REF!</definedName>
    <definedName name="BExB16VQY0O0RLZYJFU3OFEONVTE" localSheetId="20" hidden="1">#REF!</definedName>
    <definedName name="BExB16VQY0O0RLZYJFU3OFEONVTE" hidden="1">#REF!</definedName>
    <definedName name="BExB1C4HDPDZBISSQ3JREULJJZ7K" localSheetId="7" hidden="1">#REF!</definedName>
    <definedName name="BExB1C4HDPDZBISSQ3JREULJJZ7K" localSheetId="9" hidden="1">#REF!</definedName>
    <definedName name="BExB1C4HDPDZBISSQ3JREULJJZ7K" localSheetId="10" hidden="1">#REF!</definedName>
    <definedName name="BExB1C4HDPDZBISSQ3JREULJJZ7K" localSheetId="11" hidden="1">#REF!</definedName>
    <definedName name="BExB1C4HDPDZBISSQ3JREULJJZ7K" localSheetId="12" hidden="1">#REF!</definedName>
    <definedName name="BExB1C4HDPDZBISSQ3JREULJJZ7K" localSheetId="14" hidden="1">#REF!</definedName>
    <definedName name="BExB1C4HDPDZBISSQ3JREULJJZ7K" localSheetId="13" hidden="1">#REF!</definedName>
    <definedName name="BExB1C4HDPDZBISSQ3JREULJJZ7K" localSheetId="15" hidden="1">#REF!</definedName>
    <definedName name="BExB1C4HDPDZBISSQ3JREULJJZ7K" localSheetId="16" hidden="1">#REF!</definedName>
    <definedName name="BExB1C4HDPDZBISSQ3JREULJJZ7K" localSheetId="17" hidden="1">#REF!</definedName>
    <definedName name="BExB1C4HDPDZBISSQ3JREULJJZ7K" localSheetId="18" hidden="1">#REF!</definedName>
    <definedName name="BExB1C4HDPDZBISSQ3JREULJJZ7K" localSheetId="19" hidden="1">#REF!</definedName>
    <definedName name="BExB1C4HDPDZBISSQ3JREULJJZ7K" localSheetId="20" hidden="1">#REF!</definedName>
    <definedName name="BExB1C4HDPDZBISSQ3JREULJJZ7K" hidden="1">#REF!</definedName>
    <definedName name="BExB1FKNY2UO4W5FUGFHJOA2WFGG" localSheetId="7" hidden="1">#REF!</definedName>
    <definedName name="BExB1FKNY2UO4W5FUGFHJOA2WFGG" localSheetId="9" hidden="1">#REF!</definedName>
    <definedName name="BExB1FKNY2UO4W5FUGFHJOA2WFGG" localSheetId="10" hidden="1">#REF!</definedName>
    <definedName name="BExB1FKNY2UO4W5FUGFHJOA2WFGG" localSheetId="11" hidden="1">#REF!</definedName>
    <definedName name="BExB1FKNY2UO4W5FUGFHJOA2WFGG" localSheetId="12" hidden="1">#REF!</definedName>
    <definedName name="BExB1FKNY2UO4W5FUGFHJOA2WFGG" localSheetId="14" hidden="1">#REF!</definedName>
    <definedName name="BExB1FKNY2UO4W5FUGFHJOA2WFGG" localSheetId="13" hidden="1">#REF!</definedName>
    <definedName name="BExB1FKNY2UO4W5FUGFHJOA2WFGG" localSheetId="15" hidden="1">#REF!</definedName>
    <definedName name="BExB1FKNY2UO4W5FUGFHJOA2WFGG" localSheetId="16" hidden="1">#REF!</definedName>
    <definedName name="BExB1FKNY2UO4W5FUGFHJOA2WFGG" localSheetId="17" hidden="1">#REF!</definedName>
    <definedName name="BExB1FKNY2UO4W5FUGFHJOA2WFGG" localSheetId="18" hidden="1">#REF!</definedName>
    <definedName name="BExB1FKNY2UO4W5FUGFHJOA2WFGG" localSheetId="19" hidden="1">#REF!</definedName>
    <definedName name="BExB1FKNY2UO4W5FUGFHJOA2WFGG" localSheetId="20" hidden="1">#REF!</definedName>
    <definedName name="BExB1FKNY2UO4W5FUGFHJOA2WFGG" hidden="1">#REF!</definedName>
    <definedName name="BExB1GMD0PIDGTFBGQOPRWQSP9I4" localSheetId="7" hidden="1">#REF!</definedName>
    <definedName name="BExB1GMD0PIDGTFBGQOPRWQSP9I4" localSheetId="9" hidden="1">#REF!</definedName>
    <definedName name="BExB1GMD0PIDGTFBGQOPRWQSP9I4" localSheetId="10" hidden="1">#REF!</definedName>
    <definedName name="BExB1GMD0PIDGTFBGQOPRWQSP9I4" localSheetId="11" hidden="1">#REF!</definedName>
    <definedName name="BExB1GMD0PIDGTFBGQOPRWQSP9I4" localSheetId="12" hidden="1">#REF!</definedName>
    <definedName name="BExB1GMD0PIDGTFBGQOPRWQSP9I4" localSheetId="14" hidden="1">#REF!</definedName>
    <definedName name="BExB1GMD0PIDGTFBGQOPRWQSP9I4" localSheetId="13" hidden="1">#REF!</definedName>
    <definedName name="BExB1GMD0PIDGTFBGQOPRWQSP9I4" localSheetId="15" hidden="1">#REF!</definedName>
    <definedName name="BExB1GMD0PIDGTFBGQOPRWQSP9I4" localSheetId="16" hidden="1">#REF!</definedName>
    <definedName name="BExB1GMD0PIDGTFBGQOPRWQSP9I4" localSheetId="17" hidden="1">#REF!</definedName>
    <definedName name="BExB1GMD0PIDGTFBGQOPRWQSP9I4" localSheetId="18" hidden="1">#REF!</definedName>
    <definedName name="BExB1GMD0PIDGTFBGQOPRWQSP9I4" localSheetId="19" hidden="1">#REF!</definedName>
    <definedName name="BExB1GMD0PIDGTFBGQOPRWQSP9I4" localSheetId="20" hidden="1">#REF!</definedName>
    <definedName name="BExB1GMD0PIDGTFBGQOPRWQSP9I4" hidden="1">#REF!</definedName>
    <definedName name="BExB1Q29OO6LNFNT1EQLA3KYE7MX" localSheetId="7" hidden="1">#REF!</definedName>
    <definedName name="BExB1Q29OO6LNFNT1EQLA3KYE7MX" localSheetId="9" hidden="1">#REF!</definedName>
    <definedName name="BExB1Q29OO6LNFNT1EQLA3KYE7MX" localSheetId="10" hidden="1">#REF!</definedName>
    <definedName name="BExB1Q29OO6LNFNT1EQLA3KYE7MX" localSheetId="11" hidden="1">#REF!</definedName>
    <definedName name="BExB1Q29OO6LNFNT1EQLA3KYE7MX" localSheetId="12" hidden="1">#REF!</definedName>
    <definedName name="BExB1Q29OO6LNFNT1EQLA3KYE7MX" localSheetId="14" hidden="1">#REF!</definedName>
    <definedName name="BExB1Q29OO6LNFNT1EQLA3KYE7MX" localSheetId="13" hidden="1">#REF!</definedName>
    <definedName name="BExB1Q29OO6LNFNT1EQLA3KYE7MX" localSheetId="15" hidden="1">#REF!</definedName>
    <definedName name="BExB1Q29OO6LNFNT1EQLA3KYE7MX" localSheetId="16" hidden="1">#REF!</definedName>
    <definedName name="BExB1Q29OO6LNFNT1EQLA3KYE7MX" localSheetId="17" hidden="1">#REF!</definedName>
    <definedName name="BExB1Q29OO6LNFNT1EQLA3KYE7MX" localSheetId="18" hidden="1">#REF!</definedName>
    <definedName name="BExB1Q29OO6LNFNT1EQLA3KYE7MX" localSheetId="19" hidden="1">#REF!</definedName>
    <definedName name="BExB1Q29OO6LNFNT1EQLA3KYE7MX" localSheetId="20" hidden="1">#REF!</definedName>
    <definedName name="BExB1Q29OO6LNFNT1EQLA3KYE7MX" hidden="1">#REF!</definedName>
    <definedName name="BExB1TNRV5EBWZEHYLHI76T0FVA7" localSheetId="7" hidden="1">#REF!</definedName>
    <definedName name="BExB1TNRV5EBWZEHYLHI76T0FVA7" localSheetId="9" hidden="1">#REF!</definedName>
    <definedName name="BExB1TNRV5EBWZEHYLHI76T0FVA7" localSheetId="10" hidden="1">#REF!</definedName>
    <definedName name="BExB1TNRV5EBWZEHYLHI76T0FVA7" localSheetId="11" hidden="1">#REF!</definedName>
    <definedName name="BExB1TNRV5EBWZEHYLHI76T0FVA7" localSheetId="12" hidden="1">#REF!</definedName>
    <definedName name="BExB1TNRV5EBWZEHYLHI76T0FVA7" localSheetId="14" hidden="1">#REF!</definedName>
    <definedName name="BExB1TNRV5EBWZEHYLHI76T0FVA7" localSheetId="13" hidden="1">#REF!</definedName>
    <definedName name="BExB1TNRV5EBWZEHYLHI76T0FVA7" localSheetId="15" hidden="1">#REF!</definedName>
    <definedName name="BExB1TNRV5EBWZEHYLHI76T0FVA7" localSheetId="16" hidden="1">#REF!</definedName>
    <definedName name="BExB1TNRV5EBWZEHYLHI76T0FVA7" localSheetId="17" hidden="1">#REF!</definedName>
    <definedName name="BExB1TNRV5EBWZEHYLHI76T0FVA7" localSheetId="18" hidden="1">#REF!</definedName>
    <definedName name="BExB1TNRV5EBWZEHYLHI76T0FVA7" localSheetId="19" hidden="1">#REF!</definedName>
    <definedName name="BExB1TNRV5EBWZEHYLHI76T0FVA7" localSheetId="20" hidden="1">#REF!</definedName>
    <definedName name="BExB1TNRV5EBWZEHYLHI76T0FVA7" hidden="1">#REF!</definedName>
    <definedName name="BExB1WI6M8I0EEP1ANUQZCFY24EV" localSheetId="7" hidden="1">#REF!</definedName>
    <definedName name="BExB1WI6M8I0EEP1ANUQZCFY24EV" localSheetId="9" hidden="1">#REF!</definedName>
    <definedName name="BExB1WI6M8I0EEP1ANUQZCFY24EV" localSheetId="10" hidden="1">#REF!</definedName>
    <definedName name="BExB1WI6M8I0EEP1ANUQZCFY24EV" localSheetId="11" hidden="1">#REF!</definedName>
    <definedName name="BExB1WI6M8I0EEP1ANUQZCFY24EV" localSheetId="12" hidden="1">#REF!</definedName>
    <definedName name="BExB1WI6M8I0EEP1ANUQZCFY24EV" localSheetId="14" hidden="1">#REF!</definedName>
    <definedName name="BExB1WI6M8I0EEP1ANUQZCFY24EV" localSheetId="13" hidden="1">#REF!</definedName>
    <definedName name="BExB1WI6M8I0EEP1ANUQZCFY24EV" localSheetId="15" hidden="1">#REF!</definedName>
    <definedName name="BExB1WI6M8I0EEP1ANUQZCFY24EV" localSheetId="16" hidden="1">#REF!</definedName>
    <definedName name="BExB1WI6M8I0EEP1ANUQZCFY24EV" localSheetId="17" hidden="1">#REF!</definedName>
    <definedName name="BExB1WI6M8I0EEP1ANUQZCFY24EV" localSheetId="18" hidden="1">#REF!</definedName>
    <definedName name="BExB1WI6M8I0EEP1ANUQZCFY24EV" localSheetId="19" hidden="1">#REF!</definedName>
    <definedName name="BExB1WI6M8I0EEP1ANUQZCFY24EV" localSheetId="20" hidden="1">#REF!</definedName>
    <definedName name="BExB1WI6M8I0EEP1ANUQZCFY24EV" hidden="1">#REF!</definedName>
    <definedName name="BExB203OWC9QZA3BYOKQ18L4FUJE" localSheetId="7" hidden="1">#REF!</definedName>
    <definedName name="BExB203OWC9QZA3BYOKQ18L4FUJE" localSheetId="9" hidden="1">#REF!</definedName>
    <definedName name="BExB203OWC9QZA3BYOKQ18L4FUJE" localSheetId="10" hidden="1">#REF!</definedName>
    <definedName name="BExB203OWC9QZA3BYOKQ18L4FUJE" localSheetId="11" hidden="1">#REF!</definedName>
    <definedName name="BExB203OWC9QZA3BYOKQ18L4FUJE" localSheetId="12" hidden="1">#REF!</definedName>
    <definedName name="BExB203OWC9QZA3BYOKQ18L4FUJE" localSheetId="14" hidden="1">#REF!</definedName>
    <definedName name="BExB203OWC9QZA3BYOKQ18L4FUJE" localSheetId="13" hidden="1">#REF!</definedName>
    <definedName name="BExB203OWC9QZA3BYOKQ18L4FUJE" localSheetId="15" hidden="1">#REF!</definedName>
    <definedName name="BExB203OWC9QZA3BYOKQ18L4FUJE" localSheetId="16" hidden="1">#REF!</definedName>
    <definedName name="BExB203OWC9QZA3BYOKQ18L4FUJE" localSheetId="17" hidden="1">#REF!</definedName>
    <definedName name="BExB203OWC9QZA3BYOKQ18L4FUJE" localSheetId="18" hidden="1">#REF!</definedName>
    <definedName name="BExB203OWC9QZA3BYOKQ18L4FUJE" localSheetId="19" hidden="1">#REF!</definedName>
    <definedName name="BExB203OWC9QZA3BYOKQ18L4FUJE" localSheetId="20" hidden="1">#REF!</definedName>
    <definedName name="BExB203OWC9QZA3BYOKQ18L4FUJE" hidden="1">#REF!</definedName>
    <definedName name="BExB215I6XJMAXZ5JDHT0R7K0CS1" localSheetId="7" hidden="1">#REF!</definedName>
    <definedName name="BExB215I6XJMAXZ5JDHT0R7K0CS1" localSheetId="9" hidden="1">#REF!</definedName>
    <definedName name="BExB215I6XJMAXZ5JDHT0R7K0CS1" localSheetId="10" hidden="1">#REF!</definedName>
    <definedName name="BExB215I6XJMAXZ5JDHT0R7K0CS1" localSheetId="11" hidden="1">#REF!</definedName>
    <definedName name="BExB215I6XJMAXZ5JDHT0R7K0CS1" localSheetId="12" hidden="1">#REF!</definedName>
    <definedName name="BExB215I6XJMAXZ5JDHT0R7K0CS1" localSheetId="14" hidden="1">#REF!</definedName>
    <definedName name="BExB215I6XJMAXZ5JDHT0R7K0CS1" localSheetId="13" hidden="1">#REF!</definedName>
    <definedName name="BExB215I6XJMAXZ5JDHT0R7K0CS1" localSheetId="15" hidden="1">#REF!</definedName>
    <definedName name="BExB215I6XJMAXZ5JDHT0R7K0CS1" localSheetId="16" hidden="1">#REF!</definedName>
    <definedName name="BExB215I6XJMAXZ5JDHT0R7K0CS1" localSheetId="17" hidden="1">#REF!</definedName>
    <definedName name="BExB215I6XJMAXZ5JDHT0R7K0CS1" localSheetId="18" hidden="1">#REF!</definedName>
    <definedName name="BExB215I6XJMAXZ5JDHT0R7K0CS1" localSheetId="19" hidden="1">#REF!</definedName>
    <definedName name="BExB215I6XJMAXZ5JDHT0R7K0CS1" localSheetId="20" hidden="1">#REF!</definedName>
    <definedName name="BExB215I6XJMAXZ5JDHT0R7K0CS1" hidden="1">#REF!</definedName>
    <definedName name="BExB2CJHTU7C591BR4WRL5L2F2K6" localSheetId="7" hidden="1">#REF!</definedName>
    <definedName name="BExB2CJHTU7C591BR4WRL5L2F2K6" localSheetId="9" hidden="1">#REF!</definedName>
    <definedName name="BExB2CJHTU7C591BR4WRL5L2F2K6" localSheetId="10" hidden="1">#REF!</definedName>
    <definedName name="BExB2CJHTU7C591BR4WRL5L2F2K6" localSheetId="11" hidden="1">#REF!</definedName>
    <definedName name="BExB2CJHTU7C591BR4WRL5L2F2K6" localSheetId="12" hidden="1">#REF!</definedName>
    <definedName name="BExB2CJHTU7C591BR4WRL5L2F2K6" localSheetId="14" hidden="1">#REF!</definedName>
    <definedName name="BExB2CJHTU7C591BR4WRL5L2F2K6" localSheetId="13" hidden="1">#REF!</definedName>
    <definedName name="BExB2CJHTU7C591BR4WRL5L2F2K6" localSheetId="15" hidden="1">#REF!</definedName>
    <definedName name="BExB2CJHTU7C591BR4WRL5L2F2K6" localSheetId="16" hidden="1">#REF!</definedName>
    <definedName name="BExB2CJHTU7C591BR4WRL5L2F2K6" localSheetId="17" hidden="1">#REF!</definedName>
    <definedName name="BExB2CJHTU7C591BR4WRL5L2F2K6" localSheetId="18" hidden="1">#REF!</definedName>
    <definedName name="BExB2CJHTU7C591BR4WRL5L2F2K6" localSheetId="19" hidden="1">#REF!</definedName>
    <definedName name="BExB2CJHTU7C591BR4WRL5L2F2K6" localSheetId="20" hidden="1">#REF!</definedName>
    <definedName name="BExB2CJHTU7C591BR4WRL5L2F2K6" hidden="1">#REF!</definedName>
    <definedName name="BExB2K1AV4PGNS1O6C7D7AO411AX" localSheetId="7" hidden="1">#REF!</definedName>
    <definedName name="BExB2K1AV4PGNS1O6C7D7AO411AX" localSheetId="9" hidden="1">#REF!</definedName>
    <definedName name="BExB2K1AV4PGNS1O6C7D7AO411AX" localSheetId="10" hidden="1">#REF!</definedName>
    <definedName name="BExB2K1AV4PGNS1O6C7D7AO411AX" localSheetId="11" hidden="1">#REF!</definedName>
    <definedName name="BExB2K1AV4PGNS1O6C7D7AO411AX" localSheetId="12" hidden="1">#REF!</definedName>
    <definedName name="BExB2K1AV4PGNS1O6C7D7AO411AX" localSheetId="14" hidden="1">#REF!</definedName>
    <definedName name="BExB2K1AV4PGNS1O6C7D7AO411AX" localSheetId="13" hidden="1">#REF!</definedName>
    <definedName name="BExB2K1AV4PGNS1O6C7D7AO411AX" localSheetId="15" hidden="1">#REF!</definedName>
    <definedName name="BExB2K1AV4PGNS1O6C7D7AO411AX" localSheetId="16" hidden="1">#REF!</definedName>
    <definedName name="BExB2K1AV4PGNS1O6C7D7AO411AX" localSheetId="17" hidden="1">#REF!</definedName>
    <definedName name="BExB2K1AV4PGNS1O6C7D7AO411AX" localSheetId="18" hidden="1">#REF!</definedName>
    <definedName name="BExB2K1AV4PGNS1O6C7D7AO411AX" localSheetId="19" hidden="1">#REF!</definedName>
    <definedName name="BExB2K1AV4PGNS1O6C7D7AO411AX" localSheetId="20" hidden="1">#REF!</definedName>
    <definedName name="BExB2K1AV4PGNS1O6C7D7AO411AX" hidden="1">#REF!</definedName>
    <definedName name="BExB2O2UYHKI324YE324E1N7FVIB" localSheetId="7" hidden="1">#REF!</definedName>
    <definedName name="BExB2O2UYHKI324YE324E1N7FVIB" localSheetId="9" hidden="1">#REF!</definedName>
    <definedName name="BExB2O2UYHKI324YE324E1N7FVIB" localSheetId="10" hidden="1">#REF!</definedName>
    <definedName name="BExB2O2UYHKI324YE324E1N7FVIB" localSheetId="11" hidden="1">#REF!</definedName>
    <definedName name="BExB2O2UYHKI324YE324E1N7FVIB" localSheetId="12" hidden="1">#REF!</definedName>
    <definedName name="BExB2O2UYHKI324YE324E1N7FVIB" localSheetId="14" hidden="1">#REF!</definedName>
    <definedName name="BExB2O2UYHKI324YE324E1N7FVIB" localSheetId="13" hidden="1">#REF!</definedName>
    <definedName name="BExB2O2UYHKI324YE324E1N7FVIB" localSheetId="15" hidden="1">#REF!</definedName>
    <definedName name="BExB2O2UYHKI324YE324E1N7FVIB" localSheetId="16" hidden="1">#REF!</definedName>
    <definedName name="BExB2O2UYHKI324YE324E1N7FVIB" localSheetId="17" hidden="1">#REF!</definedName>
    <definedName name="BExB2O2UYHKI324YE324E1N7FVIB" localSheetId="18" hidden="1">#REF!</definedName>
    <definedName name="BExB2O2UYHKI324YE324E1N7FVIB" localSheetId="19" hidden="1">#REF!</definedName>
    <definedName name="BExB2O2UYHKI324YE324E1N7FVIB" localSheetId="20" hidden="1">#REF!</definedName>
    <definedName name="BExB2O2UYHKI324YE324E1N7FVIB" hidden="1">#REF!</definedName>
    <definedName name="BExB2Q0VJ0MU2URO3JOVUAVHEI3V" localSheetId="7" hidden="1">#REF!</definedName>
    <definedName name="BExB2Q0VJ0MU2URO3JOVUAVHEI3V" localSheetId="9" hidden="1">#REF!</definedName>
    <definedName name="BExB2Q0VJ0MU2URO3JOVUAVHEI3V" localSheetId="10" hidden="1">#REF!</definedName>
    <definedName name="BExB2Q0VJ0MU2URO3JOVUAVHEI3V" localSheetId="11" hidden="1">#REF!</definedName>
    <definedName name="BExB2Q0VJ0MU2URO3JOVUAVHEI3V" localSheetId="12" hidden="1">#REF!</definedName>
    <definedName name="BExB2Q0VJ0MU2URO3JOVUAVHEI3V" localSheetId="14" hidden="1">#REF!</definedName>
    <definedName name="BExB2Q0VJ0MU2URO3JOVUAVHEI3V" localSheetId="13" hidden="1">#REF!</definedName>
    <definedName name="BExB2Q0VJ0MU2URO3JOVUAVHEI3V" localSheetId="15" hidden="1">#REF!</definedName>
    <definedName name="BExB2Q0VJ0MU2URO3JOVUAVHEI3V" localSheetId="16" hidden="1">#REF!</definedName>
    <definedName name="BExB2Q0VJ0MU2URO3JOVUAVHEI3V" localSheetId="17" hidden="1">#REF!</definedName>
    <definedName name="BExB2Q0VJ0MU2URO3JOVUAVHEI3V" localSheetId="18" hidden="1">#REF!</definedName>
    <definedName name="BExB2Q0VJ0MU2URO3JOVUAVHEI3V" localSheetId="19" hidden="1">#REF!</definedName>
    <definedName name="BExB2Q0VJ0MU2URO3JOVUAVHEI3V" localSheetId="20" hidden="1">#REF!</definedName>
    <definedName name="BExB2Q0VJ0MU2URO3JOVUAVHEI3V" hidden="1">#REF!</definedName>
    <definedName name="BExB2TBL7K5D70TOLTXT6SAAJQS9" localSheetId="7" hidden="1">#REF!</definedName>
    <definedName name="BExB2TBL7K5D70TOLTXT6SAAJQS9" localSheetId="9" hidden="1">#REF!</definedName>
    <definedName name="BExB2TBL7K5D70TOLTXT6SAAJQS9" localSheetId="10" hidden="1">#REF!</definedName>
    <definedName name="BExB2TBL7K5D70TOLTXT6SAAJQS9" localSheetId="11" hidden="1">#REF!</definedName>
    <definedName name="BExB2TBL7K5D70TOLTXT6SAAJQS9" localSheetId="12" hidden="1">#REF!</definedName>
    <definedName name="BExB2TBL7K5D70TOLTXT6SAAJQS9" localSheetId="14" hidden="1">#REF!</definedName>
    <definedName name="BExB2TBL7K5D70TOLTXT6SAAJQS9" localSheetId="13" hidden="1">#REF!</definedName>
    <definedName name="BExB2TBL7K5D70TOLTXT6SAAJQS9" localSheetId="15" hidden="1">#REF!</definedName>
    <definedName name="BExB2TBL7K5D70TOLTXT6SAAJQS9" localSheetId="16" hidden="1">#REF!</definedName>
    <definedName name="BExB2TBL7K5D70TOLTXT6SAAJQS9" localSheetId="17" hidden="1">#REF!</definedName>
    <definedName name="BExB2TBL7K5D70TOLTXT6SAAJQS9" localSheetId="18" hidden="1">#REF!</definedName>
    <definedName name="BExB2TBL7K5D70TOLTXT6SAAJQS9" localSheetId="19" hidden="1">#REF!</definedName>
    <definedName name="BExB2TBL7K5D70TOLTXT6SAAJQS9" localSheetId="20" hidden="1">#REF!</definedName>
    <definedName name="BExB2TBL7K5D70TOLTXT6SAAJQS9" hidden="1">#REF!</definedName>
    <definedName name="BExB2WRQ815O1VGMGAGDGQHTTUIN" localSheetId="7" hidden="1">#REF!</definedName>
    <definedName name="BExB2WRQ815O1VGMGAGDGQHTTUIN" localSheetId="9" hidden="1">#REF!</definedName>
    <definedName name="BExB2WRQ815O1VGMGAGDGQHTTUIN" localSheetId="10" hidden="1">#REF!</definedName>
    <definedName name="BExB2WRQ815O1VGMGAGDGQHTTUIN" localSheetId="11" hidden="1">#REF!</definedName>
    <definedName name="BExB2WRQ815O1VGMGAGDGQHTTUIN" localSheetId="12" hidden="1">#REF!</definedName>
    <definedName name="BExB2WRQ815O1VGMGAGDGQHTTUIN" localSheetId="14" hidden="1">#REF!</definedName>
    <definedName name="BExB2WRQ815O1VGMGAGDGQHTTUIN" localSheetId="13" hidden="1">#REF!</definedName>
    <definedName name="BExB2WRQ815O1VGMGAGDGQHTTUIN" localSheetId="15" hidden="1">#REF!</definedName>
    <definedName name="BExB2WRQ815O1VGMGAGDGQHTTUIN" localSheetId="16" hidden="1">#REF!</definedName>
    <definedName name="BExB2WRQ815O1VGMGAGDGQHTTUIN" localSheetId="17" hidden="1">#REF!</definedName>
    <definedName name="BExB2WRQ815O1VGMGAGDGQHTTUIN" localSheetId="18" hidden="1">#REF!</definedName>
    <definedName name="BExB2WRQ815O1VGMGAGDGQHTTUIN" localSheetId="19" hidden="1">#REF!</definedName>
    <definedName name="BExB2WRQ815O1VGMGAGDGQHTTUIN" localSheetId="20" hidden="1">#REF!</definedName>
    <definedName name="BExB2WRQ815O1VGMGAGDGQHTTUIN" hidden="1">#REF!</definedName>
    <definedName name="BExB30IP1DNKNQ6PZ5ERUGR5MK4Z" localSheetId="7" hidden="1">#REF!</definedName>
    <definedName name="BExB30IP1DNKNQ6PZ5ERUGR5MK4Z" localSheetId="9" hidden="1">#REF!</definedName>
    <definedName name="BExB30IP1DNKNQ6PZ5ERUGR5MK4Z" localSheetId="10" hidden="1">#REF!</definedName>
    <definedName name="BExB30IP1DNKNQ6PZ5ERUGR5MK4Z" localSheetId="11" hidden="1">#REF!</definedName>
    <definedName name="BExB30IP1DNKNQ6PZ5ERUGR5MK4Z" localSheetId="12" hidden="1">#REF!</definedName>
    <definedName name="BExB30IP1DNKNQ6PZ5ERUGR5MK4Z" localSheetId="14" hidden="1">#REF!</definedName>
    <definedName name="BExB30IP1DNKNQ6PZ5ERUGR5MK4Z" localSheetId="13" hidden="1">#REF!</definedName>
    <definedName name="BExB30IP1DNKNQ6PZ5ERUGR5MK4Z" localSheetId="15" hidden="1">#REF!</definedName>
    <definedName name="BExB30IP1DNKNQ6PZ5ERUGR5MK4Z" localSheetId="16" hidden="1">#REF!</definedName>
    <definedName name="BExB30IP1DNKNQ6PZ5ERUGR5MK4Z" localSheetId="17" hidden="1">#REF!</definedName>
    <definedName name="BExB30IP1DNKNQ6PZ5ERUGR5MK4Z" localSheetId="18" hidden="1">#REF!</definedName>
    <definedName name="BExB30IP1DNKNQ6PZ5ERUGR5MK4Z" localSheetId="19" hidden="1">#REF!</definedName>
    <definedName name="BExB30IP1DNKNQ6PZ5ERUGR5MK4Z" localSheetId="20" hidden="1">#REF!</definedName>
    <definedName name="BExB30IP1DNKNQ6PZ5ERUGR5MK4Z" hidden="1">#REF!</definedName>
    <definedName name="BExB30YTF8EK04RZ190LBP9R44TW" localSheetId="7" hidden="1">#REF!</definedName>
    <definedName name="BExB30YTF8EK04RZ190LBP9R44TW" localSheetId="9" hidden="1">#REF!</definedName>
    <definedName name="BExB30YTF8EK04RZ190LBP9R44TW" localSheetId="10" hidden="1">#REF!</definedName>
    <definedName name="BExB30YTF8EK04RZ190LBP9R44TW" localSheetId="11" hidden="1">#REF!</definedName>
    <definedName name="BExB30YTF8EK04RZ190LBP9R44TW" localSheetId="12" hidden="1">#REF!</definedName>
    <definedName name="BExB30YTF8EK04RZ190LBP9R44TW" localSheetId="14" hidden="1">#REF!</definedName>
    <definedName name="BExB30YTF8EK04RZ190LBP9R44TW" localSheetId="13" hidden="1">#REF!</definedName>
    <definedName name="BExB30YTF8EK04RZ190LBP9R44TW" localSheetId="15" hidden="1">#REF!</definedName>
    <definedName name="BExB30YTF8EK04RZ190LBP9R44TW" localSheetId="16" hidden="1">#REF!</definedName>
    <definedName name="BExB30YTF8EK04RZ190LBP9R44TW" localSheetId="17" hidden="1">#REF!</definedName>
    <definedName name="BExB30YTF8EK04RZ190LBP9R44TW" localSheetId="18" hidden="1">#REF!</definedName>
    <definedName name="BExB30YTF8EK04RZ190LBP9R44TW" localSheetId="19" hidden="1">#REF!</definedName>
    <definedName name="BExB30YTF8EK04RZ190LBP9R44TW" localSheetId="20" hidden="1">#REF!</definedName>
    <definedName name="BExB30YTF8EK04RZ190LBP9R44TW" hidden="1">#REF!</definedName>
    <definedName name="BExB31PVM8TBKT8GI5VYI71JWZ0D" localSheetId="7" hidden="1">#REF!</definedName>
    <definedName name="BExB31PVM8TBKT8GI5VYI71JWZ0D" localSheetId="9" hidden="1">#REF!</definedName>
    <definedName name="BExB31PVM8TBKT8GI5VYI71JWZ0D" localSheetId="10" hidden="1">#REF!</definedName>
    <definedName name="BExB31PVM8TBKT8GI5VYI71JWZ0D" localSheetId="11" hidden="1">#REF!</definedName>
    <definedName name="BExB31PVM8TBKT8GI5VYI71JWZ0D" localSheetId="12" hidden="1">#REF!</definedName>
    <definedName name="BExB31PVM8TBKT8GI5VYI71JWZ0D" localSheetId="14" hidden="1">#REF!</definedName>
    <definedName name="BExB31PVM8TBKT8GI5VYI71JWZ0D" localSheetId="13" hidden="1">#REF!</definedName>
    <definedName name="BExB31PVM8TBKT8GI5VYI71JWZ0D" localSheetId="15" hidden="1">#REF!</definedName>
    <definedName name="BExB31PVM8TBKT8GI5VYI71JWZ0D" localSheetId="16" hidden="1">#REF!</definedName>
    <definedName name="BExB31PVM8TBKT8GI5VYI71JWZ0D" localSheetId="17" hidden="1">#REF!</definedName>
    <definedName name="BExB31PVM8TBKT8GI5VYI71JWZ0D" localSheetId="18" hidden="1">#REF!</definedName>
    <definedName name="BExB31PVM8TBKT8GI5VYI71JWZ0D" localSheetId="19" hidden="1">#REF!</definedName>
    <definedName name="BExB31PVM8TBKT8GI5VYI71JWZ0D" localSheetId="20" hidden="1">#REF!</definedName>
    <definedName name="BExB31PVM8TBKT8GI5VYI71JWZ0D" hidden="1">#REF!</definedName>
    <definedName name="BExB37UZ7KOLOBAPDS5EM5MJTPFJ" localSheetId="7" hidden="1">#REF!</definedName>
    <definedName name="BExB37UZ7KOLOBAPDS5EM5MJTPFJ" localSheetId="9" hidden="1">#REF!</definedName>
    <definedName name="BExB37UZ7KOLOBAPDS5EM5MJTPFJ" localSheetId="10" hidden="1">#REF!</definedName>
    <definedName name="BExB37UZ7KOLOBAPDS5EM5MJTPFJ" localSheetId="11" hidden="1">#REF!</definedName>
    <definedName name="BExB37UZ7KOLOBAPDS5EM5MJTPFJ" localSheetId="12" hidden="1">#REF!</definedName>
    <definedName name="BExB37UZ7KOLOBAPDS5EM5MJTPFJ" localSheetId="14" hidden="1">#REF!</definedName>
    <definedName name="BExB37UZ7KOLOBAPDS5EM5MJTPFJ" localSheetId="13" hidden="1">#REF!</definedName>
    <definedName name="BExB37UZ7KOLOBAPDS5EM5MJTPFJ" localSheetId="15" hidden="1">#REF!</definedName>
    <definedName name="BExB37UZ7KOLOBAPDS5EM5MJTPFJ" localSheetId="16" hidden="1">#REF!</definedName>
    <definedName name="BExB37UZ7KOLOBAPDS5EM5MJTPFJ" localSheetId="17" hidden="1">#REF!</definedName>
    <definedName name="BExB37UZ7KOLOBAPDS5EM5MJTPFJ" localSheetId="18" hidden="1">#REF!</definedName>
    <definedName name="BExB37UZ7KOLOBAPDS5EM5MJTPFJ" localSheetId="19" hidden="1">#REF!</definedName>
    <definedName name="BExB37UZ7KOLOBAPDS5EM5MJTPFJ" localSheetId="20" hidden="1">#REF!</definedName>
    <definedName name="BExB37UZ7KOLOBAPDS5EM5MJTPFJ" hidden="1">#REF!</definedName>
    <definedName name="BExB3S8NRKFKQZGZDLCF1J5OPNQX" localSheetId="7" hidden="1">#REF!</definedName>
    <definedName name="BExB3S8NRKFKQZGZDLCF1J5OPNQX" localSheetId="9" hidden="1">#REF!</definedName>
    <definedName name="BExB3S8NRKFKQZGZDLCF1J5OPNQX" localSheetId="10" hidden="1">#REF!</definedName>
    <definedName name="BExB3S8NRKFKQZGZDLCF1J5OPNQX" localSheetId="11" hidden="1">#REF!</definedName>
    <definedName name="BExB3S8NRKFKQZGZDLCF1J5OPNQX" localSheetId="12" hidden="1">#REF!</definedName>
    <definedName name="BExB3S8NRKFKQZGZDLCF1J5OPNQX" localSheetId="14" hidden="1">#REF!</definedName>
    <definedName name="BExB3S8NRKFKQZGZDLCF1J5OPNQX" localSheetId="13" hidden="1">#REF!</definedName>
    <definedName name="BExB3S8NRKFKQZGZDLCF1J5OPNQX" localSheetId="15" hidden="1">#REF!</definedName>
    <definedName name="BExB3S8NRKFKQZGZDLCF1J5OPNQX" localSheetId="16" hidden="1">#REF!</definedName>
    <definedName name="BExB3S8NRKFKQZGZDLCF1J5OPNQX" localSheetId="17" hidden="1">#REF!</definedName>
    <definedName name="BExB3S8NRKFKQZGZDLCF1J5OPNQX" localSheetId="18" hidden="1">#REF!</definedName>
    <definedName name="BExB3S8NRKFKQZGZDLCF1J5OPNQX" localSheetId="19" hidden="1">#REF!</definedName>
    <definedName name="BExB3S8NRKFKQZGZDLCF1J5OPNQX" localSheetId="20" hidden="1">#REF!</definedName>
    <definedName name="BExB3S8NRKFKQZGZDLCF1J5OPNQX" hidden="1">#REF!</definedName>
    <definedName name="BExB4016U17W1T4ZWNG5SJCGWE9P" localSheetId="7" hidden="1">#REF!</definedName>
    <definedName name="BExB4016U17W1T4ZWNG5SJCGWE9P" localSheetId="9" hidden="1">#REF!</definedName>
    <definedName name="BExB4016U17W1T4ZWNG5SJCGWE9P" localSheetId="10" hidden="1">#REF!</definedName>
    <definedName name="BExB4016U17W1T4ZWNG5SJCGWE9P" localSheetId="11" hidden="1">#REF!</definedName>
    <definedName name="BExB4016U17W1T4ZWNG5SJCGWE9P" localSheetId="12" hidden="1">#REF!</definedName>
    <definedName name="BExB4016U17W1T4ZWNG5SJCGWE9P" localSheetId="14" hidden="1">#REF!</definedName>
    <definedName name="BExB4016U17W1T4ZWNG5SJCGWE9P" localSheetId="13" hidden="1">#REF!</definedName>
    <definedName name="BExB4016U17W1T4ZWNG5SJCGWE9P" localSheetId="15" hidden="1">#REF!</definedName>
    <definedName name="BExB4016U17W1T4ZWNG5SJCGWE9P" localSheetId="16" hidden="1">#REF!</definedName>
    <definedName name="BExB4016U17W1T4ZWNG5SJCGWE9P" localSheetId="17" hidden="1">#REF!</definedName>
    <definedName name="BExB4016U17W1T4ZWNG5SJCGWE9P" localSheetId="18" hidden="1">#REF!</definedName>
    <definedName name="BExB4016U17W1T4ZWNG5SJCGWE9P" localSheetId="19" hidden="1">#REF!</definedName>
    <definedName name="BExB4016U17W1T4ZWNG5SJCGWE9P" localSheetId="20" hidden="1">#REF!</definedName>
    <definedName name="BExB4016U17W1T4ZWNG5SJCGWE9P" hidden="1">#REF!</definedName>
    <definedName name="BExB442RX0T3L6HUL6X5T21CENW6" localSheetId="7" hidden="1">#REF!</definedName>
    <definedName name="BExB442RX0T3L6HUL6X5T21CENW6" localSheetId="9" hidden="1">#REF!</definedName>
    <definedName name="BExB442RX0T3L6HUL6X5T21CENW6" localSheetId="10" hidden="1">#REF!</definedName>
    <definedName name="BExB442RX0T3L6HUL6X5T21CENW6" localSheetId="11" hidden="1">#REF!</definedName>
    <definedName name="BExB442RX0T3L6HUL6X5T21CENW6" localSheetId="12" hidden="1">#REF!</definedName>
    <definedName name="BExB442RX0T3L6HUL6X5T21CENW6" localSheetId="14" hidden="1">#REF!</definedName>
    <definedName name="BExB442RX0T3L6HUL6X5T21CENW6" localSheetId="13" hidden="1">#REF!</definedName>
    <definedName name="BExB442RX0T3L6HUL6X5T21CENW6" localSheetId="15" hidden="1">#REF!</definedName>
    <definedName name="BExB442RX0T3L6HUL6X5T21CENW6" localSheetId="16" hidden="1">#REF!</definedName>
    <definedName name="BExB442RX0T3L6HUL6X5T21CENW6" localSheetId="17" hidden="1">#REF!</definedName>
    <definedName name="BExB442RX0T3L6HUL6X5T21CENW6" localSheetId="18" hidden="1">#REF!</definedName>
    <definedName name="BExB442RX0T3L6HUL6X5T21CENW6" localSheetId="19" hidden="1">#REF!</definedName>
    <definedName name="BExB442RX0T3L6HUL6X5T21CENW6" localSheetId="20" hidden="1">#REF!</definedName>
    <definedName name="BExB442RX0T3L6HUL6X5T21CENW6" hidden="1">#REF!</definedName>
    <definedName name="BExB472MUJSUYK7SI8BX1ZGQL0NK" localSheetId="7" hidden="1">#REF!</definedName>
    <definedName name="BExB472MUJSUYK7SI8BX1ZGQL0NK" localSheetId="9" hidden="1">#REF!</definedName>
    <definedName name="BExB472MUJSUYK7SI8BX1ZGQL0NK" localSheetId="10" hidden="1">#REF!</definedName>
    <definedName name="BExB472MUJSUYK7SI8BX1ZGQL0NK" localSheetId="11" hidden="1">#REF!</definedName>
    <definedName name="BExB472MUJSUYK7SI8BX1ZGQL0NK" localSheetId="12" hidden="1">#REF!</definedName>
    <definedName name="BExB472MUJSUYK7SI8BX1ZGQL0NK" localSheetId="14" hidden="1">#REF!</definedName>
    <definedName name="BExB472MUJSUYK7SI8BX1ZGQL0NK" localSheetId="13" hidden="1">#REF!</definedName>
    <definedName name="BExB472MUJSUYK7SI8BX1ZGQL0NK" localSheetId="15" hidden="1">#REF!</definedName>
    <definedName name="BExB472MUJSUYK7SI8BX1ZGQL0NK" localSheetId="16" hidden="1">#REF!</definedName>
    <definedName name="BExB472MUJSUYK7SI8BX1ZGQL0NK" localSheetId="17" hidden="1">#REF!</definedName>
    <definedName name="BExB472MUJSUYK7SI8BX1ZGQL0NK" localSheetId="18" hidden="1">#REF!</definedName>
    <definedName name="BExB472MUJSUYK7SI8BX1ZGQL0NK" localSheetId="19" hidden="1">#REF!</definedName>
    <definedName name="BExB472MUJSUYK7SI8BX1ZGQL0NK" localSheetId="20" hidden="1">#REF!</definedName>
    <definedName name="BExB472MUJSUYK7SI8BX1ZGQL0NK" hidden="1">#REF!</definedName>
    <definedName name="BExB4ADD0L7417CII901XTFKXD1J" localSheetId="7" hidden="1">#REF!</definedName>
    <definedName name="BExB4ADD0L7417CII901XTFKXD1J" localSheetId="9" hidden="1">#REF!</definedName>
    <definedName name="BExB4ADD0L7417CII901XTFKXD1J" localSheetId="10" hidden="1">#REF!</definedName>
    <definedName name="BExB4ADD0L7417CII901XTFKXD1J" localSheetId="11" hidden="1">#REF!</definedName>
    <definedName name="BExB4ADD0L7417CII901XTFKXD1J" localSheetId="12" hidden="1">#REF!</definedName>
    <definedName name="BExB4ADD0L7417CII901XTFKXD1J" localSheetId="14" hidden="1">#REF!</definedName>
    <definedName name="BExB4ADD0L7417CII901XTFKXD1J" localSheetId="13" hidden="1">#REF!</definedName>
    <definedName name="BExB4ADD0L7417CII901XTFKXD1J" localSheetId="15" hidden="1">#REF!</definedName>
    <definedName name="BExB4ADD0L7417CII901XTFKXD1J" localSheetId="16" hidden="1">#REF!</definedName>
    <definedName name="BExB4ADD0L7417CII901XTFKXD1J" localSheetId="17" hidden="1">#REF!</definedName>
    <definedName name="BExB4ADD0L7417CII901XTFKXD1J" localSheetId="18" hidden="1">#REF!</definedName>
    <definedName name="BExB4ADD0L7417CII901XTFKXD1J" localSheetId="19" hidden="1">#REF!</definedName>
    <definedName name="BExB4ADD0L7417CII901XTFKXD1J" localSheetId="20" hidden="1">#REF!</definedName>
    <definedName name="BExB4ADD0L7417CII901XTFKXD1J" hidden="1">#REF!</definedName>
    <definedName name="BExB4DO1V1NL2AVK5YE1RSL5RYHL" localSheetId="7" hidden="1">#REF!</definedName>
    <definedName name="BExB4DO1V1NL2AVK5YE1RSL5RYHL" localSheetId="9" hidden="1">#REF!</definedName>
    <definedName name="BExB4DO1V1NL2AVK5YE1RSL5RYHL" localSheetId="10" hidden="1">#REF!</definedName>
    <definedName name="BExB4DO1V1NL2AVK5YE1RSL5RYHL" localSheetId="11" hidden="1">#REF!</definedName>
    <definedName name="BExB4DO1V1NL2AVK5YE1RSL5RYHL" localSheetId="12" hidden="1">#REF!</definedName>
    <definedName name="BExB4DO1V1NL2AVK5YE1RSL5RYHL" localSheetId="14" hidden="1">#REF!</definedName>
    <definedName name="BExB4DO1V1NL2AVK5YE1RSL5RYHL" localSheetId="13" hidden="1">#REF!</definedName>
    <definedName name="BExB4DO1V1NL2AVK5YE1RSL5RYHL" localSheetId="15" hidden="1">#REF!</definedName>
    <definedName name="BExB4DO1V1NL2AVK5YE1RSL5RYHL" localSheetId="16" hidden="1">#REF!</definedName>
    <definedName name="BExB4DO1V1NL2AVK5YE1RSL5RYHL" localSheetId="17" hidden="1">#REF!</definedName>
    <definedName name="BExB4DO1V1NL2AVK5YE1RSL5RYHL" localSheetId="18" hidden="1">#REF!</definedName>
    <definedName name="BExB4DO1V1NL2AVK5YE1RSL5RYHL" localSheetId="19" hidden="1">#REF!</definedName>
    <definedName name="BExB4DO1V1NL2AVK5YE1RSL5RYHL" localSheetId="20" hidden="1">#REF!</definedName>
    <definedName name="BExB4DO1V1NL2AVK5YE1RSL5RYHL" hidden="1">#REF!</definedName>
    <definedName name="BExB4DYU06HCGRIPBSWRCXK804UM" localSheetId="7" hidden="1">#REF!</definedName>
    <definedName name="BExB4DYU06HCGRIPBSWRCXK804UM" localSheetId="9" hidden="1">#REF!</definedName>
    <definedName name="BExB4DYU06HCGRIPBSWRCXK804UM" localSheetId="10" hidden="1">#REF!</definedName>
    <definedName name="BExB4DYU06HCGRIPBSWRCXK804UM" localSheetId="11" hidden="1">#REF!</definedName>
    <definedName name="BExB4DYU06HCGRIPBSWRCXK804UM" localSheetId="12" hidden="1">#REF!</definedName>
    <definedName name="BExB4DYU06HCGRIPBSWRCXK804UM" localSheetId="14" hidden="1">#REF!</definedName>
    <definedName name="BExB4DYU06HCGRIPBSWRCXK804UM" localSheetId="13" hidden="1">#REF!</definedName>
    <definedName name="BExB4DYU06HCGRIPBSWRCXK804UM" localSheetId="15" hidden="1">#REF!</definedName>
    <definedName name="BExB4DYU06HCGRIPBSWRCXK804UM" localSheetId="16" hidden="1">#REF!</definedName>
    <definedName name="BExB4DYU06HCGRIPBSWRCXK804UM" localSheetId="17" hidden="1">#REF!</definedName>
    <definedName name="BExB4DYU06HCGRIPBSWRCXK804UM" localSheetId="18" hidden="1">#REF!</definedName>
    <definedName name="BExB4DYU06HCGRIPBSWRCXK804UM" localSheetId="19" hidden="1">#REF!</definedName>
    <definedName name="BExB4DYU06HCGRIPBSWRCXK804UM" localSheetId="20" hidden="1">#REF!</definedName>
    <definedName name="BExB4DYU06HCGRIPBSWRCXK804UM" hidden="1">#REF!</definedName>
    <definedName name="BExB4XW9A16UWK9TUIA84W8X2ZEA" localSheetId="7" hidden="1">#REF!</definedName>
    <definedName name="BExB4XW9A16UWK9TUIA84W8X2ZEA" localSheetId="9" hidden="1">#REF!</definedName>
    <definedName name="BExB4XW9A16UWK9TUIA84W8X2ZEA" localSheetId="10" hidden="1">#REF!</definedName>
    <definedName name="BExB4XW9A16UWK9TUIA84W8X2ZEA" localSheetId="11" hidden="1">#REF!</definedName>
    <definedName name="BExB4XW9A16UWK9TUIA84W8X2ZEA" localSheetId="12" hidden="1">#REF!</definedName>
    <definedName name="BExB4XW9A16UWK9TUIA84W8X2ZEA" localSheetId="14" hidden="1">#REF!</definedName>
    <definedName name="BExB4XW9A16UWK9TUIA84W8X2ZEA" localSheetId="13" hidden="1">#REF!</definedName>
    <definedName name="BExB4XW9A16UWK9TUIA84W8X2ZEA" localSheetId="15" hidden="1">#REF!</definedName>
    <definedName name="BExB4XW9A16UWK9TUIA84W8X2ZEA" localSheetId="16" hidden="1">#REF!</definedName>
    <definedName name="BExB4XW9A16UWK9TUIA84W8X2ZEA" localSheetId="17" hidden="1">#REF!</definedName>
    <definedName name="BExB4XW9A16UWK9TUIA84W8X2ZEA" localSheetId="18" hidden="1">#REF!</definedName>
    <definedName name="BExB4XW9A16UWK9TUIA84W8X2ZEA" localSheetId="19" hidden="1">#REF!</definedName>
    <definedName name="BExB4XW9A16UWK9TUIA84W8X2ZEA" localSheetId="20" hidden="1">#REF!</definedName>
    <definedName name="BExB4XW9A16UWK9TUIA84W8X2ZEA" hidden="1">#REF!</definedName>
    <definedName name="BExB4Z3EZBGYYI33U0KQ8NEIH8PY" localSheetId="7" hidden="1">#REF!</definedName>
    <definedName name="BExB4Z3EZBGYYI33U0KQ8NEIH8PY" localSheetId="9" hidden="1">#REF!</definedName>
    <definedName name="BExB4Z3EZBGYYI33U0KQ8NEIH8PY" localSheetId="10" hidden="1">#REF!</definedName>
    <definedName name="BExB4Z3EZBGYYI33U0KQ8NEIH8PY" localSheetId="11" hidden="1">#REF!</definedName>
    <definedName name="BExB4Z3EZBGYYI33U0KQ8NEIH8PY" localSheetId="12" hidden="1">#REF!</definedName>
    <definedName name="BExB4Z3EZBGYYI33U0KQ8NEIH8PY" localSheetId="14" hidden="1">#REF!</definedName>
    <definedName name="BExB4Z3EZBGYYI33U0KQ8NEIH8PY" localSheetId="13" hidden="1">#REF!</definedName>
    <definedName name="BExB4Z3EZBGYYI33U0KQ8NEIH8PY" localSheetId="15" hidden="1">#REF!</definedName>
    <definedName name="BExB4Z3EZBGYYI33U0KQ8NEIH8PY" localSheetId="16" hidden="1">#REF!</definedName>
    <definedName name="BExB4Z3EZBGYYI33U0KQ8NEIH8PY" localSheetId="17" hidden="1">#REF!</definedName>
    <definedName name="BExB4Z3EZBGYYI33U0KQ8NEIH8PY" localSheetId="18" hidden="1">#REF!</definedName>
    <definedName name="BExB4Z3EZBGYYI33U0KQ8NEIH8PY" localSheetId="19" hidden="1">#REF!</definedName>
    <definedName name="BExB4Z3EZBGYYI33U0KQ8NEIH8PY" localSheetId="20" hidden="1">#REF!</definedName>
    <definedName name="BExB4Z3EZBGYYI33U0KQ8NEIH8PY" hidden="1">#REF!</definedName>
    <definedName name="BExB55368XW7UX657ZSPC6BFE92S" localSheetId="7" hidden="1">#REF!</definedName>
    <definedName name="BExB55368XW7UX657ZSPC6BFE92S" localSheetId="9" hidden="1">#REF!</definedName>
    <definedName name="BExB55368XW7UX657ZSPC6BFE92S" localSheetId="10" hidden="1">#REF!</definedName>
    <definedName name="BExB55368XW7UX657ZSPC6BFE92S" localSheetId="11" hidden="1">#REF!</definedName>
    <definedName name="BExB55368XW7UX657ZSPC6BFE92S" localSheetId="12" hidden="1">#REF!</definedName>
    <definedName name="BExB55368XW7UX657ZSPC6BFE92S" localSheetId="14" hidden="1">#REF!</definedName>
    <definedName name="BExB55368XW7UX657ZSPC6BFE92S" localSheetId="13" hidden="1">#REF!</definedName>
    <definedName name="BExB55368XW7UX657ZSPC6BFE92S" localSheetId="15" hidden="1">#REF!</definedName>
    <definedName name="BExB55368XW7UX657ZSPC6BFE92S" localSheetId="16" hidden="1">#REF!</definedName>
    <definedName name="BExB55368XW7UX657ZSPC6BFE92S" localSheetId="17" hidden="1">#REF!</definedName>
    <definedName name="BExB55368XW7UX657ZSPC6BFE92S" localSheetId="18" hidden="1">#REF!</definedName>
    <definedName name="BExB55368XW7UX657ZSPC6BFE92S" localSheetId="19" hidden="1">#REF!</definedName>
    <definedName name="BExB55368XW7UX657ZSPC6BFE92S" localSheetId="20" hidden="1">#REF!</definedName>
    <definedName name="BExB55368XW7UX657ZSPC6BFE92S" hidden="1">#REF!</definedName>
    <definedName name="BExB57MZEPL2SA2ONPK66YFLZWJU" localSheetId="7" hidden="1">#REF!</definedName>
    <definedName name="BExB57MZEPL2SA2ONPK66YFLZWJU" localSheetId="9" hidden="1">#REF!</definedName>
    <definedName name="BExB57MZEPL2SA2ONPK66YFLZWJU" localSheetId="10" hidden="1">#REF!</definedName>
    <definedName name="BExB57MZEPL2SA2ONPK66YFLZWJU" localSheetId="11" hidden="1">#REF!</definedName>
    <definedName name="BExB57MZEPL2SA2ONPK66YFLZWJU" localSheetId="12" hidden="1">#REF!</definedName>
    <definedName name="BExB57MZEPL2SA2ONPK66YFLZWJU" localSheetId="14" hidden="1">#REF!</definedName>
    <definedName name="BExB57MZEPL2SA2ONPK66YFLZWJU" localSheetId="13" hidden="1">#REF!</definedName>
    <definedName name="BExB57MZEPL2SA2ONPK66YFLZWJU" localSheetId="15" hidden="1">#REF!</definedName>
    <definedName name="BExB57MZEPL2SA2ONPK66YFLZWJU" localSheetId="16" hidden="1">#REF!</definedName>
    <definedName name="BExB57MZEPL2SA2ONPK66YFLZWJU" localSheetId="17" hidden="1">#REF!</definedName>
    <definedName name="BExB57MZEPL2SA2ONPK66YFLZWJU" localSheetId="18" hidden="1">#REF!</definedName>
    <definedName name="BExB57MZEPL2SA2ONPK66YFLZWJU" localSheetId="19" hidden="1">#REF!</definedName>
    <definedName name="BExB57MZEPL2SA2ONPK66YFLZWJU" localSheetId="20" hidden="1">#REF!</definedName>
    <definedName name="BExB57MZEPL2SA2ONPK66YFLZWJU" hidden="1">#REF!</definedName>
    <definedName name="BExB5833OAOJ22VK1YK47FHUSVK2" localSheetId="7" hidden="1">#REF!</definedName>
    <definedName name="BExB5833OAOJ22VK1YK47FHUSVK2" localSheetId="9" hidden="1">#REF!</definedName>
    <definedName name="BExB5833OAOJ22VK1YK47FHUSVK2" localSheetId="10" hidden="1">#REF!</definedName>
    <definedName name="BExB5833OAOJ22VK1YK47FHUSVK2" localSheetId="11" hidden="1">#REF!</definedName>
    <definedName name="BExB5833OAOJ22VK1YK47FHUSVK2" localSheetId="12" hidden="1">#REF!</definedName>
    <definedName name="BExB5833OAOJ22VK1YK47FHUSVK2" localSheetId="14" hidden="1">#REF!</definedName>
    <definedName name="BExB5833OAOJ22VK1YK47FHUSVK2" localSheetId="13" hidden="1">#REF!</definedName>
    <definedName name="BExB5833OAOJ22VK1YK47FHUSVK2" localSheetId="15" hidden="1">#REF!</definedName>
    <definedName name="BExB5833OAOJ22VK1YK47FHUSVK2" localSheetId="16" hidden="1">#REF!</definedName>
    <definedName name="BExB5833OAOJ22VK1YK47FHUSVK2" localSheetId="17" hidden="1">#REF!</definedName>
    <definedName name="BExB5833OAOJ22VK1YK47FHUSVK2" localSheetId="18" hidden="1">#REF!</definedName>
    <definedName name="BExB5833OAOJ22VK1YK47FHUSVK2" localSheetId="19" hidden="1">#REF!</definedName>
    <definedName name="BExB5833OAOJ22VK1YK47FHUSVK2" localSheetId="20" hidden="1">#REF!</definedName>
    <definedName name="BExB5833OAOJ22VK1YK47FHUSVK2" hidden="1">#REF!</definedName>
    <definedName name="BExB58JDIHS42JZT9DJJMKA8QFCO" localSheetId="7" hidden="1">#REF!</definedName>
    <definedName name="BExB58JDIHS42JZT9DJJMKA8QFCO" localSheetId="9" hidden="1">#REF!</definedName>
    <definedName name="BExB58JDIHS42JZT9DJJMKA8QFCO" localSheetId="10" hidden="1">#REF!</definedName>
    <definedName name="BExB58JDIHS42JZT9DJJMKA8QFCO" localSheetId="11" hidden="1">#REF!</definedName>
    <definedName name="BExB58JDIHS42JZT9DJJMKA8QFCO" localSheetId="12" hidden="1">#REF!</definedName>
    <definedName name="BExB58JDIHS42JZT9DJJMKA8QFCO" localSheetId="14" hidden="1">#REF!</definedName>
    <definedName name="BExB58JDIHS42JZT9DJJMKA8QFCO" localSheetId="13" hidden="1">#REF!</definedName>
    <definedName name="BExB58JDIHS42JZT9DJJMKA8QFCO" localSheetId="15" hidden="1">#REF!</definedName>
    <definedName name="BExB58JDIHS42JZT9DJJMKA8QFCO" localSheetId="16" hidden="1">#REF!</definedName>
    <definedName name="BExB58JDIHS42JZT9DJJMKA8QFCO" localSheetId="17" hidden="1">#REF!</definedName>
    <definedName name="BExB58JDIHS42JZT9DJJMKA8QFCO" localSheetId="18" hidden="1">#REF!</definedName>
    <definedName name="BExB58JDIHS42JZT9DJJMKA8QFCO" localSheetId="19" hidden="1">#REF!</definedName>
    <definedName name="BExB58JDIHS42JZT9DJJMKA8QFCO" localSheetId="20" hidden="1">#REF!</definedName>
    <definedName name="BExB58JDIHS42JZT9DJJMKA8QFCO" hidden="1">#REF!</definedName>
    <definedName name="BExB58U5FQC5JWV9CGC83HLLZUZI" localSheetId="7" hidden="1">#REF!</definedName>
    <definedName name="BExB58U5FQC5JWV9CGC83HLLZUZI" localSheetId="9" hidden="1">#REF!</definedName>
    <definedName name="BExB58U5FQC5JWV9CGC83HLLZUZI" localSheetId="10" hidden="1">#REF!</definedName>
    <definedName name="BExB58U5FQC5JWV9CGC83HLLZUZI" localSheetId="11" hidden="1">#REF!</definedName>
    <definedName name="BExB58U5FQC5JWV9CGC83HLLZUZI" localSheetId="12" hidden="1">#REF!</definedName>
    <definedName name="BExB58U5FQC5JWV9CGC83HLLZUZI" localSheetId="14" hidden="1">#REF!</definedName>
    <definedName name="BExB58U5FQC5JWV9CGC83HLLZUZI" localSheetId="13" hidden="1">#REF!</definedName>
    <definedName name="BExB58U5FQC5JWV9CGC83HLLZUZI" localSheetId="15" hidden="1">#REF!</definedName>
    <definedName name="BExB58U5FQC5JWV9CGC83HLLZUZI" localSheetId="16" hidden="1">#REF!</definedName>
    <definedName name="BExB58U5FQC5JWV9CGC83HLLZUZI" localSheetId="17" hidden="1">#REF!</definedName>
    <definedName name="BExB58U5FQC5JWV9CGC83HLLZUZI" localSheetId="18" hidden="1">#REF!</definedName>
    <definedName name="BExB58U5FQC5JWV9CGC83HLLZUZI" localSheetId="19" hidden="1">#REF!</definedName>
    <definedName name="BExB58U5FQC5JWV9CGC83HLLZUZI" localSheetId="20" hidden="1">#REF!</definedName>
    <definedName name="BExB58U5FQC5JWV9CGC83HLLZUZI" hidden="1">#REF!</definedName>
    <definedName name="BExB5EDO9XUKHF74X3HAU2WPPHZH" localSheetId="7" hidden="1">#REF!</definedName>
    <definedName name="BExB5EDO9XUKHF74X3HAU2WPPHZH" localSheetId="9" hidden="1">#REF!</definedName>
    <definedName name="BExB5EDO9XUKHF74X3HAU2WPPHZH" localSheetId="10" hidden="1">#REF!</definedName>
    <definedName name="BExB5EDO9XUKHF74X3HAU2WPPHZH" localSheetId="11" hidden="1">#REF!</definedName>
    <definedName name="BExB5EDO9XUKHF74X3HAU2WPPHZH" localSheetId="12" hidden="1">#REF!</definedName>
    <definedName name="BExB5EDO9XUKHF74X3HAU2WPPHZH" localSheetId="14" hidden="1">#REF!</definedName>
    <definedName name="BExB5EDO9XUKHF74X3HAU2WPPHZH" localSheetId="13" hidden="1">#REF!</definedName>
    <definedName name="BExB5EDO9XUKHF74X3HAU2WPPHZH" localSheetId="15" hidden="1">#REF!</definedName>
    <definedName name="BExB5EDO9XUKHF74X3HAU2WPPHZH" localSheetId="16" hidden="1">#REF!</definedName>
    <definedName name="BExB5EDO9XUKHF74X3HAU2WPPHZH" localSheetId="17" hidden="1">#REF!</definedName>
    <definedName name="BExB5EDO9XUKHF74X3HAU2WPPHZH" localSheetId="18" hidden="1">#REF!</definedName>
    <definedName name="BExB5EDO9XUKHF74X3HAU2WPPHZH" localSheetId="19" hidden="1">#REF!</definedName>
    <definedName name="BExB5EDO9XUKHF74X3HAU2WPPHZH" localSheetId="20" hidden="1">#REF!</definedName>
    <definedName name="BExB5EDO9XUKHF74X3HAU2WPPHZH" hidden="1">#REF!</definedName>
    <definedName name="BExB5G6EH68AYEP1UT0GHUEL3SLN" localSheetId="7" hidden="1">#REF!</definedName>
    <definedName name="BExB5G6EH68AYEP1UT0GHUEL3SLN" localSheetId="9" hidden="1">#REF!</definedName>
    <definedName name="BExB5G6EH68AYEP1UT0GHUEL3SLN" localSheetId="10" hidden="1">#REF!</definedName>
    <definedName name="BExB5G6EH68AYEP1UT0GHUEL3SLN" localSheetId="11" hidden="1">#REF!</definedName>
    <definedName name="BExB5G6EH68AYEP1UT0GHUEL3SLN" localSheetId="12" hidden="1">#REF!</definedName>
    <definedName name="BExB5G6EH68AYEP1UT0GHUEL3SLN" localSheetId="14" hidden="1">#REF!</definedName>
    <definedName name="BExB5G6EH68AYEP1UT0GHUEL3SLN" localSheetId="13" hidden="1">#REF!</definedName>
    <definedName name="BExB5G6EH68AYEP1UT0GHUEL3SLN" localSheetId="15" hidden="1">#REF!</definedName>
    <definedName name="BExB5G6EH68AYEP1UT0GHUEL3SLN" localSheetId="16" hidden="1">#REF!</definedName>
    <definedName name="BExB5G6EH68AYEP1UT0GHUEL3SLN" localSheetId="17" hidden="1">#REF!</definedName>
    <definedName name="BExB5G6EH68AYEP1UT0GHUEL3SLN" localSheetId="18" hidden="1">#REF!</definedName>
    <definedName name="BExB5G6EH68AYEP1UT0GHUEL3SLN" localSheetId="19" hidden="1">#REF!</definedName>
    <definedName name="BExB5G6EH68AYEP1UT0GHUEL3SLN" localSheetId="20" hidden="1">#REF!</definedName>
    <definedName name="BExB5G6EH68AYEP1UT0GHUEL3SLN" hidden="1">#REF!</definedName>
    <definedName name="BExB5IFAFRG56RCEOOXLOQHCNSLB" localSheetId="7" hidden="1">#REF!</definedName>
    <definedName name="BExB5IFAFRG56RCEOOXLOQHCNSLB" localSheetId="9" hidden="1">#REF!</definedName>
    <definedName name="BExB5IFAFRG56RCEOOXLOQHCNSLB" localSheetId="10" hidden="1">#REF!</definedName>
    <definedName name="BExB5IFAFRG56RCEOOXLOQHCNSLB" localSheetId="11" hidden="1">#REF!</definedName>
    <definedName name="BExB5IFAFRG56RCEOOXLOQHCNSLB" localSheetId="12" hidden="1">#REF!</definedName>
    <definedName name="BExB5IFAFRG56RCEOOXLOQHCNSLB" localSheetId="14" hidden="1">#REF!</definedName>
    <definedName name="BExB5IFAFRG56RCEOOXLOQHCNSLB" localSheetId="13" hidden="1">#REF!</definedName>
    <definedName name="BExB5IFAFRG56RCEOOXLOQHCNSLB" localSheetId="15" hidden="1">#REF!</definedName>
    <definedName name="BExB5IFAFRG56RCEOOXLOQHCNSLB" localSheetId="16" hidden="1">#REF!</definedName>
    <definedName name="BExB5IFAFRG56RCEOOXLOQHCNSLB" localSheetId="17" hidden="1">#REF!</definedName>
    <definedName name="BExB5IFAFRG56RCEOOXLOQHCNSLB" localSheetId="18" hidden="1">#REF!</definedName>
    <definedName name="BExB5IFAFRG56RCEOOXLOQHCNSLB" localSheetId="19" hidden="1">#REF!</definedName>
    <definedName name="BExB5IFAFRG56RCEOOXLOQHCNSLB" localSheetId="20" hidden="1">#REF!</definedName>
    <definedName name="BExB5IFAFRG56RCEOOXLOQHCNSLB" hidden="1">#REF!</definedName>
    <definedName name="BExB5QYVEZWFE5DQVHAM760EV05X" localSheetId="7" hidden="1">#REF!</definedName>
    <definedName name="BExB5QYVEZWFE5DQVHAM760EV05X" localSheetId="9" hidden="1">#REF!</definedName>
    <definedName name="BExB5QYVEZWFE5DQVHAM760EV05X" localSheetId="10" hidden="1">#REF!</definedName>
    <definedName name="BExB5QYVEZWFE5DQVHAM760EV05X" localSheetId="11" hidden="1">#REF!</definedName>
    <definedName name="BExB5QYVEZWFE5DQVHAM760EV05X" localSheetId="12" hidden="1">#REF!</definedName>
    <definedName name="BExB5QYVEZWFE5DQVHAM760EV05X" localSheetId="14" hidden="1">#REF!</definedName>
    <definedName name="BExB5QYVEZWFE5DQVHAM760EV05X" localSheetId="13" hidden="1">#REF!</definedName>
    <definedName name="BExB5QYVEZWFE5DQVHAM760EV05X" localSheetId="15" hidden="1">#REF!</definedName>
    <definedName name="BExB5QYVEZWFE5DQVHAM760EV05X" localSheetId="16" hidden="1">#REF!</definedName>
    <definedName name="BExB5QYVEZWFE5DQVHAM760EV05X" localSheetId="17" hidden="1">#REF!</definedName>
    <definedName name="BExB5QYVEZWFE5DQVHAM760EV05X" localSheetId="18" hidden="1">#REF!</definedName>
    <definedName name="BExB5QYVEZWFE5DQVHAM760EV05X" localSheetId="19" hidden="1">#REF!</definedName>
    <definedName name="BExB5QYVEZWFE5DQVHAM760EV05X" localSheetId="20" hidden="1">#REF!</definedName>
    <definedName name="BExB5QYVEZWFE5DQVHAM760EV05X" hidden="1">#REF!</definedName>
    <definedName name="BExB5U9IRH14EMOE0YGIE3WIVLFS" localSheetId="7" hidden="1">#REF!</definedName>
    <definedName name="BExB5U9IRH14EMOE0YGIE3WIVLFS" localSheetId="9" hidden="1">#REF!</definedName>
    <definedName name="BExB5U9IRH14EMOE0YGIE3WIVLFS" localSheetId="10" hidden="1">#REF!</definedName>
    <definedName name="BExB5U9IRH14EMOE0YGIE3WIVLFS" localSheetId="11" hidden="1">#REF!</definedName>
    <definedName name="BExB5U9IRH14EMOE0YGIE3WIVLFS" localSheetId="12" hidden="1">#REF!</definedName>
    <definedName name="BExB5U9IRH14EMOE0YGIE3WIVLFS" localSheetId="14" hidden="1">#REF!</definedName>
    <definedName name="BExB5U9IRH14EMOE0YGIE3WIVLFS" localSheetId="13" hidden="1">#REF!</definedName>
    <definedName name="BExB5U9IRH14EMOE0YGIE3WIVLFS" localSheetId="15" hidden="1">#REF!</definedName>
    <definedName name="BExB5U9IRH14EMOE0YGIE3WIVLFS" localSheetId="16" hidden="1">#REF!</definedName>
    <definedName name="BExB5U9IRH14EMOE0YGIE3WIVLFS" localSheetId="17" hidden="1">#REF!</definedName>
    <definedName name="BExB5U9IRH14EMOE0YGIE3WIVLFS" localSheetId="18" hidden="1">#REF!</definedName>
    <definedName name="BExB5U9IRH14EMOE0YGIE3WIVLFS" localSheetId="19" hidden="1">#REF!</definedName>
    <definedName name="BExB5U9IRH14EMOE0YGIE3WIVLFS" localSheetId="20" hidden="1">#REF!</definedName>
    <definedName name="BExB5U9IRH14EMOE0YGIE3WIVLFS" hidden="1">#REF!</definedName>
    <definedName name="BExB5VWYMOV6BAIH7XUBBVPU7MMD" localSheetId="7" hidden="1">#REF!</definedName>
    <definedName name="BExB5VWYMOV6BAIH7XUBBVPU7MMD" localSheetId="9" hidden="1">#REF!</definedName>
    <definedName name="BExB5VWYMOV6BAIH7XUBBVPU7MMD" localSheetId="10" hidden="1">#REF!</definedName>
    <definedName name="BExB5VWYMOV6BAIH7XUBBVPU7MMD" localSheetId="11" hidden="1">#REF!</definedName>
    <definedName name="BExB5VWYMOV6BAIH7XUBBVPU7MMD" localSheetId="12" hidden="1">#REF!</definedName>
    <definedName name="BExB5VWYMOV6BAIH7XUBBVPU7MMD" localSheetId="14" hidden="1">#REF!</definedName>
    <definedName name="BExB5VWYMOV6BAIH7XUBBVPU7MMD" localSheetId="13" hidden="1">#REF!</definedName>
    <definedName name="BExB5VWYMOV6BAIH7XUBBVPU7MMD" localSheetId="15" hidden="1">#REF!</definedName>
    <definedName name="BExB5VWYMOV6BAIH7XUBBVPU7MMD" localSheetId="16" hidden="1">#REF!</definedName>
    <definedName name="BExB5VWYMOV6BAIH7XUBBVPU7MMD" localSheetId="17" hidden="1">#REF!</definedName>
    <definedName name="BExB5VWYMOV6BAIH7XUBBVPU7MMD" localSheetId="18" hidden="1">#REF!</definedName>
    <definedName name="BExB5VWYMOV6BAIH7XUBBVPU7MMD" localSheetId="19" hidden="1">#REF!</definedName>
    <definedName name="BExB5VWYMOV6BAIH7XUBBVPU7MMD" localSheetId="20" hidden="1">#REF!</definedName>
    <definedName name="BExB5VWYMOV6BAIH7XUBBVPU7MMD" hidden="1">#REF!</definedName>
    <definedName name="BExB610DZWIJP1B72U9QM42COH2B" localSheetId="7" hidden="1">#REF!</definedName>
    <definedName name="BExB610DZWIJP1B72U9QM42COH2B" localSheetId="9" hidden="1">#REF!</definedName>
    <definedName name="BExB610DZWIJP1B72U9QM42COH2B" localSheetId="10" hidden="1">#REF!</definedName>
    <definedName name="BExB610DZWIJP1B72U9QM42COH2B" localSheetId="11" hidden="1">#REF!</definedName>
    <definedName name="BExB610DZWIJP1B72U9QM42COH2B" localSheetId="12" hidden="1">#REF!</definedName>
    <definedName name="BExB610DZWIJP1B72U9QM42COH2B" localSheetId="14" hidden="1">#REF!</definedName>
    <definedName name="BExB610DZWIJP1B72U9QM42COH2B" localSheetId="13" hidden="1">#REF!</definedName>
    <definedName name="BExB610DZWIJP1B72U9QM42COH2B" localSheetId="15" hidden="1">#REF!</definedName>
    <definedName name="BExB610DZWIJP1B72U9QM42COH2B" localSheetId="16" hidden="1">#REF!</definedName>
    <definedName name="BExB610DZWIJP1B72U9QM42COH2B" localSheetId="17" hidden="1">#REF!</definedName>
    <definedName name="BExB610DZWIJP1B72U9QM42COH2B" localSheetId="18" hidden="1">#REF!</definedName>
    <definedName name="BExB610DZWIJP1B72U9QM42COH2B" localSheetId="19" hidden="1">#REF!</definedName>
    <definedName name="BExB610DZWIJP1B72U9QM42COH2B" localSheetId="20" hidden="1">#REF!</definedName>
    <definedName name="BExB610DZWIJP1B72U9QM42COH2B" hidden="1">#REF!</definedName>
    <definedName name="BExB6C3FUAKK9ML5T767NMWGA9YB" localSheetId="7" hidden="1">#REF!</definedName>
    <definedName name="BExB6C3FUAKK9ML5T767NMWGA9YB" localSheetId="9" hidden="1">#REF!</definedName>
    <definedName name="BExB6C3FUAKK9ML5T767NMWGA9YB" localSheetId="10" hidden="1">#REF!</definedName>
    <definedName name="BExB6C3FUAKK9ML5T767NMWGA9YB" localSheetId="11" hidden="1">#REF!</definedName>
    <definedName name="BExB6C3FUAKK9ML5T767NMWGA9YB" localSheetId="12" hidden="1">#REF!</definedName>
    <definedName name="BExB6C3FUAKK9ML5T767NMWGA9YB" localSheetId="14" hidden="1">#REF!</definedName>
    <definedName name="BExB6C3FUAKK9ML5T767NMWGA9YB" localSheetId="13" hidden="1">#REF!</definedName>
    <definedName name="BExB6C3FUAKK9ML5T767NMWGA9YB" localSheetId="15" hidden="1">#REF!</definedName>
    <definedName name="BExB6C3FUAKK9ML5T767NMWGA9YB" localSheetId="16" hidden="1">#REF!</definedName>
    <definedName name="BExB6C3FUAKK9ML5T767NMWGA9YB" localSheetId="17" hidden="1">#REF!</definedName>
    <definedName name="BExB6C3FUAKK9ML5T767NMWGA9YB" localSheetId="18" hidden="1">#REF!</definedName>
    <definedName name="BExB6C3FUAKK9ML5T767NMWGA9YB" localSheetId="19" hidden="1">#REF!</definedName>
    <definedName name="BExB6C3FUAKK9ML5T767NMWGA9YB" localSheetId="20" hidden="1">#REF!</definedName>
    <definedName name="BExB6C3FUAKK9ML5T767NMWGA9YB" hidden="1">#REF!</definedName>
    <definedName name="BExB6C8X6JYRLKZKK17VE3QUNL3D" localSheetId="7" hidden="1">#REF!</definedName>
    <definedName name="BExB6C8X6JYRLKZKK17VE3QUNL3D" localSheetId="9" hidden="1">#REF!</definedName>
    <definedName name="BExB6C8X6JYRLKZKK17VE3QUNL3D" localSheetId="10" hidden="1">#REF!</definedName>
    <definedName name="BExB6C8X6JYRLKZKK17VE3QUNL3D" localSheetId="11" hidden="1">#REF!</definedName>
    <definedName name="BExB6C8X6JYRLKZKK17VE3QUNL3D" localSheetId="12" hidden="1">#REF!</definedName>
    <definedName name="BExB6C8X6JYRLKZKK17VE3QUNL3D" localSheetId="14" hidden="1">#REF!</definedName>
    <definedName name="BExB6C8X6JYRLKZKK17VE3QUNL3D" localSheetId="13" hidden="1">#REF!</definedName>
    <definedName name="BExB6C8X6JYRLKZKK17VE3QUNL3D" localSheetId="15" hidden="1">#REF!</definedName>
    <definedName name="BExB6C8X6JYRLKZKK17VE3QUNL3D" localSheetId="16" hidden="1">#REF!</definedName>
    <definedName name="BExB6C8X6JYRLKZKK17VE3QUNL3D" localSheetId="17" hidden="1">#REF!</definedName>
    <definedName name="BExB6C8X6JYRLKZKK17VE3QUNL3D" localSheetId="18" hidden="1">#REF!</definedName>
    <definedName name="BExB6C8X6JYRLKZKK17VE3QUNL3D" localSheetId="19" hidden="1">#REF!</definedName>
    <definedName name="BExB6C8X6JYRLKZKK17VE3QUNL3D" localSheetId="20" hidden="1">#REF!</definedName>
    <definedName name="BExB6C8X6JYRLKZKK17VE3QUNL3D" hidden="1">#REF!</definedName>
    <definedName name="BExB6HN3QRFPXM71MDUK21BKM7PF" localSheetId="7" hidden="1">#REF!</definedName>
    <definedName name="BExB6HN3QRFPXM71MDUK21BKM7PF" localSheetId="9" hidden="1">#REF!</definedName>
    <definedName name="BExB6HN3QRFPXM71MDUK21BKM7PF" localSheetId="10" hidden="1">#REF!</definedName>
    <definedName name="BExB6HN3QRFPXM71MDUK21BKM7PF" localSheetId="11" hidden="1">#REF!</definedName>
    <definedName name="BExB6HN3QRFPXM71MDUK21BKM7PF" localSheetId="12" hidden="1">#REF!</definedName>
    <definedName name="BExB6HN3QRFPXM71MDUK21BKM7PF" localSheetId="14" hidden="1">#REF!</definedName>
    <definedName name="BExB6HN3QRFPXM71MDUK21BKM7PF" localSheetId="13" hidden="1">#REF!</definedName>
    <definedName name="BExB6HN3QRFPXM71MDUK21BKM7PF" localSheetId="15" hidden="1">#REF!</definedName>
    <definedName name="BExB6HN3QRFPXM71MDUK21BKM7PF" localSheetId="16" hidden="1">#REF!</definedName>
    <definedName name="BExB6HN3QRFPXM71MDUK21BKM7PF" localSheetId="17" hidden="1">#REF!</definedName>
    <definedName name="BExB6HN3QRFPXM71MDUK21BKM7PF" localSheetId="18" hidden="1">#REF!</definedName>
    <definedName name="BExB6HN3QRFPXM71MDUK21BKM7PF" localSheetId="19" hidden="1">#REF!</definedName>
    <definedName name="BExB6HN3QRFPXM71MDUK21BKM7PF" localSheetId="20" hidden="1">#REF!</definedName>
    <definedName name="BExB6HN3QRFPXM71MDUK21BKM7PF" hidden="1">#REF!</definedName>
    <definedName name="BExB6IZMHCZ3LB7N73KD90YB1HBZ" localSheetId="7" hidden="1">#REF!</definedName>
    <definedName name="BExB6IZMHCZ3LB7N73KD90YB1HBZ" localSheetId="9" hidden="1">#REF!</definedName>
    <definedName name="BExB6IZMHCZ3LB7N73KD90YB1HBZ" localSheetId="10" hidden="1">#REF!</definedName>
    <definedName name="BExB6IZMHCZ3LB7N73KD90YB1HBZ" localSheetId="11" hidden="1">#REF!</definedName>
    <definedName name="BExB6IZMHCZ3LB7N73KD90YB1HBZ" localSheetId="12" hidden="1">#REF!</definedName>
    <definedName name="BExB6IZMHCZ3LB7N73KD90YB1HBZ" localSheetId="14" hidden="1">#REF!</definedName>
    <definedName name="BExB6IZMHCZ3LB7N73KD90YB1HBZ" localSheetId="13" hidden="1">#REF!</definedName>
    <definedName name="BExB6IZMHCZ3LB7N73KD90YB1HBZ" localSheetId="15" hidden="1">#REF!</definedName>
    <definedName name="BExB6IZMHCZ3LB7N73KD90YB1HBZ" localSheetId="16" hidden="1">#REF!</definedName>
    <definedName name="BExB6IZMHCZ3LB7N73KD90YB1HBZ" localSheetId="17" hidden="1">#REF!</definedName>
    <definedName name="BExB6IZMHCZ3LB7N73KD90YB1HBZ" localSheetId="18" hidden="1">#REF!</definedName>
    <definedName name="BExB6IZMHCZ3LB7N73KD90YB1HBZ" localSheetId="19" hidden="1">#REF!</definedName>
    <definedName name="BExB6IZMHCZ3LB7N73KD90YB1HBZ" localSheetId="20" hidden="1">#REF!</definedName>
    <definedName name="BExB6IZMHCZ3LB7N73KD90YB1HBZ" hidden="1">#REF!</definedName>
    <definedName name="BExB6RZAN4TW4BIS93TJP3MTSF2V" localSheetId="7" hidden="1">#REF!</definedName>
    <definedName name="BExB6RZAN4TW4BIS93TJP3MTSF2V" localSheetId="9" hidden="1">#REF!</definedName>
    <definedName name="BExB6RZAN4TW4BIS93TJP3MTSF2V" localSheetId="10" hidden="1">#REF!</definedName>
    <definedName name="BExB6RZAN4TW4BIS93TJP3MTSF2V" localSheetId="11" hidden="1">#REF!</definedName>
    <definedName name="BExB6RZAN4TW4BIS93TJP3MTSF2V" localSheetId="12" hidden="1">#REF!</definedName>
    <definedName name="BExB6RZAN4TW4BIS93TJP3MTSF2V" localSheetId="14" hidden="1">#REF!</definedName>
    <definedName name="BExB6RZAN4TW4BIS93TJP3MTSF2V" localSheetId="13" hidden="1">#REF!</definedName>
    <definedName name="BExB6RZAN4TW4BIS93TJP3MTSF2V" localSheetId="15" hidden="1">#REF!</definedName>
    <definedName name="BExB6RZAN4TW4BIS93TJP3MTSF2V" localSheetId="16" hidden="1">#REF!</definedName>
    <definedName name="BExB6RZAN4TW4BIS93TJP3MTSF2V" localSheetId="17" hidden="1">#REF!</definedName>
    <definedName name="BExB6RZAN4TW4BIS93TJP3MTSF2V" localSheetId="18" hidden="1">#REF!</definedName>
    <definedName name="BExB6RZAN4TW4BIS93TJP3MTSF2V" localSheetId="19" hidden="1">#REF!</definedName>
    <definedName name="BExB6RZAN4TW4BIS93TJP3MTSF2V" localSheetId="20" hidden="1">#REF!</definedName>
    <definedName name="BExB6RZAN4TW4BIS93TJP3MTSF2V" hidden="1">#REF!</definedName>
    <definedName name="BExB6SKVVBQPHZ4Y692I5525S418" localSheetId="7" hidden="1">#REF!</definedName>
    <definedName name="BExB6SKVVBQPHZ4Y692I5525S418" localSheetId="9" hidden="1">#REF!</definedName>
    <definedName name="BExB6SKVVBQPHZ4Y692I5525S418" localSheetId="10" hidden="1">#REF!</definedName>
    <definedName name="BExB6SKVVBQPHZ4Y692I5525S418" localSheetId="11" hidden="1">#REF!</definedName>
    <definedName name="BExB6SKVVBQPHZ4Y692I5525S418" localSheetId="12" hidden="1">#REF!</definedName>
    <definedName name="BExB6SKVVBQPHZ4Y692I5525S418" localSheetId="14" hidden="1">#REF!</definedName>
    <definedName name="BExB6SKVVBQPHZ4Y692I5525S418" localSheetId="13" hidden="1">#REF!</definedName>
    <definedName name="BExB6SKVVBQPHZ4Y692I5525S418" localSheetId="15" hidden="1">#REF!</definedName>
    <definedName name="BExB6SKVVBQPHZ4Y692I5525S418" localSheetId="16" hidden="1">#REF!</definedName>
    <definedName name="BExB6SKVVBQPHZ4Y692I5525S418" localSheetId="17" hidden="1">#REF!</definedName>
    <definedName name="BExB6SKVVBQPHZ4Y692I5525S418" localSheetId="18" hidden="1">#REF!</definedName>
    <definedName name="BExB6SKVVBQPHZ4Y692I5525S418" localSheetId="19" hidden="1">#REF!</definedName>
    <definedName name="BExB6SKVVBQPHZ4Y692I5525S418" localSheetId="20" hidden="1">#REF!</definedName>
    <definedName name="BExB6SKVVBQPHZ4Y692I5525S418" hidden="1">#REF!</definedName>
    <definedName name="BExB719SGNX4Y8NE6JEXC555K596" localSheetId="7" hidden="1">#REF!</definedName>
    <definedName name="BExB719SGNX4Y8NE6JEXC555K596" localSheetId="9" hidden="1">#REF!</definedName>
    <definedName name="BExB719SGNX4Y8NE6JEXC555K596" localSheetId="10" hidden="1">#REF!</definedName>
    <definedName name="BExB719SGNX4Y8NE6JEXC555K596" localSheetId="11" hidden="1">#REF!</definedName>
    <definedName name="BExB719SGNX4Y8NE6JEXC555K596" localSheetId="12" hidden="1">#REF!</definedName>
    <definedName name="BExB719SGNX4Y8NE6JEXC555K596" localSheetId="14" hidden="1">#REF!</definedName>
    <definedName name="BExB719SGNX4Y8NE6JEXC555K596" localSheetId="13" hidden="1">#REF!</definedName>
    <definedName name="BExB719SGNX4Y8NE6JEXC555K596" localSheetId="15" hidden="1">#REF!</definedName>
    <definedName name="BExB719SGNX4Y8NE6JEXC555K596" localSheetId="16" hidden="1">#REF!</definedName>
    <definedName name="BExB719SGNX4Y8NE6JEXC555K596" localSheetId="17" hidden="1">#REF!</definedName>
    <definedName name="BExB719SGNX4Y8NE6JEXC555K596" localSheetId="18" hidden="1">#REF!</definedName>
    <definedName name="BExB719SGNX4Y8NE6JEXC555K596" localSheetId="19" hidden="1">#REF!</definedName>
    <definedName name="BExB719SGNX4Y8NE6JEXC555K596" localSheetId="20" hidden="1">#REF!</definedName>
    <definedName name="BExB719SGNX4Y8NE6JEXC555K596" hidden="1">#REF!</definedName>
    <definedName name="BExB7265DCHKS7V2OWRBXCZTEIW9" localSheetId="7" hidden="1">#REF!</definedName>
    <definedName name="BExB7265DCHKS7V2OWRBXCZTEIW9" localSheetId="9" hidden="1">#REF!</definedName>
    <definedName name="BExB7265DCHKS7V2OWRBXCZTEIW9" localSheetId="10" hidden="1">#REF!</definedName>
    <definedName name="BExB7265DCHKS7V2OWRBXCZTEIW9" localSheetId="11" hidden="1">#REF!</definedName>
    <definedName name="BExB7265DCHKS7V2OWRBXCZTEIW9" localSheetId="12" hidden="1">#REF!</definedName>
    <definedName name="BExB7265DCHKS7V2OWRBXCZTEIW9" localSheetId="14" hidden="1">#REF!</definedName>
    <definedName name="BExB7265DCHKS7V2OWRBXCZTEIW9" localSheetId="13" hidden="1">#REF!</definedName>
    <definedName name="BExB7265DCHKS7V2OWRBXCZTEIW9" localSheetId="15" hidden="1">#REF!</definedName>
    <definedName name="BExB7265DCHKS7V2OWRBXCZTEIW9" localSheetId="16" hidden="1">#REF!</definedName>
    <definedName name="BExB7265DCHKS7V2OWRBXCZTEIW9" localSheetId="17" hidden="1">#REF!</definedName>
    <definedName name="BExB7265DCHKS7V2OWRBXCZTEIW9" localSheetId="18" hidden="1">#REF!</definedName>
    <definedName name="BExB7265DCHKS7V2OWRBXCZTEIW9" localSheetId="19" hidden="1">#REF!</definedName>
    <definedName name="BExB7265DCHKS7V2OWRBXCZTEIW9" localSheetId="20" hidden="1">#REF!</definedName>
    <definedName name="BExB7265DCHKS7V2OWRBXCZTEIW9" hidden="1">#REF!</definedName>
    <definedName name="BExB73DAG0L10ZK0L6HQWV9BISN7" localSheetId="7" hidden="1">#REF!</definedName>
    <definedName name="BExB73DAG0L10ZK0L6HQWV9BISN7" localSheetId="9" hidden="1">#REF!</definedName>
    <definedName name="BExB73DAG0L10ZK0L6HQWV9BISN7" localSheetId="10" hidden="1">#REF!</definedName>
    <definedName name="BExB73DAG0L10ZK0L6HQWV9BISN7" localSheetId="11" hidden="1">#REF!</definedName>
    <definedName name="BExB73DAG0L10ZK0L6HQWV9BISN7" localSheetId="12" hidden="1">#REF!</definedName>
    <definedName name="BExB73DAG0L10ZK0L6HQWV9BISN7" localSheetId="14" hidden="1">#REF!</definedName>
    <definedName name="BExB73DAG0L10ZK0L6HQWV9BISN7" localSheetId="13" hidden="1">#REF!</definedName>
    <definedName name="BExB73DAG0L10ZK0L6HQWV9BISN7" localSheetId="15" hidden="1">#REF!</definedName>
    <definedName name="BExB73DAG0L10ZK0L6HQWV9BISN7" localSheetId="16" hidden="1">#REF!</definedName>
    <definedName name="BExB73DAG0L10ZK0L6HQWV9BISN7" localSheetId="17" hidden="1">#REF!</definedName>
    <definedName name="BExB73DAG0L10ZK0L6HQWV9BISN7" localSheetId="18" hidden="1">#REF!</definedName>
    <definedName name="BExB73DAG0L10ZK0L6HQWV9BISN7" localSheetId="19" hidden="1">#REF!</definedName>
    <definedName name="BExB73DAG0L10ZK0L6HQWV9BISN7" localSheetId="20" hidden="1">#REF!</definedName>
    <definedName name="BExB73DAG0L10ZK0L6HQWV9BISN7" hidden="1">#REF!</definedName>
    <definedName name="BExB74PS5P9G0P09Y6DZSCX0FLTJ" localSheetId="7" hidden="1">#REF!</definedName>
    <definedName name="BExB74PS5P9G0P09Y6DZSCX0FLTJ" localSheetId="9" hidden="1">#REF!</definedName>
    <definedName name="BExB74PS5P9G0P09Y6DZSCX0FLTJ" localSheetId="10" hidden="1">#REF!</definedName>
    <definedName name="BExB74PS5P9G0P09Y6DZSCX0FLTJ" localSheetId="11" hidden="1">#REF!</definedName>
    <definedName name="BExB74PS5P9G0P09Y6DZSCX0FLTJ" localSheetId="12" hidden="1">#REF!</definedName>
    <definedName name="BExB74PS5P9G0P09Y6DZSCX0FLTJ" localSheetId="14" hidden="1">#REF!</definedName>
    <definedName name="BExB74PS5P9G0P09Y6DZSCX0FLTJ" localSheetId="13" hidden="1">#REF!</definedName>
    <definedName name="BExB74PS5P9G0P09Y6DZSCX0FLTJ" localSheetId="15" hidden="1">#REF!</definedName>
    <definedName name="BExB74PS5P9G0P09Y6DZSCX0FLTJ" localSheetId="16" hidden="1">#REF!</definedName>
    <definedName name="BExB74PS5P9G0P09Y6DZSCX0FLTJ" localSheetId="17" hidden="1">#REF!</definedName>
    <definedName name="BExB74PS5P9G0P09Y6DZSCX0FLTJ" localSheetId="18" hidden="1">#REF!</definedName>
    <definedName name="BExB74PS5P9G0P09Y6DZSCX0FLTJ" localSheetId="19" hidden="1">#REF!</definedName>
    <definedName name="BExB74PS5P9G0P09Y6DZSCX0FLTJ" localSheetId="20" hidden="1">#REF!</definedName>
    <definedName name="BExB74PS5P9G0P09Y6DZSCX0FLTJ" hidden="1">#REF!</definedName>
    <definedName name="BExB77KDAUB9VYWBDJP50RIW7Y73" localSheetId="7" hidden="1">#REF!</definedName>
    <definedName name="BExB77KDAUB9VYWBDJP50RIW7Y73" localSheetId="9" hidden="1">#REF!</definedName>
    <definedName name="BExB77KDAUB9VYWBDJP50RIW7Y73" localSheetId="10" hidden="1">#REF!</definedName>
    <definedName name="BExB77KDAUB9VYWBDJP50RIW7Y73" localSheetId="11" hidden="1">#REF!</definedName>
    <definedName name="BExB77KDAUB9VYWBDJP50RIW7Y73" localSheetId="12" hidden="1">#REF!</definedName>
    <definedName name="BExB77KDAUB9VYWBDJP50RIW7Y73" localSheetId="14" hidden="1">#REF!</definedName>
    <definedName name="BExB77KDAUB9VYWBDJP50RIW7Y73" localSheetId="13" hidden="1">#REF!</definedName>
    <definedName name="BExB77KDAUB9VYWBDJP50RIW7Y73" localSheetId="15" hidden="1">#REF!</definedName>
    <definedName name="BExB77KDAUB9VYWBDJP50RIW7Y73" localSheetId="16" hidden="1">#REF!</definedName>
    <definedName name="BExB77KDAUB9VYWBDJP50RIW7Y73" localSheetId="17" hidden="1">#REF!</definedName>
    <definedName name="BExB77KDAUB9VYWBDJP50RIW7Y73" localSheetId="18" hidden="1">#REF!</definedName>
    <definedName name="BExB77KDAUB9VYWBDJP50RIW7Y73" localSheetId="19" hidden="1">#REF!</definedName>
    <definedName name="BExB77KDAUB9VYWBDJP50RIW7Y73" localSheetId="20" hidden="1">#REF!</definedName>
    <definedName name="BExB77KDAUB9VYWBDJP50RIW7Y73" hidden="1">#REF!</definedName>
    <definedName name="BExB78RH79J0MIF7H8CAZ0CFE88Q" localSheetId="7" hidden="1">#REF!</definedName>
    <definedName name="BExB78RH79J0MIF7H8CAZ0CFE88Q" localSheetId="9" hidden="1">#REF!</definedName>
    <definedName name="BExB78RH79J0MIF7H8CAZ0CFE88Q" localSheetId="10" hidden="1">#REF!</definedName>
    <definedName name="BExB78RH79J0MIF7H8CAZ0CFE88Q" localSheetId="11" hidden="1">#REF!</definedName>
    <definedName name="BExB78RH79J0MIF7H8CAZ0CFE88Q" localSheetId="12" hidden="1">#REF!</definedName>
    <definedName name="BExB78RH79J0MIF7H8CAZ0CFE88Q" localSheetId="14" hidden="1">#REF!</definedName>
    <definedName name="BExB78RH79J0MIF7H8CAZ0CFE88Q" localSheetId="13" hidden="1">#REF!</definedName>
    <definedName name="BExB78RH79J0MIF7H8CAZ0CFE88Q" localSheetId="15" hidden="1">#REF!</definedName>
    <definedName name="BExB78RH79J0MIF7H8CAZ0CFE88Q" localSheetId="16" hidden="1">#REF!</definedName>
    <definedName name="BExB78RH79J0MIF7H8CAZ0CFE88Q" localSheetId="17" hidden="1">#REF!</definedName>
    <definedName name="BExB78RH79J0MIF7H8CAZ0CFE88Q" localSheetId="18" hidden="1">#REF!</definedName>
    <definedName name="BExB78RH79J0MIF7H8CAZ0CFE88Q" localSheetId="19" hidden="1">#REF!</definedName>
    <definedName name="BExB78RH79J0MIF7H8CAZ0CFE88Q" localSheetId="20" hidden="1">#REF!</definedName>
    <definedName name="BExB78RH79J0MIF7H8CAZ0CFE88Q" hidden="1">#REF!</definedName>
    <definedName name="BExB7ELT09HGDVO5BJC1ZY9D09GZ" localSheetId="7" hidden="1">#REF!</definedName>
    <definedName name="BExB7ELT09HGDVO5BJC1ZY9D09GZ" localSheetId="9" hidden="1">#REF!</definedName>
    <definedName name="BExB7ELT09HGDVO5BJC1ZY9D09GZ" localSheetId="10" hidden="1">#REF!</definedName>
    <definedName name="BExB7ELT09HGDVO5BJC1ZY9D09GZ" localSheetId="11" hidden="1">#REF!</definedName>
    <definedName name="BExB7ELT09HGDVO5BJC1ZY9D09GZ" localSheetId="12" hidden="1">#REF!</definedName>
    <definedName name="BExB7ELT09HGDVO5BJC1ZY9D09GZ" localSheetId="14" hidden="1">#REF!</definedName>
    <definedName name="BExB7ELT09HGDVO5BJC1ZY9D09GZ" localSheetId="13" hidden="1">#REF!</definedName>
    <definedName name="BExB7ELT09HGDVO5BJC1ZY9D09GZ" localSheetId="15" hidden="1">#REF!</definedName>
    <definedName name="BExB7ELT09HGDVO5BJC1ZY9D09GZ" localSheetId="16" hidden="1">#REF!</definedName>
    <definedName name="BExB7ELT09HGDVO5BJC1ZY9D09GZ" localSheetId="17" hidden="1">#REF!</definedName>
    <definedName name="BExB7ELT09HGDVO5BJC1ZY9D09GZ" localSheetId="18" hidden="1">#REF!</definedName>
    <definedName name="BExB7ELT09HGDVO5BJC1ZY9D09GZ" localSheetId="19" hidden="1">#REF!</definedName>
    <definedName name="BExB7ELT09HGDVO5BJC1ZY9D09GZ" localSheetId="20" hidden="1">#REF!</definedName>
    <definedName name="BExB7ELT09HGDVO5BJC1ZY9D09GZ" hidden="1">#REF!</definedName>
    <definedName name="BExB7PZU5KVXW0MOS9BQNVV0U4WD" localSheetId="7" hidden="1">#REF!</definedName>
    <definedName name="BExB7PZU5KVXW0MOS9BQNVV0U4WD" localSheetId="9" hidden="1">#REF!</definedName>
    <definedName name="BExB7PZU5KVXW0MOS9BQNVV0U4WD" localSheetId="10" hidden="1">#REF!</definedName>
    <definedName name="BExB7PZU5KVXW0MOS9BQNVV0U4WD" localSheetId="11" hidden="1">#REF!</definedName>
    <definedName name="BExB7PZU5KVXW0MOS9BQNVV0U4WD" localSheetId="12" hidden="1">#REF!</definedName>
    <definedName name="BExB7PZU5KVXW0MOS9BQNVV0U4WD" localSheetId="14" hidden="1">#REF!</definedName>
    <definedName name="BExB7PZU5KVXW0MOS9BQNVV0U4WD" localSheetId="13" hidden="1">#REF!</definedName>
    <definedName name="BExB7PZU5KVXW0MOS9BQNVV0U4WD" localSheetId="15" hidden="1">#REF!</definedName>
    <definedName name="BExB7PZU5KVXW0MOS9BQNVV0U4WD" localSheetId="16" hidden="1">#REF!</definedName>
    <definedName name="BExB7PZU5KVXW0MOS9BQNVV0U4WD" localSheetId="17" hidden="1">#REF!</definedName>
    <definedName name="BExB7PZU5KVXW0MOS9BQNVV0U4WD" localSheetId="18" hidden="1">#REF!</definedName>
    <definedName name="BExB7PZU5KVXW0MOS9BQNVV0U4WD" localSheetId="19" hidden="1">#REF!</definedName>
    <definedName name="BExB7PZU5KVXW0MOS9BQNVV0U4WD" localSheetId="20" hidden="1">#REF!</definedName>
    <definedName name="BExB7PZU5KVXW0MOS9BQNVV0U4WD" hidden="1">#REF!</definedName>
    <definedName name="BExB7R1PBLH2KKT4OJI4ESYMV3B3" localSheetId="7" hidden="1">#REF!</definedName>
    <definedName name="BExB7R1PBLH2KKT4OJI4ESYMV3B3" localSheetId="9" hidden="1">#REF!</definedName>
    <definedName name="BExB7R1PBLH2KKT4OJI4ESYMV3B3" localSheetId="10" hidden="1">#REF!</definedName>
    <definedName name="BExB7R1PBLH2KKT4OJI4ESYMV3B3" localSheetId="11" hidden="1">#REF!</definedName>
    <definedName name="BExB7R1PBLH2KKT4OJI4ESYMV3B3" localSheetId="12" hidden="1">#REF!</definedName>
    <definedName name="BExB7R1PBLH2KKT4OJI4ESYMV3B3" localSheetId="14" hidden="1">#REF!</definedName>
    <definedName name="BExB7R1PBLH2KKT4OJI4ESYMV3B3" localSheetId="13" hidden="1">#REF!</definedName>
    <definedName name="BExB7R1PBLH2KKT4OJI4ESYMV3B3" localSheetId="15" hidden="1">#REF!</definedName>
    <definedName name="BExB7R1PBLH2KKT4OJI4ESYMV3B3" localSheetId="16" hidden="1">#REF!</definedName>
    <definedName name="BExB7R1PBLH2KKT4OJI4ESYMV3B3" localSheetId="17" hidden="1">#REF!</definedName>
    <definedName name="BExB7R1PBLH2KKT4OJI4ESYMV3B3" localSheetId="18" hidden="1">#REF!</definedName>
    <definedName name="BExB7R1PBLH2KKT4OJI4ESYMV3B3" localSheetId="19" hidden="1">#REF!</definedName>
    <definedName name="BExB7R1PBLH2KKT4OJI4ESYMV3B3" localSheetId="20" hidden="1">#REF!</definedName>
    <definedName name="BExB7R1PBLH2KKT4OJI4ESYMV3B3" hidden="1">#REF!</definedName>
    <definedName name="BExB7SUFBKOZJWAZHJSNHTBMUZE4" localSheetId="7" hidden="1">#REF!</definedName>
    <definedName name="BExB7SUFBKOZJWAZHJSNHTBMUZE4" localSheetId="9" hidden="1">#REF!</definedName>
    <definedName name="BExB7SUFBKOZJWAZHJSNHTBMUZE4" localSheetId="10" hidden="1">#REF!</definedName>
    <definedName name="BExB7SUFBKOZJWAZHJSNHTBMUZE4" localSheetId="11" hidden="1">#REF!</definedName>
    <definedName name="BExB7SUFBKOZJWAZHJSNHTBMUZE4" localSheetId="12" hidden="1">#REF!</definedName>
    <definedName name="BExB7SUFBKOZJWAZHJSNHTBMUZE4" localSheetId="14" hidden="1">#REF!</definedName>
    <definedName name="BExB7SUFBKOZJWAZHJSNHTBMUZE4" localSheetId="13" hidden="1">#REF!</definedName>
    <definedName name="BExB7SUFBKOZJWAZHJSNHTBMUZE4" localSheetId="15" hidden="1">#REF!</definedName>
    <definedName name="BExB7SUFBKOZJWAZHJSNHTBMUZE4" localSheetId="16" hidden="1">#REF!</definedName>
    <definedName name="BExB7SUFBKOZJWAZHJSNHTBMUZE4" localSheetId="17" hidden="1">#REF!</definedName>
    <definedName name="BExB7SUFBKOZJWAZHJSNHTBMUZE4" localSheetId="18" hidden="1">#REF!</definedName>
    <definedName name="BExB7SUFBKOZJWAZHJSNHTBMUZE4" localSheetId="19" hidden="1">#REF!</definedName>
    <definedName name="BExB7SUFBKOZJWAZHJSNHTBMUZE4" localSheetId="20" hidden="1">#REF!</definedName>
    <definedName name="BExB7SUFBKOZJWAZHJSNHTBMUZE4" hidden="1">#REF!</definedName>
    <definedName name="BExB806PAXX70XUTA3ZI7OORD78R" localSheetId="7" hidden="1">#REF!</definedName>
    <definedName name="BExB806PAXX70XUTA3ZI7OORD78R" localSheetId="9" hidden="1">#REF!</definedName>
    <definedName name="BExB806PAXX70XUTA3ZI7OORD78R" localSheetId="10" hidden="1">#REF!</definedName>
    <definedName name="BExB806PAXX70XUTA3ZI7OORD78R" localSheetId="11" hidden="1">#REF!</definedName>
    <definedName name="BExB806PAXX70XUTA3ZI7OORD78R" localSheetId="12" hidden="1">#REF!</definedName>
    <definedName name="BExB806PAXX70XUTA3ZI7OORD78R" localSheetId="14" hidden="1">#REF!</definedName>
    <definedName name="BExB806PAXX70XUTA3ZI7OORD78R" localSheetId="13" hidden="1">#REF!</definedName>
    <definedName name="BExB806PAXX70XUTA3ZI7OORD78R" localSheetId="15" hidden="1">#REF!</definedName>
    <definedName name="BExB806PAXX70XUTA3ZI7OORD78R" localSheetId="16" hidden="1">#REF!</definedName>
    <definedName name="BExB806PAXX70XUTA3ZI7OORD78R" localSheetId="17" hidden="1">#REF!</definedName>
    <definedName name="BExB806PAXX70XUTA3ZI7OORD78R" localSheetId="18" hidden="1">#REF!</definedName>
    <definedName name="BExB806PAXX70XUTA3ZI7OORD78R" localSheetId="19" hidden="1">#REF!</definedName>
    <definedName name="BExB806PAXX70XUTA3ZI7OORD78R" localSheetId="20" hidden="1">#REF!</definedName>
    <definedName name="BExB806PAXX70XUTA3ZI7OORD78R" hidden="1">#REF!</definedName>
    <definedName name="BExB88FBDZ0MSRCK5MB3E06QBO1N" localSheetId="7" hidden="1">#REF!</definedName>
    <definedName name="BExB88FBDZ0MSRCK5MB3E06QBO1N" localSheetId="9" hidden="1">#REF!</definedName>
    <definedName name="BExB88FBDZ0MSRCK5MB3E06QBO1N" localSheetId="10" hidden="1">#REF!</definedName>
    <definedName name="BExB88FBDZ0MSRCK5MB3E06QBO1N" localSheetId="11" hidden="1">#REF!</definedName>
    <definedName name="BExB88FBDZ0MSRCK5MB3E06QBO1N" localSheetId="12" hidden="1">#REF!</definedName>
    <definedName name="BExB88FBDZ0MSRCK5MB3E06QBO1N" localSheetId="14" hidden="1">#REF!</definedName>
    <definedName name="BExB88FBDZ0MSRCK5MB3E06QBO1N" localSheetId="13" hidden="1">#REF!</definedName>
    <definedName name="BExB88FBDZ0MSRCK5MB3E06QBO1N" localSheetId="15" hidden="1">#REF!</definedName>
    <definedName name="BExB88FBDZ0MSRCK5MB3E06QBO1N" localSheetId="16" hidden="1">#REF!</definedName>
    <definedName name="BExB88FBDZ0MSRCK5MB3E06QBO1N" localSheetId="17" hidden="1">#REF!</definedName>
    <definedName name="BExB88FBDZ0MSRCK5MB3E06QBO1N" localSheetId="18" hidden="1">#REF!</definedName>
    <definedName name="BExB88FBDZ0MSRCK5MB3E06QBO1N" localSheetId="19" hidden="1">#REF!</definedName>
    <definedName name="BExB88FBDZ0MSRCK5MB3E06QBO1N" localSheetId="20" hidden="1">#REF!</definedName>
    <definedName name="BExB88FBDZ0MSRCK5MB3E06QBO1N" hidden="1">#REF!</definedName>
    <definedName name="BExB89H5ZI7PL41B4CQN2OSUPK7A" localSheetId="7" hidden="1">#REF!</definedName>
    <definedName name="BExB89H5ZI7PL41B4CQN2OSUPK7A" localSheetId="9" hidden="1">#REF!</definedName>
    <definedName name="BExB89H5ZI7PL41B4CQN2OSUPK7A" localSheetId="10" hidden="1">#REF!</definedName>
    <definedName name="BExB89H5ZI7PL41B4CQN2OSUPK7A" localSheetId="11" hidden="1">#REF!</definedName>
    <definedName name="BExB89H5ZI7PL41B4CQN2OSUPK7A" localSheetId="12" hidden="1">#REF!</definedName>
    <definedName name="BExB89H5ZI7PL41B4CQN2OSUPK7A" localSheetId="14" hidden="1">#REF!</definedName>
    <definedName name="BExB89H5ZI7PL41B4CQN2OSUPK7A" localSheetId="13" hidden="1">#REF!</definedName>
    <definedName name="BExB89H5ZI7PL41B4CQN2OSUPK7A" localSheetId="15" hidden="1">#REF!</definedName>
    <definedName name="BExB89H5ZI7PL41B4CQN2OSUPK7A" localSheetId="16" hidden="1">#REF!</definedName>
    <definedName name="BExB89H5ZI7PL41B4CQN2OSUPK7A" localSheetId="17" hidden="1">#REF!</definedName>
    <definedName name="BExB89H5ZI7PL41B4CQN2OSUPK7A" localSheetId="18" hidden="1">#REF!</definedName>
    <definedName name="BExB89H5ZI7PL41B4CQN2OSUPK7A" localSheetId="19" hidden="1">#REF!</definedName>
    <definedName name="BExB89H5ZI7PL41B4CQN2OSUPK7A" localSheetId="20" hidden="1">#REF!</definedName>
    <definedName name="BExB89H5ZI7PL41B4CQN2OSUPK7A" hidden="1">#REF!</definedName>
    <definedName name="BExB8HF4UBVZKQCSRFRUQL2EE6VL" localSheetId="7" hidden="1">#REF!</definedName>
    <definedName name="BExB8HF4UBVZKQCSRFRUQL2EE6VL" localSheetId="9" hidden="1">#REF!</definedName>
    <definedName name="BExB8HF4UBVZKQCSRFRUQL2EE6VL" localSheetId="10" hidden="1">#REF!</definedName>
    <definedName name="BExB8HF4UBVZKQCSRFRUQL2EE6VL" localSheetId="11" hidden="1">#REF!</definedName>
    <definedName name="BExB8HF4UBVZKQCSRFRUQL2EE6VL" localSheetId="12" hidden="1">#REF!</definedName>
    <definedName name="BExB8HF4UBVZKQCSRFRUQL2EE6VL" localSheetId="14" hidden="1">#REF!</definedName>
    <definedName name="BExB8HF4UBVZKQCSRFRUQL2EE6VL" localSheetId="13" hidden="1">#REF!</definedName>
    <definedName name="BExB8HF4UBVZKQCSRFRUQL2EE6VL" localSheetId="15" hidden="1">#REF!</definedName>
    <definedName name="BExB8HF4UBVZKQCSRFRUQL2EE6VL" localSheetId="16" hidden="1">#REF!</definedName>
    <definedName name="BExB8HF4UBVZKQCSRFRUQL2EE6VL" localSheetId="17" hidden="1">#REF!</definedName>
    <definedName name="BExB8HF4UBVZKQCSRFRUQL2EE6VL" localSheetId="18" hidden="1">#REF!</definedName>
    <definedName name="BExB8HF4UBVZKQCSRFRUQL2EE6VL" localSheetId="19" hidden="1">#REF!</definedName>
    <definedName name="BExB8HF4UBVZKQCSRFRUQL2EE6VL" localSheetId="20" hidden="1">#REF!</definedName>
    <definedName name="BExB8HF4UBVZKQCSRFRUQL2EE6VL" hidden="1">#REF!</definedName>
    <definedName name="BExB8HKHKZ1ORJZUYGG2M4VSCC39" localSheetId="7" hidden="1">#REF!</definedName>
    <definedName name="BExB8HKHKZ1ORJZUYGG2M4VSCC39" localSheetId="9" hidden="1">#REF!</definedName>
    <definedName name="BExB8HKHKZ1ORJZUYGG2M4VSCC39" localSheetId="10" hidden="1">#REF!</definedName>
    <definedName name="BExB8HKHKZ1ORJZUYGG2M4VSCC39" localSheetId="11" hidden="1">#REF!</definedName>
    <definedName name="BExB8HKHKZ1ORJZUYGG2M4VSCC39" localSheetId="12" hidden="1">#REF!</definedName>
    <definedName name="BExB8HKHKZ1ORJZUYGG2M4VSCC39" localSheetId="14" hidden="1">#REF!</definedName>
    <definedName name="BExB8HKHKZ1ORJZUYGG2M4VSCC39" localSheetId="13" hidden="1">#REF!</definedName>
    <definedName name="BExB8HKHKZ1ORJZUYGG2M4VSCC39" localSheetId="15" hidden="1">#REF!</definedName>
    <definedName name="BExB8HKHKZ1ORJZUYGG2M4VSCC39" localSheetId="16" hidden="1">#REF!</definedName>
    <definedName name="BExB8HKHKZ1ORJZUYGG2M4VSCC39" localSheetId="17" hidden="1">#REF!</definedName>
    <definedName name="BExB8HKHKZ1ORJZUYGG2M4VSCC39" localSheetId="18" hidden="1">#REF!</definedName>
    <definedName name="BExB8HKHKZ1ORJZUYGG2M4VSCC39" localSheetId="19" hidden="1">#REF!</definedName>
    <definedName name="BExB8HKHKZ1ORJZUYGG2M4VSCC39" localSheetId="20" hidden="1">#REF!</definedName>
    <definedName name="BExB8HKHKZ1ORJZUYGG2M4VSCC39" hidden="1">#REF!</definedName>
    <definedName name="BExB8PIBXT2X11LCOX7RIO57ITDV" localSheetId="7" hidden="1">#REF!</definedName>
    <definedName name="BExB8PIBXT2X11LCOX7RIO57ITDV" localSheetId="9" hidden="1">#REF!</definedName>
    <definedName name="BExB8PIBXT2X11LCOX7RIO57ITDV" localSheetId="10" hidden="1">#REF!</definedName>
    <definedName name="BExB8PIBXT2X11LCOX7RIO57ITDV" localSheetId="11" hidden="1">#REF!</definedName>
    <definedName name="BExB8PIBXT2X11LCOX7RIO57ITDV" localSheetId="12" hidden="1">#REF!</definedName>
    <definedName name="BExB8PIBXT2X11LCOX7RIO57ITDV" localSheetId="14" hidden="1">#REF!</definedName>
    <definedName name="BExB8PIBXT2X11LCOX7RIO57ITDV" localSheetId="13" hidden="1">#REF!</definedName>
    <definedName name="BExB8PIBXT2X11LCOX7RIO57ITDV" localSheetId="15" hidden="1">#REF!</definedName>
    <definedName name="BExB8PIBXT2X11LCOX7RIO57ITDV" localSheetId="16" hidden="1">#REF!</definedName>
    <definedName name="BExB8PIBXT2X11LCOX7RIO57ITDV" localSheetId="17" hidden="1">#REF!</definedName>
    <definedName name="BExB8PIBXT2X11LCOX7RIO57ITDV" localSheetId="18" hidden="1">#REF!</definedName>
    <definedName name="BExB8PIBXT2X11LCOX7RIO57ITDV" localSheetId="19" hidden="1">#REF!</definedName>
    <definedName name="BExB8PIBXT2X11LCOX7RIO57ITDV" localSheetId="20" hidden="1">#REF!</definedName>
    <definedName name="BExB8PIBXT2X11LCOX7RIO57ITDV" hidden="1">#REF!</definedName>
    <definedName name="BExB8QPH8DC5BESEVPSMBCWVN6PO" localSheetId="7" hidden="1">#REF!</definedName>
    <definedName name="BExB8QPH8DC5BESEVPSMBCWVN6PO" localSheetId="9" hidden="1">#REF!</definedName>
    <definedName name="BExB8QPH8DC5BESEVPSMBCWVN6PO" localSheetId="10" hidden="1">#REF!</definedName>
    <definedName name="BExB8QPH8DC5BESEVPSMBCWVN6PO" localSheetId="11" hidden="1">#REF!</definedName>
    <definedName name="BExB8QPH8DC5BESEVPSMBCWVN6PO" localSheetId="12" hidden="1">#REF!</definedName>
    <definedName name="BExB8QPH8DC5BESEVPSMBCWVN6PO" localSheetId="14" hidden="1">#REF!</definedName>
    <definedName name="BExB8QPH8DC5BESEVPSMBCWVN6PO" localSheetId="13" hidden="1">#REF!</definedName>
    <definedName name="BExB8QPH8DC5BESEVPSMBCWVN6PO" localSheetId="15" hidden="1">#REF!</definedName>
    <definedName name="BExB8QPH8DC5BESEVPSMBCWVN6PO" localSheetId="16" hidden="1">#REF!</definedName>
    <definedName name="BExB8QPH8DC5BESEVPSMBCWVN6PO" localSheetId="17" hidden="1">#REF!</definedName>
    <definedName name="BExB8QPH8DC5BESEVPSMBCWVN6PO" localSheetId="18" hidden="1">#REF!</definedName>
    <definedName name="BExB8QPH8DC5BESEVPSMBCWVN6PO" localSheetId="19" hidden="1">#REF!</definedName>
    <definedName name="BExB8QPH8DC5BESEVPSMBCWVN6PO" localSheetId="20" hidden="1">#REF!</definedName>
    <definedName name="BExB8QPH8DC5BESEVPSMBCWVN6PO" hidden="1">#REF!</definedName>
    <definedName name="BExB8U5N0D85YR8APKN3PPKG0FWP" localSheetId="7" hidden="1">#REF!</definedName>
    <definedName name="BExB8U5N0D85YR8APKN3PPKG0FWP" localSheetId="9" hidden="1">#REF!</definedName>
    <definedName name="BExB8U5N0D85YR8APKN3PPKG0FWP" localSheetId="10" hidden="1">#REF!</definedName>
    <definedName name="BExB8U5N0D85YR8APKN3PPKG0FWP" localSheetId="11" hidden="1">#REF!</definedName>
    <definedName name="BExB8U5N0D85YR8APKN3PPKG0FWP" localSheetId="12" hidden="1">#REF!</definedName>
    <definedName name="BExB8U5N0D85YR8APKN3PPKG0FWP" localSheetId="14" hidden="1">#REF!</definedName>
    <definedName name="BExB8U5N0D85YR8APKN3PPKG0FWP" localSheetId="13" hidden="1">#REF!</definedName>
    <definedName name="BExB8U5N0D85YR8APKN3PPKG0FWP" localSheetId="15" hidden="1">#REF!</definedName>
    <definedName name="BExB8U5N0D85YR8APKN3PPKG0FWP" localSheetId="16" hidden="1">#REF!</definedName>
    <definedName name="BExB8U5N0D85YR8APKN3PPKG0FWP" localSheetId="17" hidden="1">#REF!</definedName>
    <definedName name="BExB8U5N0D85YR8APKN3PPKG0FWP" localSheetId="18" hidden="1">#REF!</definedName>
    <definedName name="BExB8U5N0D85YR8APKN3PPKG0FWP" localSheetId="19" hidden="1">#REF!</definedName>
    <definedName name="BExB8U5N0D85YR8APKN3PPKG0FWP" localSheetId="20" hidden="1">#REF!</definedName>
    <definedName name="BExB8U5N0D85YR8APKN3PPKG0FWP" hidden="1">#REF!</definedName>
    <definedName name="BExB91I17P2IIQ85B7OF9X01BBL0" localSheetId="7" hidden="1">#REF!</definedName>
    <definedName name="BExB91I17P2IIQ85B7OF9X01BBL0" localSheetId="9" hidden="1">#REF!</definedName>
    <definedName name="BExB91I17P2IIQ85B7OF9X01BBL0" localSheetId="10" hidden="1">#REF!</definedName>
    <definedName name="BExB91I17P2IIQ85B7OF9X01BBL0" localSheetId="11" hidden="1">#REF!</definedName>
    <definedName name="BExB91I17P2IIQ85B7OF9X01BBL0" localSheetId="12" hidden="1">#REF!</definedName>
    <definedName name="BExB91I17P2IIQ85B7OF9X01BBL0" localSheetId="14" hidden="1">#REF!</definedName>
    <definedName name="BExB91I17P2IIQ85B7OF9X01BBL0" localSheetId="13" hidden="1">#REF!</definedName>
    <definedName name="BExB91I17P2IIQ85B7OF9X01BBL0" localSheetId="15" hidden="1">#REF!</definedName>
    <definedName name="BExB91I17P2IIQ85B7OF9X01BBL0" localSheetId="16" hidden="1">#REF!</definedName>
    <definedName name="BExB91I17P2IIQ85B7OF9X01BBL0" localSheetId="17" hidden="1">#REF!</definedName>
    <definedName name="BExB91I17P2IIQ85B7OF9X01BBL0" localSheetId="18" hidden="1">#REF!</definedName>
    <definedName name="BExB91I17P2IIQ85B7OF9X01BBL0" localSheetId="19" hidden="1">#REF!</definedName>
    <definedName name="BExB91I17P2IIQ85B7OF9X01BBL0" localSheetId="20" hidden="1">#REF!</definedName>
    <definedName name="BExB91I17P2IIQ85B7OF9X01BBL0" hidden="1">#REF!</definedName>
    <definedName name="BExB9DHI5I2TJ2LXYPM98EE81L27" localSheetId="7" hidden="1">#REF!</definedName>
    <definedName name="BExB9DHI5I2TJ2LXYPM98EE81L27" localSheetId="9" hidden="1">#REF!</definedName>
    <definedName name="BExB9DHI5I2TJ2LXYPM98EE81L27" localSheetId="10" hidden="1">#REF!</definedName>
    <definedName name="BExB9DHI5I2TJ2LXYPM98EE81L27" localSheetId="11" hidden="1">#REF!</definedName>
    <definedName name="BExB9DHI5I2TJ2LXYPM98EE81L27" localSheetId="12" hidden="1">#REF!</definedName>
    <definedName name="BExB9DHI5I2TJ2LXYPM98EE81L27" localSheetId="14" hidden="1">#REF!</definedName>
    <definedName name="BExB9DHI5I2TJ2LXYPM98EE81L27" localSheetId="13" hidden="1">#REF!</definedName>
    <definedName name="BExB9DHI5I2TJ2LXYPM98EE81L27" localSheetId="15" hidden="1">#REF!</definedName>
    <definedName name="BExB9DHI5I2TJ2LXYPM98EE81L27" localSheetId="16" hidden="1">#REF!</definedName>
    <definedName name="BExB9DHI5I2TJ2LXYPM98EE81L27" localSheetId="17" hidden="1">#REF!</definedName>
    <definedName name="BExB9DHI5I2TJ2LXYPM98EE81L27" localSheetId="18" hidden="1">#REF!</definedName>
    <definedName name="BExB9DHI5I2TJ2LXYPM98EE81L27" localSheetId="19" hidden="1">#REF!</definedName>
    <definedName name="BExB9DHI5I2TJ2LXYPM98EE81L27" localSheetId="20" hidden="1">#REF!</definedName>
    <definedName name="BExB9DHI5I2TJ2LXYPM98EE81L27" hidden="1">#REF!</definedName>
    <definedName name="BExB9IVQ5K36625BTKIXXB3R8NKE" localSheetId="7" hidden="1">#REF!</definedName>
    <definedName name="BExB9IVQ5K36625BTKIXXB3R8NKE" localSheetId="9" hidden="1">#REF!</definedName>
    <definedName name="BExB9IVQ5K36625BTKIXXB3R8NKE" localSheetId="10" hidden="1">#REF!</definedName>
    <definedName name="BExB9IVQ5K36625BTKIXXB3R8NKE" localSheetId="11" hidden="1">#REF!</definedName>
    <definedName name="BExB9IVQ5K36625BTKIXXB3R8NKE" localSheetId="12" hidden="1">#REF!</definedName>
    <definedName name="BExB9IVQ5K36625BTKIXXB3R8NKE" localSheetId="14" hidden="1">#REF!</definedName>
    <definedName name="BExB9IVQ5K36625BTKIXXB3R8NKE" localSheetId="13" hidden="1">#REF!</definedName>
    <definedName name="BExB9IVQ5K36625BTKIXXB3R8NKE" localSheetId="15" hidden="1">#REF!</definedName>
    <definedName name="BExB9IVQ5K36625BTKIXXB3R8NKE" localSheetId="16" hidden="1">#REF!</definedName>
    <definedName name="BExB9IVQ5K36625BTKIXXB3R8NKE" localSheetId="17" hidden="1">#REF!</definedName>
    <definedName name="BExB9IVQ5K36625BTKIXXB3R8NKE" localSheetId="18" hidden="1">#REF!</definedName>
    <definedName name="BExB9IVQ5K36625BTKIXXB3R8NKE" localSheetId="19" hidden="1">#REF!</definedName>
    <definedName name="BExB9IVQ5K36625BTKIXXB3R8NKE" localSheetId="20" hidden="1">#REF!</definedName>
    <definedName name="BExB9IVQ5K36625BTKIXXB3R8NKE" hidden="1">#REF!</definedName>
    <definedName name="BExB9Q2MZZHBGW8QQKVEYIMJBPIE" localSheetId="7" hidden="1">#REF!</definedName>
    <definedName name="BExB9Q2MZZHBGW8QQKVEYIMJBPIE" localSheetId="9" hidden="1">#REF!</definedName>
    <definedName name="BExB9Q2MZZHBGW8QQKVEYIMJBPIE" localSheetId="10" hidden="1">#REF!</definedName>
    <definedName name="BExB9Q2MZZHBGW8QQKVEYIMJBPIE" localSheetId="11" hidden="1">#REF!</definedName>
    <definedName name="BExB9Q2MZZHBGW8QQKVEYIMJBPIE" localSheetId="12" hidden="1">#REF!</definedName>
    <definedName name="BExB9Q2MZZHBGW8QQKVEYIMJBPIE" localSheetId="14" hidden="1">#REF!</definedName>
    <definedName name="BExB9Q2MZZHBGW8QQKVEYIMJBPIE" localSheetId="13" hidden="1">#REF!</definedName>
    <definedName name="BExB9Q2MZZHBGW8QQKVEYIMJBPIE" localSheetId="15" hidden="1">#REF!</definedName>
    <definedName name="BExB9Q2MZZHBGW8QQKVEYIMJBPIE" localSheetId="16" hidden="1">#REF!</definedName>
    <definedName name="BExB9Q2MZZHBGW8QQKVEYIMJBPIE" localSheetId="17" hidden="1">#REF!</definedName>
    <definedName name="BExB9Q2MZZHBGW8QQKVEYIMJBPIE" localSheetId="18" hidden="1">#REF!</definedName>
    <definedName name="BExB9Q2MZZHBGW8QQKVEYIMJBPIE" localSheetId="19" hidden="1">#REF!</definedName>
    <definedName name="BExB9Q2MZZHBGW8QQKVEYIMJBPIE" localSheetId="20" hidden="1">#REF!</definedName>
    <definedName name="BExB9Q2MZZHBGW8QQKVEYIMJBPIE" hidden="1">#REF!</definedName>
    <definedName name="BExB9UVAU97XX5IFJV05VHTKS512" localSheetId="7" hidden="1">#REF!</definedName>
    <definedName name="BExB9UVAU97XX5IFJV05VHTKS512" localSheetId="9" hidden="1">#REF!</definedName>
    <definedName name="BExB9UVAU97XX5IFJV05VHTKS512" localSheetId="10" hidden="1">#REF!</definedName>
    <definedName name="BExB9UVAU97XX5IFJV05VHTKS512" localSheetId="11" hidden="1">#REF!</definedName>
    <definedName name="BExB9UVAU97XX5IFJV05VHTKS512" localSheetId="12" hidden="1">#REF!</definedName>
    <definedName name="BExB9UVAU97XX5IFJV05VHTKS512" localSheetId="14" hidden="1">#REF!</definedName>
    <definedName name="BExB9UVAU97XX5IFJV05VHTKS512" localSheetId="13" hidden="1">#REF!</definedName>
    <definedName name="BExB9UVAU97XX5IFJV05VHTKS512" localSheetId="15" hidden="1">#REF!</definedName>
    <definedName name="BExB9UVAU97XX5IFJV05VHTKS512" localSheetId="16" hidden="1">#REF!</definedName>
    <definedName name="BExB9UVAU97XX5IFJV05VHTKS512" localSheetId="17" hidden="1">#REF!</definedName>
    <definedName name="BExB9UVAU97XX5IFJV05VHTKS512" localSheetId="18" hidden="1">#REF!</definedName>
    <definedName name="BExB9UVAU97XX5IFJV05VHTKS512" localSheetId="19" hidden="1">#REF!</definedName>
    <definedName name="BExB9UVAU97XX5IFJV05VHTKS512" localSheetId="20" hidden="1">#REF!</definedName>
    <definedName name="BExB9UVAU97XX5IFJV05VHTKS512" hidden="1">#REF!</definedName>
    <definedName name="BExB9WTBZ1ZNJ5PYDE80FJ9A5MQS" localSheetId="7" hidden="1">#REF!</definedName>
    <definedName name="BExB9WTBZ1ZNJ5PYDE80FJ9A5MQS" localSheetId="9" hidden="1">#REF!</definedName>
    <definedName name="BExB9WTBZ1ZNJ5PYDE80FJ9A5MQS" localSheetId="10" hidden="1">#REF!</definedName>
    <definedName name="BExB9WTBZ1ZNJ5PYDE80FJ9A5MQS" localSheetId="11" hidden="1">#REF!</definedName>
    <definedName name="BExB9WTBZ1ZNJ5PYDE80FJ9A5MQS" localSheetId="12" hidden="1">#REF!</definedName>
    <definedName name="BExB9WTBZ1ZNJ5PYDE80FJ9A5MQS" localSheetId="14" hidden="1">#REF!</definedName>
    <definedName name="BExB9WTBZ1ZNJ5PYDE80FJ9A5MQS" localSheetId="13" hidden="1">#REF!</definedName>
    <definedName name="BExB9WTBZ1ZNJ5PYDE80FJ9A5MQS" localSheetId="15" hidden="1">#REF!</definedName>
    <definedName name="BExB9WTBZ1ZNJ5PYDE80FJ9A5MQS" localSheetId="16" hidden="1">#REF!</definedName>
    <definedName name="BExB9WTBZ1ZNJ5PYDE80FJ9A5MQS" localSheetId="17" hidden="1">#REF!</definedName>
    <definedName name="BExB9WTBZ1ZNJ5PYDE80FJ9A5MQS" localSheetId="18" hidden="1">#REF!</definedName>
    <definedName name="BExB9WTBZ1ZNJ5PYDE80FJ9A5MQS" localSheetId="19" hidden="1">#REF!</definedName>
    <definedName name="BExB9WTBZ1ZNJ5PYDE80FJ9A5MQS" localSheetId="20" hidden="1">#REF!</definedName>
    <definedName name="BExB9WTBZ1ZNJ5PYDE80FJ9A5MQS" hidden="1">#REF!</definedName>
    <definedName name="BExBA1GON0EZRJ20UYPILAPLNQWM" localSheetId="7" hidden="1">#REF!</definedName>
    <definedName name="BExBA1GON0EZRJ20UYPILAPLNQWM" localSheetId="9" hidden="1">#REF!</definedName>
    <definedName name="BExBA1GON0EZRJ20UYPILAPLNQWM" localSheetId="10" hidden="1">#REF!</definedName>
    <definedName name="BExBA1GON0EZRJ20UYPILAPLNQWM" localSheetId="11" hidden="1">#REF!</definedName>
    <definedName name="BExBA1GON0EZRJ20UYPILAPLNQWM" localSheetId="12" hidden="1">#REF!</definedName>
    <definedName name="BExBA1GON0EZRJ20UYPILAPLNQWM" localSheetId="14" hidden="1">#REF!</definedName>
    <definedName name="BExBA1GON0EZRJ20UYPILAPLNQWM" localSheetId="13" hidden="1">#REF!</definedName>
    <definedName name="BExBA1GON0EZRJ20UYPILAPLNQWM" localSheetId="15" hidden="1">#REF!</definedName>
    <definedName name="BExBA1GON0EZRJ20UYPILAPLNQWM" localSheetId="16" hidden="1">#REF!</definedName>
    <definedName name="BExBA1GON0EZRJ20UYPILAPLNQWM" localSheetId="17" hidden="1">#REF!</definedName>
    <definedName name="BExBA1GON0EZRJ20UYPILAPLNQWM" localSheetId="18" hidden="1">#REF!</definedName>
    <definedName name="BExBA1GON0EZRJ20UYPILAPLNQWM" localSheetId="19" hidden="1">#REF!</definedName>
    <definedName name="BExBA1GON0EZRJ20UYPILAPLNQWM" localSheetId="20" hidden="1">#REF!</definedName>
    <definedName name="BExBA1GON0EZRJ20UYPILAPLNQWM" hidden="1">#REF!</definedName>
    <definedName name="BExBA1RFNTGEN0TO2IRNXT6F3QKR" localSheetId="7" hidden="1">#REF!</definedName>
    <definedName name="BExBA1RFNTGEN0TO2IRNXT6F3QKR" localSheetId="9" hidden="1">#REF!</definedName>
    <definedName name="BExBA1RFNTGEN0TO2IRNXT6F3QKR" localSheetId="10" hidden="1">#REF!</definedName>
    <definedName name="BExBA1RFNTGEN0TO2IRNXT6F3QKR" localSheetId="11" hidden="1">#REF!</definedName>
    <definedName name="BExBA1RFNTGEN0TO2IRNXT6F3QKR" localSheetId="12" hidden="1">#REF!</definedName>
    <definedName name="BExBA1RFNTGEN0TO2IRNXT6F3QKR" localSheetId="14" hidden="1">#REF!</definedName>
    <definedName name="BExBA1RFNTGEN0TO2IRNXT6F3QKR" localSheetId="13" hidden="1">#REF!</definedName>
    <definedName name="BExBA1RFNTGEN0TO2IRNXT6F3QKR" localSheetId="15" hidden="1">#REF!</definedName>
    <definedName name="BExBA1RFNTGEN0TO2IRNXT6F3QKR" localSheetId="16" hidden="1">#REF!</definedName>
    <definedName name="BExBA1RFNTGEN0TO2IRNXT6F3QKR" localSheetId="17" hidden="1">#REF!</definedName>
    <definedName name="BExBA1RFNTGEN0TO2IRNXT6F3QKR" localSheetId="18" hidden="1">#REF!</definedName>
    <definedName name="BExBA1RFNTGEN0TO2IRNXT6F3QKR" localSheetId="19" hidden="1">#REF!</definedName>
    <definedName name="BExBA1RFNTGEN0TO2IRNXT6F3QKR" localSheetId="20" hidden="1">#REF!</definedName>
    <definedName name="BExBA1RFNTGEN0TO2IRNXT6F3QKR" hidden="1">#REF!</definedName>
    <definedName name="BExBA69ASGYRZW1G1DYIS9QRRTBN" localSheetId="7" hidden="1">#REF!</definedName>
    <definedName name="BExBA69ASGYRZW1G1DYIS9QRRTBN" localSheetId="9" hidden="1">#REF!</definedName>
    <definedName name="BExBA69ASGYRZW1G1DYIS9QRRTBN" localSheetId="10" hidden="1">#REF!</definedName>
    <definedName name="BExBA69ASGYRZW1G1DYIS9QRRTBN" localSheetId="11" hidden="1">#REF!</definedName>
    <definedName name="BExBA69ASGYRZW1G1DYIS9QRRTBN" localSheetId="12" hidden="1">#REF!</definedName>
    <definedName name="BExBA69ASGYRZW1G1DYIS9QRRTBN" localSheetId="14" hidden="1">#REF!</definedName>
    <definedName name="BExBA69ASGYRZW1G1DYIS9QRRTBN" localSheetId="13" hidden="1">#REF!</definedName>
    <definedName name="BExBA69ASGYRZW1G1DYIS9QRRTBN" localSheetId="15" hidden="1">#REF!</definedName>
    <definedName name="BExBA69ASGYRZW1G1DYIS9QRRTBN" localSheetId="16" hidden="1">#REF!</definedName>
    <definedName name="BExBA69ASGYRZW1G1DYIS9QRRTBN" localSheetId="17" hidden="1">#REF!</definedName>
    <definedName name="BExBA69ASGYRZW1G1DYIS9QRRTBN" localSheetId="18" hidden="1">#REF!</definedName>
    <definedName name="BExBA69ASGYRZW1G1DYIS9QRRTBN" localSheetId="19" hidden="1">#REF!</definedName>
    <definedName name="BExBA69ASGYRZW1G1DYIS9QRRTBN" localSheetId="20" hidden="1">#REF!</definedName>
    <definedName name="BExBA69ASGYRZW1G1DYIS9QRRTBN" hidden="1">#REF!</definedName>
    <definedName name="BExBA6K42582A14WFFWQ3Q8QQWB6" localSheetId="7" hidden="1">#REF!</definedName>
    <definedName name="BExBA6K42582A14WFFWQ3Q8QQWB6" localSheetId="9" hidden="1">#REF!</definedName>
    <definedName name="BExBA6K42582A14WFFWQ3Q8QQWB6" localSheetId="10" hidden="1">#REF!</definedName>
    <definedName name="BExBA6K42582A14WFFWQ3Q8QQWB6" localSheetId="11" hidden="1">#REF!</definedName>
    <definedName name="BExBA6K42582A14WFFWQ3Q8QQWB6" localSheetId="12" hidden="1">#REF!</definedName>
    <definedName name="BExBA6K42582A14WFFWQ3Q8QQWB6" localSheetId="14" hidden="1">#REF!</definedName>
    <definedName name="BExBA6K42582A14WFFWQ3Q8QQWB6" localSheetId="13" hidden="1">#REF!</definedName>
    <definedName name="BExBA6K42582A14WFFWQ3Q8QQWB6" localSheetId="15" hidden="1">#REF!</definedName>
    <definedName name="BExBA6K42582A14WFFWQ3Q8QQWB6" localSheetId="16" hidden="1">#REF!</definedName>
    <definedName name="BExBA6K42582A14WFFWQ3Q8QQWB6" localSheetId="17" hidden="1">#REF!</definedName>
    <definedName name="BExBA6K42582A14WFFWQ3Q8QQWB6" localSheetId="18" hidden="1">#REF!</definedName>
    <definedName name="BExBA6K42582A14WFFWQ3Q8QQWB6" localSheetId="19" hidden="1">#REF!</definedName>
    <definedName name="BExBA6K42582A14WFFWQ3Q8QQWB6" localSheetId="20" hidden="1">#REF!</definedName>
    <definedName name="BExBA6K42582A14WFFWQ3Q8QQWB6" hidden="1">#REF!</definedName>
    <definedName name="BExBA6PL9AA5J2L0KPL378AA2VZ4" localSheetId="7" hidden="1">#REF!</definedName>
    <definedName name="BExBA6PL9AA5J2L0KPL378AA2VZ4" localSheetId="9" hidden="1">#REF!</definedName>
    <definedName name="BExBA6PL9AA5J2L0KPL378AA2VZ4" localSheetId="10" hidden="1">#REF!</definedName>
    <definedName name="BExBA6PL9AA5J2L0KPL378AA2VZ4" localSheetId="11" hidden="1">#REF!</definedName>
    <definedName name="BExBA6PL9AA5J2L0KPL378AA2VZ4" localSheetId="12" hidden="1">#REF!</definedName>
    <definedName name="BExBA6PL9AA5J2L0KPL378AA2VZ4" localSheetId="14" hidden="1">#REF!</definedName>
    <definedName name="BExBA6PL9AA5J2L0KPL378AA2VZ4" localSheetId="13" hidden="1">#REF!</definedName>
    <definedName name="BExBA6PL9AA5J2L0KPL378AA2VZ4" localSheetId="15" hidden="1">#REF!</definedName>
    <definedName name="BExBA6PL9AA5J2L0KPL378AA2VZ4" localSheetId="16" hidden="1">#REF!</definedName>
    <definedName name="BExBA6PL9AA5J2L0KPL378AA2VZ4" localSheetId="17" hidden="1">#REF!</definedName>
    <definedName name="BExBA6PL9AA5J2L0KPL378AA2VZ4" localSheetId="18" hidden="1">#REF!</definedName>
    <definedName name="BExBA6PL9AA5J2L0KPL378AA2VZ4" localSheetId="19" hidden="1">#REF!</definedName>
    <definedName name="BExBA6PL9AA5J2L0KPL378AA2VZ4" localSheetId="20" hidden="1">#REF!</definedName>
    <definedName name="BExBA6PL9AA5J2L0KPL378AA2VZ4" hidden="1">#REF!</definedName>
    <definedName name="BExBA8I5D4R8R2PYQ1K16TWGTOEP" localSheetId="7" hidden="1">#REF!</definedName>
    <definedName name="BExBA8I5D4R8R2PYQ1K16TWGTOEP" localSheetId="9" hidden="1">#REF!</definedName>
    <definedName name="BExBA8I5D4R8R2PYQ1K16TWGTOEP" localSheetId="10" hidden="1">#REF!</definedName>
    <definedName name="BExBA8I5D4R8R2PYQ1K16TWGTOEP" localSheetId="11" hidden="1">#REF!</definedName>
    <definedName name="BExBA8I5D4R8R2PYQ1K16TWGTOEP" localSheetId="12" hidden="1">#REF!</definedName>
    <definedName name="BExBA8I5D4R8R2PYQ1K16TWGTOEP" localSheetId="14" hidden="1">#REF!</definedName>
    <definedName name="BExBA8I5D4R8R2PYQ1K16TWGTOEP" localSheetId="13" hidden="1">#REF!</definedName>
    <definedName name="BExBA8I5D4R8R2PYQ1K16TWGTOEP" localSheetId="15" hidden="1">#REF!</definedName>
    <definedName name="BExBA8I5D4R8R2PYQ1K16TWGTOEP" localSheetId="16" hidden="1">#REF!</definedName>
    <definedName name="BExBA8I5D4R8R2PYQ1K16TWGTOEP" localSheetId="17" hidden="1">#REF!</definedName>
    <definedName name="BExBA8I5D4R8R2PYQ1K16TWGTOEP" localSheetId="18" hidden="1">#REF!</definedName>
    <definedName name="BExBA8I5D4R8R2PYQ1K16TWGTOEP" localSheetId="19" hidden="1">#REF!</definedName>
    <definedName name="BExBA8I5D4R8R2PYQ1K16TWGTOEP" localSheetId="20" hidden="1">#REF!</definedName>
    <definedName name="BExBA8I5D4R8R2PYQ1K16TWGTOEP" hidden="1">#REF!</definedName>
    <definedName name="BExBA8NMWNC4ESE854DLVFP3K8UR" localSheetId="7" hidden="1">#REF!</definedName>
    <definedName name="BExBA8NMWNC4ESE854DLVFP3K8UR" localSheetId="9" hidden="1">#REF!</definedName>
    <definedName name="BExBA8NMWNC4ESE854DLVFP3K8UR" localSheetId="10" hidden="1">#REF!</definedName>
    <definedName name="BExBA8NMWNC4ESE854DLVFP3K8UR" localSheetId="11" hidden="1">#REF!</definedName>
    <definedName name="BExBA8NMWNC4ESE854DLVFP3K8UR" localSheetId="12" hidden="1">#REF!</definedName>
    <definedName name="BExBA8NMWNC4ESE854DLVFP3K8UR" localSheetId="14" hidden="1">#REF!</definedName>
    <definedName name="BExBA8NMWNC4ESE854DLVFP3K8UR" localSheetId="13" hidden="1">#REF!</definedName>
    <definedName name="BExBA8NMWNC4ESE854DLVFP3K8UR" localSheetId="15" hidden="1">#REF!</definedName>
    <definedName name="BExBA8NMWNC4ESE854DLVFP3K8UR" localSheetId="16" hidden="1">#REF!</definedName>
    <definedName name="BExBA8NMWNC4ESE854DLVFP3K8UR" localSheetId="17" hidden="1">#REF!</definedName>
    <definedName name="BExBA8NMWNC4ESE854DLVFP3K8UR" localSheetId="18" hidden="1">#REF!</definedName>
    <definedName name="BExBA8NMWNC4ESE854DLVFP3K8UR" localSheetId="19" hidden="1">#REF!</definedName>
    <definedName name="BExBA8NMWNC4ESE854DLVFP3K8UR" localSheetId="20" hidden="1">#REF!</definedName>
    <definedName name="BExBA8NMWNC4ESE854DLVFP3K8UR" hidden="1">#REF!</definedName>
    <definedName name="BExBA93PE0DGUUTA7LLSIGBIXWE5" localSheetId="7" hidden="1">#REF!</definedName>
    <definedName name="BExBA93PE0DGUUTA7LLSIGBIXWE5" localSheetId="9" hidden="1">#REF!</definedName>
    <definedName name="BExBA93PE0DGUUTA7LLSIGBIXWE5" localSheetId="10" hidden="1">#REF!</definedName>
    <definedName name="BExBA93PE0DGUUTA7LLSIGBIXWE5" localSheetId="11" hidden="1">#REF!</definedName>
    <definedName name="BExBA93PE0DGUUTA7LLSIGBIXWE5" localSheetId="12" hidden="1">#REF!</definedName>
    <definedName name="BExBA93PE0DGUUTA7LLSIGBIXWE5" localSheetId="14" hidden="1">#REF!</definedName>
    <definedName name="BExBA93PE0DGUUTA7LLSIGBIXWE5" localSheetId="13" hidden="1">#REF!</definedName>
    <definedName name="BExBA93PE0DGUUTA7LLSIGBIXWE5" localSheetId="15" hidden="1">#REF!</definedName>
    <definedName name="BExBA93PE0DGUUTA7LLSIGBIXWE5" localSheetId="16" hidden="1">#REF!</definedName>
    <definedName name="BExBA93PE0DGUUTA7LLSIGBIXWE5" localSheetId="17" hidden="1">#REF!</definedName>
    <definedName name="BExBA93PE0DGUUTA7LLSIGBIXWE5" localSheetId="18" hidden="1">#REF!</definedName>
    <definedName name="BExBA93PE0DGUUTA7LLSIGBIXWE5" localSheetId="19" hidden="1">#REF!</definedName>
    <definedName name="BExBA93PE0DGUUTA7LLSIGBIXWE5" localSheetId="20" hidden="1">#REF!</definedName>
    <definedName name="BExBA93PE0DGUUTA7LLSIGBIXWE5" hidden="1">#REF!</definedName>
    <definedName name="BExBAAWGR2BBXC8GXEYNQ9TYNUN8" localSheetId="7" hidden="1">#REF!</definedName>
    <definedName name="BExBAAWGR2BBXC8GXEYNQ9TYNUN8" localSheetId="9" hidden="1">#REF!</definedName>
    <definedName name="BExBAAWGR2BBXC8GXEYNQ9TYNUN8" localSheetId="10" hidden="1">#REF!</definedName>
    <definedName name="BExBAAWGR2BBXC8GXEYNQ9TYNUN8" localSheetId="11" hidden="1">#REF!</definedName>
    <definedName name="BExBAAWGR2BBXC8GXEYNQ9TYNUN8" localSheetId="12" hidden="1">#REF!</definedName>
    <definedName name="BExBAAWGR2BBXC8GXEYNQ9TYNUN8" localSheetId="14" hidden="1">#REF!</definedName>
    <definedName name="BExBAAWGR2BBXC8GXEYNQ9TYNUN8" localSheetId="13" hidden="1">#REF!</definedName>
    <definedName name="BExBAAWGR2BBXC8GXEYNQ9TYNUN8" localSheetId="15" hidden="1">#REF!</definedName>
    <definedName name="BExBAAWGR2BBXC8GXEYNQ9TYNUN8" localSheetId="16" hidden="1">#REF!</definedName>
    <definedName name="BExBAAWGR2BBXC8GXEYNQ9TYNUN8" localSheetId="17" hidden="1">#REF!</definedName>
    <definedName name="BExBAAWGR2BBXC8GXEYNQ9TYNUN8" localSheetId="18" hidden="1">#REF!</definedName>
    <definedName name="BExBAAWGR2BBXC8GXEYNQ9TYNUN8" localSheetId="19" hidden="1">#REF!</definedName>
    <definedName name="BExBAAWGR2BBXC8GXEYNQ9TYNUN8" localSheetId="20" hidden="1">#REF!</definedName>
    <definedName name="BExBAAWGR2BBXC8GXEYNQ9TYNUN8" hidden="1">#REF!</definedName>
    <definedName name="BExBAG5D16CADDC0MWOKCY7JZQO0" localSheetId="7" hidden="1">#REF!</definedName>
    <definedName name="BExBAG5D16CADDC0MWOKCY7JZQO0" localSheetId="9" hidden="1">#REF!</definedName>
    <definedName name="BExBAG5D16CADDC0MWOKCY7JZQO0" localSheetId="10" hidden="1">#REF!</definedName>
    <definedName name="BExBAG5D16CADDC0MWOKCY7JZQO0" localSheetId="11" hidden="1">#REF!</definedName>
    <definedName name="BExBAG5D16CADDC0MWOKCY7JZQO0" localSheetId="12" hidden="1">#REF!</definedName>
    <definedName name="BExBAG5D16CADDC0MWOKCY7JZQO0" localSheetId="14" hidden="1">#REF!</definedName>
    <definedName name="BExBAG5D16CADDC0MWOKCY7JZQO0" localSheetId="13" hidden="1">#REF!</definedName>
    <definedName name="BExBAG5D16CADDC0MWOKCY7JZQO0" localSheetId="15" hidden="1">#REF!</definedName>
    <definedName name="BExBAG5D16CADDC0MWOKCY7JZQO0" localSheetId="16" hidden="1">#REF!</definedName>
    <definedName name="BExBAG5D16CADDC0MWOKCY7JZQO0" localSheetId="17" hidden="1">#REF!</definedName>
    <definedName name="BExBAG5D16CADDC0MWOKCY7JZQO0" localSheetId="18" hidden="1">#REF!</definedName>
    <definedName name="BExBAG5D16CADDC0MWOKCY7JZQO0" localSheetId="19" hidden="1">#REF!</definedName>
    <definedName name="BExBAG5D16CADDC0MWOKCY7JZQO0" localSheetId="20" hidden="1">#REF!</definedName>
    <definedName name="BExBAG5D16CADDC0MWOKCY7JZQO0" hidden="1">#REF!</definedName>
    <definedName name="BExBAHY3NCFFKJ0L0RWLV9Q2XEA7" localSheetId="7" hidden="1">#REF!</definedName>
    <definedName name="BExBAHY3NCFFKJ0L0RWLV9Q2XEA7" localSheetId="9" hidden="1">#REF!</definedName>
    <definedName name="BExBAHY3NCFFKJ0L0RWLV9Q2XEA7" localSheetId="10" hidden="1">#REF!</definedName>
    <definedName name="BExBAHY3NCFFKJ0L0RWLV9Q2XEA7" localSheetId="11" hidden="1">#REF!</definedName>
    <definedName name="BExBAHY3NCFFKJ0L0RWLV9Q2XEA7" localSheetId="12" hidden="1">#REF!</definedName>
    <definedName name="BExBAHY3NCFFKJ0L0RWLV9Q2XEA7" localSheetId="14" hidden="1">#REF!</definedName>
    <definedName name="BExBAHY3NCFFKJ0L0RWLV9Q2XEA7" localSheetId="13" hidden="1">#REF!</definedName>
    <definedName name="BExBAHY3NCFFKJ0L0RWLV9Q2XEA7" localSheetId="15" hidden="1">#REF!</definedName>
    <definedName name="BExBAHY3NCFFKJ0L0RWLV9Q2XEA7" localSheetId="16" hidden="1">#REF!</definedName>
    <definedName name="BExBAHY3NCFFKJ0L0RWLV9Q2XEA7" localSheetId="17" hidden="1">#REF!</definedName>
    <definedName name="BExBAHY3NCFFKJ0L0RWLV9Q2XEA7" localSheetId="18" hidden="1">#REF!</definedName>
    <definedName name="BExBAHY3NCFFKJ0L0RWLV9Q2XEA7" localSheetId="19" hidden="1">#REF!</definedName>
    <definedName name="BExBAHY3NCFFKJ0L0RWLV9Q2XEA7" localSheetId="20" hidden="1">#REF!</definedName>
    <definedName name="BExBAHY3NCFFKJ0L0RWLV9Q2XEA7" hidden="1">#REF!</definedName>
    <definedName name="BExBAI8X0FKDQJ6YZJQDTTG4ZCWY" localSheetId="7" hidden="1">#REF!</definedName>
    <definedName name="BExBAI8X0FKDQJ6YZJQDTTG4ZCWY" localSheetId="9" hidden="1">#REF!</definedName>
    <definedName name="BExBAI8X0FKDQJ6YZJQDTTG4ZCWY" localSheetId="10" hidden="1">#REF!</definedName>
    <definedName name="BExBAI8X0FKDQJ6YZJQDTTG4ZCWY" localSheetId="11" hidden="1">#REF!</definedName>
    <definedName name="BExBAI8X0FKDQJ6YZJQDTTG4ZCWY" localSheetId="12" hidden="1">#REF!</definedName>
    <definedName name="BExBAI8X0FKDQJ6YZJQDTTG4ZCWY" localSheetId="14" hidden="1">#REF!</definedName>
    <definedName name="BExBAI8X0FKDQJ6YZJQDTTG4ZCWY" localSheetId="13" hidden="1">#REF!</definedName>
    <definedName name="BExBAI8X0FKDQJ6YZJQDTTG4ZCWY" localSheetId="15" hidden="1">#REF!</definedName>
    <definedName name="BExBAI8X0FKDQJ6YZJQDTTG4ZCWY" localSheetId="16" hidden="1">#REF!</definedName>
    <definedName name="BExBAI8X0FKDQJ6YZJQDTTG4ZCWY" localSheetId="17" hidden="1">#REF!</definedName>
    <definedName name="BExBAI8X0FKDQJ6YZJQDTTG4ZCWY" localSheetId="18" hidden="1">#REF!</definedName>
    <definedName name="BExBAI8X0FKDQJ6YZJQDTTG4ZCWY" localSheetId="19" hidden="1">#REF!</definedName>
    <definedName name="BExBAI8X0FKDQJ6YZJQDTTG4ZCWY" localSheetId="20" hidden="1">#REF!</definedName>
    <definedName name="BExBAI8X0FKDQJ6YZJQDTTG4ZCWY" hidden="1">#REF!</definedName>
    <definedName name="BExBAKN7XIBAXCF9PCNVS038PCQO" localSheetId="7" hidden="1">#REF!</definedName>
    <definedName name="BExBAKN7XIBAXCF9PCNVS038PCQO" localSheetId="9" hidden="1">#REF!</definedName>
    <definedName name="BExBAKN7XIBAXCF9PCNVS038PCQO" localSheetId="10" hidden="1">#REF!</definedName>
    <definedName name="BExBAKN7XIBAXCF9PCNVS038PCQO" localSheetId="11" hidden="1">#REF!</definedName>
    <definedName name="BExBAKN7XIBAXCF9PCNVS038PCQO" localSheetId="12" hidden="1">#REF!</definedName>
    <definedName name="BExBAKN7XIBAXCF9PCNVS038PCQO" localSheetId="14" hidden="1">#REF!</definedName>
    <definedName name="BExBAKN7XIBAXCF9PCNVS038PCQO" localSheetId="13" hidden="1">#REF!</definedName>
    <definedName name="BExBAKN7XIBAXCF9PCNVS038PCQO" localSheetId="15" hidden="1">#REF!</definedName>
    <definedName name="BExBAKN7XIBAXCF9PCNVS038PCQO" localSheetId="16" hidden="1">#REF!</definedName>
    <definedName name="BExBAKN7XIBAXCF9PCNVS038PCQO" localSheetId="17" hidden="1">#REF!</definedName>
    <definedName name="BExBAKN7XIBAXCF9PCNVS038PCQO" localSheetId="18" hidden="1">#REF!</definedName>
    <definedName name="BExBAKN7XIBAXCF9PCNVS038PCQO" localSheetId="19" hidden="1">#REF!</definedName>
    <definedName name="BExBAKN7XIBAXCF9PCNVS038PCQO" localSheetId="20" hidden="1">#REF!</definedName>
    <definedName name="BExBAKN7XIBAXCF9PCNVS038PCQO" hidden="1">#REF!</definedName>
    <definedName name="BExBAKXZ7PBW3DDKKA5MWC1ZUC7O" localSheetId="7" hidden="1">#REF!</definedName>
    <definedName name="BExBAKXZ7PBW3DDKKA5MWC1ZUC7O" localSheetId="9" hidden="1">#REF!</definedName>
    <definedName name="BExBAKXZ7PBW3DDKKA5MWC1ZUC7O" localSheetId="10" hidden="1">#REF!</definedName>
    <definedName name="BExBAKXZ7PBW3DDKKA5MWC1ZUC7O" localSheetId="11" hidden="1">#REF!</definedName>
    <definedName name="BExBAKXZ7PBW3DDKKA5MWC1ZUC7O" localSheetId="12" hidden="1">#REF!</definedName>
    <definedName name="BExBAKXZ7PBW3DDKKA5MWC1ZUC7O" localSheetId="14" hidden="1">#REF!</definedName>
    <definedName name="BExBAKXZ7PBW3DDKKA5MWC1ZUC7O" localSheetId="13" hidden="1">#REF!</definedName>
    <definedName name="BExBAKXZ7PBW3DDKKA5MWC1ZUC7O" localSheetId="15" hidden="1">#REF!</definedName>
    <definedName name="BExBAKXZ7PBW3DDKKA5MWC1ZUC7O" localSheetId="16" hidden="1">#REF!</definedName>
    <definedName name="BExBAKXZ7PBW3DDKKA5MWC1ZUC7O" localSheetId="17" hidden="1">#REF!</definedName>
    <definedName name="BExBAKXZ7PBW3DDKKA5MWC1ZUC7O" localSheetId="18" hidden="1">#REF!</definedName>
    <definedName name="BExBAKXZ7PBW3DDKKA5MWC1ZUC7O" localSheetId="19" hidden="1">#REF!</definedName>
    <definedName name="BExBAKXZ7PBW3DDKKA5MWC1ZUC7O" localSheetId="20" hidden="1">#REF!</definedName>
    <definedName name="BExBAKXZ7PBW3DDKKA5MWC1ZUC7O" hidden="1">#REF!</definedName>
    <definedName name="BExBAO8NLXZXHO6KCIECSFCH3RR0" localSheetId="7" hidden="1">#REF!</definedName>
    <definedName name="BExBAO8NLXZXHO6KCIECSFCH3RR0" localSheetId="9" hidden="1">#REF!</definedName>
    <definedName name="BExBAO8NLXZXHO6KCIECSFCH3RR0" localSheetId="10" hidden="1">#REF!</definedName>
    <definedName name="BExBAO8NLXZXHO6KCIECSFCH3RR0" localSheetId="11" hidden="1">#REF!</definedName>
    <definedName name="BExBAO8NLXZXHO6KCIECSFCH3RR0" localSheetId="12" hidden="1">#REF!</definedName>
    <definedName name="BExBAO8NLXZXHO6KCIECSFCH3RR0" localSheetId="14" hidden="1">#REF!</definedName>
    <definedName name="BExBAO8NLXZXHO6KCIECSFCH3RR0" localSheetId="13" hidden="1">#REF!</definedName>
    <definedName name="BExBAO8NLXZXHO6KCIECSFCH3RR0" localSheetId="15" hidden="1">#REF!</definedName>
    <definedName name="BExBAO8NLXZXHO6KCIECSFCH3RR0" localSheetId="16" hidden="1">#REF!</definedName>
    <definedName name="BExBAO8NLXZXHO6KCIECSFCH3RR0" localSheetId="17" hidden="1">#REF!</definedName>
    <definedName name="BExBAO8NLXZXHO6KCIECSFCH3RR0" localSheetId="18" hidden="1">#REF!</definedName>
    <definedName name="BExBAO8NLXZXHO6KCIECSFCH3RR0" localSheetId="19" hidden="1">#REF!</definedName>
    <definedName name="BExBAO8NLXZXHO6KCIECSFCH3RR0" localSheetId="20" hidden="1">#REF!</definedName>
    <definedName name="BExBAO8NLXZXHO6KCIECSFCH3RR0" hidden="1">#REF!</definedName>
    <definedName name="BExBAOOT1KBSIEISN1ADL4RMY879" localSheetId="7" hidden="1">#REF!</definedName>
    <definedName name="BExBAOOT1KBSIEISN1ADL4RMY879" localSheetId="9" hidden="1">#REF!</definedName>
    <definedName name="BExBAOOT1KBSIEISN1ADL4RMY879" localSheetId="10" hidden="1">#REF!</definedName>
    <definedName name="BExBAOOT1KBSIEISN1ADL4RMY879" localSheetId="11" hidden="1">#REF!</definedName>
    <definedName name="BExBAOOT1KBSIEISN1ADL4RMY879" localSheetId="12" hidden="1">#REF!</definedName>
    <definedName name="BExBAOOT1KBSIEISN1ADL4RMY879" localSheetId="14" hidden="1">#REF!</definedName>
    <definedName name="BExBAOOT1KBSIEISN1ADL4RMY879" localSheetId="13" hidden="1">#REF!</definedName>
    <definedName name="BExBAOOT1KBSIEISN1ADL4RMY879" localSheetId="15" hidden="1">#REF!</definedName>
    <definedName name="BExBAOOT1KBSIEISN1ADL4RMY879" localSheetId="16" hidden="1">#REF!</definedName>
    <definedName name="BExBAOOT1KBSIEISN1ADL4RMY879" localSheetId="17" hidden="1">#REF!</definedName>
    <definedName name="BExBAOOT1KBSIEISN1ADL4RMY879" localSheetId="18" hidden="1">#REF!</definedName>
    <definedName name="BExBAOOT1KBSIEISN1ADL4RMY879" localSheetId="19" hidden="1">#REF!</definedName>
    <definedName name="BExBAOOT1KBSIEISN1ADL4RMY879" localSheetId="20" hidden="1">#REF!</definedName>
    <definedName name="BExBAOOT1KBSIEISN1ADL4RMY879" hidden="1">#REF!</definedName>
    <definedName name="BExBAVKX8Q09370X1GCZWJ4E91YJ" localSheetId="7" hidden="1">#REF!</definedName>
    <definedName name="BExBAVKX8Q09370X1GCZWJ4E91YJ" localSheetId="9" hidden="1">#REF!</definedName>
    <definedName name="BExBAVKX8Q09370X1GCZWJ4E91YJ" localSheetId="10" hidden="1">#REF!</definedName>
    <definedName name="BExBAVKX8Q09370X1GCZWJ4E91YJ" localSheetId="11" hidden="1">#REF!</definedName>
    <definedName name="BExBAVKX8Q09370X1GCZWJ4E91YJ" localSheetId="12" hidden="1">#REF!</definedName>
    <definedName name="BExBAVKX8Q09370X1GCZWJ4E91YJ" localSheetId="14" hidden="1">#REF!</definedName>
    <definedName name="BExBAVKX8Q09370X1GCZWJ4E91YJ" localSheetId="13" hidden="1">#REF!</definedName>
    <definedName name="BExBAVKX8Q09370X1GCZWJ4E91YJ" localSheetId="15" hidden="1">#REF!</definedName>
    <definedName name="BExBAVKX8Q09370X1GCZWJ4E91YJ" localSheetId="16" hidden="1">#REF!</definedName>
    <definedName name="BExBAVKX8Q09370X1GCZWJ4E91YJ" localSheetId="17" hidden="1">#REF!</definedName>
    <definedName name="BExBAVKX8Q09370X1GCZWJ4E91YJ" localSheetId="18" hidden="1">#REF!</definedName>
    <definedName name="BExBAVKX8Q09370X1GCZWJ4E91YJ" localSheetId="19" hidden="1">#REF!</definedName>
    <definedName name="BExBAVKX8Q09370X1GCZWJ4E91YJ" localSheetId="20" hidden="1">#REF!</definedName>
    <definedName name="BExBAVKX8Q09370X1GCZWJ4E91YJ" hidden="1">#REF!</definedName>
    <definedName name="BExBAX2X2ENJYO4QTR5VAIQ86L7B" localSheetId="7" hidden="1">#REF!</definedName>
    <definedName name="BExBAX2X2ENJYO4QTR5VAIQ86L7B" localSheetId="9" hidden="1">#REF!</definedName>
    <definedName name="BExBAX2X2ENJYO4QTR5VAIQ86L7B" localSheetId="10" hidden="1">#REF!</definedName>
    <definedName name="BExBAX2X2ENJYO4QTR5VAIQ86L7B" localSheetId="11" hidden="1">#REF!</definedName>
    <definedName name="BExBAX2X2ENJYO4QTR5VAIQ86L7B" localSheetId="12" hidden="1">#REF!</definedName>
    <definedName name="BExBAX2X2ENJYO4QTR5VAIQ86L7B" localSheetId="14" hidden="1">#REF!</definedName>
    <definedName name="BExBAX2X2ENJYO4QTR5VAIQ86L7B" localSheetId="13" hidden="1">#REF!</definedName>
    <definedName name="BExBAX2X2ENJYO4QTR5VAIQ86L7B" localSheetId="15" hidden="1">#REF!</definedName>
    <definedName name="BExBAX2X2ENJYO4QTR5VAIQ86L7B" localSheetId="16" hidden="1">#REF!</definedName>
    <definedName name="BExBAX2X2ENJYO4QTR5VAIQ86L7B" localSheetId="17" hidden="1">#REF!</definedName>
    <definedName name="BExBAX2X2ENJYO4QTR5VAIQ86L7B" localSheetId="18" hidden="1">#REF!</definedName>
    <definedName name="BExBAX2X2ENJYO4QTR5VAIQ86L7B" localSheetId="19" hidden="1">#REF!</definedName>
    <definedName name="BExBAX2X2ENJYO4QTR5VAIQ86L7B" localSheetId="20" hidden="1">#REF!</definedName>
    <definedName name="BExBAX2X2ENJYO4QTR5VAIQ86L7B" hidden="1">#REF!</definedName>
    <definedName name="BExBAZ13D3F1DVJQ6YJ8JGUYEYJE" localSheetId="7" hidden="1">#REF!</definedName>
    <definedName name="BExBAZ13D3F1DVJQ6YJ8JGUYEYJE" localSheetId="9" hidden="1">#REF!</definedName>
    <definedName name="BExBAZ13D3F1DVJQ6YJ8JGUYEYJE" localSheetId="10" hidden="1">#REF!</definedName>
    <definedName name="BExBAZ13D3F1DVJQ6YJ8JGUYEYJE" localSheetId="11" hidden="1">#REF!</definedName>
    <definedName name="BExBAZ13D3F1DVJQ6YJ8JGUYEYJE" localSheetId="12" hidden="1">#REF!</definedName>
    <definedName name="BExBAZ13D3F1DVJQ6YJ8JGUYEYJE" localSheetId="14" hidden="1">#REF!</definedName>
    <definedName name="BExBAZ13D3F1DVJQ6YJ8JGUYEYJE" localSheetId="13" hidden="1">#REF!</definedName>
    <definedName name="BExBAZ13D3F1DVJQ6YJ8JGUYEYJE" localSheetId="15" hidden="1">#REF!</definedName>
    <definedName name="BExBAZ13D3F1DVJQ6YJ8JGUYEYJE" localSheetId="16" hidden="1">#REF!</definedName>
    <definedName name="BExBAZ13D3F1DVJQ6YJ8JGUYEYJE" localSheetId="17" hidden="1">#REF!</definedName>
    <definedName name="BExBAZ13D3F1DVJQ6YJ8JGUYEYJE" localSheetId="18" hidden="1">#REF!</definedName>
    <definedName name="BExBAZ13D3F1DVJQ6YJ8JGUYEYJE" localSheetId="19" hidden="1">#REF!</definedName>
    <definedName name="BExBAZ13D3F1DVJQ6YJ8JGUYEYJE" localSheetId="20" hidden="1">#REF!</definedName>
    <definedName name="BExBAZ13D3F1DVJQ6YJ8JGUYEYJE" hidden="1">#REF!</definedName>
    <definedName name="BExBBTG649R9I0CT042JLL8LXV18" localSheetId="7" hidden="1">#REF!</definedName>
    <definedName name="BExBBTG649R9I0CT042JLL8LXV18" localSheetId="9" hidden="1">#REF!</definedName>
    <definedName name="BExBBTG649R9I0CT042JLL8LXV18" localSheetId="10" hidden="1">#REF!</definedName>
    <definedName name="BExBBTG649R9I0CT042JLL8LXV18" localSheetId="11" hidden="1">#REF!</definedName>
    <definedName name="BExBBTG649R9I0CT042JLL8LXV18" localSheetId="12" hidden="1">#REF!</definedName>
    <definedName name="BExBBTG649R9I0CT042JLL8LXV18" localSheetId="14" hidden="1">#REF!</definedName>
    <definedName name="BExBBTG649R9I0CT042JLL8LXV18" localSheetId="13" hidden="1">#REF!</definedName>
    <definedName name="BExBBTG649R9I0CT042JLL8LXV18" localSheetId="15" hidden="1">#REF!</definedName>
    <definedName name="BExBBTG649R9I0CT042JLL8LXV18" localSheetId="16" hidden="1">#REF!</definedName>
    <definedName name="BExBBTG649R9I0CT042JLL8LXV18" localSheetId="17" hidden="1">#REF!</definedName>
    <definedName name="BExBBTG649R9I0CT042JLL8LXV18" localSheetId="18" hidden="1">#REF!</definedName>
    <definedName name="BExBBTG649R9I0CT042JLL8LXV18" localSheetId="19" hidden="1">#REF!</definedName>
    <definedName name="BExBBTG649R9I0CT042JLL8LXV18" localSheetId="20" hidden="1">#REF!</definedName>
    <definedName name="BExBBTG649R9I0CT042JLL8LXV18" hidden="1">#REF!</definedName>
    <definedName name="BExBBUCJQRR74Q7GPWDEZXYK2KJL" localSheetId="7" hidden="1">#REF!</definedName>
    <definedName name="BExBBUCJQRR74Q7GPWDEZXYK2KJL" localSheetId="9" hidden="1">#REF!</definedName>
    <definedName name="BExBBUCJQRR74Q7GPWDEZXYK2KJL" localSheetId="10" hidden="1">#REF!</definedName>
    <definedName name="BExBBUCJQRR74Q7GPWDEZXYK2KJL" localSheetId="11" hidden="1">#REF!</definedName>
    <definedName name="BExBBUCJQRR74Q7GPWDEZXYK2KJL" localSheetId="12" hidden="1">#REF!</definedName>
    <definedName name="BExBBUCJQRR74Q7GPWDEZXYK2KJL" localSheetId="14" hidden="1">#REF!</definedName>
    <definedName name="BExBBUCJQRR74Q7GPWDEZXYK2KJL" localSheetId="13" hidden="1">#REF!</definedName>
    <definedName name="BExBBUCJQRR74Q7GPWDEZXYK2KJL" localSheetId="15" hidden="1">#REF!</definedName>
    <definedName name="BExBBUCJQRR74Q7GPWDEZXYK2KJL" localSheetId="16" hidden="1">#REF!</definedName>
    <definedName name="BExBBUCJQRR74Q7GPWDEZXYK2KJL" localSheetId="17" hidden="1">#REF!</definedName>
    <definedName name="BExBBUCJQRR74Q7GPWDEZXYK2KJL" localSheetId="18" hidden="1">#REF!</definedName>
    <definedName name="BExBBUCJQRR74Q7GPWDEZXYK2KJL" localSheetId="19" hidden="1">#REF!</definedName>
    <definedName name="BExBBUCJQRR74Q7GPWDEZXYK2KJL" localSheetId="20" hidden="1">#REF!</definedName>
    <definedName name="BExBBUCJQRR74Q7GPWDEZXYK2KJL" hidden="1">#REF!</definedName>
    <definedName name="BExBBV8XVMD9CKZY711T0BN7H3PM" localSheetId="7" hidden="1">#REF!</definedName>
    <definedName name="BExBBV8XVMD9CKZY711T0BN7H3PM" localSheetId="9" hidden="1">#REF!</definedName>
    <definedName name="BExBBV8XVMD9CKZY711T0BN7H3PM" localSheetId="10" hidden="1">#REF!</definedName>
    <definedName name="BExBBV8XVMD9CKZY711T0BN7H3PM" localSheetId="11" hidden="1">#REF!</definedName>
    <definedName name="BExBBV8XVMD9CKZY711T0BN7H3PM" localSheetId="12" hidden="1">#REF!</definedName>
    <definedName name="BExBBV8XVMD9CKZY711T0BN7H3PM" localSheetId="14" hidden="1">#REF!</definedName>
    <definedName name="BExBBV8XVMD9CKZY711T0BN7H3PM" localSheetId="13" hidden="1">#REF!</definedName>
    <definedName name="BExBBV8XVMD9CKZY711T0BN7H3PM" localSheetId="15" hidden="1">#REF!</definedName>
    <definedName name="BExBBV8XVMD9CKZY711T0BN7H3PM" localSheetId="16" hidden="1">#REF!</definedName>
    <definedName name="BExBBV8XVMD9CKZY711T0BN7H3PM" localSheetId="17" hidden="1">#REF!</definedName>
    <definedName name="BExBBV8XVMD9CKZY711T0BN7H3PM" localSheetId="18" hidden="1">#REF!</definedName>
    <definedName name="BExBBV8XVMD9CKZY711T0BN7H3PM" localSheetId="19" hidden="1">#REF!</definedName>
    <definedName name="BExBBV8XVMD9CKZY711T0BN7H3PM" localSheetId="20" hidden="1">#REF!</definedName>
    <definedName name="BExBBV8XVMD9CKZY711T0BN7H3PM" hidden="1">#REF!</definedName>
    <definedName name="BExBC5L31H53WLFYF54SQM4A7EU4" localSheetId="7" hidden="1">#REF!</definedName>
    <definedName name="BExBC5L31H53WLFYF54SQM4A7EU4" localSheetId="9" hidden="1">#REF!</definedName>
    <definedName name="BExBC5L31H53WLFYF54SQM4A7EU4" localSheetId="10" hidden="1">#REF!</definedName>
    <definedName name="BExBC5L31H53WLFYF54SQM4A7EU4" localSheetId="11" hidden="1">#REF!</definedName>
    <definedName name="BExBC5L31H53WLFYF54SQM4A7EU4" localSheetId="12" hidden="1">#REF!</definedName>
    <definedName name="BExBC5L31H53WLFYF54SQM4A7EU4" localSheetId="14" hidden="1">#REF!</definedName>
    <definedName name="BExBC5L31H53WLFYF54SQM4A7EU4" localSheetId="13" hidden="1">#REF!</definedName>
    <definedName name="BExBC5L31H53WLFYF54SQM4A7EU4" localSheetId="15" hidden="1">#REF!</definedName>
    <definedName name="BExBC5L31H53WLFYF54SQM4A7EU4" localSheetId="16" hidden="1">#REF!</definedName>
    <definedName name="BExBC5L31H53WLFYF54SQM4A7EU4" localSheetId="17" hidden="1">#REF!</definedName>
    <definedName name="BExBC5L31H53WLFYF54SQM4A7EU4" localSheetId="18" hidden="1">#REF!</definedName>
    <definedName name="BExBC5L31H53WLFYF54SQM4A7EU4" localSheetId="19" hidden="1">#REF!</definedName>
    <definedName name="BExBC5L31H53WLFYF54SQM4A7EU4" localSheetId="20" hidden="1">#REF!</definedName>
    <definedName name="BExBC5L31H53WLFYF54SQM4A7EU4" hidden="1">#REF!</definedName>
    <definedName name="BExBC78HXWXHO3XAB6E8NVTBGLJS" localSheetId="7" hidden="1">#REF!</definedName>
    <definedName name="BExBC78HXWXHO3XAB6E8NVTBGLJS" localSheetId="9" hidden="1">#REF!</definedName>
    <definedName name="BExBC78HXWXHO3XAB6E8NVTBGLJS" localSheetId="10" hidden="1">#REF!</definedName>
    <definedName name="BExBC78HXWXHO3XAB6E8NVTBGLJS" localSheetId="11" hidden="1">#REF!</definedName>
    <definedName name="BExBC78HXWXHO3XAB6E8NVTBGLJS" localSheetId="12" hidden="1">#REF!</definedName>
    <definedName name="BExBC78HXWXHO3XAB6E8NVTBGLJS" localSheetId="14" hidden="1">#REF!</definedName>
    <definedName name="BExBC78HXWXHO3XAB6E8NVTBGLJS" localSheetId="13" hidden="1">#REF!</definedName>
    <definedName name="BExBC78HXWXHO3XAB6E8NVTBGLJS" localSheetId="15" hidden="1">#REF!</definedName>
    <definedName name="BExBC78HXWXHO3XAB6E8NVTBGLJS" localSheetId="16" hidden="1">#REF!</definedName>
    <definedName name="BExBC78HXWXHO3XAB6E8NVTBGLJS" localSheetId="17" hidden="1">#REF!</definedName>
    <definedName name="BExBC78HXWXHO3XAB6E8NVTBGLJS" localSheetId="18" hidden="1">#REF!</definedName>
    <definedName name="BExBC78HXWXHO3XAB6E8NVTBGLJS" localSheetId="19" hidden="1">#REF!</definedName>
    <definedName name="BExBC78HXWXHO3XAB6E8NVTBGLJS" localSheetId="20" hidden="1">#REF!</definedName>
    <definedName name="BExBC78HXWXHO3XAB6E8NVTBGLJS" hidden="1">#REF!</definedName>
    <definedName name="BExBCATYYZZEDHH6VTB2O2HIRMIR" localSheetId="7" hidden="1">#REF!</definedName>
    <definedName name="BExBCATYYZZEDHH6VTB2O2HIRMIR" localSheetId="9" hidden="1">#REF!</definedName>
    <definedName name="BExBCATYYZZEDHH6VTB2O2HIRMIR" localSheetId="10" hidden="1">#REF!</definedName>
    <definedName name="BExBCATYYZZEDHH6VTB2O2HIRMIR" localSheetId="11" hidden="1">#REF!</definedName>
    <definedName name="BExBCATYYZZEDHH6VTB2O2HIRMIR" localSheetId="12" hidden="1">#REF!</definedName>
    <definedName name="BExBCATYYZZEDHH6VTB2O2HIRMIR" localSheetId="14" hidden="1">#REF!</definedName>
    <definedName name="BExBCATYYZZEDHH6VTB2O2HIRMIR" localSheetId="13" hidden="1">#REF!</definedName>
    <definedName name="BExBCATYYZZEDHH6VTB2O2HIRMIR" localSheetId="15" hidden="1">#REF!</definedName>
    <definedName name="BExBCATYYZZEDHH6VTB2O2HIRMIR" localSheetId="16" hidden="1">#REF!</definedName>
    <definedName name="BExBCATYYZZEDHH6VTB2O2HIRMIR" localSheetId="17" hidden="1">#REF!</definedName>
    <definedName name="BExBCATYYZZEDHH6VTB2O2HIRMIR" localSheetId="18" hidden="1">#REF!</definedName>
    <definedName name="BExBCATYYZZEDHH6VTB2O2HIRMIR" localSheetId="19" hidden="1">#REF!</definedName>
    <definedName name="BExBCATYYZZEDHH6VTB2O2HIRMIR" localSheetId="20" hidden="1">#REF!</definedName>
    <definedName name="BExBCATYYZZEDHH6VTB2O2HIRMIR" hidden="1">#REF!</definedName>
    <definedName name="BExBCKKJTIRKC1RZJRTK65HHLX4W" localSheetId="7" hidden="1">#REF!</definedName>
    <definedName name="BExBCKKJTIRKC1RZJRTK65HHLX4W" localSheetId="9" hidden="1">#REF!</definedName>
    <definedName name="BExBCKKJTIRKC1RZJRTK65HHLX4W" localSheetId="10" hidden="1">#REF!</definedName>
    <definedName name="BExBCKKJTIRKC1RZJRTK65HHLX4W" localSheetId="11" hidden="1">#REF!</definedName>
    <definedName name="BExBCKKJTIRKC1RZJRTK65HHLX4W" localSheetId="12" hidden="1">#REF!</definedName>
    <definedName name="BExBCKKJTIRKC1RZJRTK65HHLX4W" localSheetId="14" hidden="1">#REF!</definedName>
    <definedName name="BExBCKKJTIRKC1RZJRTK65HHLX4W" localSheetId="13" hidden="1">#REF!</definedName>
    <definedName name="BExBCKKJTIRKC1RZJRTK65HHLX4W" localSheetId="15" hidden="1">#REF!</definedName>
    <definedName name="BExBCKKJTIRKC1RZJRTK65HHLX4W" localSheetId="16" hidden="1">#REF!</definedName>
    <definedName name="BExBCKKJTIRKC1RZJRTK65HHLX4W" localSheetId="17" hidden="1">#REF!</definedName>
    <definedName name="BExBCKKJTIRKC1RZJRTK65HHLX4W" localSheetId="18" hidden="1">#REF!</definedName>
    <definedName name="BExBCKKJTIRKC1RZJRTK65HHLX4W" localSheetId="19" hidden="1">#REF!</definedName>
    <definedName name="BExBCKKJTIRKC1RZJRTK65HHLX4W" localSheetId="20" hidden="1">#REF!</definedName>
    <definedName name="BExBCKKJTIRKC1RZJRTK65HHLX4W" hidden="1">#REF!</definedName>
    <definedName name="BExBCLMEPAN3XXX174TU8SS0627Q" localSheetId="7" hidden="1">#REF!</definedName>
    <definedName name="BExBCLMEPAN3XXX174TU8SS0627Q" localSheetId="9" hidden="1">#REF!</definedName>
    <definedName name="BExBCLMEPAN3XXX174TU8SS0627Q" localSheetId="10" hidden="1">#REF!</definedName>
    <definedName name="BExBCLMEPAN3XXX174TU8SS0627Q" localSheetId="11" hidden="1">#REF!</definedName>
    <definedName name="BExBCLMEPAN3XXX174TU8SS0627Q" localSheetId="12" hidden="1">#REF!</definedName>
    <definedName name="BExBCLMEPAN3XXX174TU8SS0627Q" localSheetId="14" hidden="1">#REF!</definedName>
    <definedName name="BExBCLMEPAN3XXX174TU8SS0627Q" localSheetId="13" hidden="1">#REF!</definedName>
    <definedName name="BExBCLMEPAN3XXX174TU8SS0627Q" localSheetId="15" hidden="1">#REF!</definedName>
    <definedName name="BExBCLMEPAN3XXX174TU8SS0627Q" localSheetId="16" hidden="1">#REF!</definedName>
    <definedName name="BExBCLMEPAN3XXX174TU8SS0627Q" localSheetId="17" hidden="1">#REF!</definedName>
    <definedName name="BExBCLMEPAN3XXX174TU8SS0627Q" localSheetId="18" hidden="1">#REF!</definedName>
    <definedName name="BExBCLMEPAN3XXX174TU8SS0627Q" localSheetId="19" hidden="1">#REF!</definedName>
    <definedName name="BExBCLMEPAN3XXX174TU8SS0627Q" localSheetId="20" hidden="1">#REF!</definedName>
    <definedName name="BExBCLMEPAN3XXX174TU8SS0627Q" hidden="1">#REF!</definedName>
    <definedName name="BExBCRBEYR2KZ8FAQFZ2NHY13WIY" localSheetId="7" hidden="1">#REF!</definedName>
    <definedName name="BExBCRBEYR2KZ8FAQFZ2NHY13WIY" localSheetId="9" hidden="1">#REF!</definedName>
    <definedName name="BExBCRBEYR2KZ8FAQFZ2NHY13WIY" localSheetId="10" hidden="1">#REF!</definedName>
    <definedName name="BExBCRBEYR2KZ8FAQFZ2NHY13WIY" localSheetId="11" hidden="1">#REF!</definedName>
    <definedName name="BExBCRBEYR2KZ8FAQFZ2NHY13WIY" localSheetId="12" hidden="1">#REF!</definedName>
    <definedName name="BExBCRBEYR2KZ8FAQFZ2NHY13WIY" localSheetId="14" hidden="1">#REF!</definedName>
    <definedName name="BExBCRBEYR2KZ8FAQFZ2NHY13WIY" localSheetId="13" hidden="1">#REF!</definedName>
    <definedName name="BExBCRBEYR2KZ8FAQFZ2NHY13WIY" localSheetId="15" hidden="1">#REF!</definedName>
    <definedName name="BExBCRBEYR2KZ8FAQFZ2NHY13WIY" localSheetId="16" hidden="1">#REF!</definedName>
    <definedName name="BExBCRBEYR2KZ8FAQFZ2NHY13WIY" localSheetId="17" hidden="1">#REF!</definedName>
    <definedName name="BExBCRBEYR2KZ8FAQFZ2NHY13WIY" localSheetId="18" hidden="1">#REF!</definedName>
    <definedName name="BExBCRBEYR2KZ8FAQFZ2NHY13WIY" localSheetId="19" hidden="1">#REF!</definedName>
    <definedName name="BExBCRBEYR2KZ8FAQFZ2NHY13WIY" localSheetId="20" hidden="1">#REF!</definedName>
    <definedName name="BExBCRBEYR2KZ8FAQFZ2NHY13WIY" hidden="1">#REF!</definedName>
    <definedName name="BExBD05M2XLZ3FDJC1J5FM7IICZB" localSheetId="7" hidden="1">'[20]10.08.2 - 2008 Expense'!#REF!</definedName>
    <definedName name="BExBD05M2XLZ3FDJC1J5FM7IICZB" localSheetId="9" hidden="1">'[20]10.08.2 - 2008 Expense'!#REF!</definedName>
    <definedName name="BExBD05M2XLZ3FDJC1J5FM7IICZB" localSheetId="10" hidden="1">'[20]10.08.2 - 2008 Expense'!#REF!</definedName>
    <definedName name="BExBD05M2XLZ3FDJC1J5FM7IICZB" localSheetId="11" hidden="1">'[20]10.08.2 - 2008 Expense'!#REF!</definedName>
    <definedName name="BExBD05M2XLZ3FDJC1J5FM7IICZB" localSheetId="14" hidden="1">'[20]10.08.2 - 2008 Expense'!#REF!</definedName>
    <definedName name="BExBD05M2XLZ3FDJC1J5FM7IICZB" localSheetId="13" hidden="1">'[20]10.08.2 - 2008 Expense'!#REF!</definedName>
    <definedName name="BExBD05M2XLZ3FDJC1J5FM7IICZB" localSheetId="16" hidden="1">'[20]10.08.2 - 2008 Expense'!#REF!</definedName>
    <definedName name="BExBD05M2XLZ3FDJC1J5FM7IICZB" localSheetId="17" hidden="1">'[20]10.08.2 - 2008 Expense'!#REF!</definedName>
    <definedName name="BExBD05M2XLZ3FDJC1J5FM7IICZB" localSheetId="20" hidden="1">'[20]10.08.2 - 2008 Expense'!#REF!</definedName>
    <definedName name="BExBD05M2XLZ3FDJC1J5FM7IICZB" hidden="1">'[20]10.08.2 - 2008 Expense'!#REF!</definedName>
    <definedName name="BExBD4I559NXSV6J07Q343TKYMVJ" localSheetId="7" hidden="1">#REF!</definedName>
    <definedName name="BExBD4I559NXSV6J07Q343TKYMVJ" localSheetId="9" hidden="1">#REF!</definedName>
    <definedName name="BExBD4I559NXSV6J07Q343TKYMVJ" localSheetId="10" hidden="1">#REF!</definedName>
    <definedName name="BExBD4I559NXSV6J07Q343TKYMVJ" localSheetId="11" hidden="1">#REF!</definedName>
    <definedName name="BExBD4I559NXSV6J07Q343TKYMVJ" localSheetId="12" hidden="1">#REF!</definedName>
    <definedName name="BExBD4I559NXSV6J07Q343TKYMVJ" localSheetId="14" hidden="1">#REF!</definedName>
    <definedName name="BExBD4I559NXSV6J07Q343TKYMVJ" localSheetId="13" hidden="1">#REF!</definedName>
    <definedName name="BExBD4I559NXSV6J07Q343TKYMVJ" localSheetId="15" hidden="1">#REF!</definedName>
    <definedName name="BExBD4I559NXSV6J07Q343TKYMVJ" localSheetId="16" hidden="1">#REF!</definedName>
    <definedName name="BExBD4I559NXSV6J07Q343TKYMVJ" localSheetId="17" hidden="1">#REF!</definedName>
    <definedName name="BExBD4I559NXSV6J07Q343TKYMVJ" localSheetId="18" hidden="1">#REF!</definedName>
    <definedName name="BExBD4I559NXSV6J07Q343TKYMVJ" localSheetId="19" hidden="1">#REF!</definedName>
    <definedName name="BExBD4I559NXSV6J07Q343TKYMVJ" localSheetId="20" hidden="1">#REF!</definedName>
    <definedName name="BExBD4I559NXSV6J07Q343TKYMVJ" hidden="1">#REF!</definedName>
    <definedName name="BExBDBZQLTX3OGFYGULQFK5WEZU5" localSheetId="7" hidden="1">#REF!</definedName>
    <definedName name="BExBDBZQLTX3OGFYGULQFK5WEZU5" localSheetId="9" hidden="1">#REF!</definedName>
    <definedName name="BExBDBZQLTX3OGFYGULQFK5WEZU5" localSheetId="10" hidden="1">#REF!</definedName>
    <definedName name="BExBDBZQLTX3OGFYGULQFK5WEZU5" localSheetId="11" hidden="1">#REF!</definedName>
    <definedName name="BExBDBZQLTX3OGFYGULQFK5WEZU5" localSheetId="12" hidden="1">#REF!</definedName>
    <definedName name="BExBDBZQLTX3OGFYGULQFK5WEZU5" localSheetId="14" hidden="1">#REF!</definedName>
    <definedName name="BExBDBZQLTX3OGFYGULQFK5WEZU5" localSheetId="13" hidden="1">#REF!</definedName>
    <definedName name="BExBDBZQLTX3OGFYGULQFK5WEZU5" localSheetId="15" hidden="1">#REF!</definedName>
    <definedName name="BExBDBZQLTX3OGFYGULQFK5WEZU5" localSheetId="16" hidden="1">#REF!</definedName>
    <definedName name="BExBDBZQLTX3OGFYGULQFK5WEZU5" localSheetId="17" hidden="1">#REF!</definedName>
    <definedName name="BExBDBZQLTX3OGFYGULQFK5WEZU5" localSheetId="18" hidden="1">#REF!</definedName>
    <definedName name="BExBDBZQLTX3OGFYGULQFK5WEZU5" localSheetId="19" hidden="1">#REF!</definedName>
    <definedName name="BExBDBZQLTX3OGFYGULQFK5WEZU5" localSheetId="20" hidden="1">#REF!</definedName>
    <definedName name="BExBDBZQLTX3OGFYGULQFK5WEZU5" hidden="1">#REF!</definedName>
    <definedName name="BExBDJS9TUEU8Z84IV59E5V4T8K6" localSheetId="7" hidden="1">#REF!</definedName>
    <definedName name="BExBDJS9TUEU8Z84IV59E5V4T8K6" localSheetId="9" hidden="1">#REF!</definedName>
    <definedName name="BExBDJS9TUEU8Z84IV59E5V4T8K6" localSheetId="10" hidden="1">#REF!</definedName>
    <definedName name="BExBDJS9TUEU8Z84IV59E5V4T8K6" localSheetId="11" hidden="1">#REF!</definedName>
    <definedName name="BExBDJS9TUEU8Z84IV59E5V4T8K6" localSheetId="12" hidden="1">#REF!</definedName>
    <definedName name="BExBDJS9TUEU8Z84IV59E5V4T8K6" localSheetId="14" hidden="1">#REF!</definedName>
    <definedName name="BExBDJS9TUEU8Z84IV59E5V4T8K6" localSheetId="13" hidden="1">#REF!</definedName>
    <definedName name="BExBDJS9TUEU8Z84IV59E5V4T8K6" localSheetId="15" hidden="1">#REF!</definedName>
    <definedName name="BExBDJS9TUEU8Z84IV59E5V4T8K6" localSheetId="16" hidden="1">#REF!</definedName>
    <definedName name="BExBDJS9TUEU8Z84IV59E5V4T8K6" localSheetId="17" hidden="1">#REF!</definedName>
    <definedName name="BExBDJS9TUEU8Z84IV59E5V4T8K6" localSheetId="18" hidden="1">#REF!</definedName>
    <definedName name="BExBDJS9TUEU8Z84IV59E5V4T8K6" localSheetId="19" hidden="1">#REF!</definedName>
    <definedName name="BExBDJS9TUEU8Z84IV59E5V4T8K6" localSheetId="20" hidden="1">#REF!</definedName>
    <definedName name="BExBDJS9TUEU8Z84IV59E5V4T8K6" hidden="1">#REF!</definedName>
    <definedName name="BExBDKOMSVH4XMH52CFJ3F028I9R" localSheetId="7" hidden="1">#REF!</definedName>
    <definedName name="BExBDKOMSVH4XMH52CFJ3F028I9R" localSheetId="9" hidden="1">#REF!</definedName>
    <definedName name="BExBDKOMSVH4XMH52CFJ3F028I9R" localSheetId="10" hidden="1">#REF!</definedName>
    <definedName name="BExBDKOMSVH4XMH52CFJ3F028I9R" localSheetId="11" hidden="1">#REF!</definedName>
    <definedName name="BExBDKOMSVH4XMH52CFJ3F028I9R" localSheetId="12" hidden="1">#REF!</definedName>
    <definedName name="BExBDKOMSVH4XMH52CFJ3F028I9R" localSheetId="14" hidden="1">#REF!</definedName>
    <definedName name="BExBDKOMSVH4XMH52CFJ3F028I9R" localSheetId="13" hidden="1">#REF!</definedName>
    <definedName name="BExBDKOMSVH4XMH52CFJ3F028I9R" localSheetId="15" hidden="1">#REF!</definedName>
    <definedName name="BExBDKOMSVH4XMH52CFJ3F028I9R" localSheetId="16" hidden="1">#REF!</definedName>
    <definedName name="BExBDKOMSVH4XMH52CFJ3F028I9R" localSheetId="17" hidden="1">#REF!</definedName>
    <definedName name="BExBDKOMSVH4XMH52CFJ3F028I9R" localSheetId="18" hidden="1">#REF!</definedName>
    <definedName name="BExBDKOMSVH4XMH52CFJ3F028I9R" localSheetId="19" hidden="1">#REF!</definedName>
    <definedName name="BExBDKOMSVH4XMH52CFJ3F028I9R" localSheetId="20" hidden="1">#REF!</definedName>
    <definedName name="BExBDKOMSVH4XMH52CFJ3F028I9R" hidden="1">#REF!</definedName>
    <definedName name="BExBDSRXVZQ0W5WXQMP5XD00GRRL" localSheetId="7" hidden="1">#REF!</definedName>
    <definedName name="BExBDSRXVZQ0W5WXQMP5XD00GRRL" localSheetId="9" hidden="1">#REF!</definedName>
    <definedName name="BExBDSRXVZQ0W5WXQMP5XD00GRRL" localSheetId="10" hidden="1">#REF!</definedName>
    <definedName name="BExBDSRXVZQ0W5WXQMP5XD00GRRL" localSheetId="11" hidden="1">#REF!</definedName>
    <definedName name="BExBDSRXVZQ0W5WXQMP5XD00GRRL" localSheetId="12" hidden="1">#REF!</definedName>
    <definedName name="BExBDSRXVZQ0W5WXQMP5XD00GRRL" localSheetId="14" hidden="1">#REF!</definedName>
    <definedName name="BExBDSRXVZQ0W5WXQMP5XD00GRRL" localSheetId="13" hidden="1">#REF!</definedName>
    <definedName name="BExBDSRXVZQ0W5WXQMP5XD00GRRL" localSheetId="15" hidden="1">#REF!</definedName>
    <definedName name="BExBDSRXVZQ0W5WXQMP5XD00GRRL" localSheetId="16" hidden="1">#REF!</definedName>
    <definedName name="BExBDSRXVZQ0W5WXQMP5XD00GRRL" localSheetId="17" hidden="1">#REF!</definedName>
    <definedName name="BExBDSRXVZQ0W5WXQMP5XD00GRRL" localSheetId="18" hidden="1">#REF!</definedName>
    <definedName name="BExBDSRXVZQ0W5WXQMP5XD00GRRL" localSheetId="19" hidden="1">#REF!</definedName>
    <definedName name="BExBDSRXVZQ0W5WXQMP5XD00GRRL" localSheetId="20" hidden="1">#REF!</definedName>
    <definedName name="BExBDSRXVZQ0W5WXQMP5XD00GRRL" hidden="1">#REF!</definedName>
    <definedName name="BExBDT87JCZT4EZQQ1HEUN7ZAMNT" localSheetId="7" hidden="1">#REF!</definedName>
    <definedName name="BExBDT87JCZT4EZQQ1HEUN7ZAMNT" localSheetId="9" hidden="1">#REF!</definedName>
    <definedName name="BExBDT87JCZT4EZQQ1HEUN7ZAMNT" localSheetId="10" hidden="1">#REF!</definedName>
    <definedName name="BExBDT87JCZT4EZQQ1HEUN7ZAMNT" localSheetId="11" hidden="1">#REF!</definedName>
    <definedName name="BExBDT87JCZT4EZQQ1HEUN7ZAMNT" localSheetId="12" hidden="1">#REF!</definedName>
    <definedName name="BExBDT87JCZT4EZQQ1HEUN7ZAMNT" localSheetId="14" hidden="1">#REF!</definedName>
    <definedName name="BExBDT87JCZT4EZQQ1HEUN7ZAMNT" localSheetId="13" hidden="1">#REF!</definedName>
    <definedName name="BExBDT87JCZT4EZQQ1HEUN7ZAMNT" localSheetId="15" hidden="1">#REF!</definedName>
    <definedName name="BExBDT87JCZT4EZQQ1HEUN7ZAMNT" localSheetId="16" hidden="1">#REF!</definedName>
    <definedName name="BExBDT87JCZT4EZQQ1HEUN7ZAMNT" localSheetId="17" hidden="1">#REF!</definedName>
    <definedName name="BExBDT87JCZT4EZQQ1HEUN7ZAMNT" localSheetId="18" hidden="1">#REF!</definedName>
    <definedName name="BExBDT87JCZT4EZQQ1HEUN7ZAMNT" localSheetId="19" hidden="1">#REF!</definedName>
    <definedName name="BExBDT87JCZT4EZQQ1HEUN7ZAMNT" localSheetId="20" hidden="1">#REF!</definedName>
    <definedName name="BExBDT87JCZT4EZQQ1HEUN7ZAMNT" hidden="1">#REF!</definedName>
    <definedName name="BExBDUVGK3E1J4JY9ZYTS7V14BLY" localSheetId="7" hidden="1">#REF!</definedName>
    <definedName name="BExBDUVGK3E1J4JY9ZYTS7V14BLY" localSheetId="9" hidden="1">#REF!</definedName>
    <definedName name="BExBDUVGK3E1J4JY9ZYTS7V14BLY" localSheetId="10" hidden="1">#REF!</definedName>
    <definedName name="BExBDUVGK3E1J4JY9ZYTS7V14BLY" localSheetId="11" hidden="1">#REF!</definedName>
    <definedName name="BExBDUVGK3E1J4JY9ZYTS7V14BLY" localSheetId="12" hidden="1">#REF!</definedName>
    <definedName name="BExBDUVGK3E1J4JY9ZYTS7V14BLY" localSheetId="14" hidden="1">#REF!</definedName>
    <definedName name="BExBDUVGK3E1J4JY9ZYTS7V14BLY" localSheetId="13" hidden="1">#REF!</definedName>
    <definedName name="BExBDUVGK3E1J4JY9ZYTS7V14BLY" localSheetId="15" hidden="1">#REF!</definedName>
    <definedName name="BExBDUVGK3E1J4JY9ZYTS7V14BLY" localSheetId="16" hidden="1">#REF!</definedName>
    <definedName name="BExBDUVGK3E1J4JY9ZYTS7V14BLY" localSheetId="17" hidden="1">#REF!</definedName>
    <definedName name="BExBDUVGK3E1J4JY9ZYTS7V14BLY" localSheetId="18" hidden="1">#REF!</definedName>
    <definedName name="BExBDUVGK3E1J4JY9ZYTS7V14BLY" localSheetId="19" hidden="1">#REF!</definedName>
    <definedName name="BExBDUVGK3E1J4JY9ZYTS7V14BLY" localSheetId="20" hidden="1">#REF!</definedName>
    <definedName name="BExBDUVGK3E1J4JY9ZYTS7V14BLY" hidden="1">#REF!</definedName>
    <definedName name="BExBDVH3DOL955WK34ZBD4XWH6OI" localSheetId="7" hidden="1">'[20]10.08.5 - 2008 Capital - TDBU'!#REF!</definedName>
    <definedName name="BExBDVH3DOL955WK34ZBD4XWH6OI" localSheetId="9" hidden="1">'[20]10.08.5 - 2008 Capital - TDBU'!#REF!</definedName>
    <definedName name="BExBDVH3DOL955WK34ZBD4XWH6OI" localSheetId="10" hidden="1">'[20]10.08.5 - 2008 Capital - TDBU'!#REF!</definedName>
    <definedName name="BExBDVH3DOL955WK34ZBD4XWH6OI" localSheetId="11" hidden="1">'[20]10.08.5 - 2008 Capital - TDBU'!#REF!</definedName>
    <definedName name="BExBDVH3DOL955WK34ZBD4XWH6OI" localSheetId="14" hidden="1">'[20]10.08.5 - 2008 Capital - TDBU'!#REF!</definedName>
    <definedName name="BExBDVH3DOL955WK34ZBD4XWH6OI" localSheetId="13" hidden="1">'[20]10.08.5 - 2008 Capital - TDBU'!#REF!</definedName>
    <definedName name="BExBDVH3DOL955WK34ZBD4XWH6OI" localSheetId="16" hidden="1">'[20]10.08.5 - 2008 Capital - TDBU'!#REF!</definedName>
    <definedName name="BExBDVH3DOL955WK34ZBD4XWH6OI" localSheetId="17" hidden="1">'[20]10.08.5 - 2008 Capital - TDBU'!#REF!</definedName>
    <definedName name="BExBDVH3DOL955WK34ZBD4XWH6OI" localSheetId="20" hidden="1">'[20]10.08.5 - 2008 Capital - TDBU'!#REF!</definedName>
    <definedName name="BExBDVH3DOL955WK34ZBD4XWH6OI" hidden="1">'[20]10.08.5 - 2008 Capital - TDBU'!#REF!</definedName>
    <definedName name="BExBE162OSBKD30I7T1DKKPT3I9I" localSheetId="7" hidden="1">#REF!</definedName>
    <definedName name="BExBE162OSBKD30I7T1DKKPT3I9I" localSheetId="9" hidden="1">#REF!</definedName>
    <definedName name="BExBE162OSBKD30I7T1DKKPT3I9I" localSheetId="10" hidden="1">#REF!</definedName>
    <definedName name="BExBE162OSBKD30I7T1DKKPT3I9I" localSheetId="11" hidden="1">#REF!</definedName>
    <definedName name="BExBE162OSBKD30I7T1DKKPT3I9I" localSheetId="12" hidden="1">#REF!</definedName>
    <definedName name="BExBE162OSBKD30I7T1DKKPT3I9I" localSheetId="14" hidden="1">#REF!</definedName>
    <definedName name="BExBE162OSBKD30I7T1DKKPT3I9I" localSheetId="13" hidden="1">#REF!</definedName>
    <definedName name="BExBE162OSBKD30I7T1DKKPT3I9I" localSheetId="15" hidden="1">#REF!</definedName>
    <definedName name="BExBE162OSBKD30I7T1DKKPT3I9I" localSheetId="16" hidden="1">#REF!</definedName>
    <definedName name="BExBE162OSBKD30I7T1DKKPT3I9I" localSheetId="17" hidden="1">#REF!</definedName>
    <definedName name="BExBE162OSBKD30I7T1DKKPT3I9I" localSheetId="18" hidden="1">#REF!</definedName>
    <definedName name="BExBE162OSBKD30I7T1DKKPT3I9I" localSheetId="19" hidden="1">#REF!</definedName>
    <definedName name="BExBE162OSBKD30I7T1DKKPT3I9I" localSheetId="20" hidden="1">#REF!</definedName>
    <definedName name="BExBE162OSBKD30I7T1DKKPT3I9I" hidden="1">#REF!</definedName>
    <definedName name="BExBE5YPUY1T7N7DHMMIGGXK8TMP" localSheetId="7" hidden="1">#REF!</definedName>
    <definedName name="BExBE5YPUY1T7N7DHMMIGGXK8TMP" localSheetId="9" hidden="1">#REF!</definedName>
    <definedName name="BExBE5YPUY1T7N7DHMMIGGXK8TMP" localSheetId="10" hidden="1">#REF!</definedName>
    <definedName name="BExBE5YPUY1T7N7DHMMIGGXK8TMP" localSheetId="11" hidden="1">#REF!</definedName>
    <definedName name="BExBE5YPUY1T7N7DHMMIGGXK8TMP" localSheetId="12" hidden="1">#REF!</definedName>
    <definedName name="BExBE5YPUY1T7N7DHMMIGGXK8TMP" localSheetId="14" hidden="1">#REF!</definedName>
    <definedName name="BExBE5YPUY1T7N7DHMMIGGXK8TMP" localSheetId="13" hidden="1">#REF!</definedName>
    <definedName name="BExBE5YPUY1T7N7DHMMIGGXK8TMP" localSheetId="15" hidden="1">#REF!</definedName>
    <definedName name="BExBE5YPUY1T7N7DHMMIGGXK8TMP" localSheetId="16" hidden="1">#REF!</definedName>
    <definedName name="BExBE5YPUY1T7N7DHMMIGGXK8TMP" localSheetId="17" hidden="1">#REF!</definedName>
    <definedName name="BExBE5YPUY1T7N7DHMMIGGXK8TMP" localSheetId="18" hidden="1">#REF!</definedName>
    <definedName name="BExBE5YPUY1T7N7DHMMIGGXK8TMP" localSheetId="19" hidden="1">#REF!</definedName>
    <definedName name="BExBE5YPUY1T7N7DHMMIGGXK8TMP" localSheetId="20" hidden="1">#REF!</definedName>
    <definedName name="BExBE5YPUY1T7N7DHMMIGGXK8TMP" hidden="1">#REF!</definedName>
    <definedName name="BExBE827OBMEXJZS59TKFQS6FC0Z" localSheetId="7" hidden="1">#REF!</definedName>
    <definedName name="BExBE827OBMEXJZS59TKFQS6FC0Z" localSheetId="9" hidden="1">#REF!</definedName>
    <definedName name="BExBE827OBMEXJZS59TKFQS6FC0Z" localSheetId="10" hidden="1">#REF!</definedName>
    <definedName name="BExBE827OBMEXJZS59TKFQS6FC0Z" localSheetId="11" hidden="1">#REF!</definedName>
    <definedName name="BExBE827OBMEXJZS59TKFQS6FC0Z" localSheetId="12" hidden="1">#REF!</definedName>
    <definedName name="BExBE827OBMEXJZS59TKFQS6FC0Z" localSheetId="14" hidden="1">#REF!</definedName>
    <definedName name="BExBE827OBMEXJZS59TKFQS6FC0Z" localSheetId="13" hidden="1">#REF!</definedName>
    <definedName name="BExBE827OBMEXJZS59TKFQS6FC0Z" localSheetId="15" hidden="1">#REF!</definedName>
    <definedName name="BExBE827OBMEXJZS59TKFQS6FC0Z" localSheetId="16" hidden="1">#REF!</definedName>
    <definedName name="BExBE827OBMEXJZS59TKFQS6FC0Z" localSheetId="17" hidden="1">#REF!</definedName>
    <definedName name="BExBE827OBMEXJZS59TKFQS6FC0Z" localSheetId="18" hidden="1">#REF!</definedName>
    <definedName name="BExBE827OBMEXJZS59TKFQS6FC0Z" localSheetId="19" hidden="1">#REF!</definedName>
    <definedName name="BExBE827OBMEXJZS59TKFQS6FC0Z" localSheetId="20" hidden="1">#REF!</definedName>
    <definedName name="BExBE827OBMEXJZS59TKFQS6FC0Z" hidden="1">#REF!</definedName>
    <definedName name="BExBEC9ATLQZF86W1M3APSM4HEOH" localSheetId="7" hidden="1">#REF!</definedName>
    <definedName name="BExBEC9ATLQZF86W1M3APSM4HEOH" localSheetId="9" hidden="1">#REF!</definedName>
    <definedName name="BExBEC9ATLQZF86W1M3APSM4HEOH" localSheetId="10" hidden="1">#REF!</definedName>
    <definedName name="BExBEC9ATLQZF86W1M3APSM4HEOH" localSheetId="11" hidden="1">#REF!</definedName>
    <definedName name="BExBEC9ATLQZF86W1M3APSM4HEOH" localSheetId="12" hidden="1">#REF!</definedName>
    <definedName name="BExBEC9ATLQZF86W1M3APSM4HEOH" localSheetId="14" hidden="1">#REF!</definedName>
    <definedName name="BExBEC9ATLQZF86W1M3APSM4HEOH" localSheetId="13" hidden="1">#REF!</definedName>
    <definedName name="BExBEC9ATLQZF86W1M3APSM4HEOH" localSheetId="15" hidden="1">#REF!</definedName>
    <definedName name="BExBEC9ATLQZF86W1M3APSM4HEOH" localSheetId="16" hidden="1">#REF!</definedName>
    <definedName name="BExBEC9ATLQZF86W1M3APSM4HEOH" localSheetId="17" hidden="1">#REF!</definedName>
    <definedName name="BExBEC9ATLQZF86W1M3APSM4HEOH" localSheetId="18" hidden="1">#REF!</definedName>
    <definedName name="BExBEC9ATLQZF86W1M3APSM4HEOH" localSheetId="19" hidden="1">#REF!</definedName>
    <definedName name="BExBEC9ATLQZF86W1M3APSM4HEOH" localSheetId="20" hidden="1">#REF!</definedName>
    <definedName name="BExBEC9ATLQZF86W1M3APSM4HEOH" hidden="1">#REF!</definedName>
    <definedName name="BExBEHCOWXYAJ0G8WL2C0YAEM0A3" localSheetId="7" hidden="1">#REF!</definedName>
    <definedName name="BExBEHCOWXYAJ0G8WL2C0YAEM0A3" localSheetId="9" hidden="1">#REF!</definedName>
    <definedName name="BExBEHCOWXYAJ0G8WL2C0YAEM0A3" localSheetId="10" hidden="1">#REF!</definedName>
    <definedName name="BExBEHCOWXYAJ0G8WL2C0YAEM0A3" localSheetId="11" hidden="1">#REF!</definedName>
    <definedName name="BExBEHCOWXYAJ0G8WL2C0YAEM0A3" localSheetId="12" hidden="1">#REF!</definedName>
    <definedName name="BExBEHCOWXYAJ0G8WL2C0YAEM0A3" localSheetId="14" hidden="1">#REF!</definedName>
    <definedName name="BExBEHCOWXYAJ0G8WL2C0YAEM0A3" localSheetId="13" hidden="1">#REF!</definedName>
    <definedName name="BExBEHCOWXYAJ0G8WL2C0YAEM0A3" localSheetId="15" hidden="1">#REF!</definedName>
    <definedName name="BExBEHCOWXYAJ0G8WL2C0YAEM0A3" localSheetId="16" hidden="1">#REF!</definedName>
    <definedName name="BExBEHCOWXYAJ0G8WL2C0YAEM0A3" localSheetId="17" hidden="1">#REF!</definedName>
    <definedName name="BExBEHCOWXYAJ0G8WL2C0YAEM0A3" localSheetId="18" hidden="1">#REF!</definedName>
    <definedName name="BExBEHCOWXYAJ0G8WL2C0YAEM0A3" localSheetId="19" hidden="1">#REF!</definedName>
    <definedName name="BExBEHCOWXYAJ0G8WL2C0YAEM0A3" localSheetId="20" hidden="1">#REF!</definedName>
    <definedName name="BExBEHCOWXYAJ0G8WL2C0YAEM0A3" hidden="1">#REF!</definedName>
    <definedName name="BExBEIUMJGTX2SBNU3E8Z2XPR27P" localSheetId="7" hidden="1">#REF!</definedName>
    <definedName name="BExBEIUMJGTX2SBNU3E8Z2XPR27P" localSheetId="9" hidden="1">#REF!</definedName>
    <definedName name="BExBEIUMJGTX2SBNU3E8Z2XPR27P" localSheetId="10" hidden="1">#REF!</definedName>
    <definedName name="BExBEIUMJGTX2SBNU3E8Z2XPR27P" localSheetId="11" hidden="1">#REF!</definedName>
    <definedName name="BExBEIUMJGTX2SBNU3E8Z2XPR27P" localSheetId="12" hidden="1">#REF!</definedName>
    <definedName name="BExBEIUMJGTX2SBNU3E8Z2XPR27P" localSheetId="14" hidden="1">#REF!</definedName>
    <definedName name="BExBEIUMJGTX2SBNU3E8Z2XPR27P" localSheetId="13" hidden="1">#REF!</definedName>
    <definedName name="BExBEIUMJGTX2SBNU3E8Z2XPR27P" localSheetId="15" hidden="1">#REF!</definedName>
    <definedName name="BExBEIUMJGTX2SBNU3E8Z2XPR27P" localSheetId="16" hidden="1">#REF!</definedName>
    <definedName name="BExBEIUMJGTX2SBNU3E8Z2XPR27P" localSheetId="17" hidden="1">#REF!</definedName>
    <definedName name="BExBEIUMJGTX2SBNU3E8Z2XPR27P" localSheetId="18" hidden="1">#REF!</definedName>
    <definedName name="BExBEIUMJGTX2SBNU3E8Z2XPR27P" localSheetId="19" hidden="1">#REF!</definedName>
    <definedName name="BExBEIUMJGTX2SBNU3E8Z2XPR27P" localSheetId="20" hidden="1">#REF!</definedName>
    <definedName name="BExBEIUMJGTX2SBNU3E8Z2XPR27P" hidden="1">#REF!</definedName>
    <definedName name="BExBEYFQJE9YK12A6JBMRFKEC7RN" localSheetId="7" hidden="1">#REF!</definedName>
    <definedName name="BExBEYFQJE9YK12A6JBMRFKEC7RN" localSheetId="9" hidden="1">#REF!</definedName>
    <definedName name="BExBEYFQJE9YK12A6JBMRFKEC7RN" localSheetId="10" hidden="1">#REF!</definedName>
    <definedName name="BExBEYFQJE9YK12A6JBMRFKEC7RN" localSheetId="11" hidden="1">#REF!</definedName>
    <definedName name="BExBEYFQJE9YK12A6JBMRFKEC7RN" localSheetId="12" hidden="1">#REF!</definedName>
    <definedName name="BExBEYFQJE9YK12A6JBMRFKEC7RN" localSheetId="14" hidden="1">#REF!</definedName>
    <definedName name="BExBEYFQJE9YK12A6JBMRFKEC7RN" localSheetId="13" hidden="1">#REF!</definedName>
    <definedName name="BExBEYFQJE9YK12A6JBMRFKEC7RN" localSheetId="15" hidden="1">#REF!</definedName>
    <definedName name="BExBEYFQJE9YK12A6JBMRFKEC7RN" localSheetId="16" hidden="1">#REF!</definedName>
    <definedName name="BExBEYFQJE9YK12A6JBMRFKEC7RN" localSheetId="17" hidden="1">#REF!</definedName>
    <definedName name="BExBEYFQJE9YK12A6JBMRFKEC7RN" localSheetId="18" hidden="1">#REF!</definedName>
    <definedName name="BExBEYFQJE9YK12A6JBMRFKEC7RN" localSheetId="19" hidden="1">#REF!</definedName>
    <definedName name="BExBEYFQJE9YK12A6JBMRFKEC7RN" localSheetId="20" hidden="1">#REF!</definedName>
    <definedName name="BExBEYFQJE9YK12A6JBMRFKEC7RN" hidden="1">#REF!</definedName>
    <definedName name="BExBG1ED81J2O4A2S5F5Y3BPHMCR" localSheetId="7" hidden="1">#REF!</definedName>
    <definedName name="BExBG1ED81J2O4A2S5F5Y3BPHMCR" localSheetId="9" hidden="1">#REF!</definedName>
    <definedName name="BExBG1ED81J2O4A2S5F5Y3BPHMCR" localSheetId="10" hidden="1">#REF!</definedName>
    <definedName name="BExBG1ED81J2O4A2S5F5Y3BPHMCR" localSheetId="11" hidden="1">#REF!</definedName>
    <definedName name="BExBG1ED81J2O4A2S5F5Y3BPHMCR" localSheetId="12" hidden="1">#REF!</definedName>
    <definedName name="BExBG1ED81J2O4A2S5F5Y3BPHMCR" localSheetId="14" hidden="1">#REF!</definedName>
    <definedName name="BExBG1ED81J2O4A2S5F5Y3BPHMCR" localSheetId="13" hidden="1">#REF!</definedName>
    <definedName name="BExBG1ED81J2O4A2S5F5Y3BPHMCR" localSheetId="15" hidden="1">#REF!</definedName>
    <definedName name="BExBG1ED81J2O4A2S5F5Y3BPHMCR" localSheetId="16" hidden="1">#REF!</definedName>
    <definedName name="BExBG1ED81J2O4A2S5F5Y3BPHMCR" localSheetId="17" hidden="1">#REF!</definedName>
    <definedName name="BExBG1ED81J2O4A2S5F5Y3BPHMCR" localSheetId="18" hidden="1">#REF!</definedName>
    <definedName name="BExBG1ED81J2O4A2S5F5Y3BPHMCR" localSheetId="19" hidden="1">#REF!</definedName>
    <definedName name="BExBG1ED81J2O4A2S5F5Y3BPHMCR" localSheetId="20" hidden="1">#REF!</definedName>
    <definedName name="BExBG1ED81J2O4A2S5F5Y3BPHMCR" hidden="1">#REF!</definedName>
    <definedName name="BExCRHX1OTQXWVM4RKG8IHHYCVFP" localSheetId="7" hidden="1">#REF!</definedName>
    <definedName name="BExCRHX1OTQXWVM4RKG8IHHYCVFP" localSheetId="9" hidden="1">#REF!</definedName>
    <definedName name="BExCRHX1OTQXWVM4RKG8IHHYCVFP" localSheetId="10" hidden="1">#REF!</definedName>
    <definedName name="BExCRHX1OTQXWVM4RKG8IHHYCVFP" localSheetId="11" hidden="1">#REF!</definedName>
    <definedName name="BExCRHX1OTQXWVM4RKG8IHHYCVFP" localSheetId="12" hidden="1">#REF!</definedName>
    <definedName name="BExCRHX1OTQXWVM4RKG8IHHYCVFP" localSheetId="14" hidden="1">#REF!</definedName>
    <definedName name="BExCRHX1OTQXWVM4RKG8IHHYCVFP" localSheetId="13" hidden="1">#REF!</definedName>
    <definedName name="BExCRHX1OTQXWVM4RKG8IHHYCVFP" localSheetId="15" hidden="1">#REF!</definedName>
    <definedName name="BExCRHX1OTQXWVM4RKG8IHHYCVFP" localSheetId="16" hidden="1">#REF!</definedName>
    <definedName name="BExCRHX1OTQXWVM4RKG8IHHYCVFP" localSheetId="17" hidden="1">#REF!</definedName>
    <definedName name="BExCRHX1OTQXWVM4RKG8IHHYCVFP" localSheetId="18" hidden="1">#REF!</definedName>
    <definedName name="BExCRHX1OTQXWVM4RKG8IHHYCVFP" localSheetId="19" hidden="1">#REF!</definedName>
    <definedName name="BExCRHX1OTQXWVM4RKG8IHHYCVFP" localSheetId="20" hidden="1">#REF!</definedName>
    <definedName name="BExCRHX1OTQXWVM4RKG8IHHYCVFP" hidden="1">#REF!</definedName>
    <definedName name="BExCRLIHS7466WFJ3RPIUGGXYESZ" localSheetId="7" hidden="1">#REF!</definedName>
    <definedName name="BExCRLIHS7466WFJ3RPIUGGXYESZ" localSheetId="9" hidden="1">#REF!</definedName>
    <definedName name="BExCRLIHS7466WFJ3RPIUGGXYESZ" localSheetId="10" hidden="1">#REF!</definedName>
    <definedName name="BExCRLIHS7466WFJ3RPIUGGXYESZ" localSheetId="11" hidden="1">#REF!</definedName>
    <definedName name="BExCRLIHS7466WFJ3RPIUGGXYESZ" localSheetId="12" hidden="1">#REF!</definedName>
    <definedName name="BExCRLIHS7466WFJ3RPIUGGXYESZ" localSheetId="14" hidden="1">#REF!</definedName>
    <definedName name="BExCRLIHS7466WFJ3RPIUGGXYESZ" localSheetId="13" hidden="1">#REF!</definedName>
    <definedName name="BExCRLIHS7466WFJ3RPIUGGXYESZ" localSheetId="15" hidden="1">#REF!</definedName>
    <definedName name="BExCRLIHS7466WFJ3RPIUGGXYESZ" localSheetId="16" hidden="1">#REF!</definedName>
    <definedName name="BExCRLIHS7466WFJ3RPIUGGXYESZ" localSheetId="17" hidden="1">#REF!</definedName>
    <definedName name="BExCRLIHS7466WFJ3RPIUGGXYESZ" localSheetId="18" hidden="1">#REF!</definedName>
    <definedName name="BExCRLIHS7466WFJ3RPIUGGXYESZ" localSheetId="19" hidden="1">#REF!</definedName>
    <definedName name="BExCRLIHS7466WFJ3RPIUGGXYESZ" localSheetId="20" hidden="1">#REF!</definedName>
    <definedName name="BExCRLIHS7466WFJ3RPIUGGXYESZ" hidden="1">#REF!</definedName>
    <definedName name="BExCS1EDDUEAEWHVYXHIP9I1WCJH" localSheetId="7" hidden="1">#REF!</definedName>
    <definedName name="BExCS1EDDUEAEWHVYXHIP9I1WCJH" localSheetId="9" hidden="1">#REF!</definedName>
    <definedName name="BExCS1EDDUEAEWHVYXHIP9I1WCJH" localSheetId="10" hidden="1">#REF!</definedName>
    <definedName name="BExCS1EDDUEAEWHVYXHIP9I1WCJH" localSheetId="11" hidden="1">#REF!</definedName>
    <definedName name="BExCS1EDDUEAEWHVYXHIP9I1WCJH" localSheetId="12" hidden="1">#REF!</definedName>
    <definedName name="BExCS1EDDUEAEWHVYXHIP9I1WCJH" localSheetId="14" hidden="1">#REF!</definedName>
    <definedName name="BExCS1EDDUEAEWHVYXHIP9I1WCJH" localSheetId="13" hidden="1">#REF!</definedName>
    <definedName name="BExCS1EDDUEAEWHVYXHIP9I1WCJH" localSheetId="15" hidden="1">#REF!</definedName>
    <definedName name="BExCS1EDDUEAEWHVYXHIP9I1WCJH" localSheetId="16" hidden="1">#REF!</definedName>
    <definedName name="BExCS1EDDUEAEWHVYXHIP9I1WCJH" localSheetId="17" hidden="1">#REF!</definedName>
    <definedName name="BExCS1EDDUEAEWHVYXHIP9I1WCJH" localSheetId="18" hidden="1">#REF!</definedName>
    <definedName name="BExCS1EDDUEAEWHVYXHIP9I1WCJH" localSheetId="19" hidden="1">#REF!</definedName>
    <definedName name="BExCS1EDDUEAEWHVYXHIP9I1WCJH" localSheetId="20" hidden="1">#REF!</definedName>
    <definedName name="BExCS1EDDUEAEWHVYXHIP9I1WCJH" hidden="1">#REF!</definedName>
    <definedName name="BExCS6SLRCBH006GNRE27HFRHP40" localSheetId="7" hidden="1">#REF!</definedName>
    <definedName name="BExCS6SLRCBH006GNRE27HFRHP40" localSheetId="9" hidden="1">#REF!</definedName>
    <definedName name="BExCS6SLRCBH006GNRE27HFRHP40" localSheetId="10" hidden="1">#REF!</definedName>
    <definedName name="BExCS6SLRCBH006GNRE27HFRHP40" localSheetId="11" hidden="1">#REF!</definedName>
    <definedName name="BExCS6SLRCBH006GNRE27HFRHP40" localSheetId="12" hidden="1">#REF!</definedName>
    <definedName name="BExCS6SLRCBH006GNRE27HFRHP40" localSheetId="14" hidden="1">#REF!</definedName>
    <definedName name="BExCS6SLRCBH006GNRE27HFRHP40" localSheetId="13" hidden="1">#REF!</definedName>
    <definedName name="BExCS6SLRCBH006GNRE27HFRHP40" localSheetId="15" hidden="1">#REF!</definedName>
    <definedName name="BExCS6SLRCBH006GNRE27HFRHP40" localSheetId="16" hidden="1">#REF!</definedName>
    <definedName name="BExCS6SLRCBH006GNRE27HFRHP40" localSheetId="17" hidden="1">#REF!</definedName>
    <definedName name="BExCS6SLRCBH006GNRE27HFRHP40" localSheetId="18" hidden="1">#REF!</definedName>
    <definedName name="BExCS6SLRCBH006GNRE27HFRHP40" localSheetId="19" hidden="1">#REF!</definedName>
    <definedName name="BExCS6SLRCBH006GNRE27HFRHP40" localSheetId="20" hidden="1">#REF!</definedName>
    <definedName name="BExCS6SLRCBH006GNRE27HFRHP40" hidden="1">#REF!</definedName>
    <definedName name="BExCS7ZPMHFJ4UJDAL8CQOLSZ13B" localSheetId="7" hidden="1">#REF!</definedName>
    <definedName name="BExCS7ZPMHFJ4UJDAL8CQOLSZ13B" localSheetId="9" hidden="1">#REF!</definedName>
    <definedName name="BExCS7ZPMHFJ4UJDAL8CQOLSZ13B" localSheetId="10" hidden="1">#REF!</definedName>
    <definedName name="BExCS7ZPMHFJ4UJDAL8CQOLSZ13B" localSheetId="11" hidden="1">#REF!</definedName>
    <definedName name="BExCS7ZPMHFJ4UJDAL8CQOLSZ13B" localSheetId="12" hidden="1">#REF!</definedName>
    <definedName name="BExCS7ZPMHFJ4UJDAL8CQOLSZ13B" localSheetId="14" hidden="1">#REF!</definedName>
    <definedName name="BExCS7ZPMHFJ4UJDAL8CQOLSZ13B" localSheetId="13" hidden="1">#REF!</definedName>
    <definedName name="BExCS7ZPMHFJ4UJDAL8CQOLSZ13B" localSheetId="15" hidden="1">#REF!</definedName>
    <definedName name="BExCS7ZPMHFJ4UJDAL8CQOLSZ13B" localSheetId="16" hidden="1">#REF!</definedName>
    <definedName name="BExCS7ZPMHFJ4UJDAL8CQOLSZ13B" localSheetId="17" hidden="1">#REF!</definedName>
    <definedName name="BExCS7ZPMHFJ4UJDAL8CQOLSZ13B" localSheetId="18" hidden="1">#REF!</definedName>
    <definedName name="BExCS7ZPMHFJ4UJDAL8CQOLSZ13B" localSheetId="19" hidden="1">#REF!</definedName>
    <definedName name="BExCS7ZPMHFJ4UJDAL8CQOLSZ13B" localSheetId="20" hidden="1">#REF!</definedName>
    <definedName name="BExCS7ZPMHFJ4UJDAL8CQOLSZ13B" hidden="1">#REF!</definedName>
    <definedName name="BExCS8W4NJUZH9S1CYB6XSDLEPBW" localSheetId="7" hidden="1">#REF!</definedName>
    <definedName name="BExCS8W4NJUZH9S1CYB6XSDLEPBW" localSheetId="9" hidden="1">#REF!</definedName>
    <definedName name="BExCS8W4NJUZH9S1CYB6XSDLEPBW" localSheetId="10" hidden="1">#REF!</definedName>
    <definedName name="BExCS8W4NJUZH9S1CYB6XSDLEPBW" localSheetId="11" hidden="1">#REF!</definedName>
    <definedName name="BExCS8W4NJUZH9S1CYB6XSDLEPBW" localSheetId="12" hidden="1">#REF!</definedName>
    <definedName name="BExCS8W4NJUZH9S1CYB6XSDLEPBW" localSheetId="14" hidden="1">#REF!</definedName>
    <definedName name="BExCS8W4NJUZH9S1CYB6XSDLEPBW" localSheetId="13" hidden="1">#REF!</definedName>
    <definedName name="BExCS8W4NJUZH9S1CYB6XSDLEPBW" localSheetId="15" hidden="1">#REF!</definedName>
    <definedName name="BExCS8W4NJUZH9S1CYB6XSDLEPBW" localSheetId="16" hidden="1">#REF!</definedName>
    <definedName name="BExCS8W4NJUZH9S1CYB6XSDLEPBW" localSheetId="17" hidden="1">#REF!</definedName>
    <definedName name="BExCS8W4NJUZH9S1CYB6XSDLEPBW" localSheetId="18" hidden="1">#REF!</definedName>
    <definedName name="BExCS8W4NJUZH9S1CYB6XSDLEPBW" localSheetId="19" hidden="1">#REF!</definedName>
    <definedName name="BExCS8W4NJUZH9S1CYB6XSDLEPBW" localSheetId="20" hidden="1">#REF!</definedName>
    <definedName name="BExCS8W4NJUZH9S1CYB6XSDLEPBW" hidden="1">#REF!</definedName>
    <definedName name="BExCSAE1M6G20R41J0Y24YNN0YC1" localSheetId="7" hidden="1">#REF!</definedName>
    <definedName name="BExCSAE1M6G20R41J0Y24YNN0YC1" localSheetId="9" hidden="1">#REF!</definedName>
    <definedName name="BExCSAE1M6G20R41J0Y24YNN0YC1" localSheetId="10" hidden="1">#REF!</definedName>
    <definedName name="BExCSAE1M6G20R41J0Y24YNN0YC1" localSheetId="11" hidden="1">#REF!</definedName>
    <definedName name="BExCSAE1M6G20R41J0Y24YNN0YC1" localSheetId="12" hidden="1">#REF!</definedName>
    <definedName name="BExCSAE1M6G20R41J0Y24YNN0YC1" localSheetId="14" hidden="1">#REF!</definedName>
    <definedName name="BExCSAE1M6G20R41J0Y24YNN0YC1" localSheetId="13" hidden="1">#REF!</definedName>
    <definedName name="BExCSAE1M6G20R41J0Y24YNN0YC1" localSheetId="15" hidden="1">#REF!</definedName>
    <definedName name="BExCSAE1M6G20R41J0Y24YNN0YC1" localSheetId="16" hidden="1">#REF!</definedName>
    <definedName name="BExCSAE1M6G20R41J0Y24YNN0YC1" localSheetId="17" hidden="1">#REF!</definedName>
    <definedName name="BExCSAE1M6G20R41J0Y24YNN0YC1" localSheetId="18" hidden="1">#REF!</definedName>
    <definedName name="BExCSAE1M6G20R41J0Y24YNN0YC1" localSheetId="19" hidden="1">#REF!</definedName>
    <definedName name="BExCSAE1M6G20R41J0Y24YNN0YC1" localSheetId="20" hidden="1">#REF!</definedName>
    <definedName name="BExCSAE1M6G20R41J0Y24YNN0YC1" hidden="1">#REF!</definedName>
    <definedName name="BExCSAOUZOYKHN7HV511TO8VDJ02" localSheetId="7" hidden="1">#REF!</definedName>
    <definedName name="BExCSAOUZOYKHN7HV511TO8VDJ02" localSheetId="9" hidden="1">#REF!</definedName>
    <definedName name="BExCSAOUZOYKHN7HV511TO8VDJ02" localSheetId="10" hidden="1">#REF!</definedName>
    <definedName name="BExCSAOUZOYKHN7HV511TO8VDJ02" localSheetId="11" hidden="1">#REF!</definedName>
    <definedName name="BExCSAOUZOYKHN7HV511TO8VDJ02" localSheetId="12" hidden="1">#REF!</definedName>
    <definedName name="BExCSAOUZOYKHN7HV511TO8VDJ02" localSheetId="14" hidden="1">#REF!</definedName>
    <definedName name="BExCSAOUZOYKHN7HV511TO8VDJ02" localSheetId="13" hidden="1">#REF!</definedName>
    <definedName name="BExCSAOUZOYKHN7HV511TO8VDJ02" localSheetId="15" hidden="1">#REF!</definedName>
    <definedName name="BExCSAOUZOYKHN7HV511TO8VDJ02" localSheetId="16" hidden="1">#REF!</definedName>
    <definedName name="BExCSAOUZOYKHN7HV511TO8VDJ02" localSheetId="17" hidden="1">#REF!</definedName>
    <definedName name="BExCSAOUZOYKHN7HV511TO8VDJ02" localSheetId="18" hidden="1">#REF!</definedName>
    <definedName name="BExCSAOUZOYKHN7HV511TO8VDJ02" localSheetId="19" hidden="1">#REF!</definedName>
    <definedName name="BExCSAOUZOYKHN7HV511TO8VDJ02" localSheetId="20" hidden="1">#REF!</definedName>
    <definedName name="BExCSAOUZOYKHN7HV511TO8VDJ02" hidden="1">#REF!</definedName>
    <definedName name="BExCSGOMZRUX4W3XE4LX5XXH5F2L" localSheetId="7" hidden="1">#REF!</definedName>
    <definedName name="BExCSGOMZRUX4W3XE4LX5XXH5F2L" localSheetId="9" hidden="1">#REF!</definedName>
    <definedName name="BExCSGOMZRUX4W3XE4LX5XXH5F2L" localSheetId="10" hidden="1">#REF!</definedName>
    <definedName name="BExCSGOMZRUX4W3XE4LX5XXH5F2L" localSheetId="11" hidden="1">#REF!</definedName>
    <definedName name="BExCSGOMZRUX4W3XE4LX5XXH5F2L" localSheetId="12" hidden="1">#REF!</definedName>
    <definedName name="BExCSGOMZRUX4W3XE4LX5XXH5F2L" localSheetId="14" hidden="1">#REF!</definedName>
    <definedName name="BExCSGOMZRUX4W3XE4LX5XXH5F2L" localSheetId="13" hidden="1">#REF!</definedName>
    <definedName name="BExCSGOMZRUX4W3XE4LX5XXH5F2L" localSheetId="15" hidden="1">#REF!</definedName>
    <definedName name="BExCSGOMZRUX4W3XE4LX5XXH5F2L" localSheetId="16" hidden="1">#REF!</definedName>
    <definedName name="BExCSGOMZRUX4W3XE4LX5XXH5F2L" localSheetId="17" hidden="1">#REF!</definedName>
    <definedName name="BExCSGOMZRUX4W3XE4LX5XXH5F2L" localSheetId="18" hidden="1">#REF!</definedName>
    <definedName name="BExCSGOMZRUX4W3XE4LX5XXH5F2L" localSheetId="19" hidden="1">#REF!</definedName>
    <definedName name="BExCSGOMZRUX4W3XE4LX5XXH5F2L" localSheetId="20" hidden="1">#REF!</definedName>
    <definedName name="BExCSGOMZRUX4W3XE4LX5XXH5F2L" hidden="1">#REF!</definedName>
    <definedName name="BExCSMOFTXSUEC1T46LR1UPYRCX5" localSheetId="7" hidden="1">#REF!</definedName>
    <definedName name="BExCSMOFTXSUEC1T46LR1UPYRCX5" localSheetId="9" hidden="1">#REF!</definedName>
    <definedName name="BExCSMOFTXSUEC1T46LR1UPYRCX5" localSheetId="10" hidden="1">#REF!</definedName>
    <definedName name="BExCSMOFTXSUEC1T46LR1UPYRCX5" localSheetId="11" hidden="1">#REF!</definedName>
    <definedName name="BExCSMOFTXSUEC1T46LR1UPYRCX5" localSheetId="12" hidden="1">#REF!</definedName>
    <definedName name="BExCSMOFTXSUEC1T46LR1UPYRCX5" localSheetId="14" hidden="1">#REF!</definedName>
    <definedName name="BExCSMOFTXSUEC1T46LR1UPYRCX5" localSheetId="13" hidden="1">#REF!</definedName>
    <definedName name="BExCSMOFTXSUEC1T46LR1UPYRCX5" localSheetId="15" hidden="1">#REF!</definedName>
    <definedName name="BExCSMOFTXSUEC1T46LR1UPYRCX5" localSheetId="16" hidden="1">#REF!</definedName>
    <definedName name="BExCSMOFTXSUEC1T46LR1UPYRCX5" localSheetId="17" hidden="1">#REF!</definedName>
    <definedName name="BExCSMOFTXSUEC1T46LR1UPYRCX5" localSheetId="18" hidden="1">#REF!</definedName>
    <definedName name="BExCSMOFTXSUEC1T46LR1UPYRCX5" localSheetId="19" hidden="1">#REF!</definedName>
    <definedName name="BExCSMOFTXSUEC1T46LR1UPYRCX5" localSheetId="20" hidden="1">#REF!</definedName>
    <definedName name="BExCSMOFTXSUEC1T46LR1UPYRCX5" hidden="1">#REF!</definedName>
    <definedName name="BExCSMTPZZ9RQU93PT4098LW6KAZ" localSheetId="7" hidden="1">#REF!</definedName>
    <definedName name="BExCSMTPZZ9RQU93PT4098LW6KAZ" localSheetId="9" hidden="1">#REF!</definedName>
    <definedName name="BExCSMTPZZ9RQU93PT4098LW6KAZ" localSheetId="10" hidden="1">#REF!</definedName>
    <definedName name="BExCSMTPZZ9RQU93PT4098LW6KAZ" localSheetId="11" hidden="1">#REF!</definedName>
    <definedName name="BExCSMTPZZ9RQU93PT4098LW6KAZ" localSheetId="12" hidden="1">#REF!</definedName>
    <definedName name="BExCSMTPZZ9RQU93PT4098LW6KAZ" localSheetId="14" hidden="1">#REF!</definedName>
    <definedName name="BExCSMTPZZ9RQU93PT4098LW6KAZ" localSheetId="13" hidden="1">#REF!</definedName>
    <definedName name="BExCSMTPZZ9RQU93PT4098LW6KAZ" localSheetId="15" hidden="1">#REF!</definedName>
    <definedName name="BExCSMTPZZ9RQU93PT4098LW6KAZ" localSheetId="16" hidden="1">#REF!</definedName>
    <definedName name="BExCSMTPZZ9RQU93PT4098LW6KAZ" localSheetId="17" hidden="1">#REF!</definedName>
    <definedName name="BExCSMTPZZ9RQU93PT4098LW6KAZ" localSheetId="18" hidden="1">#REF!</definedName>
    <definedName name="BExCSMTPZZ9RQU93PT4098LW6KAZ" localSheetId="19" hidden="1">#REF!</definedName>
    <definedName name="BExCSMTPZZ9RQU93PT4098LW6KAZ" localSheetId="20" hidden="1">#REF!</definedName>
    <definedName name="BExCSMTPZZ9RQU93PT4098LW6KAZ" hidden="1">#REF!</definedName>
    <definedName name="BExCSSDG3TM6TPKS19E9QYJEELZ6" localSheetId="7" hidden="1">#REF!</definedName>
    <definedName name="BExCSSDG3TM6TPKS19E9QYJEELZ6" localSheetId="9" hidden="1">#REF!</definedName>
    <definedName name="BExCSSDG3TM6TPKS19E9QYJEELZ6" localSheetId="10" hidden="1">#REF!</definedName>
    <definedName name="BExCSSDG3TM6TPKS19E9QYJEELZ6" localSheetId="11" hidden="1">#REF!</definedName>
    <definedName name="BExCSSDG3TM6TPKS19E9QYJEELZ6" localSheetId="12" hidden="1">#REF!</definedName>
    <definedName name="BExCSSDG3TM6TPKS19E9QYJEELZ6" localSheetId="14" hidden="1">#REF!</definedName>
    <definedName name="BExCSSDG3TM6TPKS19E9QYJEELZ6" localSheetId="13" hidden="1">#REF!</definedName>
    <definedName name="BExCSSDG3TM6TPKS19E9QYJEELZ6" localSheetId="15" hidden="1">#REF!</definedName>
    <definedName name="BExCSSDG3TM6TPKS19E9QYJEELZ6" localSheetId="16" hidden="1">#REF!</definedName>
    <definedName name="BExCSSDG3TM6TPKS19E9QYJEELZ6" localSheetId="17" hidden="1">#REF!</definedName>
    <definedName name="BExCSSDG3TM6TPKS19E9QYJEELZ6" localSheetId="18" hidden="1">#REF!</definedName>
    <definedName name="BExCSSDG3TM6TPKS19E9QYJEELZ6" localSheetId="19" hidden="1">#REF!</definedName>
    <definedName name="BExCSSDG3TM6TPKS19E9QYJEELZ6" localSheetId="20" hidden="1">#REF!</definedName>
    <definedName name="BExCSSDG3TM6TPKS19E9QYJEELZ6" hidden="1">#REF!</definedName>
    <definedName name="BExCSZV7U67UWXL2HKJNM5W1E4OO" localSheetId="7" hidden="1">#REF!</definedName>
    <definedName name="BExCSZV7U67UWXL2HKJNM5W1E4OO" localSheetId="9" hidden="1">#REF!</definedName>
    <definedName name="BExCSZV7U67UWXL2HKJNM5W1E4OO" localSheetId="10" hidden="1">#REF!</definedName>
    <definedName name="BExCSZV7U67UWXL2HKJNM5W1E4OO" localSheetId="11" hidden="1">#REF!</definedName>
    <definedName name="BExCSZV7U67UWXL2HKJNM5W1E4OO" localSheetId="12" hidden="1">#REF!</definedName>
    <definedName name="BExCSZV7U67UWXL2HKJNM5W1E4OO" localSheetId="14" hidden="1">#REF!</definedName>
    <definedName name="BExCSZV7U67UWXL2HKJNM5W1E4OO" localSheetId="13" hidden="1">#REF!</definedName>
    <definedName name="BExCSZV7U67UWXL2HKJNM5W1E4OO" localSheetId="15" hidden="1">#REF!</definedName>
    <definedName name="BExCSZV7U67UWXL2HKJNM5W1E4OO" localSheetId="16" hidden="1">#REF!</definedName>
    <definedName name="BExCSZV7U67UWXL2HKJNM5W1E4OO" localSheetId="17" hidden="1">#REF!</definedName>
    <definedName name="BExCSZV7U67UWXL2HKJNM5W1E4OO" localSheetId="18" hidden="1">#REF!</definedName>
    <definedName name="BExCSZV7U67UWXL2HKJNM5W1E4OO" localSheetId="19" hidden="1">#REF!</definedName>
    <definedName name="BExCSZV7U67UWXL2HKJNM5W1E4OO" localSheetId="20" hidden="1">#REF!</definedName>
    <definedName name="BExCSZV7U67UWXL2HKJNM5W1E4OO" hidden="1">#REF!</definedName>
    <definedName name="BExCT4NSDT61OCH04Y2QIFIOP75H" localSheetId="7" hidden="1">#REF!</definedName>
    <definedName name="BExCT4NSDT61OCH04Y2QIFIOP75H" localSheetId="9" hidden="1">#REF!</definedName>
    <definedName name="BExCT4NSDT61OCH04Y2QIFIOP75H" localSheetId="10" hidden="1">#REF!</definedName>
    <definedName name="BExCT4NSDT61OCH04Y2QIFIOP75H" localSheetId="11" hidden="1">#REF!</definedName>
    <definedName name="BExCT4NSDT61OCH04Y2QIFIOP75H" localSheetId="12" hidden="1">#REF!</definedName>
    <definedName name="BExCT4NSDT61OCH04Y2QIFIOP75H" localSheetId="14" hidden="1">#REF!</definedName>
    <definedName name="BExCT4NSDT61OCH04Y2QIFIOP75H" localSheetId="13" hidden="1">#REF!</definedName>
    <definedName name="BExCT4NSDT61OCH04Y2QIFIOP75H" localSheetId="15" hidden="1">#REF!</definedName>
    <definedName name="BExCT4NSDT61OCH04Y2QIFIOP75H" localSheetId="16" hidden="1">#REF!</definedName>
    <definedName name="BExCT4NSDT61OCH04Y2QIFIOP75H" localSheetId="17" hidden="1">#REF!</definedName>
    <definedName name="BExCT4NSDT61OCH04Y2QIFIOP75H" localSheetId="18" hidden="1">#REF!</definedName>
    <definedName name="BExCT4NSDT61OCH04Y2QIFIOP75H" localSheetId="19" hidden="1">#REF!</definedName>
    <definedName name="BExCT4NSDT61OCH04Y2QIFIOP75H" localSheetId="20" hidden="1">#REF!</definedName>
    <definedName name="BExCT4NSDT61OCH04Y2QIFIOP75H" hidden="1">#REF!</definedName>
    <definedName name="BExCTDNIGAFFV0FMRGUS25TGONCJ" localSheetId="7" hidden="1">#REF!</definedName>
    <definedName name="BExCTDNIGAFFV0FMRGUS25TGONCJ" localSheetId="9" hidden="1">#REF!</definedName>
    <definedName name="BExCTDNIGAFFV0FMRGUS25TGONCJ" localSheetId="10" hidden="1">#REF!</definedName>
    <definedName name="BExCTDNIGAFFV0FMRGUS25TGONCJ" localSheetId="11" hidden="1">#REF!</definedName>
    <definedName name="BExCTDNIGAFFV0FMRGUS25TGONCJ" localSheetId="12" hidden="1">#REF!</definedName>
    <definedName name="BExCTDNIGAFFV0FMRGUS25TGONCJ" localSheetId="14" hidden="1">#REF!</definedName>
    <definedName name="BExCTDNIGAFFV0FMRGUS25TGONCJ" localSheetId="13" hidden="1">#REF!</definedName>
    <definedName name="BExCTDNIGAFFV0FMRGUS25TGONCJ" localSheetId="15" hidden="1">#REF!</definedName>
    <definedName name="BExCTDNIGAFFV0FMRGUS25TGONCJ" localSheetId="16" hidden="1">#REF!</definedName>
    <definedName name="BExCTDNIGAFFV0FMRGUS25TGONCJ" localSheetId="17" hidden="1">#REF!</definedName>
    <definedName name="BExCTDNIGAFFV0FMRGUS25TGONCJ" localSheetId="18" hidden="1">#REF!</definedName>
    <definedName name="BExCTDNIGAFFV0FMRGUS25TGONCJ" localSheetId="19" hidden="1">#REF!</definedName>
    <definedName name="BExCTDNIGAFFV0FMRGUS25TGONCJ" localSheetId="20" hidden="1">#REF!</definedName>
    <definedName name="BExCTDNIGAFFV0FMRGUS25TGONCJ" hidden="1">#REF!</definedName>
    <definedName name="BExCTNE23PLYUM60ZCQ942C1KG81" localSheetId="7" hidden="1">#REF!</definedName>
    <definedName name="BExCTNE23PLYUM60ZCQ942C1KG81" localSheetId="9" hidden="1">#REF!</definedName>
    <definedName name="BExCTNE23PLYUM60ZCQ942C1KG81" localSheetId="10" hidden="1">#REF!</definedName>
    <definedName name="BExCTNE23PLYUM60ZCQ942C1KG81" localSheetId="11" hidden="1">#REF!</definedName>
    <definedName name="BExCTNE23PLYUM60ZCQ942C1KG81" localSheetId="12" hidden="1">#REF!</definedName>
    <definedName name="BExCTNE23PLYUM60ZCQ942C1KG81" localSheetId="14" hidden="1">#REF!</definedName>
    <definedName name="BExCTNE23PLYUM60ZCQ942C1KG81" localSheetId="13" hidden="1">#REF!</definedName>
    <definedName name="BExCTNE23PLYUM60ZCQ942C1KG81" localSheetId="15" hidden="1">#REF!</definedName>
    <definedName name="BExCTNE23PLYUM60ZCQ942C1KG81" localSheetId="16" hidden="1">#REF!</definedName>
    <definedName name="BExCTNE23PLYUM60ZCQ942C1KG81" localSheetId="17" hidden="1">#REF!</definedName>
    <definedName name="BExCTNE23PLYUM60ZCQ942C1KG81" localSheetId="18" hidden="1">#REF!</definedName>
    <definedName name="BExCTNE23PLYUM60ZCQ942C1KG81" localSheetId="19" hidden="1">#REF!</definedName>
    <definedName name="BExCTNE23PLYUM60ZCQ942C1KG81" localSheetId="20" hidden="1">#REF!</definedName>
    <definedName name="BExCTNE23PLYUM60ZCQ942C1KG81" hidden="1">#REF!</definedName>
    <definedName name="BExCTW8G3VCZ55S09HTUGXKB1P2M" localSheetId="7" hidden="1">#REF!</definedName>
    <definedName name="BExCTW8G3VCZ55S09HTUGXKB1P2M" localSheetId="9" hidden="1">#REF!</definedName>
    <definedName name="BExCTW8G3VCZ55S09HTUGXKB1P2M" localSheetId="10" hidden="1">#REF!</definedName>
    <definedName name="BExCTW8G3VCZ55S09HTUGXKB1P2M" localSheetId="11" hidden="1">#REF!</definedName>
    <definedName name="BExCTW8G3VCZ55S09HTUGXKB1P2M" localSheetId="12" hidden="1">#REF!</definedName>
    <definedName name="BExCTW8G3VCZ55S09HTUGXKB1P2M" localSheetId="14" hidden="1">#REF!</definedName>
    <definedName name="BExCTW8G3VCZ55S09HTUGXKB1P2M" localSheetId="13" hidden="1">#REF!</definedName>
    <definedName name="BExCTW8G3VCZ55S09HTUGXKB1P2M" localSheetId="15" hidden="1">#REF!</definedName>
    <definedName name="BExCTW8G3VCZ55S09HTUGXKB1P2M" localSheetId="16" hidden="1">#REF!</definedName>
    <definedName name="BExCTW8G3VCZ55S09HTUGXKB1P2M" localSheetId="17" hidden="1">#REF!</definedName>
    <definedName name="BExCTW8G3VCZ55S09HTUGXKB1P2M" localSheetId="18" hidden="1">#REF!</definedName>
    <definedName name="BExCTW8G3VCZ55S09HTUGXKB1P2M" localSheetId="19" hidden="1">#REF!</definedName>
    <definedName name="BExCTW8G3VCZ55S09HTUGXKB1P2M" localSheetId="20" hidden="1">#REF!</definedName>
    <definedName name="BExCTW8G3VCZ55S09HTUGXKB1P2M" hidden="1">#REF!</definedName>
    <definedName name="BExCTWJ9A4QCQ9OZN28V6HYAACMI" localSheetId="7" hidden="1">#REF!</definedName>
    <definedName name="BExCTWJ9A4QCQ9OZN28V6HYAACMI" localSheetId="9" hidden="1">#REF!</definedName>
    <definedName name="BExCTWJ9A4QCQ9OZN28V6HYAACMI" localSheetId="10" hidden="1">#REF!</definedName>
    <definedName name="BExCTWJ9A4QCQ9OZN28V6HYAACMI" localSheetId="11" hidden="1">#REF!</definedName>
    <definedName name="BExCTWJ9A4QCQ9OZN28V6HYAACMI" localSheetId="12" hidden="1">#REF!</definedName>
    <definedName name="BExCTWJ9A4QCQ9OZN28V6HYAACMI" localSheetId="14" hidden="1">#REF!</definedName>
    <definedName name="BExCTWJ9A4QCQ9OZN28V6HYAACMI" localSheetId="13" hidden="1">#REF!</definedName>
    <definedName name="BExCTWJ9A4QCQ9OZN28V6HYAACMI" localSheetId="15" hidden="1">#REF!</definedName>
    <definedName name="BExCTWJ9A4QCQ9OZN28V6HYAACMI" localSheetId="16" hidden="1">#REF!</definedName>
    <definedName name="BExCTWJ9A4QCQ9OZN28V6HYAACMI" localSheetId="17" hidden="1">#REF!</definedName>
    <definedName name="BExCTWJ9A4QCQ9OZN28V6HYAACMI" localSheetId="18" hidden="1">#REF!</definedName>
    <definedName name="BExCTWJ9A4QCQ9OZN28V6HYAACMI" localSheetId="19" hidden="1">#REF!</definedName>
    <definedName name="BExCTWJ9A4QCQ9OZN28V6HYAACMI" localSheetId="20" hidden="1">#REF!</definedName>
    <definedName name="BExCTWJ9A4QCQ9OZN28V6HYAACMI" hidden="1">#REF!</definedName>
    <definedName name="BExCTYS2KX0QANOLT8LGZ9WV3S3T" localSheetId="7" hidden="1">#REF!</definedName>
    <definedName name="BExCTYS2KX0QANOLT8LGZ9WV3S3T" localSheetId="9" hidden="1">#REF!</definedName>
    <definedName name="BExCTYS2KX0QANOLT8LGZ9WV3S3T" localSheetId="10" hidden="1">#REF!</definedName>
    <definedName name="BExCTYS2KX0QANOLT8LGZ9WV3S3T" localSheetId="11" hidden="1">#REF!</definedName>
    <definedName name="BExCTYS2KX0QANOLT8LGZ9WV3S3T" localSheetId="12" hidden="1">#REF!</definedName>
    <definedName name="BExCTYS2KX0QANOLT8LGZ9WV3S3T" localSheetId="14" hidden="1">#REF!</definedName>
    <definedName name="BExCTYS2KX0QANOLT8LGZ9WV3S3T" localSheetId="13" hidden="1">#REF!</definedName>
    <definedName name="BExCTYS2KX0QANOLT8LGZ9WV3S3T" localSheetId="15" hidden="1">#REF!</definedName>
    <definedName name="BExCTYS2KX0QANOLT8LGZ9WV3S3T" localSheetId="16" hidden="1">#REF!</definedName>
    <definedName name="BExCTYS2KX0QANOLT8LGZ9WV3S3T" localSheetId="17" hidden="1">#REF!</definedName>
    <definedName name="BExCTYS2KX0QANOLT8LGZ9WV3S3T" localSheetId="18" hidden="1">#REF!</definedName>
    <definedName name="BExCTYS2KX0QANOLT8LGZ9WV3S3T" localSheetId="19" hidden="1">#REF!</definedName>
    <definedName name="BExCTYS2KX0QANOLT8LGZ9WV3S3T" localSheetId="20" hidden="1">#REF!</definedName>
    <definedName name="BExCTYS2KX0QANOLT8LGZ9WV3S3T" hidden="1">#REF!</definedName>
    <definedName name="BExCTZZ9JNES4EDHW97NP0EGQALX" localSheetId="7" hidden="1">#REF!</definedName>
    <definedName name="BExCTZZ9JNES4EDHW97NP0EGQALX" localSheetId="9" hidden="1">#REF!</definedName>
    <definedName name="BExCTZZ9JNES4EDHW97NP0EGQALX" localSheetId="10" hidden="1">#REF!</definedName>
    <definedName name="BExCTZZ9JNES4EDHW97NP0EGQALX" localSheetId="11" hidden="1">#REF!</definedName>
    <definedName name="BExCTZZ9JNES4EDHW97NP0EGQALX" localSheetId="12" hidden="1">#REF!</definedName>
    <definedName name="BExCTZZ9JNES4EDHW97NP0EGQALX" localSheetId="14" hidden="1">#REF!</definedName>
    <definedName name="BExCTZZ9JNES4EDHW97NP0EGQALX" localSheetId="13" hidden="1">#REF!</definedName>
    <definedName name="BExCTZZ9JNES4EDHW97NP0EGQALX" localSheetId="15" hidden="1">#REF!</definedName>
    <definedName name="BExCTZZ9JNES4EDHW97NP0EGQALX" localSheetId="16" hidden="1">#REF!</definedName>
    <definedName name="BExCTZZ9JNES4EDHW97NP0EGQALX" localSheetId="17" hidden="1">#REF!</definedName>
    <definedName name="BExCTZZ9JNES4EDHW97NP0EGQALX" localSheetId="18" hidden="1">#REF!</definedName>
    <definedName name="BExCTZZ9JNES4EDHW97NP0EGQALX" localSheetId="19" hidden="1">#REF!</definedName>
    <definedName name="BExCTZZ9JNES4EDHW97NP0EGQALX" localSheetId="20" hidden="1">#REF!</definedName>
    <definedName name="BExCTZZ9JNES4EDHW97NP0EGQALX" hidden="1">#REF!</definedName>
    <definedName name="BExCU0A1V6NMZQ9ASYJ8QIVQ5UR2" localSheetId="7" hidden="1">#REF!</definedName>
    <definedName name="BExCU0A1V6NMZQ9ASYJ8QIVQ5UR2" localSheetId="9" hidden="1">#REF!</definedName>
    <definedName name="BExCU0A1V6NMZQ9ASYJ8QIVQ5UR2" localSheetId="10" hidden="1">#REF!</definedName>
    <definedName name="BExCU0A1V6NMZQ9ASYJ8QIVQ5UR2" localSheetId="11" hidden="1">#REF!</definedName>
    <definedName name="BExCU0A1V6NMZQ9ASYJ8QIVQ5UR2" localSheetId="12" hidden="1">#REF!</definedName>
    <definedName name="BExCU0A1V6NMZQ9ASYJ8QIVQ5UR2" localSheetId="14" hidden="1">#REF!</definedName>
    <definedName name="BExCU0A1V6NMZQ9ASYJ8QIVQ5UR2" localSheetId="13" hidden="1">#REF!</definedName>
    <definedName name="BExCU0A1V6NMZQ9ASYJ8QIVQ5UR2" localSheetId="15" hidden="1">#REF!</definedName>
    <definedName name="BExCU0A1V6NMZQ9ASYJ8QIVQ5UR2" localSheetId="16" hidden="1">#REF!</definedName>
    <definedName name="BExCU0A1V6NMZQ9ASYJ8QIVQ5UR2" localSheetId="17" hidden="1">#REF!</definedName>
    <definedName name="BExCU0A1V6NMZQ9ASYJ8QIVQ5UR2" localSheetId="18" hidden="1">#REF!</definedName>
    <definedName name="BExCU0A1V6NMZQ9ASYJ8QIVQ5UR2" localSheetId="19" hidden="1">#REF!</definedName>
    <definedName name="BExCU0A1V6NMZQ9ASYJ8QIVQ5UR2" localSheetId="20" hidden="1">#REF!</definedName>
    <definedName name="BExCU0A1V6NMZQ9ASYJ8QIVQ5UR2" hidden="1">#REF!</definedName>
    <definedName name="BExCU2834920JBHSPCRC4UF80OLL" localSheetId="7" hidden="1">#REF!</definedName>
    <definedName name="BExCU2834920JBHSPCRC4UF80OLL" localSheetId="9" hidden="1">#REF!</definedName>
    <definedName name="BExCU2834920JBHSPCRC4UF80OLL" localSheetId="10" hidden="1">#REF!</definedName>
    <definedName name="BExCU2834920JBHSPCRC4UF80OLL" localSheetId="11" hidden="1">#REF!</definedName>
    <definedName name="BExCU2834920JBHSPCRC4UF80OLL" localSheetId="12" hidden="1">#REF!</definedName>
    <definedName name="BExCU2834920JBHSPCRC4UF80OLL" localSheetId="14" hidden="1">#REF!</definedName>
    <definedName name="BExCU2834920JBHSPCRC4UF80OLL" localSheetId="13" hidden="1">#REF!</definedName>
    <definedName name="BExCU2834920JBHSPCRC4UF80OLL" localSheetId="15" hidden="1">#REF!</definedName>
    <definedName name="BExCU2834920JBHSPCRC4UF80OLL" localSheetId="16" hidden="1">#REF!</definedName>
    <definedName name="BExCU2834920JBHSPCRC4UF80OLL" localSheetId="17" hidden="1">#REF!</definedName>
    <definedName name="BExCU2834920JBHSPCRC4UF80OLL" localSheetId="18" hidden="1">#REF!</definedName>
    <definedName name="BExCU2834920JBHSPCRC4UF80OLL" localSheetId="19" hidden="1">#REF!</definedName>
    <definedName name="BExCU2834920JBHSPCRC4UF80OLL" localSheetId="20" hidden="1">#REF!</definedName>
    <definedName name="BExCU2834920JBHSPCRC4UF80OLL" hidden="1">#REF!</definedName>
    <definedName name="BExCU8O54I3P3WRYWY1CRP3S78QY" localSheetId="7" hidden="1">#REF!</definedName>
    <definedName name="BExCU8O54I3P3WRYWY1CRP3S78QY" localSheetId="9" hidden="1">#REF!</definedName>
    <definedName name="BExCU8O54I3P3WRYWY1CRP3S78QY" localSheetId="10" hidden="1">#REF!</definedName>
    <definedName name="BExCU8O54I3P3WRYWY1CRP3S78QY" localSheetId="11" hidden="1">#REF!</definedName>
    <definedName name="BExCU8O54I3P3WRYWY1CRP3S78QY" localSheetId="12" hidden="1">#REF!</definedName>
    <definedName name="BExCU8O54I3P3WRYWY1CRP3S78QY" localSheetId="14" hidden="1">#REF!</definedName>
    <definedName name="BExCU8O54I3P3WRYWY1CRP3S78QY" localSheetId="13" hidden="1">#REF!</definedName>
    <definedName name="BExCU8O54I3P3WRYWY1CRP3S78QY" localSheetId="15" hidden="1">#REF!</definedName>
    <definedName name="BExCU8O54I3P3WRYWY1CRP3S78QY" localSheetId="16" hidden="1">#REF!</definedName>
    <definedName name="BExCU8O54I3P3WRYWY1CRP3S78QY" localSheetId="17" hidden="1">#REF!</definedName>
    <definedName name="BExCU8O54I3P3WRYWY1CRP3S78QY" localSheetId="18" hidden="1">#REF!</definedName>
    <definedName name="BExCU8O54I3P3WRYWY1CRP3S78QY" localSheetId="19" hidden="1">#REF!</definedName>
    <definedName name="BExCU8O54I3P3WRYWY1CRP3S78QY" localSheetId="20" hidden="1">#REF!</definedName>
    <definedName name="BExCU8O54I3P3WRYWY1CRP3S78QY" hidden="1">#REF!</definedName>
    <definedName name="BExCUBILFA1EYYEOFEX37L275Z4P" localSheetId="7" hidden="1">#REF!</definedName>
    <definedName name="BExCUBILFA1EYYEOFEX37L275Z4P" localSheetId="9" hidden="1">#REF!</definedName>
    <definedName name="BExCUBILFA1EYYEOFEX37L275Z4P" localSheetId="10" hidden="1">#REF!</definedName>
    <definedName name="BExCUBILFA1EYYEOFEX37L275Z4P" localSheetId="11" hidden="1">#REF!</definedName>
    <definedName name="BExCUBILFA1EYYEOFEX37L275Z4P" localSheetId="12" hidden="1">#REF!</definedName>
    <definedName name="BExCUBILFA1EYYEOFEX37L275Z4P" localSheetId="14" hidden="1">#REF!</definedName>
    <definedName name="BExCUBILFA1EYYEOFEX37L275Z4P" localSheetId="13" hidden="1">#REF!</definedName>
    <definedName name="BExCUBILFA1EYYEOFEX37L275Z4P" localSheetId="15" hidden="1">#REF!</definedName>
    <definedName name="BExCUBILFA1EYYEOFEX37L275Z4P" localSheetId="16" hidden="1">#REF!</definedName>
    <definedName name="BExCUBILFA1EYYEOFEX37L275Z4P" localSheetId="17" hidden="1">#REF!</definedName>
    <definedName name="BExCUBILFA1EYYEOFEX37L275Z4P" localSheetId="18" hidden="1">#REF!</definedName>
    <definedName name="BExCUBILFA1EYYEOFEX37L275Z4P" localSheetId="19" hidden="1">#REF!</definedName>
    <definedName name="BExCUBILFA1EYYEOFEX37L275Z4P" localSheetId="20" hidden="1">#REF!</definedName>
    <definedName name="BExCUBILFA1EYYEOFEX37L275Z4P" hidden="1">#REF!</definedName>
    <definedName name="BExCUDRJO23YOKT8GPWOVQ4XEHF5" localSheetId="7" hidden="1">#REF!</definedName>
    <definedName name="BExCUDRJO23YOKT8GPWOVQ4XEHF5" localSheetId="9" hidden="1">#REF!</definedName>
    <definedName name="BExCUDRJO23YOKT8GPWOVQ4XEHF5" localSheetId="10" hidden="1">#REF!</definedName>
    <definedName name="BExCUDRJO23YOKT8GPWOVQ4XEHF5" localSheetId="11" hidden="1">#REF!</definedName>
    <definedName name="BExCUDRJO23YOKT8GPWOVQ4XEHF5" localSheetId="12" hidden="1">#REF!</definedName>
    <definedName name="BExCUDRJO23YOKT8GPWOVQ4XEHF5" localSheetId="14" hidden="1">#REF!</definedName>
    <definedName name="BExCUDRJO23YOKT8GPWOVQ4XEHF5" localSheetId="13" hidden="1">#REF!</definedName>
    <definedName name="BExCUDRJO23YOKT8GPWOVQ4XEHF5" localSheetId="15" hidden="1">#REF!</definedName>
    <definedName name="BExCUDRJO23YOKT8GPWOVQ4XEHF5" localSheetId="16" hidden="1">#REF!</definedName>
    <definedName name="BExCUDRJO23YOKT8GPWOVQ4XEHF5" localSheetId="17" hidden="1">#REF!</definedName>
    <definedName name="BExCUDRJO23YOKT8GPWOVQ4XEHF5" localSheetId="18" hidden="1">#REF!</definedName>
    <definedName name="BExCUDRJO23YOKT8GPWOVQ4XEHF5" localSheetId="19" hidden="1">#REF!</definedName>
    <definedName name="BExCUDRJO23YOKT8GPWOVQ4XEHF5" localSheetId="20" hidden="1">#REF!</definedName>
    <definedName name="BExCUDRJO23YOKT8GPWOVQ4XEHF5" hidden="1">#REF!</definedName>
    <definedName name="BExCUPAXFR16YMWL30ME3F3BSRDZ" localSheetId="7" hidden="1">#REF!</definedName>
    <definedName name="BExCUPAXFR16YMWL30ME3F3BSRDZ" localSheetId="9" hidden="1">#REF!</definedName>
    <definedName name="BExCUPAXFR16YMWL30ME3F3BSRDZ" localSheetId="10" hidden="1">#REF!</definedName>
    <definedName name="BExCUPAXFR16YMWL30ME3F3BSRDZ" localSheetId="11" hidden="1">#REF!</definedName>
    <definedName name="BExCUPAXFR16YMWL30ME3F3BSRDZ" localSheetId="12" hidden="1">#REF!</definedName>
    <definedName name="BExCUPAXFR16YMWL30ME3F3BSRDZ" localSheetId="14" hidden="1">#REF!</definedName>
    <definedName name="BExCUPAXFR16YMWL30ME3F3BSRDZ" localSheetId="13" hidden="1">#REF!</definedName>
    <definedName name="BExCUPAXFR16YMWL30ME3F3BSRDZ" localSheetId="15" hidden="1">#REF!</definedName>
    <definedName name="BExCUPAXFR16YMWL30ME3F3BSRDZ" localSheetId="16" hidden="1">#REF!</definedName>
    <definedName name="BExCUPAXFR16YMWL30ME3F3BSRDZ" localSheetId="17" hidden="1">#REF!</definedName>
    <definedName name="BExCUPAXFR16YMWL30ME3F3BSRDZ" localSheetId="18" hidden="1">#REF!</definedName>
    <definedName name="BExCUPAXFR16YMWL30ME3F3BSRDZ" localSheetId="19" hidden="1">#REF!</definedName>
    <definedName name="BExCUPAXFR16YMWL30ME3F3BSRDZ" localSheetId="20" hidden="1">#REF!</definedName>
    <definedName name="BExCUPAXFR16YMWL30ME3F3BSRDZ" hidden="1">#REF!</definedName>
    <definedName name="BExCUR94DHCE47PUUWEMT5QZOYR2" localSheetId="7" hidden="1">#REF!</definedName>
    <definedName name="BExCUR94DHCE47PUUWEMT5QZOYR2" localSheetId="9" hidden="1">#REF!</definedName>
    <definedName name="BExCUR94DHCE47PUUWEMT5QZOYR2" localSheetId="10" hidden="1">#REF!</definedName>
    <definedName name="BExCUR94DHCE47PUUWEMT5QZOYR2" localSheetId="11" hidden="1">#REF!</definedName>
    <definedName name="BExCUR94DHCE47PUUWEMT5QZOYR2" localSheetId="12" hidden="1">#REF!</definedName>
    <definedName name="BExCUR94DHCE47PUUWEMT5QZOYR2" localSheetId="14" hidden="1">#REF!</definedName>
    <definedName name="BExCUR94DHCE47PUUWEMT5QZOYR2" localSheetId="13" hidden="1">#REF!</definedName>
    <definedName name="BExCUR94DHCE47PUUWEMT5QZOYR2" localSheetId="15" hidden="1">#REF!</definedName>
    <definedName name="BExCUR94DHCE47PUUWEMT5QZOYR2" localSheetId="16" hidden="1">#REF!</definedName>
    <definedName name="BExCUR94DHCE47PUUWEMT5QZOYR2" localSheetId="17" hidden="1">#REF!</definedName>
    <definedName name="BExCUR94DHCE47PUUWEMT5QZOYR2" localSheetId="18" hidden="1">#REF!</definedName>
    <definedName name="BExCUR94DHCE47PUUWEMT5QZOYR2" localSheetId="19" hidden="1">#REF!</definedName>
    <definedName name="BExCUR94DHCE47PUUWEMT5QZOYR2" localSheetId="20" hidden="1">#REF!</definedName>
    <definedName name="BExCUR94DHCE47PUUWEMT5QZOYR2" hidden="1">#REF!</definedName>
    <definedName name="BExCUT768Y9WTBMX7GXYUGHWIXZD" localSheetId="7" hidden="1">'[20]10.08.2 - 2008 Expense'!#REF!</definedName>
    <definedName name="BExCUT768Y9WTBMX7GXYUGHWIXZD" localSheetId="9" hidden="1">'[20]10.08.2 - 2008 Expense'!#REF!</definedName>
    <definedName name="BExCUT768Y9WTBMX7GXYUGHWIXZD" localSheetId="10" hidden="1">'[20]10.08.2 - 2008 Expense'!#REF!</definedName>
    <definedName name="BExCUT768Y9WTBMX7GXYUGHWIXZD" localSheetId="11" hidden="1">'[20]10.08.2 - 2008 Expense'!#REF!</definedName>
    <definedName name="BExCUT768Y9WTBMX7GXYUGHWIXZD" localSheetId="14" hidden="1">'[20]10.08.2 - 2008 Expense'!#REF!</definedName>
    <definedName name="BExCUT768Y9WTBMX7GXYUGHWIXZD" localSheetId="13" hidden="1">'[20]10.08.2 - 2008 Expense'!#REF!</definedName>
    <definedName name="BExCUT768Y9WTBMX7GXYUGHWIXZD" localSheetId="16" hidden="1">'[20]10.08.2 - 2008 Expense'!#REF!</definedName>
    <definedName name="BExCUT768Y9WTBMX7GXYUGHWIXZD" localSheetId="17" hidden="1">'[20]10.08.2 - 2008 Expense'!#REF!</definedName>
    <definedName name="BExCUT768Y9WTBMX7GXYUGHWIXZD" localSheetId="20" hidden="1">'[20]10.08.2 - 2008 Expense'!#REF!</definedName>
    <definedName name="BExCUT768Y9WTBMX7GXYUGHWIXZD" hidden="1">'[20]10.08.2 - 2008 Expense'!#REF!</definedName>
    <definedName name="BExCUW1QXVMEP3B9SFPNEEWCG9I0" localSheetId="7" hidden="1">'[20]10.08.5 - 2008 Capital - TDBU'!#REF!</definedName>
    <definedName name="BExCUW1QXVMEP3B9SFPNEEWCG9I0" localSheetId="9" hidden="1">'[20]10.08.5 - 2008 Capital - TDBU'!#REF!</definedName>
    <definedName name="BExCUW1QXVMEP3B9SFPNEEWCG9I0" localSheetId="10" hidden="1">'[20]10.08.5 - 2008 Capital - TDBU'!#REF!</definedName>
    <definedName name="BExCUW1QXVMEP3B9SFPNEEWCG9I0" localSheetId="11" hidden="1">'[20]10.08.5 - 2008 Capital - TDBU'!#REF!</definedName>
    <definedName name="BExCUW1QXVMEP3B9SFPNEEWCG9I0" localSheetId="14" hidden="1">'[20]10.08.5 - 2008 Capital - TDBU'!#REF!</definedName>
    <definedName name="BExCUW1QXVMEP3B9SFPNEEWCG9I0" localSheetId="13" hidden="1">'[20]10.08.5 - 2008 Capital - TDBU'!#REF!</definedName>
    <definedName name="BExCUW1QXVMEP3B9SFPNEEWCG9I0" localSheetId="16" hidden="1">'[20]10.08.5 - 2008 Capital - TDBU'!#REF!</definedName>
    <definedName name="BExCUW1QXVMEP3B9SFPNEEWCG9I0" localSheetId="17" hidden="1">'[20]10.08.5 - 2008 Capital - TDBU'!#REF!</definedName>
    <definedName name="BExCUW1QXVMEP3B9SFPNEEWCG9I0" localSheetId="20" hidden="1">'[20]10.08.5 - 2008 Capital - TDBU'!#REF!</definedName>
    <definedName name="BExCUW1QXVMEP3B9SFPNEEWCG9I0" hidden="1">'[20]10.08.5 - 2008 Capital - TDBU'!#REF!</definedName>
    <definedName name="BExCUWN57J3KE1LMYFY8FAMDD57T" localSheetId="7" hidden="1">#REF!</definedName>
    <definedName name="BExCUWN57J3KE1LMYFY8FAMDD57T" localSheetId="9" hidden="1">#REF!</definedName>
    <definedName name="BExCUWN57J3KE1LMYFY8FAMDD57T" localSheetId="10" hidden="1">#REF!</definedName>
    <definedName name="BExCUWN57J3KE1LMYFY8FAMDD57T" localSheetId="11" hidden="1">#REF!</definedName>
    <definedName name="BExCUWN57J3KE1LMYFY8FAMDD57T" localSheetId="12" hidden="1">#REF!</definedName>
    <definedName name="BExCUWN57J3KE1LMYFY8FAMDD57T" localSheetId="14" hidden="1">#REF!</definedName>
    <definedName name="BExCUWN57J3KE1LMYFY8FAMDD57T" localSheetId="13" hidden="1">#REF!</definedName>
    <definedName name="BExCUWN57J3KE1LMYFY8FAMDD57T" localSheetId="15" hidden="1">#REF!</definedName>
    <definedName name="BExCUWN57J3KE1LMYFY8FAMDD57T" localSheetId="16" hidden="1">#REF!</definedName>
    <definedName name="BExCUWN57J3KE1LMYFY8FAMDD57T" localSheetId="17" hidden="1">#REF!</definedName>
    <definedName name="BExCUWN57J3KE1LMYFY8FAMDD57T" localSheetId="18" hidden="1">#REF!</definedName>
    <definedName name="BExCUWN57J3KE1LMYFY8FAMDD57T" localSheetId="19" hidden="1">#REF!</definedName>
    <definedName name="BExCUWN57J3KE1LMYFY8FAMDD57T" localSheetId="20" hidden="1">#REF!</definedName>
    <definedName name="BExCUWN57J3KE1LMYFY8FAMDD57T" hidden="1">#REF!</definedName>
    <definedName name="BExCV4VXZA9HAYPSLTWYK66MGS3Y" localSheetId="7" hidden="1">#REF!</definedName>
    <definedName name="BExCV4VXZA9HAYPSLTWYK66MGS3Y" localSheetId="9" hidden="1">#REF!</definedName>
    <definedName name="BExCV4VXZA9HAYPSLTWYK66MGS3Y" localSheetId="10" hidden="1">#REF!</definedName>
    <definedName name="BExCV4VXZA9HAYPSLTWYK66MGS3Y" localSheetId="11" hidden="1">#REF!</definedName>
    <definedName name="BExCV4VXZA9HAYPSLTWYK66MGS3Y" localSheetId="12" hidden="1">#REF!</definedName>
    <definedName name="BExCV4VXZA9HAYPSLTWYK66MGS3Y" localSheetId="14" hidden="1">#REF!</definedName>
    <definedName name="BExCV4VXZA9HAYPSLTWYK66MGS3Y" localSheetId="13" hidden="1">#REF!</definedName>
    <definedName name="BExCV4VXZA9HAYPSLTWYK66MGS3Y" localSheetId="15" hidden="1">#REF!</definedName>
    <definedName name="BExCV4VXZA9HAYPSLTWYK66MGS3Y" localSheetId="16" hidden="1">#REF!</definedName>
    <definedName name="BExCV4VXZA9HAYPSLTWYK66MGS3Y" localSheetId="17" hidden="1">#REF!</definedName>
    <definedName name="BExCV4VXZA9HAYPSLTWYK66MGS3Y" localSheetId="18" hidden="1">#REF!</definedName>
    <definedName name="BExCV4VXZA9HAYPSLTWYK66MGS3Y" localSheetId="19" hidden="1">#REF!</definedName>
    <definedName name="BExCV4VXZA9HAYPSLTWYK66MGS3Y" localSheetId="20" hidden="1">#REF!</definedName>
    <definedName name="BExCV4VXZA9HAYPSLTWYK66MGS3Y" hidden="1">#REF!</definedName>
    <definedName name="BExCV634L7SVHGB0UDDTRRQ2Q72H" localSheetId="7" hidden="1">#REF!</definedName>
    <definedName name="BExCV634L7SVHGB0UDDTRRQ2Q72H" localSheetId="9" hidden="1">#REF!</definedName>
    <definedName name="BExCV634L7SVHGB0UDDTRRQ2Q72H" localSheetId="10" hidden="1">#REF!</definedName>
    <definedName name="BExCV634L7SVHGB0UDDTRRQ2Q72H" localSheetId="11" hidden="1">#REF!</definedName>
    <definedName name="BExCV634L7SVHGB0UDDTRRQ2Q72H" localSheetId="12" hidden="1">#REF!</definedName>
    <definedName name="BExCV634L7SVHGB0UDDTRRQ2Q72H" localSheetId="14" hidden="1">#REF!</definedName>
    <definedName name="BExCV634L7SVHGB0UDDTRRQ2Q72H" localSheetId="13" hidden="1">#REF!</definedName>
    <definedName name="BExCV634L7SVHGB0UDDTRRQ2Q72H" localSheetId="15" hidden="1">#REF!</definedName>
    <definedName name="BExCV634L7SVHGB0UDDTRRQ2Q72H" localSheetId="16" hidden="1">#REF!</definedName>
    <definedName name="BExCV634L7SVHGB0UDDTRRQ2Q72H" localSheetId="17" hidden="1">#REF!</definedName>
    <definedName name="BExCV634L7SVHGB0UDDTRRQ2Q72H" localSheetId="18" hidden="1">#REF!</definedName>
    <definedName name="BExCV634L7SVHGB0UDDTRRQ2Q72H" localSheetId="19" hidden="1">#REF!</definedName>
    <definedName name="BExCV634L7SVHGB0UDDTRRQ2Q72H" localSheetId="20" hidden="1">#REF!</definedName>
    <definedName name="BExCV634L7SVHGB0UDDTRRQ2Q72H" hidden="1">#REF!</definedName>
    <definedName name="BExCVA4UIZYJL3LZ7EQQOM9CIPAD" localSheetId="7" hidden="1">#REF!</definedName>
    <definedName name="BExCVA4UIZYJL3LZ7EQQOM9CIPAD" localSheetId="9" hidden="1">#REF!</definedName>
    <definedName name="BExCVA4UIZYJL3LZ7EQQOM9CIPAD" localSheetId="10" hidden="1">#REF!</definedName>
    <definedName name="BExCVA4UIZYJL3LZ7EQQOM9CIPAD" localSheetId="11" hidden="1">#REF!</definedName>
    <definedName name="BExCVA4UIZYJL3LZ7EQQOM9CIPAD" localSheetId="12" hidden="1">#REF!</definedName>
    <definedName name="BExCVA4UIZYJL3LZ7EQQOM9CIPAD" localSheetId="14" hidden="1">#REF!</definedName>
    <definedName name="BExCVA4UIZYJL3LZ7EQQOM9CIPAD" localSheetId="13" hidden="1">#REF!</definedName>
    <definedName name="BExCVA4UIZYJL3LZ7EQQOM9CIPAD" localSheetId="15" hidden="1">#REF!</definedName>
    <definedName name="BExCVA4UIZYJL3LZ7EQQOM9CIPAD" localSheetId="16" hidden="1">#REF!</definedName>
    <definedName name="BExCVA4UIZYJL3LZ7EQQOM9CIPAD" localSheetId="17" hidden="1">#REF!</definedName>
    <definedName name="BExCVA4UIZYJL3LZ7EQQOM9CIPAD" localSheetId="18" hidden="1">#REF!</definedName>
    <definedName name="BExCVA4UIZYJL3LZ7EQQOM9CIPAD" localSheetId="19" hidden="1">#REF!</definedName>
    <definedName name="BExCVA4UIZYJL3LZ7EQQOM9CIPAD" localSheetId="20" hidden="1">#REF!</definedName>
    <definedName name="BExCVA4UIZYJL3LZ7EQQOM9CIPAD" hidden="1">#REF!</definedName>
    <definedName name="BExCVBMRUN39FYTXYMM2N12EFLG1" localSheetId="7" hidden="1">#REF!</definedName>
    <definedName name="BExCVBMRUN39FYTXYMM2N12EFLG1" localSheetId="9" hidden="1">#REF!</definedName>
    <definedName name="BExCVBMRUN39FYTXYMM2N12EFLG1" localSheetId="10" hidden="1">#REF!</definedName>
    <definedName name="BExCVBMRUN39FYTXYMM2N12EFLG1" localSheetId="11" hidden="1">#REF!</definedName>
    <definedName name="BExCVBMRUN39FYTXYMM2N12EFLG1" localSheetId="12" hidden="1">#REF!</definedName>
    <definedName name="BExCVBMRUN39FYTXYMM2N12EFLG1" localSheetId="14" hidden="1">#REF!</definedName>
    <definedName name="BExCVBMRUN39FYTXYMM2N12EFLG1" localSheetId="13" hidden="1">#REF!</definedName>
    <definedName name="BExCVBMRUN39FYTXYMM2N12EFLG1" localSheetId="15" hidden="1">#REF!</definedName>
    <definedName name="BExCVBMRUN39FYTXYMM2N12EFLG1" localSheetId="16" hidden="1">#REF!</definedName>
    <definedName name="BExCVBMRUN39FYTXYMM2N12EFLG1" localSheetId="17" hidden="1">#REF!</definedName>
    <definedName name="BExCVBMRUN39FYTXYMM2N12EFLG1" localSheetId="18" hidden="1">#REF!</definedName>
    <definedName name="BExCVBMRUN39FYTXYMM2N12EFLG1" localSheetId="19" hidden="1">#REF!</definedName>
    <definedName name="BExCVBMRUN39FYTXYMM2N12EFLG1" localSheetId="20" hidden="1">#REF!</definedName>
    <definedName name="BExCVBMRUN39FYTXYMM2N12EFLG1" hidden="1">#REF!</definedName>
    <definedName name="BExCVBXGSXT9FWJRG62PX9S1RK83" localSheetId="7" hidden="1">#REF!</definedName>
    <definedName name="BExCVBXGSXT9FWJRG62PX9S1RK83" localSheetId="9" hidden="1">#REF!</definedName>
    <definedName name="BExCVBXGSXT9FWJRG62PX9S1RK83" localSheetId="10" hidden="1">#REF!</definedName>
    <definedName name="BExCVBXGSXT9FWJRG62PX9S1RK83" localSheetId="11" hidden="1">#REF!</definedName>
    <definedName name="BExCVBXGSXT9FWJRG62PX9S1RK83" localSheetId="12" hidden="1">#REF!</definedName>
    <definedName name="BExCVBXGSXT9FWJRG62PX9S1RK83" localSheetId="14" hidden="1">#REF!</definedName>
    <definedName name="BExCVBXGSXT9FWJRG62PX9S1RK83" localSheetId="13" hidden="1">#REF!</definedName>
    <definedName name="BExCVBXGSXT9FWJRG62PX9S1RK83" localSheetId="15" hidden="1">#REF!</definedName>
    <definedName name="BExCVBXGSXT9FWJRG62PX9S1RK83" localSheetId="16" hidden="1">#REF!</definedName>
    <definedName name="BExCVBXGSXT9FWJRG62PX9S1RK83" localSheetId="17" hidden="1">#REF!</definedName>
    <definedName name="BExCVBXGSXT9FWJRG62PX9S1RK83" localSheetId="18" hidden="1">#REF!</definedName>
    <definedName name="BExCVBXGSXT9FWJRG62PX9S1RK83" localSheetId="19" hidden="1">#REF!</definedName>
    <definedName name="BExCVBXGSXT9FWJRG62PX9S1RK83" localSheetId="20" hidden="1">#REF!</definedName>
    <definedName name="BExCVBXGSXT9FWJRG62PX9S1RK83" hidden="1">#REF!</definedName>
    <definedName name="BExCVEH7A1VWBBC4BVU6VNJA1WGJ" localSheetId="7" hidden="1">#REF!</definedName>
    <definedName name="BExCVEH7A1VWBBC4BVU6VNJA1WGJ" localSheetId="9" hidden="1">#REF!</definedName>
    <definedName name="BExCVEH7A1VWBBC4BVU6VNJA1WGJ" localSheetId="10" hidden="1">#REF!</definedName>
    <definedName name="BExCVEH7A1VWBBC4BVU6VNJA1WGJ" localSheetId="11" hidden="1">#REF!</definedName>
    <definedName name="BExCVEH7A1VWBBC4BVU6VNJA1WGJ" localSheetId="12" hidden="1">#REF!</definedName>
    <definedName name="BExCVEH7A1VWBBC4BVU6VNJA1WGJ" localSheetId="14" hidden="1">#REF!</definedName>
    <definedName name="BExCVEH7A1VWBBC4BVU6VNJA1WGJ" localSheetId="13" hidden="1">#REF!</definedName>
    <definedName name="BExCVEH7A1VWBBC4BVU6VNJA1WGJ" localSheetId="15" hidden="1">#REF!</definedName>
    <definedName name="BExCVEH7A1VWBBC4BVU6VNJA1WGJ" localSheetId="16" hidden="1">#REF!</definedName>
    <definedName name="BExCVEH7A1VWBBC4BVU6VNJA1WGJ" localSheetId="17" hidden="1">#REF!</definedName>
    <definedName name="BExCVEH7A1VWBBC4BVU6VNJA1WGJ" localSheetId="18" hidden="1">#REF!</definedName>
    <definedName name="BExCVEH7A1VWBBC4BVU6VNJA1WGJ" localSheetId="19" hidden="1">#REF!</definedName>
    <definedName name="BExCVEH7A1VWBBC4BVU6VNJA1WGJ" localSheetId="20" hidden="1">#REF!</definedName>
    <definedName name="BExCVEH7A1VWBBC4BVU6VNJA1WGJ" hidden="1">#REF!</definedName>
    <definedName name="BExCVHBNLOHNFS0JAV3I1XGPNH9W" localSheetId="7" hidden="1">#REF!</definedName>
    <definedName name="BExCVHBNLOHNFS0JAV3I1XGPNH9W" localSheetId="9" hidden="1">#REF!</definedName>
    <definedName name="BExCVHBNLOHNFS0JAV3I1XGPNH9W" localSheetId="10" hidden="1">#REF!</definedName>
    <definedName name="BExCVHBNLOHNFS0JAV3I1XGPNH9W" localSheetId="11" hidden="1">#REF!</definedName>
    <definedName name="BExCVHBNLOHNFS0JAV3I1XGPNH9W" localSheetId="12" hidden="1">#REF!</definedName>
    <definedName name="BExCVHBNLOHNFS0JAV3I1XGPNH9W" localSheetId="14" hidden="1">#REF!</definedName>
    <definedName name="BExCVHBNLOHNFS0JAV3I1XGPNH9W" localSheetId="13" hidden="1">#REF!</definedName>
    <definedName name="BExCVHBNLOHNFS0JAV3I1XGPNH9W" localSheetId="15" hidden="1">#REF!</definedName>
    <definedName name="BExCVHBNLOHNFS0JAV3I1XGPNH9W" localSheetId="16" hidden="1">#REF!</definedName>
    <definedName name="BExCVHBNLOHNFS0JAV3I1XGPNH9W" localSheetId="17" hidden="1">#REF!</definedName>
    <definedName name="BExCVHBNLOHNFS0JAV3I1XGPNH9W" localSheetId="18" hidden="1">#REF!</definedName>
    <definedName name="BExCVHBNLOHNFS0JAV3I1XGPNH9W" localSheetId="19" hidden="1">#REF!</definedName>
    <definedName name="BExCVHBNLOHNFS0JAV3I1XGPNH9W" localSheetId="20" hidden="1">#REF!</definedName>
    <definedName name="BExCVHBNLOHNFS0JAV3I1XGPNH9W" hidden="1">#REF!</definedName>
    <definedName name="BExCVI86R31A2IOZIEBY1FJLVILD" localSheetId="7" hidden="1">#REF!</definedName>
    <definedName name="BExCVI86R31A2IOZIEBY1FJLVILD" localSheetId="9" hidden="1">#REF!</definedName>
    <definedName name="BExCVI86R31A2IOZIEBY1FJLVILD" localSheetId="10" hidden="1">#REF!</definedName>
    <definedName name="BExCVI86R31A2IOZIEBY1FJLVILD" localSheetId="11" hidden="1">#REF!</definedName>
    <definedName name="BExCVI86R31A2IOZIEBY1FJLVILD" localSheetId="12" hidden="1">#REF!</definedName>
    <definedName name="BExCVI86R31A2IOZIEBY1FJLVILD" localSheetId="14" hidden="1">#REF!</definedName>
    <definedName name="BExCVI86R31A2IOZIEBY1FJLVILD" localSheetId="13" hidden="1">#REF!</definedName>
    <definedName name="BExCVI86R31A2IOZIEBY1FJLVILD" localSheetId="15" hidden="1">#REF!</definedName>
    <definedName name="BExCVI86R31A2IOZIEBY1FJLVILD" localSheetId="16" hidden="1">#REF!</definedName>
    <definedName name="BExCVI86R31A2IOZIEBY1FJLVILD" localSheetId="17" hidden="1">#REF!</definedName>
    <definedName name="BExCVI86R31A2IOZIEBY1FJLVILD" localSheetId="18" hidden="1">#REF!</definedName>
    <definedName name="BExCVI86R31A2IOZIEBY1FJLVILD" localSheetId="19" hidden="1">#REF!</definedName>
    <definedName name="BExCVI86R31A2IOZIEBY1FJLVILD" localSheetId="20" hidden="1">#REF!</definedName>
    <definedName name="BExCVI86R31A2IOZIEBY1FJLVILD" hidden="1">#REF!</definedName>
    <definedName name="BExCVKGZXE0I9EIXKBZVSGSEY2RR" localSheetId="7" hidden="1">#REF!</definedName>
    <definedName name="BExCVKGZXE0I9EIXKBZVSGSEY2RR" localSheetId="9" hidden="1">#REF!</definedName>
    <definedName name="BExCVKGZXE0I9EIXKBZVSGSEY2RR" localSheetId="10" hidden="1">#REF!</definedName>
    <definedName name="BExCVKGZXE0I9EIXKBZVSGSEY2RR" localSheetId="11" hidden="1">#REF!</definedName>
    <definedName name="BExCVKGZXE0I9EIXKBZVSGSEY2RR" localSheetId="12" hidden="1">#REF!</definedName>
    <definedName name="BExCVKGZXE0I9EIXKBZVSGSEY2RR" localSheetId="14" hidden="1">#REF!</definedName>
    <definedName name="BExCVKGZXE0I9EIXKBZVSGSEY2RR" localSheetId="13" hidden="1">#REF!</definedName>
    <definedName name="BExCVKGZXE0I9EIXKBZVSGSEY2RR" localSheetId="15" hidden="1">#REF!</definedName>
    <definedName name="BExCVKGZXE0I9EIXKBZVSGSEY2RR" localSheetId="16" hidden="1">#REF!</definedName>
    <definedName name="BExCVKGZXE0I9EIXKBZVSGSEY2RR" localSheetId="17" hidden="1">#REF!</definedName>
    <definedName name="BExCVKGZXE0I9EIXKBZVSGSEY2RR" localSheetId="18" hidden="1">#REF!</definedName>
    <definedName name="BExCVKGZXE0I9EIXKBZVSGSEY2RR" localSheetId="19" hidden="1">#REF!</definedName>
    <definedName name="BExCVKGZXE0I9EIXKBZVSGSEY2RR" localSheetId="20" hidden="1">#REF!</definedName>
    <definedName name="BExCVKGZXE0I9EIXKBZVSGSEY2RR" hidden="1">#REF!</definedName>
    <definedName name="BExCVM4B2PZUHY0W5DLK6RO6HSGU" localSheetId="7" hidden="1">#REF!</definedName>
    <definedName name="BExCVM4B2PZUHY0W5DLK6RO6HSGU" localSheetId="9" hidden="1">#REF!</definedName>
    <definedName name="BExCVM4B2PZUHY0W5DLK6RO6HSGU" localSheetId="10" hidden="1">#REF!</definedName>
    <definedName name="BExCVM4B2PZUHY0W5DLK6RO6HSGU" localSheetId="11" hidden="1">#REF!</definedName>
    <definedName name="BExCVM4B2PZUHY0W5DLK6RO6HSGU" localSheetId="12" hidden="1">#REF!</definedName>
    <definedName name="BExCVM4B2PZUHY0W5DLK6RO6HSGU" localSheetId="14" hidden="1">#REF!</definedName>
    <definedName name="BExCVM4B2PZUHY0W5DLK6RO6HSGU" localSheetId="13" hidden="1">#REF!</definedName>
    <definedName name="BExCVM4B2PZUHY0W5DLK6RO6HSGU" localSheetId="15" hidden="1">#REF!</definedName>
    <definedName name="BExCVM4B2PZUHY0W5DLK6RO6HSGU" localSheetId="16" hidden="1">#REF!</definedName>
    <definedName name="BExCVM4B2PZUHY0W5DLK6RO6HSGU" localSheetId="17" hidden="1">#REF!</definedName>
    <definedName name="BExCVM4B2PZUHY0W5DLK6RO6HSGU" localSheetId="18" hidden="1">#REF!</definedName>
    <definedName name="BExCVM4B2PZUHY0W5DLK6RO6HSGU" localSheetId="19" hidden="1">#REF!</definedName>
    <definedName name="BExCVM4B2PZUHY0W5DLK6RO6HSGU" localSheetId="20" hidden="1">#REF!</definedName>
    <definedName name="BExCVM4B2PZUHY0W5DLK6RO6HSGU" hidden="1">#REF!</definedName>
    <definedName name="BExCVV44WY5807WGMTGKPW0GT256" localSheetId="7" hidden="1">#REF!</definedName>
    <definedName name="BExCVV44WY5807WGMTGKPW0GT256" localSheetId="9" hidden="1">#REF!</definedName>
    <definedName name="BExCVV44WY5807WGMTGKPW0GT256" localSheetId="10" hidden="1">#REF!</definedName>
    <definedName name="BExCVV44WY5807WGMTGKPW0GT256" localSheetId="11" hidden="1">#REF!</definedName>
    <definedName name="BExCVV44WY5807WGMTGKPW0GT256" localSheetId="12" hidden="1">#REF!</definedName>
    <definedName name="BExCVV44WY5807WGMTGKPW0GT256" localSheetId="14" hidden="1">#REF!</definedName>
    <definedName name="BExCVV44WY5807WGMTGKPW0GT256" localSheetId="13" hidden="1">#REF!</definedName>
    <definedName name="BExCVV44WY5807WGMTGKPW0GT256" localSheetId="15" hidden="1">#REF!</definedName>
    <definedName name="BExCVV44WY5807WGMTGKPW0GT256" localSheetId="16" hidden="1">#REF!</definedName>
    <definedName name="BExCVV44WY5807WGMTGKPW0GT256" localSheetId="17" hidden="1">#REF!</definedName>
    <definedName name="BExCVV44WY5807WGMTGKPW0GT256" localSheetId="18" hidden="1">#REF!</definedName>
    <definedName name="BExCVV44WY5807WGMTGKPW0GT256" localSheetId="19" hidden="1">#REF!</definedName>
    <definedName name="BExCVV44WY5807WGMTGKPW0GT256" localSheetId="20" hidden="1">#REF!</definedName>
    <definedName name="BExCVV44WY5807WGMTGKPW0GT256" hidden="1">#REF!</definedName>
    <definedName name="BExCVZ5PN4V6MRBZ04PZJW3GEF8S" localSheetId="7" hidden="1">#REF!</definedName>
    <definedName name="BExCVZ5PN4V6MRBZ04PZJW3GEF8S" localSheetId="9" hidden="1">#REF!</definedName>
    <definedName name="BExCVZ5PN4V6MRBZ04PZJW3GEF8S" localSheetId="10" hidden="1">#REF!</definedName>
    <definedName name="BExCVZ5PN4V6MRBZ04PZJW3GEF8S" localSheetId="11" hidden="1">#REF!</definedName>
    <definedName name="BExCVZ5PN4V6MRBZ04PZJW3GEF8S" localSheetId="12" hidden="1">#REF!</definedName>
    <definedName name="BExCVZ5PN4V6MRBZ04PZJW3GEF8S" localSheetId="14" hidden="1">#REF!</definedName>
    <definedName name="BExCVZ5PN4V6MRBZ04PZJW3GEF8S" localSheetId="13" hidden="1">#REF!</definedName>
    <definedName name="BExCVZ5PN4V6MRBZ04PZJW3GEF8S" localSheetId="15" hidden="1">#REF!</definedName>
    <definedName name="BExCVZ5PN4V6MRBZ04PZJW3GEF8S" localSheetId="16" hidden="1">#REF!</definedName>
    <definedName name="BExCVZ5PN4V6MRBZ04PZJW3GEF8S" localSheetId="17" hidden="1">#REF!</definedName>
    <definedName name="BExCVZ5PN4V6MRBZ04PZJW3GEF8S" localSheetId="18" hidden="1">#REF!</definedName>
    <definedName name="BExCVZ5PN4V6MRBZ04PZJW3GEF8S" localSheetId="19" hidden="1">#REF!</definedName>
    <definedName name="BExCVZ5PN4V6MRBZ04PZJW3GEF8S" localSheetId="20" hidden="1">#REF!</definedName>
    <definedName name="BExCVZ5PN4V6MRBZ04PZJW3GEF8S" hidden="1">#REF!</definedName>
    <definedName name="BExCW13R0GWJYGXZBNCPAHQN4NR2" localSheetId="7" hidden="1">#REF!</definedName>
    <definedName name="BExCW13R0GWJYGXZBNCPAHQN4NR2" localSheetId="9" hidden="1">#REF!</definedName>
    <definedName name="BExCW13R0GWJYGXZBNCPAHQN4NR2" localSheetId="10" hidden="1">#REF!</definedName>
    <definedName name="BExCW13R0GWJYGXZBNCPAHQN4NR2" localSheetId="11" hidden="1">#REF!</definedName>
    <definedName name="BExCW13R0GWJYGXZBNCPAHQN4NR2" localSheetId="12" hidden="1">#REF!</definedName>
    <definedName name="BExCW13R0GWJYGXZBNCPAHQN4NR2" localSheetId="14" hidden="1">#REF!</definedName>
    <definedName name="BExCW13R0GWJYGXZBNCPAHQN4NR2" localSheetId="13" hidden="1">#REF!</definedName>
    <definedName name="BExCW13R0GWJYGXZBNCPAHQN4NR2" localSheetId="15" hidden="1">#REF!</definedName>
    <definedName name="BExCW13R0GWJYGXZBNCPAHQN4NR2" localSheetId="16" hidden="1">#REF!</definedName>
    <definedName name="BExCW13R0GWJYGXZBNCPAHQN4NR2" localSheetId="17" hidden="1">#REF!</definedName>
    <definedName name="BExCW13R0GWJYGXZBNCPAHQN4NR2" localSheetId="18" hidden="1">#REF!</definedName>
    <definedName name="BExCW13R0GWJYGXZBNCPAHQN4NR2" localSheetId="19" hidden="1">#REF!</definedName>
    <definedName name="BExCW13R0GWJYGXZBNCPAHQN4NR2" localSheetId="20" hidden="1">#REF!</definedName>
    <definedName name="BExCW13R0GWJYGXZBNCPAHQN4NR2" hidden="1">#REF!</definedName>
    <definedName name="BExCW9Y5HWU4RJTNX74O6L24VGCK" localSheetId="7" hidden="1">#REF!</definedName>
    <definedName name="BExCW9Y5HWU4RJTNX74O6L24VGCK" localSheetId="9" hidden="1">#REF!</definedName>
    <definedName name="BExCW9Y5HWU4RJTNX74O6L24VGCK" localSheetId="10" hidden="1">#REF!</definedName>
    <definedName name="BExCW9Y5HWU4RJTNX74O6L24VGCK" localSheetId="11" hidden="1">#REF!</definedName>
    <definedName name="BExCW9Y5HWU4RJTNX74O6L24VGCK" localSheetId="12" hidden="1">#REF!</definedName>
    <definedName name="BExCW9Y5HWU4RJTNX74O6L24VGCK" localSheetId="14" hidden="1">#REF!</definedName>
    <definedName name="BExCW9Y5HWU4RJTNX74O6L24VGCK" localSheetId="13" hidden="1">#REF!</definedName>
    <definedName name="BExCW9Y5HWU4RJTNX74O6L24VGCK" localSheetId="15" hidden="1">#REF!</definedName>
    <definedName name="BExCW9Y5HWU4RJTNX74O6L24VGCK" localSheetId="16" hidden="1">#REF!</definedName>
    <definedName name="BExCW9Y5HWU4RJTNX74O6L24VGCK" localSheetId="17" hidden="1">#REF!</definedName>
    <definedName name="BExCW9Y5HWU4RJTNX74O6L24VGCK" localSheetId="18" hidden="1">#REF!</definedName>
    <definedName name="BExCW9Y5HWU4RJTNX74O6L24VGCK" localSheetId="19" hidden="1">#REF!</definedName>
    <definedName name="BExCW9Y5HWU4RJTNX74O6L24VGCK" localSheetId="20" hidden="1">#REF!</definedName>
    <definedName name="BExCW9Y5HWU4RJTNX74O6L24VGCK" hidden="1">#REF!</definedName>
    <definedName name="BExCWJOP24TCAR0PRZG8HD526AHX" localSheetId="7" hidden="1">#REF!</definedName>
    <definedName name="BExCWJOP24TCAR0PRZG8HD526AHX" localSheetId="9" hidden="1">#REF!</definedName>
    <definedName name="BExCWJOP24TCAR0PRZG8HD526AHX" localSheetId="10" hidden="1">#REF!</definedName>
    <definedName name="BExCWJOP24TCAR0PRZG8HD526AHX" localSheetId="11" hidden="1">#REF!</definedName>
    <definedName name="BExCWJOP24TCAR0PRZG8HD526AHX" localSheetId="12" hidden="1">#REF!</definedName>
    <definedName name="BExCWJOP24TCAR0PRZG8HD526AHX" localSheetId="14" hidden="1">#REF!</definedName>
    <definedName name="BExCWJOP24TCAR0PRZG8HD526AHX" localSheetId="13" hidden="1">#REF!</definedName>
    <definedName name="BExCWJOP24TCAR0PRZG8HD526AHX" localSheetId="15" hidden="1">#REF!</definedName>
    <definedName name="BExCWJOP24TCAR0PRZG8HD526AHX" localSheetId="16" hidden="1">#REF!</definedName>
    <definedName name="BExCWJOP24TCAR0PRZG8HD526AHX" localSheetId="17" hidden="1">#REF!</definedName>
    <definedName name="BExCWJOP24TCAR0PRZG8HD526AHX" localSheetId="18" hidden="1">#REF!</definedName>
    <definedName name="BExCWJOP24TCAR0PRZG8HD526AHX" localSheetId="19" hidden="1">#REF!</definedName>
    <definedName name="BExCWJOP24TCAR0PRZG8HD526AHX" localSheetId="20" hidden="1">#REF!</definedName>
    <definedName name="BExCWJOP24TCAR0PRZG8HD526AHX" hidden="1">#REF!</definedName>
    <definedName name="BExCWM8JQB8SI9MNZVUOQN3547K8" localSheetId="7" hidden="1">#REF!</definedName>
    <definedName name="BExCWM8JQB8SI9MNZVUOQN3547K8" localSheetId="9" hidden="1">#REF!</definedName>
    <definedName name="BExCWM8JQB8SI9MNZVUOQN3547K8" localSheetId="10" hidden="1">#REF!</definedName>
    <definedName name="BExCWM8JQB8SI9MNZVUOQN3547K8" localSheetId="11" hidden="1">#REF!</definedName>
    <definedName name="BExCWM8JQB8SI9MNZVUOQN3547K8" localSheetId="12" hidden="1">#REF!</definedName>
    <definedName name="BExCWM8JQB8SI9MNZVUOQN3547K8" localSheetId="14" hidden="1">#REF!</definedName>
    <definedName name="BExCWM8JQB8SI9MNZVUOQN3547K8" localSheetId="13" hidden="1">#REF!</definedName>
    <definedName name="BExCWM8JQB8SI9MNZVUOQN3547K8" localSheetId="15" hidden="1">#REF!</definedName>
    <definedName name="BExCWM8JQB8SI9MNZVUOQN3547K8" localSheetId="16" hidden="1">#REF!</definedName>
    <definedName name="BExCWM8JQB8SI9MNZVUOQN3547K8" localSheetId="17" hidden="1">#REF!</definedName>
    <definedName name="BExCWM8JQB8SI9MNZVUOQN3547K8" localSheetId="18" hidden="1">#REF!</definedName>
    <definedName name="BExCWM8JQB8SI9MNZVUOQN3547K8" localSheetId="19" hidden="1">#REF!</definedName>
    <definedName name="BExCWM8JQB8SI9MNZVUOQN3547K8" localSheetId="20" hidden="1">#REF!</definedName>
    <definedName name="BExCWM8JQB8SI9MNZVUOQN3547K8" hidden="1">#REF!</definedName>
    <definedName name="BExCWOBVOESHXLNFULF3L3PHKV9U" localSheetId="7" hidden="1">#REF!</definedName>
    <definedName name="BExCWOBVOESHXLNFULF3L3PHKV9U" localSheetId="9" hidden="1">#REF!</definedName>
    <definedName name="BExCWOBVOESHXLNFULF3L3PHKV9U" localSheetId="10" hidden="1">#REF!</definedName>
    <definedName name="BExCWOBVOESHXLNFULF3L3PHKV9U" localSheetId="11" hidden="1">#REF!</definedName>
    <definedName name="BExCWOBVOESHXLNFULF3L3PHKV9U" localSheetId="12" hidden="1">#REF!</definedName>
    <definedName name="BExCWOBVOESHXLNFULF3L3PHKV9U" localSheetId="14" hidden="1">#REF!</definedName>
    <definedName name="BExCWOBVOESHXLNFULF3L3PHKV9U" localSheetId="13" hidden="1">#REF!</definedName>
    <definedName name="BExCWOBVOESHXLNFULF3L3PHKV9U" localSheetId="15" hidden="1">#REF!</definedName>
    <definedName name="BExCWOBVOESHXLNFULF3L3PHKV9U" localSheetId="16" hidden="1">#REF!</definedName>
    <definedName name="BExCWOBVOESHXLNFULF3L3PHKV9U" localSheetId="17" hidden="1">#REF!</definedName>
    <definedName name="BExCWOBVOESHXLNFULF3L3PHKV9U" localSheetId="18" hidden="1">#REF!</definedName>
    <definedName name="BExCWOBVOESHXLNFULF3L3PHKV9U" localSheetId="19" hidden="1">#REF!</definedName>
    <definedName name="BExCWOBVOESHXLNFULF3L3PHKV9U" localSheetId="20" hidden="1">#REF!</definedName>
    <definedName name="BExCWOBVOESHXLNFULF3L3PHKV9U" hidden="1">#REF!</definedName>
    <definedName name="BExCWP2YCA04PGYT4V2CKSHBG2N7" localSheetId="7" hidden="1">#REF!</definedName>
    <definedName name="BExCWP2YCA04PGYT4V2CKSHBG2N7" localSheetId="9" hidden="1">#REF!</definedName>
    <definedName name="BExCWP2YCA04PGYT4V2CKSHBG2N7" localSheetId="10" hidden="1">#REF!</definedName>
    <definedName name="BExCWP2YCA04PGYT4V2CKSHBG2N7" localSheetId="11" hidden="1">#REF!</definedName>
    <definedName name="BExCWP2YCA04PGYT4V2CKSHBG2N7" localSheetId="12" hidden="1">#REF!</definedName>
    <definedName name="BExCWP2YCA04PGYT4V2CKSHBG2N7" localSheetId="14" hidden="1">#REF!</definedName>
    <definedName name="BExCWP2YCA04PGYT4V2CKSHBG2N7" localSheetId="13" hidden="1">#REF!</definedName>
    <definedName name="BExCWP2YCA04PGYT4V2CKSHBG2N7" localSheetId="15" hidden="1">#REF!</definedName>
    <definedName name="BExCWP2YCA04PGYT4V2CKSHBG2N7" localSheetId="16" hidden="1">#REF!</definedName>
    <definedName name="BExCWP2YCA04PGYT4V2CKSHBG2N7" localSheetId="17" hidden="1">#REF!</definedName>
    <definedName name="BExCWP2YCA04PGYT4V2CKSHBG2N7" localSheetId="18" hidden="1">#REF!</definedName>
    <definedName name="BExCWP2YCA04PGYT4V2CKSHBG2N7" localSheetId="19" hidden="1">#REF!</definedName>
    <definedName name="BExCWP2YCA04PGYT4V2CKSHBG2N7" localSheetId="20" hidden="1">#REF!</definedName>
    <definedName name="BExCWP2YCA04PGYT4V2CKSHBG2N7" hidden="1">#REF!</definedName>
    <definedName name="BExCWPDPESGZS07QGBLSBWDNVJLZ" localSheetId="7" hidden="1">#REF!</definedName>
    <definedName name="BExCWPDPESGZS07QGBLSBWDNVJLZ" localSheetId="9" hidden="1">#REF!</definedName>
    <definedName name="BExCWPDPESGZS07QGBLSBWDNVJLZ" localSheetId="10" hidden="1">#REF!</definedName>
    <definedName name="BExCWPDPESGZS07QGBLSBWDNVJLZ" localSheetId="11" hidden="1">#REF!</definedName>
    <definedName name="BExCWPDPESGZS07QGBLSBWDNVJLZ" localSheetId="12" hidden="1">#REF!</definedName>
    <definedName name="BExCWPDPESGZS07QGBLSBWDNVJLZ" localSheetId="14" hidden="1">#REF!</definedName>
    <definedName name="BExCWPDPESGZS07QGBLSBWDNVJLZ" localSheetId="13" hidden="1">#REF!</definedName>
    <definedName name="BExCWPDPESGZS07QGBLSBWDNVJLZ" localSheetId="15" hidden="1">#REF!</definedName>
    <definedName name="BExCWPDPESGZS07QGBLSBWDNVJLZ" localSheetId="16" hidden="1">#REF!</definedName>
    <definedName name="BExCWPDPESGZS07QGBLSBWDNVJLZ" localSheetId="17" hidden="1">#REF!</definedName>
    <definedName name="BExCWPDPESGZS07QGBLSBWDNVJLZ" localSheetId="18" hidden="1">#REF!</definedName>
    <definedName name="BExCWPDPESGZS07QGBLSBWDNVJLZ" localSheetId="19" hidden="1">#REF!</definedName>
    <definedName name="BExCWPDPESGZS07QGBLSBWDNVJLZ" localSheetId="20" hidden="1">#REF!</definedName>
    <definedName name="BExCWPDPESGZS07QGBLSBWDNVJLZ" hidden="1">#REF!</definedName>
    <definedName name="BExCWTVKHIVCRHF8GC39KI58YM5K" localSheetId="7" hidden="1">#REF!</definedName>
    <definedName name="BExCWTVKHIVCRHF8GC39KI58YM5K" localSheetId="9" hidden="1">#REF!</definedName>
    <definedName name="BExCWTVKHIVCRHF8GC39KI58YM5K" localSheetId="10" hidden="1">#REF!</definedName>
    <definedName name="BExCWTVKHIVCRHF8GC39KI58YM5K" localSheetId="11" hidden="1">#REF!</definedName>
    <definedName name="BExCWTVKHIVCRHF8GC39KI58YM5K" localSheetId="12" hidden="1">#REF!</definedName>
    <definedName name="BExCWTVKHIVCRHF8GC39KI58YM5K" localSheetId="14" hidden="1">#REF!</definedName>
    <definedName name="BExCWTVKHIVCRHF8GC39KI58YM5K" localSheetId="13" hidden="1">#REF!</definedName>
    <definedName name="BExCWTVKHIVCRHF8GC39KI58YM5K" localSheetId="15" hidden="1">#REF!</definedName>
    <definedName name="BExCWTVKHIVCRHF8GC39KI58YM5K" localSheetId="16" hidden="1">#REF!</definedName>
    <definedName name="BExCWTVKHIVCRHF8GC39KI58YM5K" localSheetId="17" hidden="1">#REF!</definedName>
    <definedName name="BExCWTVKHIVCRHF8GC39KI58YM5K" localSheetId="18" hidden="1">#REF!</definedName>
    <definedName name="BExCWTVKHIVCRHF8GC39KI58YM5K" localSheetId="19" hidden="1">#REF!</definedName>
    <definedName name="BExCWTVKHIVCRHF8GC39KI58YM5K" localSheetId="20" hidden="1">#REF!</definedName>
    <definedName name="BExCWTVKHIVCRHF8GC39KI58YM5K" hidden="1">#REF!</definedName>
    <definedName name="BExCWZPWC0LNH9ZNEEWXFFTQFZN4" localSheetId="7" hidden="1">#REF!</definedName>
    <definedName name="BExCWZPWC0LNH9ZNEEWXFFTQFZN4" localSheetId="9" hidden="1">#REF!</definedName>
    <definedName name="BExCWZPWC0LNH9ZNEEWXFFTQFZN4" localSheetId="10" hidden="1">#REF!</definedName>
    <definedName name="BExCWZPWC0LNH9ZNEEWXFFTQFZN4" localSheetId="11" hidden="1">#REF!</definedName>
    <definedName name="BExCWZPWC0LNH9ZNEEWXFFTQFZN4" localSheetId="12" hidden="1">#REF!</definedName>
    <definedName name="BExCWZPWC0LNH9ZNEEWXFFTQFZN4" localSheetId="14" hidden="1">#REF!</definedName>
    <definedName name="BExCWZPWC0LNH9ZNEEWXFFTQFZN4" localSheetId="13" hidden="1">#REF!</definedName>
    <definedName name="BExCWZPWC0LNH9ZNEEWXFFTQFZN4" localSheetId="15" hidden="1">#REF!</definedName>
    <definedName name="BExCWZPWC0LNH9ZNEEWXFFTQFZN4" localSheetId="16" hidden="1">#REF!</definedName>
    <definedName name="BExCWZPWC0LNH9ZNEEWXFFTQFZN4" localSheetId="17" hidden="1">#REF!</definedName>
    <definedName name="BExCWZPWC0LNH9ZNEEWXFFTQFZN4" localSheetId="18" hidden="1">#REF!</definedName>
    <definedName name="BExCWZPWC0LNH9ZNEEWXFFTQFZN4" localSheetId="19" hidden="1">#REF!</definedName>
    <definedName name="BExCWZPWC0LNH9ZNEEWXFFTQFZN4" localSheetId="20" hidden="1">#REF!</definedName>
    <definedName name="BExCWZPWC0LNH9ZNEEWXFFTQFZN4" hidden="1">#REF!</definedName>
    <definedName name="BExCX2KGRZBRVLZNM8SUSIE6A0RL" localSheetId="7" hidden="1">#REF!</definedName>
    <definedName name="BExCX2KGRZBRVLZNM8SUSIE6A0RL" localSheetId="9" hidden="1">#REF!</definedName>
    <definedName name="BExCX2KGRZBRVLZNM8SUSIE6A0RL" localSheetId="10" hidden="1">#REF!</definedName>
    <definedName name="BExCX2KGRZBRVLZNM8SUSIE6A0RL" localSheetId="11" hidden="1">#REF!</definedName>
    <definedName name="BExCX2KGRZBRVLZNM8SUSIE6A0RL" localSheetId="12" hidden="1">#REF!</definedName>
    <definedName name="BExCX2KGRZBRVLZNM8SUSIE6A0RL" localSheetId="14" hidden="1">#REF!</definedName>
    <definedName name="BExCX2KGRZBRVLZNM8SUSIE6A0RL" localSheetId="13" hidden="1">#REF!</definedName>
    <definedName name="BExCX2KGRZBRVLZNM8SUSIE6A0RL" localSheetId="15" hidden="1">#REF!</definedName>
    <definedName name="BExCX2KGRZBRVLZNM8SUSIE6A0RL" localSheetId="16" hidden="1">#REF!</definedName>
    <definedName name="BExCX2KGRZBRVLZNM8SUSIE6A0RL" localSheetId="17" hidden="1">#REF!</definedName>
    <definedName name="BExCX2KGRZBRVLZNM8SUSIE6A0RL" localSheetId="18" hidden="1">#REF!</definedName>
    <definedName name="BExCX2KGRZBRVLZNM8SUSIE6A0RL" localSheetId="19" hidden="1">#REF!</definedName>
    <definedName name="BExCX2KGRZBRVLZNM8SUSIE6A0RL" localSheetId="20" hidden="1">#REF!</definedName>
    <definedName name="BExCX2KGRZBRVLZNM8SUSIE6A0RL" hidden="1">#REF!</definedName>
    <definedName name="BExCX30QEPK6YY3L5B9A865PM1XZ" localSheetId="7" hidden="1">#REF!</definedName>
    <definedName name="BExCX30QEPK6YY3L5B9A865PM1XZ" localSheetId="9" hidden="1">#REF!</definedName>
    <definedName name="BExCX30QEPK6YY3L5B9A865PM1XZ" localSheetId="10" hidden="1">#REF!</definedName>
    <definedName name="BExCX30QEPK6YY3L5B9A865PM1XZ" localSheetId="11" hidden="1">#REF!</definedName>
    <definedName name="BExCX30QEPK6YY3L5B9A865PM1XZ" localSheetId="12" hidden="1">#REF!</definedName>
    <definedName name="BExCX30QEPK6YY3L5B9A865PM1XZ" localSheetId="14" hidden="1">#REF!</definedName>
    <definedName name="BExCX30QEPK6YY3L5B9A865PM1XZ" localSheetId="13" hidden="1">#REF!</definedName>
    <definedName name="BExCX30QEPK6YY3L5B9A865PM1XZ" localSheetId="15" hidden="1">#REF!</definedName>
    <definedName name="BExCX30QEPK6YY3L5B9A865PM1XZ" localSheetId="16" hidden="1">#REF!</definedName>
    <definedName name="BExCX30QEPK6YY3L5B9A865PM1XZ" localSheetId="17" hidden="1">#REF!</definedName>
    <definedName name="BExCX30QEPK6YY3L5B9A865PM1XZ" localSheetId="18" hidden="1">#REF!</definedName>
    <definedName name="BExCX30QEPK6YY3L5B9A865PM1XZ" localSheetId="19" hidden="1">#REF!</definedName>
    <definedName name="BExCX30QEPK6YY3L5B9A865PM1XZ" localSheetId="20" hidden="1">#REF!</definedName>
    <definedName name="BExCX30QEPK6YY3L5B9A865PM1XZ" hidden="1">#REF!</definedName>
    <definedName name="BExCX3X451T70LZ1VF95L7W4Y4TM" localSheetId="7" hidden="1">#REF!</definedName>
    <definedName name="BExCX3X451T70LZ1VF95L7W4Y4TM" localSheetId="9" hidden="1">#REF!</definedName>
    <definedName name="BExCX3X451T70LZ1VF95L7W4Y4TM" localSheetId="10" hidden="1">#REF!</definedName>
    <definedName name="BExCX3X451T70LZ1VF95L7W4Y4TM" localSheetId="11" hidden="1">#REF!</definedName>
    <definedName name="BExCX3X451T70LZ1VF95L7W4Y4TM" localSheetId="12" hidden="1">#REF!</definedName>
    <definedName name="BExCX3X451T70LZ1VF95L7W4Y4TM" localSheetId="14" hidden="1">#REF!</definedName>
    <definedName name="BExCX3X451T70LZ1VF95L7W4Y4TM" localSheetId="13" hidden="1">#REF!</definedName>
    <definedName name="BExCX3X451T70LZ1VF95L7W4Y4TM" localSheetId="15" hidden="1">#REF!</definedName>
    <definedName name="BExCX3X451T70LZ1VF95L7W4Y4TM" localSheetId="16" hidden="1">#REF!</definedName>
    <definedName name="BExCX3X451T70LZ1VF95L7W4Y4TM" localSheetId="17" hidden="1">#REF!</definedName>
    <definedName name="BExCX3X451T70LZ1VF95L7W4Y4TM" localSheetId="18" hidden="1">#REF!</definedName>
    <definedName name="BExCX3X451T70LZ1VF95L7W4Y4TM" localSheetId="19" hidden="1">#REF!</definedName>
    <definedName name="BExCX3X451T70LZ1VF95L7W4Y4TM" localSheetId="20" hidden="1">#REF!</definedName>
    <definedName name="BExCX3X451T70LZ1VF95L7W4Y4TM" hidden="1">#REF!</definedName>
    <definedName name="BExCX4NZ2N1OUGXM7EV0U7VULJMM" localSheetId="7" hidden="1">#REF!</definedName>
    <definedName name="BExCX4NZ2N1OUGXM7EV0U7VULJMM" localSheetId="9" hidden="1">#REF!</definedName>
    <definedName name="BExCX4NZ2N1OUGXM7EV0U7VULJMM" localSheetId="10" hidden="1">#REF!</definedName>
    <definedName name="BExCX4NZ2N1OUGXM7EV0U7VULJMM" localSheetId="11" hidden="1">#REF!</definedName>
    <definedName name="BExCX4NZ2N1OUGXM7EV0U7VULJMM" localSheetId="12" hidden="1">#REF!</definedName>
    <definedName name="BExCX4NZ2N1OUGXM7EV0U7VULJMM" localSheetId="14" hidden="1">#REF!</definedName>
    <definedName name="BExCX4NZ2N1OUGXM7EV0U7VULJMM" localSheetId="13" hidden="1">#REF!</definedName>
    <definedName name="BExCX4NZ2N1OUGXM7EV0U7VULJMM" localSheetId="15" hidden="1">#REF!</definedName>
    <definedName name="BExCX4NZ2N1OUGXM7EV0U7VULJMM" localSheetId="16" hidden="1">#REF!</definedName>
    <definedName name="BExCX4NZ2N1OUGXM7EV0U7VULJMM" localSheetId="17" hidden="1">#REF!</definedName>
    <definedName name="BExCX4NZ2N1OUGXM7EV0U7VULJMM" localSheetId="18" hidden="1">#REF!</definedName>
    <definedName name="BExCX4NZ2N1OUGXM7EV0U7VULJMM" localSheetId="19" hidden="1">#REF!</definedName>
    <definedName name="BExCX4NZ2N1OUGXM7EV0U7VULJMM" localSheetId="20" hidden="1">#REF!</definedName>
    <definedName name="BExCX4NZ2N1OUGXM7EV0U7VULJMM" hidden="1">#REF!</definedName>
    <definedName name="BExCX5KCKNR3QHCET9D7RK52DEJB" localSheetId="7" hidden="1">#REF!</definedName>
    <definedName name="BExCX5KCKNR3QHCET9D7RK52DEJB" localSheetId="9" hidden="1">#REF!</definedName>
    <definedName name="BExCX5KCKNR3QHCET9D7RK52DEJB" localSheetId="10" hidden="1">#REF!</definedName>
    <definedName name="BExCX5KCKNR3QHCET9D7RK52DEJB" localSheetId="11" hidden="1">#REF!</definedName>
    <definedName name="BExCX5KCKNR3QHCET9D7RK52DEJB" localSheetId="12" hidden="1">#REF!</definedName>
    <definedName name="BExCX5KCKNR3QHCET9D7RK52DEJB" localSheetId="14" hidden="1">#REF!</definedName>
    <definedName name="BExCX5KCKNR3QHCET9D7RK52DEJB" localSheetId="13" hidden="1">#REF!</definedName>
    <definedName name="BExCX5KCKNR3QHCET9D7RK52DEJB" localSheetId="15" hidden="1">#REF!</definedName>
    <definedName name="BExCX5KCKNR3QHCET9D7RK52DEJB" localSheetId="16" hidden="1">#REF!</definedName>
    <definedName name="BExCX5KCKNR3QHCET9D7RK52DEJB" localSheetId="17" hidden="1">#REF!</definedName>
    <definedName name="BExCX5KCKNR3QHCET9D7RK52DEJB" localSheetId="18" hidden="1">#REF!</definedName>
    <definedName name="BExCX5KCKNR3QHCET9D7RK52DEJB" localSheetId="19" hidden="1">#REF!</definedName>
    <definedName name="BExCX5KCKNR3QHCET9D7RK52DEJB" localSheetId="20" hidden="1">#REF!</definedName>
    <definedName name="BExCX5KCKNR3QHCET9D7RK52DEJB" hidden="1">#REF!</definedName>
    <definedName name="BExCX8V1U9KN0DWRM7RHUYCTBVEN" localSheetId="7" hidden="1">#REF!</definedName>
    <definedName name="BExCX8V1U9KN0DWRM7RHUYCTBVEN" localSheetId="9" hidden="1">#REF!</definedName>
    <definedName name="BExCX8V1U9KN0DWRM7RHUYCTBVEN" localSheetId="10" hidden="1">#REF!</definedName>
    <definedName name="BExCX8V1U9KN0DWRM7RHUYCTBVEN" localSheetId="11" hidden="1">#REF!</definedName>
    <definedName name="BExCX8V1U9KN0DWRM7RHUYCTBVEN" localSheetId="12" hidden="1">#REF!</definedName>
    <definedName name="BExCX8V1U9KN0DWRM7RHUYCTBVEN" localSheetId="14" hidden="1">#REF!</definedName>
    <definedName name="BExCX8V1U9KN0DWRM7RHUYCTBVEN" localSheetId="13" hidden="1">#REF!</definedName>
    <definedName name="BExCX8V1U9KN0DWRM7RHUYCTBVEN" localSheetId="15" hidden="1">#REF!</definedName>
    <definedName name="BExCX8V1U9KN0DWRM7RHUYCTBVEN" localSheetId="16" hidden="1">#REF!</definedName>
    <definedName name="BExCX8V1U9KN0DWRM7RHUYCTBVEN" localSheetId="17" hidden="1">#REF!</definedName>
    <definedName name="BExCX8V1U9KN0DWRM7RHUYCTBVEN" localSheetId="18" hidden="1">#REF!</definedName>
    <definedName name="BExCX8V1U9KN0DWRM7RHUYCTBVEN" localSheetId="19" hidden="1">#REF!</definedName>
    <definedName name="BExCX8V1U9KN0DWRM7RHUYCTBVEN" localSheetId="20" hidden="1">#REF!</definedName>
    <definedName name="BExCX8V1U9KN0DWRM7RHUYCTBVEN" hidden="1">#REF!</definedName>
    <definedName name="BExCXCGIFCIU1476QTARIGF5OXEL" localSheetId="7" hidden="1">#REF!</definedName>
    <definedName name="BExCXCGIFCIU1476QTARIGF5OXEL" localSheetId="9" hidden="1">#REF!</definedName>
    <definedName name="BExCXCGIFCIU1476QTARIGF5OXEL" localSheetId="10" hidden="1">#REF!</definedName>
    <definedName name="BExCXCGIFCIU1476QTARIGF5OXEL" localSheetId="11" hidden="1">#REF!</definedName>
    <definedName name="BExCXCGIFCIU1476QTARIGF5OXEL" localSheetId="12" hidden="1">#REF!</definedName>
    <definedName name="BExCXCGIFCIU1476QTARIGF5OXEL" localSheetId="14" hidden="1">#REF!</definedName>
    <definedName name="BExCXCGIFCIU1476QTARIGF5OXEL" localSheetId="13" hidden="1">#REF!</definedName>
    <definedName name="BExCXCGIFCIU1476QTARIGF5OXEL" localSheetId="15" hidden="1">#REF!</definedName>
    <definedName name="BExCXCGIFCIU1476QTARIGF5OXEL" localSheetId="16" hidden="1">#REF!</definedName>
    <definedName name="BExCXCGIFCIU1476QTARIGF5OXEL" localSheetId="17" hidden="1">#REF!</definedName>
    <definedName name="BExCXCGIFCIU1476QTARIGF5OXEL" localSheetId="18" hidden="1">#REF!</definedName>
    <definedName name="BExCXCGIFCIU1476QTARIGF5OXEL" localSheetId="19" hidden="1">#REF!</definedName>
    <definedName name="BExCXCGIFCIU1476QTARIGF5OXEL" localSheetId="20" hidden="1">#REF!</definedName>
    <definedName name="BExCXCGIFCIU1476QTARIGF5OXEL" hidden="1">#REF!</definedName>
    <definedName name="BExCXILMURGYMAH6N5LF5DV6K3GM" localSheetId="7" hidden="1">#REF!</definedName>
    <definedName name="BExCXILMURGYMAH6N5LF5DV6K3GM" localSheetId="9" hidden="1">#REF!</definedName>
    <definedName name="BExCXILMURGYMAH6N5LF5DV6K3GM" localSheetId="10" hidden="1">#REF!</definedName>
    <definedName name="BExCXILMURGYMAH6N5LF5DV6K3GM" localSheetId="11" hidden="1">#REF!</definedName>
    <definedName name="BExCXILMURGYMAH6N5LF5DV6K3GM" localSheetId="12" hidden="1">#REF!</definedName>
    <definedName name="BExCXILMURGYMAH6N5LF5DV6K3GM" localSheetId="14" hidden="1">#REF!</definedName>
    <definedName name="BExCXILMURGYMAH6N5LF5DV6K3GM" localSheetId="13" hidden="1">#REF!</definedName>
    <definedName name="BExCXILMURGYMAH6N5LF5DV6K3GM" localSheetId="15" hidden="1">#REF!</definedName>
    <definedName name="BExCXILMURGYMAH6N5LF5DV6K3GM" localSheetId="16" hidden="1">#REF!</definedName>
    <definedName name="BExCXILMURGYMAH6N5LF5DV6K3GM" localSheetId="17" hidden="1">#REF!</definedName>
    <definedName name="BExCXILMURGYMAH6N5LF5DV6K3GM" localSheetId="18" hidden="1">#REF!</definedName>
    <definedName name="BExCXILMURGYMAH6N5LF5DV6K3GM" localSheetId="19" hidden="1">#REF!</definedName>
    <definedName name="BExCXILMURGYMAH6N5LF5DV6K3GM" localSheetId="20" hidden="1">#REF!</definedName>
    <definedName name="BExCXILMURGYMAH6N5LF5DV6K3GM" hidden="1">#REF!</definedName>
    <definedName name="BExCXMY5ISUXV19SSN8W6FPXAY3L" localSheetId="7" hidden="1">#REF!</definedName>
    <definedName name="BExCXMY5ISUXV19SSN8W6FPXAY3L" localSheetId="9" hidden="1">#REF!</definedName>
    <definedName name="BExCXMY5ISUXV19SSN8W6FPXAY3L" localSheetId="10" hidden="1">#REF!</definedName>
    <definedName name="BExCXMY5ISUXV19SSN8W6FPXAY3L" localSheetId="11" hidden="1">#REF!</definedName>
    <definedName name="BExCXMY5ISUXV19SSN8W6FPXAY3L" localSheetId="12" hidden="1">#REF!</definedName>
    <definedName name="BExCXMY5ISUXV19SSN8W6FPXAY3L" localSheetId="14" hidden="1">#REF!</definedName>
    <definedName name="BExCXMY5ISUXV19SSN8W6FPXAY3L" localSheetId="13" hidden="1">#REF!</definedName>
    <definedName name="BExCXMY5ISUXV19SSN8W6FPXAY3L" localSheetId="15" hidden="1">#REF!</definedName>
    <definedName name="BExCXMY5ISUXV19SSN8W6FPXAY3L" localSheetId="16" hidden="1">#REF!</definedName>
    <definedName name="BExCXMY5ISUXV19SSN8W6FPXAY3L" localSheetId="17" hidden="1">#REF!</definedName>
    <definedName name="BExCXMY5ISUXV19SSN8W6FPXAY3L" localSheetId="18" hidden="1">#REF!</definedName>
    <definedName name="BExCXMY5ISUXV19SSN8W6FPXAY3L" localSheetId="19" hidden="1">#REF!</definedName>
    <definedName name="BExCXMY5ISUXV19SSN8W6FPXAY3L" localSheetId="20" hidden="1">#REF!</definedName>
    <definedName name="BExCXMY5ISUXV19SSN8W6FPXAY3L" hidden="1">#REF!</definedName>
    <definedName name="BExCXQUFBMXQ1650735H48B1AZT3" localSheetId="7" hidden="1">#REF!</definedName>
    <definedName name="BExCXQUFBMXQ1650735H48B1AZT3" localSheetId="9" hidden="1">#REF!</definedName>
    <definedName name="BExCXQUFBMXQ1650735H48B1AZT3" localSheetId="10" hidden="1">#REF!</definedName>
    <definedName name="BExCXQUFBMXQ1650735H48B1AZT3" localSheetId="11" hidden="1">#REF!</definedName>
    <definedName name="BExCXQUFBMXQ1650735H48B1AZT3" localSheetId="12" hidden="1">#REF!</definedName>
    <definedName name="BExCXQUFBMXQ1650735H48B1AZT3" localSheetId="14" hidden="1">#REF!</definedName>
    <definedName name="BExCXQUFBMXQ1650735H48B1AZT3" localSheetId="13" hidden="1">#REF!</definedName>
    <definedName name="BExCXQUFBMXQ1650735H48B1AZT3" localSheetId="15" hidden="1">#REF!</definedName>
    <definedName name="BExCXQUFBMXQ1650735H48B1AZT3" localSheetId="16" hidden="1">#REF!</definedName>
    <definedName name="BExCXQUFBMXQ1650735H48B1AZT3" localSheetId="17" hidden="1">#REF!</definedName>
    <definedName name="BExCXQUFBMXQ1650735H48B1AZT3" localSheetId="18" hidden="1">#REF!</definedName>
    <definedName name="BExCXQUFBMXQ1650735H48B1AZT3" localSheetId="19" hidden="1">#REF!</definedName>
    <definedName name="BExCXQUFBMXQ1650735H48B1AZT3" localSheetId="20" hidden="1">#REF!</definedName>
    <definedName name="BExCXQUFBMXQ1650735H48B1AZT3" hidden="1">#REF!</definedName>
    <definedName name="BExCXUFX19ADNJAUPHJ62T1ZS5A4" localSheetId="7" hidden="1">#REF!</definedName>
    <definedName name="BExCXUFX19ADNJAUPHJ62T1ZS5A4" localSheetId="9" hidden="1">#REF!</definedName>
    <definedName name="BExCXUFX19ADNJAUPHJ62T1ZS5A4" localSheetId="10" hidden="1">#REF!</definedName>
    <definedName name="BExCXUFX19ADNJAUPHJ62T1ZS5A4" localSheetId="11" hidden="1">#REF!</definedName>
    <definedName name="BExCXUFX19ADNJAUPHJ62T1ZS5A4" localSheetId="12" hidden="1">#REF!</definedName>
    <definedName name="BExCXUFX19ADNJAUPHJ62T1ZS5A4" localSheetId="14" hidden="1">#REF!</definedName>
    <definedName name="BExCXUFX19ADNJAUPHJ62T1ZS5A4" localSheetId="13" hidden="1">#REF!</definedName>
    <definedName name="BExCXUFX19ADNJAUPHJ62T1ZS5A4" localSheetId="15" hidden="1">#REF!</definedName>
    <definedName name="BExCXUFX19ADNJAUPHJ62T1ZS5A4" localSheetId="16" hidden="1">#REF!</definedName>
    <definedName name="BExCXUFX19ADNJAUPHJ62T1ZS5A4" localSheetId="17" hidden="1">#REF!</definedName>
    <definedName name="BExCXUFX19ADNJAUPHJ62T1ZS5A4" localSheetId="18" hidden="1">#REF!</definedName>
    <definedName name="BExCXUFX19ADNJAUPHJ62T1ZS5A4" localSheetId="19" hidden="1">#REF!</definedName>
    <definedName name="BExCXUFX19ADNJAUPHJ62T1ZS5A4" localSheetId="20" hidden="1">#REF!</definedName>
    <definedName name="BExCXUFX19ADNJAUPHJ62T1ZS5A4" hidden="1">#REF!</definedName>
    <definedName name="BExCY2DQO9VLA77Q7EG3T0XNXX4F" localSheetId="7" hidden="1">#REF!</definedName>
    <definedName name="BExCY2DQO9VLA77Q7EG3T0XNXX4F" localSheetId="9" hidden="1">#REF!</definedName>
    <definedName name="BExCY2DQO9VLA77Q7EG3T0XNXX4F" localSheetId="10" hidden="1">#REF!</definedName>
    <definedName name="BExCY2DQO9VLA77Q7EG3T0XNXX4F" localSheetId="11" hidden="1">#REF!</definedName>
    <definedName name="BExCY2DQO9VLA77Q7EG3T0XNXX4F" localSheetId="12" hidden="1">#REF!</definedName>
    <definedName name="BExCY2DQO9VLA77Q7EG3T0XNXX4F" localSheetId="14" hidden="1">#REF!</definedName>
    <definedName name="BExCY2DQO9VLA77Q7EG3T0XNXX4F" localSheetId="13" hidden="1">#REF!</definedName>
    <definedName name="BExCY2DQO9VLA77Q7EG3T0XNXX4F" localSheetId="15" hidden="1">#REF!</definedName>
    <definedName name="BExCY2DQO9VLA77Q7EG3T0XNXX4F" localSheetId="16" hidden="1">#REF!</definedName>
    <definedName name="BExCY2DQO9VLA77Q7EG3T0XNXX4F" localSheetId="17" hidden="1">#REF!</definedName>
    <definedName name="BExCY2DQO9VLA77Q7EG3T0XNXX4F" localSheetId="18" hidden="1">#REF!</definedName>
    <definedName name="BExCY2DQO9VLA77Q7EG3T0XNXX4F" localSheetId="19" hidden="1">#REF!</definedName>
    <definedName name="BExCY2DQO9VLA77Q7EG3T0XNXX4F" localSheetId="20" hidden="1">#REF!</definedName>
    <definedName name="BExCY2DQO9VLA77Q7EG3T0XNXX4F" hidden="1">#REF!</definedName>
    <definedName name="BExCY6VMJ68MX3C981R5Q0BX5791" localSheetId="7" hidden="1">#REF!</definedName>
    <definedName name="BExCY6VMJ68MX3C981R5Q0BX5791" localSheetId="9" hidden="1">#REF!</definedName>
    <definedName name="BExCY6VMJ68MX3C981R5Q0BX5791" localSheetId="10" hidden="1">#REF!</definedName>
    <definedName name="BExCY6VMJ68MX3C981R5Q0BX5791" localSheetId="11" hidden="1">#REF!</definedName>
    <definedName name="BExCY6VMJ68MX3C981R5Q0BX5791" localSheetId="12" hidden="1">#REF!</definedName>
    <definedName name="BExCY6VMJ68MX3C981R5Q0BX5791" localSheetId="14" hidden="1">#REF!</definedName>
    <definedName name="BExCY6VMJ68MX3C981R5Q0BX5791" localSheetId="13" hidden="1">#REF!</definedName>
    <definedName name="BExCY6VMJ68MX3C981R5Q0BX5791" localSheetId="15" hidden="1">#REF!</definedName>
    <definedName name="BExCY6VMJ68MX3C981R5Q0BX5791" localSheetId="16" hidden="1">#REF!</definedName>
    <definedName name="BExCY6VMJ68MX3C981R5Q0BX5791" localSheetId="17" hidden="1">#REF!</definedName>
    <definedName name="BExCY6VMJ68MX3C981R5Q0BX5791" localSheetId="18" hidden="1">#REF!</definedName>
    <definedName name="BExCY6VMJ68MX3C981R5Q0BX5791" localSheetId="19" hidden="1">#REF!</definedName>
    <definedName name="BExCY6VMJ68MX3C981R5Q0BX5791" localSheetId="20" hidden="1">#REF!</definedName>
    <definedName name="BExCY6VMJ68MX3C981R5Q0BX5791" hidden="1">#REF!</definedName>
    <definedName name="BExCYAH2SAZCPW6XCB7V7PMMCAWO" localSheetId="7" hidden="1">#REF!</definedName>
    <definedName name="BExCYAH2SAZCPW6XCB7V7PMMCAWO" localSheetId="9" hidden="1">#REF!</definedName>
    <definedName name="BExCYAH2SAZCPW6XCB7V7PMMCAWO" localSheetId="10" hidden="1">#REF!</definedName>
    <definedName name="BExCYAH2SAZCPW6XCB7V7PMMCAWO" localSheetId="11" hidden="1">#REF!</definedName>
    <definedName name="BExCYAH2SAZCPW6XCB7V7PMMCAWO" localSheetId="12" hidden="1">#REF!</definedName>
    <definedName name="BExCYAH2SAZCPW6XCB7V7PMMCAWO" localSheetId="14" hidden="1">#REF!</definedName>
    <definedName name="BExCYAH2SAZCPW6XCB7V7PMMCAWO" localSheetId="13" hidden="1">#REF!</definedName>
    <definedName name="BExCYAH2SAZCPW6XCB7V7PMMCAWO" localSheetId="15" hidden="1">#REF!</definedName>
    <definedName name="BExCYAH2SAZCPW6XCB7V7PMMCAWO" localSheetId="16" hidden="1">#REF!</definedName>
    <definedName name="BExCYAH2SAZCPW6XCB7V7PMMCAWO" localSheetId="17" hidden="1">#REF!</definedName>
    <definedName name="BExCYAH2SAZCPW6XCB7V7PMMCAWO" localSheetId="18" hidden="1">#REF!</definedName>
    <definedName name="BExCYAH2SAZCPW6XCB7V7PMMCAWO" localSheetId="19" hidden="1">#REF!</definedName>
    <definedName name="BExCYAH2SAZCPW6XCB7V7PMMCAWO" localSheetId="20" hidden="1">#REF!</definedName>
    <definedName name="BExCYAH2SAZCPW6XCB7V7PMMCAWO" hidden="1">#REF!</definedName>
    <definedName name="BExCYE2K07U5UQ0WQNHXML7T0NJO" localSheetId="7" hidden="1">#REF!</definedName>
    <definedName name="BExCYE2K07U5UQ0WQNHXML7T0NJO" localSheetId="9" hidden="1">#REF!</definedName>
    <definedName name="BExCYE2K07U5UQ0WQNHXML7T0NJO" localSheetId="10" hidden="1">#REF!</definedName>
    <definedName name="BExCYE2K07U5UQ0WQNHXML7T0NJO" localSheetId="11" hidden="1">#REF!</definedName>
    <definedName name="BExCYE2K07U5UQ0WQNHXML7T0NJO" localSheetId="12" hidden="1">#REF!</definedName>
    <definedName name="BExCYE2K07U5UQ0WQNHXML7T0NJO" localSheetId="14" hidden="1">#REF!</definedName>
    <definedName name="BExCYE2K07U5UQ0WQNHXML7T0NJO" localSheetId="13" hidden="1">#REF!</definedName>
    <definedName name="BExCYE2K07U5UQ0WQNHXML7T0NJO" localSheetId="15" hidden="1">#REF!</definedName>
    <definedName name="BExCYE2K07U5UQ0WQNHXML7T0NJO" localSheetId="16" hidden="1">#REF!</definedName>
    <definedName name="BExCYE2K07U5UQ0WQNHXML7T0NJO" localSheetId="17" hidden="1">#REF!</definedName>
    <definedName name="BExCYE2K07U5UQ0WQNHXML7T0NJO" localSheetId="18" hidden="1">#REF!</definedName>
    <definedName name="BExCYE2K07U5UQ0WQNHXML7T0NJO" localSheetId="19" hidden="1">#REF!</definedName>
    <definedName name="BExCYE2K07U5UQ0WQNHXML7T0NJO" localSheetId="20" hidden="1">#REF!</definedName>
    <definedName name="BExCYE2K07U5UQ0WQNHXML7T0NJO" hidden="1">#REF!</definedName>
    <definedName name="BExCYH7R2U5R12XVG3NJ54H052NJ" localSheetId="7" hidden="1">#REF!</definedName>
    <definedName name="BExCYH7R2U5R12XVG3NJ54H052NJ" localSheetId="9" hidden="1">#REF!</definedName>
    <definedName name="BExCYH7R2U5R12XVG3NJ54H052NJ" localSheetId="10" hidden="1">#REF!</definedName>
    <definedName name="BExCYH7R2U5R12XVG3NJ54H052NJ" localSheetId="11" hidden="1">#REF!</definedName>
    <definedName name="BExCYH7R2U5R12XVG3NJ54H052NJ" localSheetId="12" hidden="1">#REF!</definedName>
    <definedName name="BExCYH7R2U5R12XVG3NJ54H052NJ" localSheetId="14" hidden="1">#REF!</definedName>
    <definedName name="BExCYH7R2U5R12XVG3NJ54H052NJ" localSheetId="13" hidden="1">#REF!</definedName>
    <definedName name="BExCYH7R2U5R12XVG3NJ54H052NJ" localSheetId="15" hidden="1">#REF!</definedName>
    <definedName name="BExCYH7R2U5R12XVG3NJ54H052NJ" localSheetId="16" hidden="1">#REF!</definedName>
    <definedName name="BExCYH7R2U5R12XVG3NJ54H052NJ" localSheetId="17" hidden="1">#REF!</definedName>
    <definedName name="BExCYH7R2U5R12XVG3NJ54H052NJ" localSheetId="18" hidden="1">#REF!</definedName>
    <definedName name="BExCYH7R2U5R12XVG3NJ54H052NJ" localSheetId="19" hidden="1">#REF!</definedName>
    <definedName name="BExCYH7R2U5R12XVG3NJ54H052NJ" localSheetId="20" hidden="1">#REF!</definedName>
    <definedName name="BExCYH7R2U5R12XVG3NJ54H052NJ" hidden="1">#REF!</definedName>
    <definedName name="BExCYJBB52X8B3AREHCC1L5QNPX7" localSheetId="7" hidden="1">#REF!</definedName>
    <definedName name="BExCYJBB52X8B3AREHCC1L5QNPX7" localSheetId="9" hidden="1">#REF!</definedName>
    <definedName name="BExCYJBB52X8B3AREHCC1L5QNPX7" localSheetId="10" hidden="1">#REF!</definedName>
    <definedName name="BExCYJBB52X8B3AREHCC1L5QNPX7" localSheetId="11" hidden="1">#REF!</definedName>
    <definedName name="BExCYJBB52X8B3AREHCC1L5QNPX7" localSheetId="12" hidden="1">#REF!</definedName>
    <definedName name="BExCYJBB52X8B3AREHCC1L5QNPX7" localSheetId="14" hidden="1">#REF!</definedName>
    <definedName name="BExCYJBB52X8B3AREHCC1L5QNPX7" localSheetId="13" hidden="1">#REF!</definedName>
    <definedName name="BExCYJBB52X8B3AREHCC1L5QNPX7" localSheetId="15" hidden="1">#REF!</definedName>
    <definedName name="BExCYJBB52X8B3AREHCC1L5QNPX7" localSheetId="16" hidden="1">#REF!</definedName>
    <definedName name="BExCYJBB52X8B3AREHCC1L5QNPX7" localSheetId="17" hidden="1">#REF!</definedName>
    <definedName name="BExCYJBB52X8B3AREHCC1L5QNPX7" localSheetId="18" hidden="1">#REF!</definedName>
    <definedName name="BExCYJBB52X8B3AREHCC1L5QNPX7" localSheetId="19" hidden="1">#REF!</definedName>
    <definedName name="BExCYJBB52X8B3AREHCC1L5QNPX7" localSheetId="20" hidden="1">#REF!</definedName>
    <definedName name="BExCYJBB52X8B3AREHCC1L5QNPX7" hidden="1">#REF!</definedName>
    <definedName name="BExCYPRC5HJE6N2XQTHCT6NXGP8N" localSheetId="7" hidden="1">#REF!</definedName>
    <definedName name="BExCYPRC5HJE6N2XQTHCT6NXGP8N" localSheetId="9" hidden="1">#REF!</definedName>
    <definedName name="BExCYPRC5HJE6N2XQTHCT6NXGP8N" localSheetId="10" hidden="1">#REF!</definedName>
    <definedName name="BExCYPRC5HJE6N2XQTHCT6NXGP8N" localSheetId="11" hidden="1">#REF!</definedName>
    <definedName name="BExCYPRC5HJE6N2XQTHCT6NXGP8N" localSheetId="12" hidden="1">#REF!</definedName>
    <definedName name="BExCYPRC5HJE6N2XQTHCT6NXGP8N" localSheetId="14" hidden="1">#REF!</definedName>
    <definedName name="BExCYPRC5HJE6N2XQTHCT6NXGP8N" localSheetId="13" hidden="1">#REF!</definedName>
    <definedName name="BExCYPRC5HJE6N2XQTHCT6NXGP8N" localSheetId="15" hidden="1">#REF!</definedName>
    <definedName name="BExCYPRC5HJE6N2XQTHCT6NXGP8N" localSheetId="16" hidden="1">#REF!</definedName>
    <definedName name="BExCYPRC5HJE6N2XQTHCT6NXGP8N" localSheetId="17" hidden="1">#REF!</definedName>
    <definedName name="BExCYPRC5HJE6N2XQTHCT6NXGP8N" localSheetId="18" hidden="1">#REF!</definedName>
    <definedName name="BExCYPRC5HJE6N2XQTHCT6NXGP8N" localSheetId="19" hidden="1">#REF!</definedName>
    <definedName name="BExCYPRC5HJE6N2XQTHCT6NXGP8N" localSheetId="20" hidden="1">#REF!</definedName>
    <definedName name="BExCYPRC5HJE6N2XQTHCT6NXGP8N" hidden="1">#REF!</definedName>
    <definedName name="BExCYUK0I3UEXZNFDW71G6Z6D8XR" localSheetId="7" hidden="1">#REF!</definedName>
    <definedName name="BExCYUK0I3UEXZNFDW71G6Z6D8XR" localSheetId="9" hidden="1">#REF!</definedName>
    <definedName name="BExCYUK0I3UEXZNFDW71G6Z6D8XR" localSheetId="10" hidden="1">#REF!</definedName>
    <definedName name="BExCYUK0I3UEXZNFDW71G6Z6D8XR" localSheetId="11" hidden="1">#REF!</definedName>
    <definedName name="BExCYUK0I3UEXZNFDW71G6Z6D8XR" localSheetId="12" hidden="1">#REF!</definedName>
    <definedName name="BExCYUK0I3UEXZNFDW71G6Z6D8XR" localSheetId="14" hidden="1">#REF!</definedName>
    <definedName name="BExCYUK0I3UEXZNFDW71G6Z6D8XR" localSheetId="13" hidden="1">#REF!</definedName>
    <definedName name="BExCYUK0I3UEXZNFDW71G6Z6D8XR" localSheetId="15" hidden="1">#REF!</definedName>
    <definedName name="BExCYUK0I3UEXZNFDW71G6Z6D8XR" localSheetId="16" hidden="1">#REF!</definedName>
    <definedName name="BExCYUK0I3UEXZNFDW71G6Z6D8XR" localSheetId="17" hidden="1">#REF!</definedName>
    <definedName name="BExCYUK0I3UEXZNFDW71G6Z6D8XR" localSheetId="18" hidden="1">#REF!</definedName>
    <definedName name="BExCYUK0I3UEXZNFDW71G6Z6D8XR" localSheetId="19" hidden="1">#REF!</definedName>
    <definedName name="BExCYUK0I3UEXZNFDW71G6Z6D8XR" localSheetId="20" hidden="1">#REF!</definedName>
    <definedName name="BExCYUK0I3UEXZNFDW71G6Z6D8XR" hidden="1">#REF!</definedName>
    <definedName name="BExCZ9UA19GWDW0TL6HVTOXIRSPV" localSheetId="7" hidden="1">#REF!</definedName>
    <definedName name="BExCZ9UA19GWDW0TL6HVTOXIRSPV" localSheetId="9" hidden="1">#REF!</definedName>
    <definedName name="BExCZ9UA19GWDW0TL6HVTOXIRSPV" localSheetId="10" hidden="1">#REF!</definedName>
    <definedName name="BExCZ9UA19GWDW0TL6HVTOXIRSPV" localSheetId="11" hidden="1">#REF!</definedName>
    <definedName name="BExCZ9UA19GWDW0TL6HVTOXIRSPV" localSheetId="12" hidden="1">#REF!</definedName>
    <definedName name="BExCZ9UA19GWDW0TL6HVTOXIRSPV" localSheetId="14" hidden="1">#REF!</definedName>
    <definedName name="BExCZ9UA19GWDW0TL6HVTOXIRSPV" localSheetId="13" hidden="1">#REF!</definedName>
    <definedName name="BExCZ9UA19GWDW0TL6HVTOXIRSPV" localSheetId="15" hidden="1">#REF!</definedName>
    <definedName name="BExCZ9UA19GWDW0TL6HVTOXIRSPV" localSheetId="16" hidden="1">#REF!</definedName>
    <definedName name="BExCZ9UA19GWDW0TL6HVTOXIRSPV" localSheetId="17" hidden="1">#REF!</definedName>
    <definedName name="BExCZ9UA19GWDW0TL6HVTOXIRSPV" localSheetId="18" hidden="1">#REF!</definedName>
    <definedName name="BExCZ9UA19GWDW0TL6HVTOXIRSPV" localSheetId="19" hidden="1">#REF!</definedName>
    <definedName name="BExCZ9UA19GWDW0TL6HVTOXIRSPV" localSheetId="20" hidden="1">#REF!</definedName>
    <definedName name="BExCZ9UA19GWDW0TL6HVTOXIRSPV" hidden="1">#REF!</definedName>
    <definedName name="BExCZFZCXMLY5DWESYJ9NGTJYQ8M" localSheetId="7" hidden="1">#REF!</definedName>
    <definedName name="BExCZFZCXMLY5DWESYJ9NGTJYQ8M" localSheetId="9" hidden="1">#REF!</definedName>
    <definedName name="BExCZFZCXMLY5DWESYJ9NGTJYQ8M" localSheetId="10" hidden="1">#REF!</definedName>
    <definedName name="BExCZFZCXMLY5DWESYJ9NGTJYQ8M" localSheetId="11" hidden="1">#REF!</definedName>
    <definedName name="BExCZFZCXMLY5DWESYJ9NGTJYQ8M" localSheetId="12" hidden="1">#REF!</definedName>
    <definedName name="BExCZFZCXMLY5DWESYJ9NGTJYQ8M" localSheetId="14" hidden="1">#REF!</definedName>
    <definedName name="BExCZFZCXMLY5DWESYJ9NGTJYQ8M" localSheetId="13" hidden="1">#REF!</definedName>
    <definedName name="BExCZFZCXMLY5DWESYJ9NGTJYQ8M" localSheetId="15" hidden="1">#REF!</definedName>
    <definedName name="BExCZFZCXMLY5DWESYJ9NGTJYQ8M" localSheetId="16" hidden="1">#REF!</definedName>
    <definedName name="BExCZFZCXMLY5DWESYJ9NGTJYQ8M" localSheetId="17" hidden="1">#REF!</definedName>
    <definedName name="BExCZFZCXMLY5DWESYJ9NGTJYQ8M" localSheetId="18" hidden="1">#REF!</definedName>
    <definedName name="BExCZFZCXMLY5DWESYJ9NGTJYQ8M" localSheetId="19" hidden="1">#REF!</definedName>
    <definedName name="BExCZFZCXMLY5DWESYJ9NGTJYQ8M" localSheetId="20" hidden="1">#REF!</definedName>
    <definedName name="BExCZFZCXMLY5DWESYJ9NGTJYQ8M" hidden="1">#REF!</definedName>
    <definedName name="BExCZIJ0082EB1UPRKX9EHOOUV0U" localSheetId="7" hidden="1">#REF!</definedName>
    <definedName name="BExCZIJ0082EB1UPRKX9EHOOUV0U" localSheetId="9" hidden="1">#REF!</definedName>
    <definedName name="BExCZIJ0082EB1UPRKX9EHOOUV0U" localSheetId="10" hidden="1">#REF!</definedName>
    <definedName name="BExCZIJ0082EB1UPRKX9EHOOUV0U" localSheetId="11" hidden="1">#REF!</definedName>
    <definedName name="BExCZIJ0082EB1UPRKX9EHOOUV0U" localSheetId="12" hidden="1">#REF!</definedName>
    <definedName name="BExCZIJ0082EB1UPRKX9EHOOUV0U" localSheetId="14" hidden="1">#REF!</definedName>
    <definedName name="BExCZIJ0082EB1UPRKX9EHOOUV0U" localSheetId="13" hidden="1">#REF!</definedName>
    <definedName name="BExCZIJ0082EB1UPRKX9EHOOUV0U" localSheetId="15" hidden="1">#REF!</definedName>
    <definedName name="BExCZIJ0082EB1UPRKX9EHOOUV0U" localSheetId="16" hidden="1">#REF!</definedName>
    <definedName name="BExCZIJ0082EB1UPRKX9EHOOUV0U" localSheetId="17" hidden="1">#REF!</definedName>
    <definedName name="BExCZIJ0082EB1UPRKX9EHOOUV0U" localSheetId="18" hidden="1">#REF!</definedName>
    <definedName name="BExCZIJ0082EB1UPRKX9EHOOUV0U" localSheetId="19" hidden="1">#REF!</definedName>
    <definedName name="BExCZIJ0082EB1UPRKX9EHOOUV0U" localSheetId="20" hidden="1">#REF!</definedName>
    <definedName name="BExCZIJ0082EB1UPRKX9EHOOUV0U" hidden="1">#REF!</definedName>
    <definedName name="BExCZJ4P8WS0BDT31WDXI0ROE7D6" localSheetId="7" hidden="1">#REF!</definedName>
    <definedName name="BExCZJ4P8WS0BDT31WDXI0ROE7D6" localSheetId="9" hidden="1">#REF!</definedName>
    <definedName name="BExCZJ4P8WS0BDT31WDXI0ROE7D6" localSheetId="10" hidden="1">#REF!</definedName>
    <definedName name="BExCZJ4P8WS0BDT31WDXI0ROE7D6" localSheetId="11" hidden="1">#REF!</definedName>
    <definedName name="BExCZJ4P8WS0BDT31WDXI0ROE7D6" localSheetId="12" hidden="1">#REF!</definedName>
    <definedName name="BExCZJ4P8WS0BDT31WDXI0ROE7D6" localSheetId="14" hidden="1">#REF!</definedName>
    <definedName name="BExCZJ4P8WS0BDT31WDXI0ROE7D6" localSheetId="13" hidden="1">#REF!</definedName>
    <definedName name="BExCZJ4P8WS0BDT31WDXI0ROE7D6" localSheetId="15" hidden="1">#REF!</definedName>
    <definedName name="BExCZJ4P8WS0BDT31WDXI0ROE7D6" localSheetId="16" hidden="1">#REF!</definedName>
    <definedName name="BExCZJ4P8WS0BDT31WDXI0ROE7D6" localSheetId="17" hidden="1">#REF!</definedName>
    <definedName name="BExCZJ4P8WS0BDT31WDXI0ROE7D6" localSheetId="18" hidden="1">#REF!</definedName>
    <definedName name="BExCZJ4P8WS0BDT31WDXI0ROE7D6" localSheetId="19" hidden="1">#REF!</definedName>
    <definedName name="BExCZJ4P8WS0BDT31WDXI0ROE7D6" localSheetId="20" hidden="1">#REF!</definedName>
    <definedName name="BExCZJ4P8WS0BDT31WDXI0ROE7D6" hidden="1">#REF!</definedName>
    <definedName name="BExCZKH6NI0EE02L995IFVBD1J59" localSheetId="7" hidden="1">#REF!</definedName>
    <definedName name="BExCZKH6NI0EE02L995IFVBD1J59" localSheetId="9" hidden="1">#REF!</definedName>
    <definedName name="BExCZKH6NI0EE02L995IFVBD1J59" localSheetId="10" hidden="1">#REF!</definedName>
    <definedName name="BExCZKH6NI0EE02L995IFVBD1J59" localSheetId="11" hidden="1">#REF!</definedName>
    <definedName name="BExCZKH6NI0EE02L995IFVBD1J59" localSheetId="12" hidden="1">#REF!</definedName>
    <definedName name="BExCZKH6NI0EE02L995IFVBD1J59" localSheetId="14" hidden="1">#REF!</definedName>
    <definedName name="BExCZKH6NI0EE02L995IFVBD1J59" localSheetId="13" hidden="1">#REF!</definedName>
    <definedName name="BExCZKH6NI0EE02L995IFVBD1J59" localSheetId="15" hidden="1">#REF!</definedName>
    <definedName name="BExCZKH6NI0EE02L995IFVBD1J59" localSheetId="16" hidden="1">#REF!</definedName>
    <definedName name="BExCZKH6NI0EE02L995IFVBD1J59" localSheetId="17" hidden="1">#REF!</definedName>
    <definedName name="BExCZKH6NI0EE02L995IFVBD1J59" localSheetId="18" hidden="1">#REF!</definedName>
    <definedName name="BExCZKH6NI0EE02L995IFVBD1J59" localSheetId="19" hidden="1">#REF!</definedName>
    <definedName name="BExCZKH6NI0EE02L995IFVBD1J59" localSheetId="20" hidden="1">#REF!</definedName>
    <definedName name="BExCZKH6NI0EE02L995IFVBD1J59" hidden="1">#REF!</definedName>
    <definedName name="BExCZNH3KPWE50T7YYORPIC1TXLN" localSheetId="7" hidden="1">#REF!</definedName>
    <definedName name="BExCZNH3KPWE50T7YYORPIC1TXLN" localSheetId="9" hidden="1">#REF!</definedName>
    <definedName name="BExCZNH3KPWE50T7YYORPIC1TXLN" localSheetId="10" hidden="1">#REF!</definedName>
    <definedName name="BExCZNH3KPWE50T7YYORPIC1TXLN" localSheetId="11" hidden="1">#REF!</definedName>
    <definedName name="BExCZNH3KPWE50T7YYORPIC1TXLN" localSheetId="12" hidden="1">#REF!</definedName>
    <definedName name="BExCZNH3KPWE50T7YYORPIC1TXLN" localSheetId="14" hidden="1">#REF!</definedName>
    <definedName name="BExCZNH3KPWE50T7YYORPIC1TXLN" localSheetId="13" hidden="1">#REF!</definedName>
    <definedName name="BExCZNH3KPWE50T7YYORPIC1TXLN" localSheetId="15" hidden="1">#REF!</definedName>
    <definedName name="BExCZNH3KPWE50T7YYORPIC1TXLN" localSheetId="16" hidden="1">#REF!</definedName>
    <definedName name="BExCZNH3KPWE50T7YYORPIC1TXLN" localSheetId="17" hidden="1">#REF!</definedName>
    <definedName name="BExCZNH3KPWE50T7YYORPIC1TXLN" localSheetId="18" hidden="1">#REF!</definedName>
    <definedName name="BExCZNH3KPWE50T7YYORPIC1TXLN" localSheetId="19" hidden="1">#REF!</definedName>
    <definedName name="BExCZNH3KPWE50T7YYORPIC1TXLN" localSheetId="20" hidden="1">#REF!</definedName>
    <definedName name="BExCZNH3KPWE50T7YYORPIC1TXLN" hidden="1">#REF!</definedName>
    <definedName name="BExCZSKJ3H9C3V7IL5VIJR1XCVS6" localSheetId="7" hidden="1">#REF!</definedName>
    <definedName name="BExCZSKJ3H9C3V7IL5VIJR1XCVS6" localSheetId="9" hidden="1">#REF!</definedName>
    <definedName name="BExCZSKJ3H9C3V7IL5VIJR1XCVS6" localSheetId="10" hidden="1">#REF!</definedName>
    <definedName name="BExCZSKJ3H9C3V7IL5VIJR1XCVS6" localSheetId="11" hidden="1">#REF!</definedName>
    <definedName name="BExCZSKJ3H9C3V7IL5VIJR1XCVS6" localSheetId="12" hidden="1">#REF!</definedName>
    <definedName name="BExCZSKJ3H9C3V7IL5VIJR1XCVS6" localSheetId="14" hidden="1">#REF!</definedName>
    <definedName name="BExCZSKJ3H9C3V7IL5VIJR1XCVS6" localSheetId="13" hidden="1">#REF!</definedName>
    <definedName name="BExCZSKJ3H9C3V7IL5VIJR1XCVS6" localSheetId="15" hidden="1">#REF!</definedName>
    <definedName name="BExCZSKJ3H9C3V7IL5VIJR1XCVS6" localSheetId="16" hidden="1">#REF!</definedName>
    <definedName name="BExCZSKJ3H9C3V7IL5VIJR1XCVS6" localSheetId="17" hidden="1">#REF!</definedName>
    <definedName name="BExCZSKJ3H9C3V7IL5VIJR1XCVS6" localSheetId="18" hidden="1">#REF!</definedName>
    <definedName name="BExCZSKJ3H9C3V7IL5VIJR1XCVS6" localSheetId="19" hidden="1">#REF!</definedName>
    <definedName name="BExCZSKJ3H9C3V7IL5VIJR1XCVS6" localSheetId="20" hidden="1">#REF!</definedName>
    <definedName name="BExCZSKJ3H9C3V7IL5VIJR1XCVS6" hidden="1">#REF!</definedName>
    <definedName name="BExCZUD9FEOJBKDJ51Z3JON9LKJ8" localSheetId="7" hidden="1">#REF!</definedName>
    <definedName name="BExCZUD9FEOJBKDJ51Z3JON9LKJ8" localSheetId="9" hidden="1">#REF!</definedName>
    <definedName name="BExCZUD9FEOJBKDJ51Z3JON9LKJ8" localSheetId="10" hidden="1">#REF!</definedName>
    <definedName name="BExCZUD9FEOJBKDJ51Z3JON9LKJ8" localSheetId="11" hidden="1">#REF!</definedName>
    <definedName name="BExCZUD9FEOJBKDJ51Z3JON9LKJ8" localSheetId="12" hidden="1">#REF!</definedName>
    <definedName name="BExCZUD9FEOJBKDJ51Z3JON9LKJ8" localSheetId="14" hidden="1">#REF!</definedName>
    <definedName name="BExCZUD9FEOJBKDJ51Z3JON9LKJ8" localSheetId="13" hidden="1">#REF!</definedName>
    <definedName name="BExCZUD9FEOJBKDJ51Z3JON9LKJ8" localSheetId="15" hidden="1">#REF!</definedName>
    <definedName name="BExCZUD9FEOJBKDJ51Z3JON9LKJ8" localSheetId="16" hidden="1">#REF!</definedName>
    <definedName name="BExCZUD9FEOJBKDJ51Z3JON9LKJ8" localSheetId="17" hidden="1">#REF!</definedName>
    <definedName name="BExCZUD9FEOJBKDJ51Z3JON9LKJ8" localSheetId="18" hidden="1">#REF!</definedName>
    <definedName name="BExCZUD9FEOJBKDJ51Z3JON9LKJ8" localSheetId="19" hidden="1">#REF!</definedName>
    <definedName name="BExCZUD9FEOJBKDJ51Z3JON9LKJ8" localSheetId="20" hidden="1">#REF!</definedName>
    <definedName name="BExCZUD9FEOJBKDJ51Z3JON9LKJ8" hidden="1">#REF!</definedName>
    <definedName name="BExD03NQ5GR56X8Y0Y29FLTRLLS2" localSheetId="7" hidden="1">#REF!</definedName>
    <definedName name="BExD03NQ5GR56X8Y0Y29FLTRLLS2" localSheetId="9" hidden="1">#REF!</definedName>
    <definedName name="BExD03NQ5GR56X8Y0Y29FLTRLLS2" localSheetId="10" hidden="1">#REF!</definedName>
    <definedName name="BExD03NQ5GR56X8Y0Y29FLTRLLS2" localSheetId="11" hidden="1">#REF!</definedName>
    <definedName name="BExD03NQ5GR56X8Y0Y29FLTRLLS2" localSheetId="12" hidden="1">#REF!</definedName>
    <definedName name="BExD03NQ5GR56X8Y0Y29FLTRLLS2" localSheetId="14" hidden="1">#REF!</definedName>
    <definedName name="BExD03NQ5GR56X8Y0Y29FLTRLLS2" localSheetId="13" hidden="1">#REF!</definedName>
    <definedName name="BExD03NQ5GR56X8Y0Y29FLTRLLS2" localSheetId="15" hidden="1">#REF!</definedName>
    <definedName name="BExD03NQ5GR56X8Y0Y29FLTRLLS2" localSheetId="16" hidden="1">#REF!</definedName>
    <definedName name="BExD03NQ5GR56X8Y0Y29FLTRLLS2" localSheetId="17" hidden="1">#REF!</definedName>
    <definedName name="BExD03NQ5GR56X8Y0Y29FLTRLLS2" localSheetId="18" hidden="1">#REF!</definedName>
    <definedName name="BExD03NQ5GR56X8Y0Y29FLTRLLS2" localSheetId="19" hidden="1">#REF!</definedName>
    <definedName name="BExD03NQ5GR56X8Y0Y29FLTRLLS2" localSheetId="20" hidden="1">#REF!</definedName>
    <definedName name="BExD03NQ5GR56X8Y0Y29FLTRLLS2" hidden="1">#REF!</definedName>
    <definedName name="BExD0508DAALLU00PHFPBC8SRRKT" localSheetId="7" hidden="1">#REF!</definedName>
    <definedName name="BExD0508DAALLU00PHFPBC8SRRKT" localSheetId="9" hidden="1">#REF!</definedName>
    <definedName name="BExD0508DAALLU00PHFPBC8SRRKT" localSheetId="10" hidden="1">#REF!</definedName>
    <definedName name="BExD0508DAALLU00PHFPBC8SRRKT" localSheetId="11" hidden="1">#REF!</definedName>
    <definedName name="BExD0508DAALLU00PHFPBC8SRRKT" localSheetId="12" hidden="1">#REF!</definedName>
    <definedName name="BExD0508DAALLU00PHFPBC8SRRKT" localSheetId="14" hidden="1">#REF!</definedName>
    <definedName name="BExD0508DAALLU00PHFPBC8SRRKT" localSheetId="13" hidden="1">#REF!</definedName>
    <definedName name="BExD0508DAALLU00PHFPBC8SRRKT" localSheetId="15" hidden="1">#REF!</definedName>
    <definedName name="BExD0508DAALLU00PHFPBC8SRRKT" localSheetId="16" hidden="1">#REF!</definedName>
    <definedName name="BExD0508DAALLU00PHFPBC8SRRKT" localSheetId="17" hidden="1">#REF!</definedName>
    <definedName name="BExD0508DAALLU00PHFPBC8SRRKT" localSheetId="18" hidden="1">#REF!</definedName>
    <definedName name="BExD0508DAALLU00PHFPBC8SRRKT" localSheetId="19" hidden="1">#REF!</definedName>
    <definedName name="BExD0508DAALLU00PHFPBC8SRRKT" localSheetId="20" hidden="1">#REF!</definedName>
    <definedName name="BExD0508DAALLU00PHFPBC8SRRKT" hidden="1">#REF!</definedName>
    <definedName name="BExD0BAT3ER3NBREZM75FYDXWDA7" localSheetId="7" hidden="1">#REF!</definedName>
    <definedName name="BExD0BAT3ER3NBREZM75FYDXWDA7" localSheetId="9" hidden="1">#REF!</definedName>
    <definedName name="BExD0BAT3ER3NBREZM75FYDXWDA7" localSheetId="10" hidden="1">#REF!</definedName>
    <definedName name="BExD0BAT3ER3NBREZM75FYDXWDA7" localSheetId="11" hidden="1">#REF!</definedName>
    <definedName name="BExD0BAT3ER3NBREZM75FYDXWDA7" localSheetId="12" hidden="1">#REF!</definedName>
    <definedName name="BExD0BAT3ER3NBREZM75FYDXWDA7" localSheetId="14" hidden="1">#REF!</definedName>
    <definedName name="BExD0BAT3ER3NBREZM75FYDXWDA7" localSheetId="13" hidden="1">#REF!</definedName>
    <definedName name="BExD0BAT3ER3NBREZM75FYDXWDA7" localSheetId="15" hidden="1">#REF!</definedName>
    <definedName name="BExD0BAT3ER3NBREZM75FYDXWDA7" localSheetId="16" hidden="1">#REF!</definedName>
    <definedName name="BExD0BAT3ER3NBREZM75FYDXWDA7" localSheetId="17" hidden="1">#REF!</definedName>
    <definedName name="BExD0BAT3ER3NBREZM75FYDXWDA7" localSheetId="18" hidden="1">#REF!</definedName>
    <definedName name="BExD0BAT3ER3NBREZM75FYDXWDA7" localSheetId="19" hidden="1">#REF!</definedName>
    <definedName name="BExD0BAT3ER3NBREZM75FYDXWDA7" localSheetId="20" hidden="1">#REF!</definedName>
    <definedName name="BExD0BAT3ER3NBREZM75FYDXWDA7" hidden="1">#REF!</definedName>
    <definedName name="BExD0BG9BZG0I2HQ6PWHGGVEMY6K" localSheetId="7" hidden="1">#REF!</definedName>
    <definedName name="BExD0BG9BZG0I2HQ6PWHGGVEMY6K" localSheetId="9" hidden="1">#REF!</definedName>
    <definedName name="BExD0BG9BZG0I2HQ6PWHGGVEMY6K" localSheetId="10" hidden="1">#REF!</definedName>
    <definedName name="BExD0BG9BZG0I2HQ6PWHGGVEMY6K" localSheetId="11" hidden="1">#REF!</definedName>
    <definedName name="BExD0BG9BZG0I2HQ6PWHGGVEMY6K" localSheetId="12" hidden="1">#REF!</definedName>
    <definedName name="BExD0BG9BZG0I2HQ6PWHGGVEMY6K" localSheetId="14" hidden="1">#REF!</definedName>
    <definedName name="BExD0BG9BZG0I2HQ6PWHGGVEMY6K" localSheetId="13" hidden="1">#REF!</definedName>
    <definedName name="BExD0BG9BZG0I2HQ6PWHGGVEMY6K" localSheetId="15" hidden="1">#REF!</definedName>
    <definedName name="BExD0BG9BZG0I2HQ6PWHGGVEMY6K" localSheetId="16" hidden="1">#REF!</definedName>
    <definedName name="BExD0BG9BZG0I2HQ6PWHGGVEMY6K" localSheetId="17" hidden="1">#REF!</definedName>
    <definedName name="BExD0BG9BZG0I2HQ6PWHGGVEMY6K" localSheetId="18" hidden="1">#REF!</definedName>
    <definedName name="BExD0BG9BZG0I2HQ6PWHGGVEMY6K" localSheetId="19" hidden="1">#REF!</definedName>
    <definedName name="BExD0BG9BZG0I2HQ6PWHGGVEMY6K" localSheetId="20" hidden="1">#REF!</definedName>
    <definedName name="BExD0BG9BZG0I2HQ6PWHGGVEMY6K" hidden="1">#REF!</definedName>
    <definedName name="BExD0C1TNBFIEWNG3IH7R8WOPI6B" localSheetId="7" hidden="1">#REF!</definedName>
    <definedName name="BExD0C1TNBFIEWNG3IH7R8WOPI6B" localSheetId="9" hidden="1">#REF!</definedName>
    <definedName name="BExD0C1TNBFIEWNG3IH7R8WOPI6B" localSheetId="10" hidden="1">#REF!</definedName>
    <definedName name="BExD0C1TNBFIEWNG3IH7R8WOPI6B" localSheetId="11" hidden="1">#REF!</definedName>
    <definedName name="BExD0C1TNBFIEWNG3IH7R8WOPI6B" localSheetId="12" hidden="1">#REF!</definedName>
    <definedName name="BExD0C1TNBFIEWNG3IH7R8WOPI6B" localSheetId="14" hidden="1">#REF!</definedName>
    <definedName name="BExD0C1TNBFIEWNG3IH7R8WOPI6B" localSheetId="13" hidden="1">#REF!</definedName>
    <definedName name="BExD0C1TNBFIEWNG3IH7R8WOPI6B" localSheetId="15" hidden="1">#REF!</definedName>
    <definedName name="BExD0C1TNBFIEWNG3IH7R8WOPI6B" localSheetId="16" hidden="1">#REF!</definedName>
    <definedName name="BExD0C1TNBFIEWNG3IH7R8WOPI6B" localSheetId="17" hidden="1">#REF!</definedName>
    <definedName name="BExD0C1TNBFIEWNG3IH7R8WOPI6B" localSheetId="18" hidden="1">#REF!</definedName>
    <definedName name="BExD0C1TNBFIEWNG3IH7R8WOPI6B" localSheetId="19" hidden="1">#REF!</definedName>
    <definedName name="BExD0C1TNBFIEWNG3IH7R8WOPI6B" localSheetId="20" hidden="1">#REF!</definedName>
    <definedName name="BExD0C1TNBFIEWNG3IH7R8WOPI6B" hidden="1">#REF!</definedName>
    <definedName name="BExD0HALIN0JR4JTPGDEVAEE5EX5" localSheetId="7" hidden="1">#REF!</definedName>
    <definedName name="BExD0HALIN0JR4JTPGDEVAEE5EX5" localSheetId="9" hidden="1">#REF!</definedName>
    <definedName name="BExD0HALIN0JR4JTPGDEVAEE5EX5" localSheetId="10" hidden="1">#REF!</definedName>
    <definedName name="BExD0HALIN0JR4JTPGDEVAEE5EX5" localSheetId="11" hidden="1">#REF!</definedName>
    <definedName name="BExD0HALIN0JR4JTPGDEVAEE5EX5" localSheetId="12" hidden="1">#REF!</definedName>
    <definedName name="BExD0HALIN0JR4JTPGDEVAEE5EX5" localSheetId="14" hidden="1">#REF!</definedName>
    <definedName name="BExD0HALIN0JR4JTPGDEVAEE5EX5" localSheetId="13" hidden="1">#REF!</definedName>
    <definedName name="BExD0HALIN0JR4JTPGDEVAEE5EX5" localSheetId="15" hidden="1">#REF!</definedName>
    <definedName name="BExD0HALIN0JR4JTPGDEVAEE5EX5" localSheetId="16" hidden="1">#REF!</definedName>
    <definedName name="BExD0HALIN0JR4JTPGDEVAEE5EX5" localSheetId="17" hidden="1">#REF!</definedName>
    <definedName name="BExD0HALIN0JR4JTPGDEVAEE5EX5" localSheetId="18" hidden="1">#REF!</definedName>
    <definedName name="BExD0HALIN0JR4JTPGDEVAEE5EX5" localSheetId="19" hidden="1">#REF!</definedName>
    <definedName name="BExD0HALIN0JR4JTPGDEVAEE5EX5" localSheetId="20" hidden="1">#REF!</definedName>
    <definedName name="BExD0HALIN0JR4JTPGDEVAEE5EX5" hidden="1">#REF!</definedName>
    <definedName name="BExD0LCCDPG16YLY5WQSZF1XI5DA" localSheetId="7" hidden="1">#REF!</definedName>
    <definedName name="BExD0LCCDPG16YLY5WQSZF1XI5DA" localSheetId="9" hidden="1">#REF!</definedName>
    <definedName name="BExD0LCCDPG16YLY5WQSZF1XI5DA" localSheetId="10" hidden="1">#REF!</definedName>
    <definedName name="BExD0LCCDPG16YLY5WQSZF1XI5DA" localSheetId="11" hidden="1">#REF!</definedName>
    <definedName name="BExD0LCCDPG16YLY5WQSZF1XI5DA" localSheetId="12" hidden="1">#REF!</definedName>
    <definedName name="BExD0LCCDPG16YLY5WQSZF1XI5DA" localSheetId="14" hidden="1">#REF!</definedName>
    <definedName name="BExD0LCCDPG16YLY5WQSZF1XI5DA" localSheetId="13" hidden="1">#REF!</definedName>
    <definedName name="BExD0LCCDPG16YLY5WQSZF1XI5DA" localSheetId="15" hidden="1">#REF!</definedName>
    <definedName name="BExD0LCCDPG16YLY5WQSZF1XI5DA" localSheetId="16" hidden="1">#REF!</definedName>
    <definedName name="BExD0LCCDPG16YLY5WQSZF1XI5DA" localSheetId="17" hidden="1">#REF!</definedName>
    <definedName name="BExD0LCCDPG16YLY5WQSZF1XI5DA" localSheetId="18" hidden="1">#REF!</definedName>
    <definedName name="BExD0LCCDPG16YLY5WQSZF1XI5DA" localSheetId="19" hidden="1">#REF!</definedName>
    <definedName name="BExD0LCCDPG16YLY5WQSZF1XI5DA" localSheetId="20" hidden="1">#REF!</definedName>
    <definedName name="BExD0LCCDPG16YLY5WQSZF1XI5DA" hidden="1">#REF!</definedName>
    <definedName name="BExD0M38AXH7IMGDWBCB3CT349N5" localSheetId="7" hidden="1">#REF!</definedName>
    <definedName name="BExD0M38AXH7IMGDWBCB3CT349N5" localSheetId="9" hidden="1">#REF!</definedName>
    <definedName name="BExD0M38AXH7IMGDWBCB3CT349N5" localSheetId="10" hidden="1">#REF!</definedName>
    <definedName name="BExD0M38AXH7IMGDWBCB3CT349N5" localSheetId="11" hidden="1">#REF!</definedName>
    <definedName name="BExD0M38AXH7IMGDWBCB3CT349N5" localSheetId="12" hidden="1">#REF!</definedName>
    <definedName name="BExD0M38AXH7IMGDWBCB3CT349N5" localSheetId="14" hidden="1">#REF!</definedName>
    <definedName name="BExD0M38AXH7IMGDWBCB3CT349N5" localSheetId="13" hidden="1">#REF!</definedName>
    <definedName name="BExD0M38AXH7IMGDWBCB3CT349N5" localSheetId="15" hidden="1">#REF!</definedName>
    <definedName name="BExD0M38AXH7IMGDWBCB3CT349N5" localSheetId="16" hidden="1">#REF!</definedName>
    <definedName name="BExD0M38AXH7IMGDWBCB3CT349N5" localSheetId="17" hidden="1">#REF!</definedName>
    <definedName name="BExD0M38AXH7IMGDWBCB3CT349N5" localSheetId="18" hidden="1">#REF!</definedName>
    <definedName name="BExD0M38AXH7IMGDWBCB3CT349N5" localSheetId="19" hidden="1">#REF!</definedName>
    <definedName name="BExD0M38AXH7IMGDWBCB3CT349N5" localSheetId="20" hidden="1">#REF!</definedName>
    <definedName name="BExD0M38AXH7IMGDWBCB3CT349N5" hidden="1">#REF!</definedName>
    <definedName name="BExD0RMWSB4TRECEHTH6NN4K9DFZ" localSheetId="7" hidden="1">#REF!</definedName>
    <definedName name="BExD0RMWSB4TRECEHTH6NN4K9DFZ" localSheetId="9" hidden="1">#REF!</definedName>
    <definedName name="BExD0RMWSB4TRECEHTH6NN4K9DFZ" localSheetId="10" hidden="1">#REF!</definedName>
    <definedName name="BExD0RMWSB4TRECEHTH6NN4K9DFZ" localSheetId="11" hidden="1">#REF!</definedName>
    <definedName name="BExD0RMWSB4TRECEHTH6NN4K9DFZ" localSheetId="12" hidden="1">#REF!</definedName>
    <definedName name="BExD0RMWSB4TRECEHTH6NN4K9DFZ" localSheetId="14" hidden="1">#REF!</definedName>
    <definedName name="BExD0RMWSB4TRECEHTH6NN4K9DFZ" localSheetId="13" hidden="1">#REF!</definedName>
    <definedName name="BExD0RMWSB4TRECEHTH6NN4K9DFZ" localSheetId="15" hidden="1">#REF!</definedName>
    <definedName name="BExD0RMWSB4TRECEHTH6NN4K9DFZ" localSheetId="16" hidden="1">#REF!</definedName>
    <definedName name="BExD0RMWSB4TRECEHTH6NN4K9DFZ" localSheetId="17" hidden="1">#REF!</definedName>
    <definedName name="BExD0RMWSB4TRECEHTH6NN4K9DFZ" localSheetId="18" hidden="1">#REF!</definedName>
    <definedName name="BExD0RMWSB4TRECEHTH6NN4K9DFZ" localSheetId="19" hidden="1">#REF!</definedName>
    <definedName name="BExD0RMWSB4TRECEHTH6NN4K9DFZ" localSheetId="20" hidden="1">#REF!</definedName>
    <definedName name="BExD0RMWSB4TRECEHTH6NN4K9DFZ" hidden="1">#REF!</definedName>
    <definedName name="BExD0U6KG10QGVDI1XSHK0J10A2V" localSheetId="7" hidden="1">#REF!</definedName>
    <definedName name="BExD0U6KG10QGVDI1XSHK0J10A2V" localSheetId="9" hidden="1">#REF!</definedName>
    <definedName name="BExD0U6KG10QGVDI1XSHK0J10A2V" localSheetId="10" hidden="1">#REF!</definedName>
    <definedName name="BExD0U6KG10QGVDI1XSHK0J10A2V" localSheetId="11" hidden="1">#REF!</definedName>
    <definedName name="BExD0U6KG10QGVDI1XSHK0J10A2V" localSheetId="12" hidden="1">#REF!</definedName>
    <definedName name="BExD0U6KG10QGVDI1XSHK0J10A2V" localSheetId="14" hidden="1">#REF!</definedName>
    <definedName name="BExD0U6KG10QGVDI1XSHK0J10A2V" localSheetId="13" hidden="1">#REF!</definedName>
    <definedName name="BExD0U6KG10QGVDI1XSHK0J10A2V" localSheetId="15" hidden="1">#REF!</definedName>
    <definedName name="BExD0U6KG10QGVDI1XSHK0J10A2V" localSheetId="16" hidden="1">#REF!</definedName>
    <definedName name="BExD0U6KG10QGVDI1XSHK0J10A2V" localSheetId="17" hidden="1">#REF!</definedName>
    <definedName name="BExD0U6KG10QGVDI1XSHK0J10A2V" localSheetId="18" hidden="1">#REF!</definedName>
    <definedName name="BExD0U6KG10QGVDI1XSHK0J10A2V" localSheetId="19" hidden="1">#REF!</definedName>
    <definedName name="BExD0U6KG10QGVDI1XSHK0J10A2V" localSheetId="20" hidden="1">#REF!</definedName>
    <definedName name="BExD0U6KG10QGVDI1XSHK0J10A2V" hidden="1">#REF!</definedName>
    <definedName name="BExD11Z3KEWZ3PWH1UZSJRDRV9IH" localSheetId="7" hidden="1">#REF!</definedName>
    <definedName name="BExD11Z3KEWZ3PWH1UZSJRDRV9IH" localSheetId="9" hidden="1">#REF!</definedName>
    <definedName name="BExD11Z3KEWZ3PWH1UZSJRDRV9IH" localSheetId="10" hidden="1">#REF!</definedName>
    <definedName name="BExD11Z3KEWZ3PWH1UZSJRDRV9IH" localSheetId="11" hidden="1">#REF!</definedName>
    <definedName name="BExD11Z3KEWZ3PWH1UZSJRDRV9IH" localSheetId="12" hidden="1">#REF!</definedName>
    <definedName name="BExD11Z3KEWZ3PWH1UZSJRDRV9IH" localSheetId="14" hidden="1">#REF!</definedName>
    <definedName name="BExD11Z3KEWZ3PWH1UZSJRDRV9IH" localSheetId="13" hidden="1">#REF!</definedName>
    <definedName name="BExD11Z3KEWZ3PWH1UZSJRDRV9IH" localSheetId="15" hidden="1">#REF!</definedName>
    <definedName name="BExD11Z3KEWZ3PWH1UZSJRDRV9IH" localSheetId="16" hidden="1">#REF!</definedName>
    <definedName name="BExD11Z3KEWZ3PWH1UZSJRDRV9IH" localSheetId="17" hidden="1">#REF!</definedName>
    <definedName name="BExD11Z3KEWZ3PWH1UZSJRDRV9IH" localSheetId="18" hidden="1">#REF!</definedName>
    <definedName name="BExD11Z3KEWZ3PWH1UZSJRDRV9IH" localSheetId="19" hidden="1">#REF!</definedName>
    <definedName name="BExD11Z3KEWZ3PWH1UZSJRDRV9IH" localSheetId="20" hidden="1">#REF!</definedName>
    <definedName name="BExD11Z3KEWZ3PWH1UZSJRDRV9IH" hidden="1">#REF!</definedName>
    <definedName name="BExD13RUIBGRXDL4QDZ305UKUR12" localSheetId="7" hidden="1">#REF!</definedName>
    <definedName name="BExD13RUIBGRXDL4QDZ305UKUR12" localSheetId="9" hidden="1">#REF!</definedName>
    <definedName name="BExD13RUIBGRXDL4QDZ305UKUR12" localSheetId="10" hidden="1">#REF!</definedName>
    <definedName name="BExD13RUIBGRXDL4QDZ305UKUR12" localSheetId="11" hidden="1">#REF!</definedName>
    <definedName name="BExD13RUIBGRXDL4QDZ305UKUR12" localSheetId="12" hidden="1">#REF!</definedName>
    <definedName name="BExD13RUIBGRXDL4QDZ305UKUR12" localSheetId="14" hidden="1">#REF!</definedName>
    <definedName name="BExD13RUIBGRXDL4QDZ305UKUR12" localSheetId="13" hidden="1">#REF!</definedName>
    <definedName name="BExD13RUIBGRXDL4QDZ305UKUR12" localSheetId="15" hidden="1">#REF!</definedName>
    <definedName name="BExD13RUIBGRXDL4QDZ305UKUR12" localSheetId="16" hidden="1">#REF!</definedName>
    <definedName name="BExD13RUIBGRXDL4QDZ305UKUR12" localSheetId="17" hidden="1">#REF!</definedName>
    <definedName name="BExD13RUIBGRXDL4QDZ305UKUR12" localSheetId="18" hidden="1">#REF!</definedName>
    <definedName name="BExD13RUIBGRXDL4QDZ305UKUR12" localSheetId="19" hidden="1">#REF!</definedName>
    <definedName name="BExD13RUIBGRXDL4QDZ305UKUR12" localSheetId="20" hidden="1">#REF!</definedName>
    <definedName name="BExD13RUIBGRXDL4QDZ305UKUR12" hidden="1">#REF!</definedName>
    <definedName name="BExD14DETV5R4OOTMAXD5NAKWRO3" localSheetId="7" hidden="1">#REF!</definedName>
    <definedName name="BExD14DETV5R4OOTMAXD5NAKWRO3" localSheetId="9" hidden="1">#REF!</definedName>
    <definedName name="BExD14DETV5R4OOTMAXD5NAKWRO3" localSheetId="10" hidden="1">#REF!</definedName>
    <definedName name="BExD14DETV5R4OOTMAXD5NAKWRO3" localSheetId="11" hidden="1">#REF!</definedName>
    <definedName name="BExD14DETV5R4OOTMAXD5NAKWRO3" localSheetId="12" hidden="1">#REF!</definedName>
    <definedName name="BExD14DETV5R4OOTMAXD5NAKWRO3" localSheetId="14" hidden="1">#REF!</definedName>
    <definedName name="BExD14DETV5R4OOTMAXD5NAKWRO3" localSheetId="13" hidden="1">#REF!</definedName>
    <definedName name="BExD14DETV5R4OOTMAXD5NAKWRO3" localSheetId="15" hidden="1">#REF!</definedName>
    <definedName name="BExD14DETV5R4OOTMAXD5NAKWRO3" localSheetId="16" hidden="1">#REF!</definedName>
    <definedName name="BExD14DETV5R4OOTMAXD5NAKWRO3" localSheetId="17" hidden="1">#REF!</definedName>
    <definedName name="BExD14DETV5R4OOTMAXD5NAKWRO3" localSheetId="18" hidden="1">#REF!</definedName>
    <definedName name="BExD14DETV5R4OOTMAXD5NAKWRO3" localSheetId="19" hidden="1">#REF!</definedName>
    <definedName name="BExD14DETV5R4OOTMAXD5NAKWRO3" localSheetId="20" hidden="1">#REF!</definedName>
    <definedName name="BExD14DETV5R4OOTMAXD5NAKWRO3" hidden="1">#REF!</definedName>
    <definedName name="BExD160UKTD6MG5W79IBIHP0ZPKQ" localSheetId="7" hidden="1">#REF!</definedName>
    <definedName name="BExD160UKTD6MG5W79IBIHP0ZPKQ" localSheetId="9" hidden="1">#REF!</definedName>
    <definedName name="BExD160UKTD6MG5W79IBIHP0ZPKQ" localSheetId="10" hidden="1">#REF!</definedName>
    <definedName name="BExD160UKTD6MG5W79IBIHP0ZPKQ" localSheetId="11" hidden="1">#REF!</definedName>
    <definedName name="BExD160UKTD6MG5W79IBIHP0ZPKQ" localSheetId="12" hidden="1">#REF!</definedName>
    <definedName name="BExD160UKTD6MG5W79IBIHP0ZPKQ" localSheetId="14" hidden="1">#REF!</definedName>
    <definedName name="BExD160UKTD6MG5W79IBIHP0ZPKQ" localSheetId="13" hidden="1">#REF!</definedName>
    <definedName name="BExD160UKTD6MG5W79IBIHP0ZPKQ" localSheetId="15" hidden="1">#REF!</definedName>
    <definedName name="BExD160UKTD6MG5W79IBIHP0ZPKQ" localSheetId="16" hidden="1">#REF!</definedName>
    <definedName name="BExD160UKTD6MG5W79IBIHP0ZPKQ" localSheetId="17" hidden="1">#REF!</definedName>
    <definedName name="BExD160UKTD6MG5W79IBIHP0ZPKQ" localSheetId="18" hidden="1">#REF!</definedName>
    <definedName name="BExD160UKTD6MG5W79IBIHP0ZPKQ" localSheetId="19" hidden="1">#REF!</definedName>
    <definedName name="BExD160UKTD6MG5W79IBIHP0ZPKQ" localSheetId="20" hidden="1">#REF!</definedName>
    <definedName name="BExD160UKTD6MG5W79IBIHP0ZPKQ" hidden="1">#REF!</definedName>
    <definedName name="BExD16BM4TPPOCZ5ARF5HM6XKRFF" localSheetId="7" hidden="1">#REF!</definedName>
    <definedName name="BExD16BM4TPPOCZ5ARF5HM6XKRFF" localSheetId="9" hidden="1">#REF!</definedName>
    <definedName name="BExD16BM4TPPOCZ5ARF5HM6XKRFF" localSheetId="10" hidden="1">#REF!</definedName>
    <definedName name="BExD16BM4TPPOCZ5ARF5HM6XKRFF" localSheetId="11" hidden="1">#REF!</definedName>
    <definedName name="BExD16BM4TPPOCZ5ARF5HM6XKRFF" localSheetId="12" hidden="1">#REF!</definedName>
    <definedName name="BExD16BM4TPPOCZ5ARF5HM6XKRFF" localSheetId="14" hidden="1">#REF!</definedName>
    <definedName name="BExD16BM4TPPOCZ5ARF5HM6XKRFF" localSheetId="13" hidden="1">#REF!</definedName>
    <definedName name="BExD16BM4TPPOCZ5ARF5HM6XKRFF" localSheetId="15" hidden="1">#REF!</definedName>
    <definedName name="BExD16BM4TPPOCZ5ARF5HM6XKRFF" localSheetId="16" hidden="1">#REF!</definedName>
    <definedName name="BExD16BM4TPPOCZ5ARF5HM6XKRFF" localSheetId="17" hidden="1">#REF!</definedName>
    <definedName name="BExD16BM4TPPOCZ5ARF5HM6XKRFF" localSheetId="18" hidden="1">#REF!</definedName>
    <definedName name="BExD16BM4TPPOCZ5ARF5HM6XKRFF" localSheetId="19" hidden="1">#REF!</definedName>
    <definedName name="BExD16BM4TPPOCZ5ARF5HM6XKRFF" localSheetId="20" hidden="1">#REF!</definedName>
    <definedName name="BExD16BM4TPPOCZ5ARF5HM6XKRFF" hidden="1">#REF!</definedName>
    <definedName name="BExD1OAU9OXQAZA4D70HP72CU6GB" localSheetId="7" hidden="1">#REF!</definedName>
    <definedName name="BExD1OAU9OXQAZA4D70HP72CU6GB" localSheetId="9" hidden="1">#REF!</definedName>
    <definedName name="BExD1OAU9OXQAZA4D70HP72CU6GB" localSheetId="10" hidden="1">#REF!</definedName>
    <definedName name="BExD1OAU9OXQAZA4D70HP72CU6GB" localSheetId="11" hidden="1">#REF!</definedName>
    <definedName name="BExD1OAU9OXQAZA4D70HP72CU6GB" localSheetId="12" hidden="1">#REF!</definedName>
    <definedName name="BExD1OAU9OXQAZA4D70HP72CU6GB" localSheetId="14" hidden="1">#REF!</definedName>
    <definedName name="BExD1OAU9OXQAZA4D70HP72CU6GB" localSheetId="13" hidden="1">#REF!</definedName>
    <definedName name="BExD1OAU9OXQAZA4D70HP72CU6GB" localSheetId="15" hidden="1">#REF!</definedName>
    <definedName name="BExD1OAU9OXQAZA4D70HP72CU6GB" localSheetId="16" hidden="1">#REF!</definedName>
    <definedName name="BExD1OAU9OXQAZA4D70HP72CU6GB" localSheetId="17" hidden="1">#REF!</definedName>
    <definedName name="BExD1OAU9OXQAZA4D70HP72CU6GB" localSheetId="18" hidden="1">#REF!</definedName>
    <definedName name="BExD1OAU9OXQAZA4D70HP72CU6GB" localSheetId="19" hidden="1">#REF!</definedName>
    <definedName name="BExD1OAU9OXQAZA4D70HP72CU6GB" localSheetId="20" hidden="1">#REF!</definedName>
    <definedName name="BExD1OAU9OXQAZA4D70HP72CU6GB" hidden="1">#REF!</definedName>
    <definedName name="BExD1Y1JV61416YA1XRQHKWPZIE7" localSheetId="7" hidden="1">#REF!</definedName>
    <definedName name="BExD1Y1JV61416YA1XRQHKWPZIE7" localSheetId="9" hidden="1">#REF!</definedName>
    <definedName name="BExD1Y1JV61416YA1XRQHKWPZIE7" localSheetId="10" hidden="1">#REF!</definedName>
    <definedName name="BExD1Y1JV61416YA1XRQHKWPZIE7" localSheetId="11" hidden="1">#REF!</definedName>
    <definedName name="BExD1Y1JV61416YA1XRQHKWPZIE7" localSheetId="12" hidden="1">#REF!</definedName>
    <definedName name="BExD1Y1JV61416YA1XRQHKWPZIE7" localSheetId="14" hidden="1">#REF!</definedName>
    <definedName name="BExD1Y1JV61416YA1XRQHKWPZIE7" localSheetId="13" hidden="1">#REF!</definedName>
    <definedName name="BExD1Y1JV61416YA1XRQHKWPZIE7" localSheetId="15" hidden="1">#REF!</definedName>
    <definedName name="BExD1Y1JV61416YA1XRQHKWPZIE7" localSheetId="16" hidden="1">#REF!</definedName>
    <definedName name="BExD1Y1JV61416YA1XRQHKWPZIE7" localSheetId="17" hidden="1">#REF!</definedName>
    <definedName name="BExD1Y1JV61416YA1XRQHKWPZIE7" localSheetId="18" hidden="1">#REF!</definedName>
    <definedName name="BExD1Y1JV61416YA1XRQHKWPZIE7" localSheetId="19" hidden="1">#REF!</definedName>
    <definedName name="BExD1Y1JV61416YA1XRQHKWPZIE7" localSheetId="20" hidden="1">#REF!</definedName>
    <definedName name="BExD1Y1JV61416YA1XRQHKWPZIE7" hidden="1">#REF!</definedName>
    <definedName name="BExD25DU4ZMU9XFJZTH3WMVIKAK6" localSheetId="7" hidden="1">#REF!</definedName>
    <definedName name="BExD25DU4ZMU9XFJZTH3WMVIKAK6" localSheetId="9" hidden="1">#REF!</definedName>
    <definedName name="BExD25DU4ZMU9XFJZTH3WMVIKAK6" localSheetId="10" hidden="1">#REF!</definedName>
    <definedName name="BExD25DU4ZMU9XFJZTH3WMVIKAK6" localSheetId="11" hidden="1">#REF!</definedName>
    <definedName name="BExD25DU4ZMU9XFJZTH3WMVIKAK6" localSheetId="12" hidden="1">#REF!</definedName>
    <definedName name="BExD25DU4ZMU9XFJZTH3WMVIKAK6" localSheetId="14" hidden="1">#REF!</definedName>
    <definedName name="BExD25DU4ZMU9XFJZTH3WMVIKAK6" localSheetId="13" hidden="1">#REF!</definedName>
    <definedName name="BExD25DU4ZMU9XFJZTH3WMVIKAK6" localSheetId="15" hidden="1">#REF!</definedName>
    <definedName name="BExD25DU4ZMU9XFJZTH3WMVIKAK6" localSheetId="16" hidden="1">#REF!</definedName>
    <definedName name="BExD25DU4ZMU9XFJZTH3WMVIKAK6" localSheetId="17" hidden="1">#REF!</definedName>
    <definedName name="BExD25DU4ZMU9XFJZTH3WMVIKAK6" localSheetId="18" hidden="1">#REF!</definedName>
    <definedName name="BExD25DU4ZMU9XFJZTH3WMVIKAK6" localSheetId="19" hidden="1">#REF!</definedName>
    <definedName name="BExD25DU4ZMU9XFJZTH3WMVIKAK6" localSheetId="20" hidden="1">#REF!</definedName>
    <definedName name="BExD25DU4ZMU9XFJZTH3WMVIKAK6" hidden="1">#REF!</definedName>
    <definedName name="BExD2CFHIRMBKN5KXE5QP4XXEWFS" localSheetId="7" hidden="1">#REF!</definedName>
    <definedName name="BExD2CFHIRMBKN5KXE5QP4XXEWFS" localSheetId="9" hidden="1">#REF!</definedName>
    <definedName name="BExD2CFHIRMBKN5KXE5QP4XXEWFS" localSheetId="10" hidden="1">#REF!</definedName>
    <definedName name="BExD2CFHIRMBKN5KXE5QP4XXEWFS" localSheetId="11" hidden="1">#REF!</definedName>
    <definedName name="BExD2CFHIRMBKN5KXE5QP4XXEWFS" localSheetId="12" hidden="1">#REF!</definedName>
    <definedName name="BExD2CFHIRMBKN5KXE5QP4XXEWFS" localSheetId="14" hidden="1">#REF!</definedName>
    <definedName name="BExD2CFHIRMBKN5KXE5QP4XXEWFS" localSheetId="13" hidden="1">#REF!</definedName>
    <definedName name="BExD2CFHIRMBKN5KXE5QP4XXEWFS" localSheetId="15" hidden="1">#REF!</definedName>
    <definedName name="BExD2CFHIRMBKN5KXE5QP4XXEWFS" localSheetId="16" hidden="1">#REF!</definedName>
    <definedName name="BExD2CFHIRMBKN5KXE5QP4XXEWFS" localSheetId="17" hidden="1">#REF!</definedName>
    <definedName name="BExD2CFHIRMBKN5KXE5QP4XXEWFS" localSheetId="18" hidden="1">#REF!</definedName>
    <definedName name="BExD2CFHIRMBKN5KXE5QP4XXEWFS" localSheetId="19" hidden="1">#REF!</definedName>
    <definedName name="BExD2CFHIRMBKN5KXE5QP4XXEWFS" localSheetId="20" hidden="1">#REF!</definedName>
    <definedName name="BExD2CFHIRMBKN5KXE5QP4XXEWFS" hidden="1">#REF!</definedName>
    <definedName name="BExD2DMHH1HWXQ9W0YYMDP8AAX8Q" localSheetId="7" hidden="1">#REF!</definedName>
    <definedName name="BExD2DMHH1HWXQ9W0YYMDP8AAX8Q" localSheetId="9" hidden="1">#REF!</definedName>
    <definedName name="BExD2DMHH1HWXQ9W0YYMDP8AAX8Q" localSheetId="10" hidden="1">#REF!</definedName>
    <definedName name="BExD2DMHH1HWXQ9W0YYMDP8AAX8Q" localSheetId="11" hidden="1">#REF!</definedName>
    <definedName name="BExD2DMHH1HWXQ9W0YYMDP8AAX8Q" localSheetId="12" hidden="1">#REF!</definedName>
    <definedName name="BExD2DMHH1HWXQ9W0YYMDP8AAX8Q" localSheetId="14" hidden="1">#REF!</definedName>
    <definedName name="BExD2DMHH1HWXQ9W0YYMDP8AAX8Q" localSheetId="13" hidden="1">#REF!</definedName>
    <definedName name="BExD2DMHH1HWXQ9W0YYMDP8AAX8Q" localSheetId="15" hidden="1">#REF!</definedName>
    <definedName name="BExD2DMHH1HWXQ9W0YYMDP8AAX8Q" localSheetId="16" hidden="1">#REF!</definedName>
    <definedName name="BExD2DMHH1HWXQ9W0YYMDP8AAX8Q" localSheetId="17" hidden="1">#REF!</definedName>
    <definedName name="BExD2DMHH1HWXQ9W0YYMDP8AAX8Q" localSheetId="18" hidden="1">#REF!</definedName>
    <definedName name="BExD2DMHH1HWXQ9W0YYMDP8AAX8Q" localSheetId="19" hidden="1">#REF!</definedName>
    <definedName name="BExD2DMHH1HWXQ9W0YYMDP8AAX8Q" localSheetId="20" hidden="1">#REF!</definedName>
    <definedName name="BExD2DMHH1HWXQ9W0YYMDP8AAX8Q" hidden="1">#REF!</definedName>
    <definedName name="BExD2HTPC7IWBAU6OSQ67MQA8BYZ" localSheetId="7" hidden="1">#REF!</definedName>
    <definedName name="BExD2HTPC7IWBAU6OSQ67MQA8BYZ" localSheetId="9" hidden="1">#REF!</definedName>
    <definedName name="BExD2HTPC7IWBAU6OSQ67MQA8BYZ" localSheetId="10" hidden="1">#REF!</definedName>
    <definedName name="BExD2HTPC7IWBAU6OSQ67MQA8BYZ" localSheetId="11" hidden="1">#REF!</definedName>
    <definedName name="BExD2HTPC7IWBAU6OSQ67MQA8BYZ" localSheetId="12" hidden="1">#REF!</definedName>
    <definedName name="BExD2HTPC7IWBAU6OSQ67MQA8BYZ" localSheetId="14" hidden="1">#REF!</definedName>
    <definedName name="BExD2HTPC7IWBAU6OSQ67MQA8BYZ" localSheetId="13" hidden="1">#REF!</definedName>
    <definedName name="BExD2HTPC7IWBAU6OSQ67MQA8BYZ" localSheetId="15" hidden="1">#REF!</definedName>
    <definedName name="BExD2HTPC7IWBAU6OSQ67MQA8BYZ" localSheetId="16" hidden="1">#REF!</definedName>
    <definedName name="BExD2HTPC7IWBAU6OSQ67MQA8BYZ" localSheetId="17" hidden="1">#REF!</definedName>
    <definedName name="BExD2HTPC7IWBAU6OSQ67MQA8BYZ" localSheetId="18" hidden="1">#REF!</definedName>
    <definedName name="BExD2HTPC7IWBAU6OSQ67MQA8BYZ" localSheetId="19" hidden="1">#REF!</definedName>
    <definedName name="BExD2HTPC7IWBAU6OSQ67MQA8BYZ" localSheetId="20" hidden="1">#REF!</definedName>
    <definedName name="BExD2HTPC7IWBAU6OSQ67MQA8BYZ" hidden="1">#REF!</definedName>
    <definedName name="BExD2I9RDS4BGCN1GXO7T9OCTVFP" localSheetId="7" hidden="1">#REF!</definedName>
    <definedName name="BExD2I9RDS4BGCN1GXO7T9OCTVFP" localSheetId="9" hidden="1">#REF!</definedName>
    <definedName name="BExD2I9RDS4BGCN1GXO7T9OCTVFP" localSheetId="10" hidden="1">#REF!</definedName>
    <definedName name="BExD2I9RDS4BGCN1GXO7T9OCTVFP" localSheetId="11" hidden="1">#REF!</definedName>
    <definedName name="BExD2I9RDS4BGCN1GXO7T9OCTVFP" localSheetId="12" hidden="1">#REF!</definedName>
    <definedName name="BExD2I9RDS4BGCN1GXO7T9OCTVFP" localSheetId="14" hidden="1">#REF!</definedName>
    <definedName name="BExD2I9RDS4BGCN1GXO7T9OCTVFP" localSheetId="13" hidden="1">#REF!</definedName>
    <definedName name="BExD2I9RDS4BGCN1GXO7T9OCTVFP" localSheetId="15" hidden="1">#REF!</definedName>
    <definedName name="BExD2I9RDS4BGCN1GXO7T9OCTVFP" localSheetId="16" hidden="1">#REF!</definedName>
    <definedName name="BExD2I9RDS4BGCN1GXO7T9OCTVFP" localSheetId="17" hidden="1">#REF!</definedName>
    <definedName name="BExD2I9RDS4BGCN1GXO7T9OCTVFP" localSheetId="18" hidden="1">#REF!</definedName>
    <definedName name="BExD2I9RDS4BGCN1GXO7T9OCTVFP" localSheetId="19" hidden="1">#REF!</definedName>
    <definedName name="BExD2I9RDS4BGCN1GXO7T9OCTVFP" localSheetId="20" hidden="1">#REF!</definedName>
    <definedName name="BExD2I9RDS4BGCN1GXO7T9OCTVFP" hidden="1">#REF!</definedName>
    <definedName name="BExD2O9JP64FF7WFAC5CXN0SJ91I" localSheetId="7" hidden="1">#REF!</definedName>
    <definedName name="BExD2O9JP64FF7WFAC5CXN0SJ91I" localSheetId="9" hidden="1">#REF!</definedName>
    <definedName name="BExD2O9JP64FF7WFAC5CXN0SJ91I" localSheetId="10" hidden="1">#REF!</definedName>
    <definedName name="BExD2O9JP64FF7WFAC5CXN0SJ91I" localSheetId="11" hidden="1">#REF!</definedName>
    <definedName name="BExD2O9JP64FF7WFAC5CXN0SJ91I" localSheetId="12" hidden="1">#REF!</definedName>
    <definedName name="BExD2O9JP64FF7WFAC5CXN0SJ91I" localSheetId="14" hidden="1">#REF!</definedName>
    <definedName name="BExD2O9JP64FF7WFAC5CXN0SJ91I" localSheetId="13" hidden="1">#REF!</definedName>
    <definedName name="BExD2O9JP64FF7WFAC5CXN0SJ91I" localSheetId="15" hidden="1">#REF!</definedName>
    <definedName name="BExD2O9JP64FF7WFAC5CXN0SJ91I" localSheetId="16" hidden="1">#REF!</definedName>
    <definedName name="BExD2O9JP64FF7WFAC5CXN0SJ91I" localSheetId="17" hidden="1">#REF!</definedName>
    <definedName name="BExD2O9JP64FF7WFAC5CXN0SJ91I" localSheetId="18" hidden="1">#REF!</definedName>
    <definedName name="BExD2O9JP64FF7WFAC5CXN0SJ91I" localSheetId="19" hidden="1">#REF!</definedName>
    <definedName name="BExD2O9JP64FF7WFAC5CXN0SJ91I" localSheetId="20" hidden="1">#REF!</definedName>
    <definedName name="BExD2O9JP64FF7WFAC5CXN0SJ91I" hidden="1">#REF!</definedName>
    <definedName name="BExD363H2VGFIQUCE6LS4AC5J0ZT" localSheetId="7" hidden="1">#REF!</definedName>
    <definedName name="BExD363H2VGFIQUCE6LS4AC5J0ZT" localSheetId="9" hidden="1">#REF!</definedName>
    <definedName name="BExD363H2VGFIQUCE6LS4AC5J0ZT" localSheetId="10" hidden="1">#REF!</definedName>
    <definedName name="BExD363H2VGFIQUCE6LS4AC5J0ZT" localSheetId="11" hidden="1">#REF!</definedName>
    <definedName name="BExD363H2VGFIQUCE6LS4AC5J0ZT" localSheetId="12" hidden="1">#REF!</definedName>
    <definedName name="BExD363H2VGFIQUCE6LS4AC5J0ZT" localSheetId="14" hidden="1">#REF!</definedName>
    <definedName name="BExD363H2VGFIQUCE6LS4AC5J0ZT" localSheetId="13" hidden="1">#REF!</definedName>
    <definedName name="BExD363H2VGFIQUCE6LS4AC5J0ZT" localSheetId="15" hidden="1">#REF!</definedName>
    <definedName name="BExD363H2VGFIQUCE6LS4AC5J0ZT" localSheetId="16" hidden="1">#REF!</definedName>
    <definedName name="BExD363H2VGFIQUCE6LS4AC5J0ZT" localSheetId="17" hidden="1">#REF!</definedName>
    <definedName name="BExD363H2VGFIQUCE6LS4AC5J0ZT" localSheetId="18" hidden="1">#REF!</definedName>
    <definedName name="BExD363H2VGFIQUCE6LS4AC5J0ZT" localSheetId="19" hidden="1">#REF!</definedName>
    <definedName name="BExD363H2VGFIQUCE6LS4AC5J0ZT" localSheetId="20" hidden="1">#REF!</definedName>
    <definedName name="BExD363H2VGFIQUCE6LS4AC5J0ZT" hidden="1">#REF!</definedName>
    <definedName name="BExD3A588E939V61P1XEW0FI5Q0S" localSheetId="7" hidden="1">#REF!</definedName>
    <definedName name="BExD3A588E939V61P1XEW0FI5Q0S" localSheetId="9" hidden="1">#REF!</definedName>
    <definedName name="BExD3A588E939V61P1XEW0FI5Q0S" localSheetId="10" hidden="1">#REF!</definedName>
    <definedName name="BExD3A588E939V61P1XEW0FI5Q0S" localSheetId="11" hidden="1">#REF!</definedName>
    <definedName name="BExD3A588E939V61P1XEW0FI5Q0S" localSheetId="12" hidden="1">#REF!</definedName>
    <definedName name="BExD3A588E939V61P1XEW0FI5Q0S" localSheetId="14" hidden="1">#REF!</definedName>
    <definedName name="BExD3A588E939V61P1XEW0FI5Q0S" localSheetId="13" hidden="1">#REF!</definedName>
    <definedName name="BExD3A588E939V61P1XEW0FI5Q0S" localSheetId="15" hidden="1">#REF!</definedName>
    <definedName name="BExD3A588E939V61P1XEW0FI5Q0S" localSheetId="16" hidden="1">#REF!</definedName>
    <definedName name="BExD3A588E939V61P1XEW0FI5Q0S" localSheetId="17" hidden="1">#REF!</definedName>
    <definedName name="BExD3A588E939V61P1XEW0FI5Q0S" localSheetId="18" hidden="1">#REF!</definedName>
    <definedName name="BExD3A588E939V61P1XEW0FI5Q0S" localSheetId="19" hidden="1">#REF!</definedName>
    <definedName name="BExD3A588E939V61P1XEW0FI5Q0S" localSheetId="20" hidden="1">#REF!</definedName>
    <definedName name="BExD3A588E939V61P1XEW0FI5Q0S" hidden="1">#REF!</definedName>
    <definedName name="BExD3AW300FSO6AAXTER82E4G06O" localSheetId="7" hidden="1">#REF!</definedName>
    <definedName name="BExD3AW300FSO6AAXTER82E4G06O" localSheetId="9" hidden="1">#REF!</definedName>
    <definedName name="BExD3AW300FSO6AAXTER82E4G06O" localSheetId="10" hidden="1">#REF!</definedName>
    <definedName name="BExD3AW300FSO6AAXTER82E4G06O" localSheetId="11" hidden="1">#REF!</definedName>
    <definedName name="BExD3AW300FSO6AAXTER82E4G06O" localSheetId="12" hidden="1">#REF!</definedName>
    <definedName name="BExD3AW300FSO6AAXTER82E4G06O" localSheetId="14" hidden="1">#REF!</definedName>
    <definedName name="BExD3AW300FSO6AAXTER82E4G06O" localSheetId="13" hidden="1">#REF!</definedName>
    <definedName name="BExD3AW300FSO6AAXTER82E4G06O" localSheetId="15" hidden="1">#REF!</definedName>
    <definedName name="BExD3AW300FSO6AAXTER82E4G06O" localSheetId="16" hidden="1">#REF!</definedName>
    <definedName name="BExD3AW300FSO6AAXTER82E4G06O" localSheetId="17" hidden="1">#REF!</definedName>
    <definedName name="BExD3AW300FSO6AAXTER82E4G06O" localSheetId="18" hidden="1">#REF!</definedName>
    <definedName name="BExD3AW300FSO6AAXTER82E4G06O" localSheetId="19" hidden="1">#REF!</definedName>
    <definedName name="BExD3AW300FSO6AAXTER82E4G06O" localSheetId="20" hidden="1">#REF!</definedName>
    <definedName name="BExD3AW300FSO6AAXTER82E4G06O" hidden="1">#REF!</definedName>
    <definedName name="BExD3CJJDKVR9M18XI3WDZH80WL6" localSheetId="7" hidden="1">#REF!</definedName>
    <definedName name="BExD3CJJDKVR9M18XI3WDZH80WL6" localSheetId="9" hidden="1">#REF!</definedName>
    <definedName name="BExD3CJJDKVR9M18XI3WDZH80WL6" localSheetId="10" hidden="1">#REF!</definedName>
    <definedName name="BExD3CJJDKVR9M18XI3WDZH80WL6" localSheetId="11" hidden="1">#REF!</definedName>
    <definedName name="BExD3CJJDKVR9M18XI3WDZH80WL6" localSheetId="12" hidden="1">#REF!</definedName>
    <definedName name="BExD3CJJDKVR9M18XI3WDZH80WL6" localSheetId="14" hidden="1">#REF!</definedName>
    <definedName name="BExD3CJJDKVR9M18XI3WDZH80WL6" localSheetId="13" hidden="1">#REF!</definedName>
    <definedName name="BExD3CJJDKVR9M18XI3WDZH80WL6" localSheetId="15" hidden="1">#REF!</definedName>
    <definedName name="BExD3CJJDKVR9M18XI3WDZH80WL6" localSheetId="16" hidden="1">#REF!</definedName>
    <definedName name="BExD3CJJDKVR9M18XI3WDZH80WL6" localSheetId="17" hidden="1">#REF!</definedName>
    <definedName name="BExD3CJJDKVR9M18XI3WDZH80WL6" localSheetId="18" hidden="1">#REF!</definedName>
    <definedName name="BExD3CJJDKVR9M18XI3WDZH80WL6" localSheetId="19" hidden="1">#REF!</definedName>
    <definedName name="BExD3CJJDKVR9M18XI3WDZH80WL6" localSheetId="20" hidden="1">#REF!</definedName>
    <definedName name="BExD3CJJDKVR9M18XI3WDZH80WL6" hidden="1">#REF!</definedName>
    <definedName name="BExD3ESD9WYJIB3TRDPJ1CKXRAVL" localSheetId="7" hidden="1">#REF!</definedName>
    <definedName name="BExD3ESD9WYJIB3TRDPJ1CKXRAVL" localSheetId="9" hidden="1">#REF!</definedName>
    <definedName name="BExD3ESD9WYJIB3TRDPJ1CKXRAVL" localSheetId="10" hidden="1">#REF!</definedName>
    <definedName name="BExD3ESD9WYJIB3TRDPJ1CKXRAVL" localSheetId="11" hidden="1">#REF!</definedName>
    <definedName name="BExD3ESD9WYJIB3TRDPJ1CKXRAVL" localSheetId="12" hidden="1">#REF!</definedName>
    <definedName name="BExD3ESD9WYJIB3TRDPJ1CKXRAVL" localSheetId="14" hidden="1">#REF!</definedName>
    <definedName name="BExD3ESD9WYJIB3TRDPJ1CKXRAVL" localSheetId="13" hidden="1">#REF!</definedName>
    <definedName name="BExD3ESD9WYJIB3TRDPJ1CKXRAVL" localSheetId="15" hidden="1">#REF!</definedName>
    <definedName name="BExD3ESD9WYJIB3TRDPJ1CKXRAVL" localSheetId="16" hidden="1">#REF!</definedName>
    <definedName name="BExD3ESD9WYJIB3TRDPJ1CKXRAVL" localSheetId="17" hidden="1">#REF!</definedName>
    <definedName name="BExD3ESD9WYJIB3TRDPJ1CKXRAVL" localSheetId="18" hidden="1">#REF!</definedName>
    <definedName name="BExD3ESD9WYJIB3TRDPJ1CKXRAVL" localSheetId="19" hidden="1">#REF!</definedName>
    <definedName name="BExD3ESD9WYJIB3TRDPJ1CKXRAVL" localSheetId="20" hidden="1">#REF!</definedName>
    <definedName name="BExD3ESD9WYJIB3TRDPJ1CKXRAVL" hidden="1">#REF!</definedName>
    <definedName name="BExD3F368X5S25MWSUNIV57RDB57" localSheetId="7" hidden="1">#REF!</definedName>
    <definedName name="BExD3F368X5S25MWSUNIV57RDB57" localSheetId="9" hidden="1">#REF!</definedName>
    <definedName name="BExD3F368X5S25MWSUNIV57RDB57" localSheetId="10" hidden="1">#REF!</definedName>
    <definedName name="BExD3F368X5S25MWSUNIV57RDB57" localSheetId="11" hidden="1">#REF!</definedName>
    <definedName name="BExD3F368X5S25MWSUNIV57RDB57" localSheetId="12" hidden="1">#REF!</definedName>
    <definedName name="BExD3F368X5S25MWSUNIV57RDB57" localSheetId="14" hidden="1">#REF!</definedName>
    <definedName name="BExD3F368X5S25MWSUNIV57RDB57" localSheetId="13" hidden="1">#REF!</definedName>
    <definedName name="BExD3F368X5S25MWSUNIV57RDB57" localSheetId="15" hidden="1">#REF!</definedName>
    <definedName name="BExD3F368X5S25MWSUNIV57RDB57" localSheetId="16" hidden="1">#REF!</definedName>
    <definedName name="BExD3F368X5S25MWSUNIV57RDB57" localSheetId="17" hidden="1">#REF!</definedName>
    <definedName name="BExD3F368X5S25MWSUNIV57RDB57" localSheetId="18" hidden="1">#REF!</definedName>
    <definedName name="BExD3F368X5S25MWSUNIV57RDB57" localSheetId="19" hidden="1">#REF!</definedName>
    <definedName name="BExD3F368X5S25MWSUNIV57RDB57" localSheetId="20" hidden="1">#REF!</definedName>
    <definedName name="BExD3F368X5S25MWSUNIV57RDB57" hidden="1">#REF!</definedName>
    <definedName name="BExD3IJ5IT335SOSNV9L85WKAOSI" localSheetId="7" hidden="1">#REF!</definedName>
    <definedName name="BExD3IJ5IT335SOSNV9L85WKAOSI" localSheetId="9" hidden="1">#REF!</definedName>
    <definedName name="BExD3IJ5IT335SOSNV9L85WKAOSI" localSheetId="10" hidden="1">#REF!</definedName>
    <definedName name="BExD3IJ5IT335SOSNV9L85WKAOSI" localSheetId="11" hidden="1">#REF!</definedName>
    <definedName name="BExD3IJ5IT335SOSNV9L85WKAOSI" localSheetId="12" hidden="1">#REF!</definedName>
    <definedName name="BExD3IJ5IT335SOSNV9L85WKAOSI" localSheetId="14" hidden="1">#REF!</definedName>
    <definedName name="BExD3IJ5IT335SOSNV9L85WKAOSI" localSheetId="13" hidden="1">#REF!</definedName>
    <definedName name="BExD3IJ5IT335SOSNV9L85WKAOSI" localSheetId="15" hidden="1">#REF!</definedName>
    <definedName name="BExD3IJ5IT335SOSNV9L85WKAOSI" localSheetId="16" hidden="1">#REF!</definedName>
    <definedName name="BExD3IJ5IT335SOSNV9L85WKAOSI" localSheetId="17" hidden="1">#REF!</definedName>
    <definedName name="BExD3IJ5IT335SOSNV9L85WKAOSI" localSheetId="18" hidden="1">#REF!</definedName>
    <definedName name="BExD3IJ5IT335SOSNV9L85WKAOSI" localSheetId="19" hidden="1">#REF!</definedName>
    <definedName name="BExD3IJ5IT335SOSNV9L85WKAOSI" localSheetId="20" hidden="1">#REF!</definedName>
    <definedName name="BExD3IJ5IT335SOSNV9L85WKAOSI" hidden="1">#REF!</definedName>
    <definedName name="BExD3KBVUY57GMMQTOFEU6S6G1AY" localSheetId="7" hidden="1">#REF!</definedName>
    <definedName name="BExD3KBVUY57GMMQTOFEU6S6G1AY" localSheetId="9" hidden="1">#REF!</definedName>
    <definedName name="BExD3KBVUY57GMMQTOFEU6S6G1AY" localSheetId="10" hidden="1">#REF!</definedName>
    <definedName name="BExD3KBVUY57GMMQTOFEU6S6G1AY" localSheetId="11" hidden="1">#REF!</definedName>
    <definedName name="BExD3KBVUY57GMMQTOFEU6S6G1AY" localSheetId="12" hidden="1">#REF!</definedName>
    <definedName name="BExD3KBVUY57GMMQTOFEU6S6G1AY" localSheetId="14" hidden="1">#REF!</definedName>
    <definedName name="BExD3KBVUY57GMMQTOFEU6S6G1AY" localSheetId="13" hidden="1">#REF!</definedName>
    <definedName name="BExD3KBVUY57GMMQTOFEU6S6G1AY" localSheetId="15" hidden="1">#REF!</definedName>
    <definedName name="BExD3KBVUY57GMMQTOFEU6S6G1AY" localSheetId="16" hidden="1">#REF!</definedName>
    <definedName name="BExD3KBVUY57GMMQTOFEU6S6G1AY" localSheetId="17" hidden="1">#REF!</definedName>
    <definedName name="BExD3KBVUY57GMMQTOFEU6S6G1AY" localSheetId="18" hidden="1">#REF!</definedName>
    <definedName name="BExD3KBVUY57GMMQTOFEU6S6G1AY" localSheetId="19" hidden="1">#REF!</definedName>
    <definedName name="BExD3KBVUY57GMMQTOFEU6S6G1AY" localSheetId="20" hidden="1">#REF!</definedName>
    <definedName name="BExD3KBVUY57GMMQTOFEU6S6G1AY" hidden="1">#REF!</definedName>
    <definedName name="BExD3NMR7AW2Z6V8SC79VQR37NA6" localSheetId="7" hidden="1">#REF!</definedName>
    <definedName name="BExD3NMR7AW2Z6V8SC79VQR37NA6" localSheetId="9" hidden="1">#REF!</definedName>
    <definedName name="BExD3NMR7AW2Z6V8SC79VQR37NA6" localSheetId="10" hidden="1">#REF!</definedName>
    <definedName name="BExD3NMR7AW2Z6V8SC79VQR37NA6" localSheetId="11" hidden="1">#REF!</definedName>
    <definedName name="BExD3NMR7AW2Z6V8SC79VQR37NA6" localSheetId="12" hidden="1">#REF!</definedName>
    <definedName name="BExD3NMR7AW2Z6V8SC79VQR37NA6" localSheetId="14" hidden="1">#REF!</definedName>
    <definedName name="BExD3NMR7AW2Z6V8SC79VQR37NA6" localSheetId="13" hidden="1">#REF!</definedName>
    <definedName name="BExD3NMR7AW2Z6V8SC79VQR37NA6" localSheetId="15" hidden="1">#REF!</definedName>
    <definedName name="BExD3NMR7AW2Z6V8SC79VQR37NA6" localSheetId="16" hidden="1">#REF!</definedName>
    <definedName name="BExD3NMR7AW2Z6V8SC79VQR37NA6" localSheetId="17" hidden="1">#REF!</definedName>
    <definedName name="BExD3NMR7AW2Z6V8SC79VQR37NA6" localSheetId="18" hidden="1">#REF!</definedName>
    <definedName name="BExD3NMR7AW2Z6V8SC79VQR37NA6" localSheetId="19" hidden="1">#REF!</definedName>
    <definedName name="BExD3NMR7AW2Z6V8SC79VQR37NA6" localSheetId="20" hidden="1">#REF!</definedName>
    <definedName name="BExD3NMR7AW2Z6V8SC79VQR37NA6" hidden="1">#REF!</definedName>
    <definedName name="BExD3QXA2UQ2W4N7NYLUEOG40BZB" localSheetId="7" hidden="1">#REF!</definedName>
    <definedName name="BExD3QXA2UQ2W4N7NYLUEOG40BZB" localSheetId="9" hidden="1">#REF!</definedName>
    <definedName name="BExD3QXA2UQ2W4N7NYLUEOG40BZB" localSheetId="10" hidden="1">#REF!</definedName>
    <definedName name="BExD3QXA2UQ2W4N7NYLUEOG40BZB" localSheetId="11" hidden="1">#REF!</definedName>
    <definedName name="BExD3QXA2UQ2W4N7NYLUEOG40BZB" localSheetId="12" hidden="1">#REF!</definedName>
    <definedName name="BExD3QXA2UQ2W4N7NYLUEOG40BZB" localSheetId="14" hidden="1">#REF!</definedName>
    <definedName name="BExD3QXA2UQ2W4N7NYLUEOG40BZB" localSheetId="13" hidden="1">#REF!</definedName>
    <definedName name="BExD3QXA2UQ2W4N7NYLUEOG40BZB" localSheetId="15" hidden="1">#REF!</definedName>
    <definedName name="BExD3QXA2UQ2W4N7NYLUEOG40BZB" localSheetId="16" hidden="1">#REF!</definedName>
    <definedName name="BExD3QXA2UQ2W4N7NYLUEOG40BZB" localSheetId="17" hidden="1">#REF!</definedName>
    <definedName name="BExD3QXA2UQ2W4N7NYLUEOG40BZB" localSheetId="18" hidden="1">#REF!</definedName>
    <definedName name="BExD3QXA2UQ2W4N7NYLUEOG40BZB" localSheetId="19" hidden="1">#REF!</definedName>
    <definedName name="BExD3QXA2UQ2W4N7NYLUEOG40BZB" localSheetId="20" hidden="1">#REF!</definedName>
    <definedName name="BExD3QXA2UQ2W4N7NYLUEOG40BZB" hidden="1">#REF!</definedName>
    <definedName name="BExD3U2N041TEJ7GCN005UTPHNXY" localSheetId="7" hidden="1">#REF!</definedName>
    <definedName name="BExD3U2N041TEJ7GCN005UTPHNXY" localSheetId="9" hidden="1">#REF!</definedName>
    <definedName name="BExD3U2N041TEJ7GCN005UTPHNXY" localSheetId="10" hidden="1">#REF!</definedName>
    <definedName name="BExD3U2N041TEJ7GCN005UTPHNXY" localSheetId="11" hidden="1">#REF!</definedName>
    <definedName name="BExD3U2N041TEJ7GCN005UTPHNXY" localSheetId="12" hidden="1">#REF!</definedName>
    <definedName name="BExD3U2N041TEJ7GCN005UTPHNXY" localSheetId="14" hidden="1">#REF!</definedName>
    <definedName name="BExD3U2N041TEJ7GCN005UTPHNXY" localSheetId="13" hidden="1">#REF!</definedName>
    <definedName name="BExD3U2N041TEJ7GCN005UTPHNXY" localSheetId="15" hidden="1">#REF!</definedName>
    <definedName name="BExD3U2N041TEJ7GCN005UTPHNXY" localSheetId="16" hidden="1">#REF!</definedName>
    <definedName name="BExD3U2N041TEJ7GCN005UTPHNXY" localSheetId="17" hidden="1">#REF!</definedName>
    <definedName name="BExD3U2N041TEJ7GCN005UTPHNXY" localSheetId="18" hidden="1">#REF!</definedName>
    <definedName name="BExD3U2N041TEJ7GCN005UTPHNXY" localSheetId="19" hidden="1">#REF!</definedName>
    <definedName name="BExD3U2N041TEJ7GCN005UTPHNXY" localSheetId="20" hidden="1">#REF!</definedName>
    <definedName name="BExD3U2N041TEJ7GCN005UTPHNXY" hidden="1">#REF!</definedName>
    <definedName name="BExD3ZGUHLSCF22XMCGLGJ6SWTEA" localSheetId="7" hidden="1">#REF!</definedName>
    <definedName name="BExD3ZGUHLSCF22XMCGLGJ6SWTEA" localSheetId="9" hidden="1">#REF!</definedName>
    <definedName name="BExD3ZGUHLSCF22XMCGLGJ6SWTEA" localSheetId="10" hidden="1">#REF!</definedName>
    <definedName name="BExD3ZGUHLSCF22XMCGLGJ6SWTEA" localSheetId="11" hidden="1">#REF!</definedName>
    <definedName name="BExD3ZGUHLSCF22XMCGLGJ6SWTEA" localSheetId="12" hidden="1">#REF!</definedName>
    <definedName name="BExD3ZGUHLSCF22XMCGLGJ6SWTEA" localSheetId="14" hidden="1">#REF!</definedName>
    <definedName name="BExD3ZGUHLSCF22XMCGLGJ6SWTEA" localSheetId="13" hidden="1">#REF!</definedName>
    <definedName name="BExD3ZGUHLSCF22XMCGLGJ6SWTEA" localSheetId="15" hidden="1">#REF!</definedName>
    <definedName name="BExD3ZGUHLSCF22XMCGLGJ6SWTEA" localSheetId="16" hidden="1">#REF!</definedName>
    <definedName name="BExD3ZGUHLSCF22XMCGLGJ6SWTEA" localSheetId="17" hidden="1">#REF!</definedName>
    <definedName name="BExD3ZGUHLSCF22XMCGLGJ6SWTEA" localSheetId="18" hidden="1">#REF!</definedName>
    <definedName name="BExD3ZGUHLSCF22XMCGLGJ6SWTEA" localSheetId="19" hidden="1">#REF!</definedName>
    <definedName name="BExD3ZGUHLSCF22XMCGLGJ6SWTEA" localSheetId="20" hidden="1">#REF!</definedName>
    <definedName name="BExD3ZGUHLSCF22XMCGLGJ6SWTEA" hidden="1">#REF!</definedName>
    <definedName name="BExD40O0CFTNJFOFMMM1KH0P7BUI" localSheetId="7" hidden="1">#REF!</definedName>
    <definedName name="BExD40O0CFTNJFOFMMM1KH0P7BUI" localSheetId="9" hidden="1">#REF!</definedName>
    <definedName name="BExD40O0CFTNJFOFMMM1KH0P7BUI" localSheetId="10" hidden="1">#REF!</definedName>
    <definedName name="BExD40O0CFTNJFOFMMM1KH0P7BUI" localSheetId="11" hidden="1">#REF!</definedName>
    <definedName name="BExD40O0CFTNJFOFMMM1KH0P7BUI" localSheetId="12" hidden="1">#REF!</definedName>
    <definedName name="BExD40O0CFTNJFOFMMM1KH0P7BUI" localSheetId="14" hidden="1">#REF!</definedName>
    <definedName name="BExD40O0CFTNJFOFMMM1KH0P7BUI" localSheetId="13" hidden="1">#REF!</definedName>
    <definedName name="BExD40O0CFTNJFOFMMM1KH0P7BUI" localSheetId="15" hidden="1">#REF!</definedName>
    <definedName name="BExD40O0CFTNJFOFMMM1KH0P7BUI" localSheetId="16" hidden="1">#REF!</definedName>
    <definedName name="BExD40O0CFTNJFOFMMM1KH0P7BUI" localSheetId="17" hidden="1">#REF!</definedName>
    <definedName name="BExD40O0CFTNJFOFMMM1KH0P7BUI" localSheetId="18" hidden="1">#REF!</definedName>
    <definedName name="BExD40O0CFTNJFOFMMM1KH0P7BUI" localSheetId="19" hidden="1">#REF!</definedName>
    <definedName name="BExD40O0CFTNJFOFMMM1KH0P7BUI" localSheetId="20" hidden="1">#REF!</definedName>
    <definedName name="BExD40O0CFTNJFOFMMM1KH0P7BUI" hidden="1">#REF!</definedName>
    <definedName name="BExD42M7FXJ8KK8AK9LDV75Z0U92" localSheetId="7" hidden="1">#REF!</definedName>
    <definedName name="BExD42M7FXJ8KK8AK9LDV75Z0U92" localSheetId="9" hidden="1">#REF!</definedName>
    <definedName name="BExD42M7FXJ8KK8AK9LDV75Z0U92" localSheetId="10" hidden="1">#REF!</definedName>
    <definedName name="BExD42M7FXJ8KK8AK9LDV75Z0U92" localSheetId="11" hidden="1">#REF!</definedName>
    <definedName name="BExD42M7FXJ8KK8AK9LDV75Z0U92" localSheetId="12" hidden="1">#REF!</definedName>
    <definedName name="BExD42M7FXJ8KK8AK9LDV75Z0U92" localSheetId="14" hidden="1">#REF!</definedName>
    <definedName name="BExD42M7FXJ8KK8AK9LDV75Z0U92" localSheetId="13" hidden="1">#REF!</definedName>
    <definedName name="BExD42M7FXJ8KK8AK9LDV75Z0U92" localSheetId="15" hidden="1">#REF!</definedName>
    <definedName name="BExD42M7FXJ8KK8AK9LDV75Z0U92" localSheetId="16" hidden="1">#REF!</definedName>
    <definedName name="BExD42M7FXJ8KK8AK9LDV75Z0U92" localSheetId="17" hidden="1">#REF!</definedName>
    <definedName name="BExD42M7FXJ8KK8AK9LDV75Z0U92" localSheetId="18" hidden="1">#REF!</definedName>
    <definedName name="BExD42M7FXJ8KK8AK9LDV75Z0U92" localSheetId="19" hidden="1">#REF!</definedName>
    <definedName name="BExD42M7FXJ8KK8AK9LDV75Z0U92" localSheetId="20" hidden="1">#REF!</definedName>
    <definedName name="BExD42M7FXJ8KK8AK9LDV75Z0U92" hidden="1">#REF!</definedName>
    <definedName name="BExD4440VK5VJ036LP729F6A0YGC" localSheetId="7" hidden="1">'[20]10.08.4 -2008 Capital'!#REF!</definedName>
    <definedName name="BExD4440VK5VJ036LP729F6A0YGC" localSheetId="9" hidden="1">'[20]10.08.4 -2008 Capital'!#REF!</definedName>
    <definedName name="BExD4440VK5VJ036LP729F6A0YGC" localSheetId="10" hidden="1">'[20]10.08.4 -2008 Capital'!#REF!</definedName>
    <definedName name="BExD4440VK5VJ036LP729F6A0YGC" localSheetId="11" hidden="1">'[20]10.08.4 -2008 Capital'!#REF!</definedName>
    <definedName name="BExD4440VK5VJ036LP729F6A0YGC" localSheetId="14" hidden="1">'[20]10.08.4 -2008 Capital'!#REF!</definedName>
    <definedName name="BExD4440VK5VJ036LP729F6A0YGC" localSheetId="13" hidden="1">'[20]10.08.4 -2008 Capital'!#REF!</definedName>
    <definedName name="BExD4440VK5VJ036LP729F6A0YGC" localSheetId="16" hidden="1">'[20]10.08.4 -2008 Capital'!#REF!</definedName>
    <definedName name="BExD4440VK5VJ036LP729F6A0YGC" localSheetId="17" hidden="1">'[20]10.08.4 -2008 Capital'!#REF!</definedName>
    <definedName name="BExD4440VK5VJ036LP729F6A0YGC" localSheetId="20" hidden="1">'[20]10.08.4 -2008 Capital'!#REF!</definedName>
    <definedName name="BExD4440VK5VJ036LP729F6A0YGC" hidden="1">'[20]10.08.4 -2008 Capital'!#REF!</definedName>
    <definedName name="BExD4BLRYNKM0GO3B3KP6590EN75" localSheetId="7" hidden="1">#REF!</definedName>
    <definedName name="BExD4BLRYNKM0GO3B3KP6590EN75" localSheetId="9" hidden="1">#REF!</definedName>
    <definedName name="BExD4BLRYNKM0GO3B3KP6590EN75" localSheetId="10" hidden="1">#REF!</definedName>
    <definedName name="BExD4BLRYNKM0GO3B3KP6590EN75" localSheetId="11" hidden="1">#REF!</definedName>
    <definedName name="BExD4BLRYNKM0GO3B3KP6590EN75" localSheetId="12" hidden="1">#REF!</definedName>
    <definedName name="BExD4BLRYNKM0GO3B3KP6590EN75" localSheetId="14" hidden="1">#REF!</definedName>
    <definedName name="BExD4BLRYNKM0GO3B3KP6590EN75" localSheetId="13" hidden="1">#REF!</definedName>
    <definedName name="BExD4BLRYNKM0GO3B3KP6590EN75" localSheetId="15" hidden="1">#REF!</definedName>
    <definedName name="BExD4BLRYNKM0GO3B3KP6590EN75" localSheetId="16" hidden="1">#REF!</definedName>
    <definedName name="BExD4BLRYNKM0GO3B3KP6590EN75" localSheetId="17" hidden="1">#REF!</definedName>
    <definedName name="BExD4BLRYNKM0GO3B3KP6590EN75" localSheetId="18" hidden="1">#REF!</definedName>
    <definedName name="BExD4BLRYNKM0GO3B3KP6590EN75" localSheetId="19" hidden="1">#REF!</definedName>
    <definedName name="BExD4BLRYNKM0GO3B3KP6590EN75" localSheetId="20" hidden="1">#REF!</definedName>
    <definedName name="BExD4BLRYNKM0GO3B3KP6590EN75" hidden="1">#REF!</definedName>
    <definedName name="BExD4BR9HJ3MWWZ5KLVZWX9FJAUS" localSheetId="7" hidden="1">#REF!</definedName>
    <definedName name="BExD4BR9HJ3MWWZ5KLVZWX9FJAUS" localSheetId="9" hidden="1">#REF!</definedName>
    <definedName name="BExD4BR9HJ3MWWZ5KLVZWX9FJAUS" localSheetId="10" hidden="1">#REF!</definedName>
    <definedName name="BExD4BR9HJ3MWWZ5KLVZWX9FJAUS" localSheetId="11" hidden="1">#REF!</definedName>
    <definedName name="BExD4BR9HJ3MWWZ5KLVZWX9FJAUS" localSheetId="12" hidden="1">#REF!</definedName>
    <definedName name="BExD4BR9HJ3MWWZ5KLVZWX9FJAUS" localSheetId="14" hidden="1">#REF!</definedName>
    <definedName name="BExD4BR9HJ3MWWZ5KLVZWX9FJAUS" localSheetId="13" hidden="1">#REF!</definedName>
    <definedName name="BExD4BR9HJ3MWWZ5KLVZWX9FJAUS" localSheetId="15" hidden="1">#REF!</definedName>
    <definedName name="BExD4BR9HJ3MWWZ5KLVZWX9FJAUS" localSheetId="16" hidden="1">#REF!</definedName>
    <definedName name="BExD4BR9HJ3MWWZ5KLVZWX9FJAUS" localSheetId="17" hidden="1">#REF!</definedName>
    <definedName name="BExD4BR9HJ3MWWZ5KLVZWX9FJAUS" localSheetId="18" hidden="1">#REF!</definedName>
    <definedName name="BExD4BR9HJ3MWWZ5KLVZWX9FJAUS" localSheetId="19" hidden="1">#REF!</definedName>
    <definedName name="BExD4BR9HJ3MWWZ5KLVZWX9FJAUS" localSheetId="20" hidden="1">#REF!</definedName>
    <definedName name="BExD4BR9HJ3MWWZ5KLVZWX9FJAUS" hidden="1">#REF!</definedName>
    <definedName name="BExD4CYDIFKUQ00ORL8MH1G8AEOH" localSheetId="7" hidden="1">#REF!</definedName>
    <definedName name="BExD4CYDIFKUQ00ORL8MH1G8AEOH" localSheetId="9" hidden="1">#REF!</definedName>
    <definedName name="BExD4CYDIFKUQ00ORL8MH1G8AEOH" localSheetId="10" hidden="1">#REF!</definedName>
    <definedName name="BExD4CYDIFKUQ00ORL8MH1G8AEOH" localSheetId="11" hidden="1">#REF!</definedName>
    <definedName name="BExD4CYDIFKUQ00ORL8MH1G8AEOH" localSheetId="12" hidden="1">#REF!</definedName>
    <definedName name="BExD4CYDIFKUQ00ORL8MH1G8AEOH" localSheetId="14" hidden="1">#REF!</definedName>
    <definedName name="BExD4CYDIFKUQ00ORL8MH1G8AEOH" localSheetId="13" hidden="1">#REF!</definedName>
    <definedName name="BExD4CYDIFKUQ00ORL8MH1G8AEOH" localSheetId="15" hidden="1">#REF!</definedName>
    <definedName name="BExD4CYDIFKUQ00ORL8MH1G8AEOH" localSheetId="16" hidden="1">#REF!</definedName>
    <definedName name="BExD4CYDIFKUQ00ORL8MH1G8AEOH" localSheetId="17" hidden="1">#REF!</definedName>
    <definedName name="BExD4CYDIFKUQ00ORL8MH1G8AEOH" localSheetId="18" hidden="1">#REF!</definedName>
    <definedName name="BExD4CYDIFKUQ00ORL8MH1G8AEOH" localSheetId="19" hidden="1">#REF!</definedName>
    <definedName name="BExD4CYDIFKUQ00ORL8MH1G8AEOH" localSheetId="20" hidden="1">#REF!</definedName>
    <definedName name="BExD4CYDIFKUQ00ORL8MH1G8AEOH" hidden="1">#REF!</definedName>
    <definedName name="BExD4F1WTKT3H0N9MF4H1LX7MBSY" localSheetId="7" hidden="1">#REF!</definedName>
    <definedName name="BExD4F1WTKT3H0N9MF4H1LX7MBSY" localSheetId="9" hidden="1">#REF!</definedName>
    <definedName name="BExD4F1WTKT3H0N9MF4H1LX7MBSY" localSheetId="10" hidden="1">#REF!</definedName>
    <definedName name="BExD4F1WTKT3H0N9MF4H1LX7MBSY" localSheetId="11" hidden="1">#REF!</definedName>
    <definedName name="BExD4F1WTKT3H0N9MF4H1LX7MBSY" localSheetId="12" hidden="1">#REF!</definedName>
    <definedName name="BExD4F1WTKT3H0N9MF4H1LX7MBSY" localSheetId="14" hidden="1">#REF!</definedName>
    <definedName name="BExD4F1WTKT3H0N9MF4H1LX7MBSY" localSheetId="13" hidden="1">#REF!</definedName>
    <definedName name="BExD4F1WTKT3H0N9MF4H1LX7MBSY" localSheetId="15" hidden="1">#REF!</definedName>
    <definedName name="BExD4F1WTKT3H0N9MF4H1LX7MBSY" localSheetId="16" hidden="1">#REF!</definedName>
    <definedName name="BExD4F1WTKT3H0N9MF4H1LX7MBSY" localSheetId="17" hidden="1">#REF!</definedName>
    <definedName name="BExD4F1WTKT3H0N9MF4H1LX7MBSY" localSheetId="18" hidden="1">#REF!</definedName>
    <definedName name="BExD4F1WTKT3H0N9MF4H1LX7MBSY" localSheetId="19" hidden="1">#REF!</definedName>
    <definedName name="BExD4F1WTKT3H0N9MF4H1LX7MBSY" localSheetId="20" hidden="1">#REF!</definedName>
    <definedName name="BExD4F1WTKT3H0N9MF4H1LX7MBSY" hidden="1">#REF!</definedName>
    <definedName name="BExD4H5GQWXBS6LUL3TSP36DVO38" localSheetId="7" hidden="1">#REF!</definedName>
    <definedName name="BExD4H5GQWXBS6LUL3TSP36DVO38" localSheetId="9" hidden="1">#REF!</definedName>
    <definedName name="BExD4H5GQWXBS6LUL3TSP36DVO38" localSheetId="10" hidden="1">#REF!</definedName>
    <definedName name="BExD4H5GQWXBS6LUL3TSP36DVO38" localSheetId="11" hidden="1">#REF!</definedName>
    <definedName name="BExD4H5GQWXBS6LUL3TSP36DVO38" localSheetId="12" hidden="1">#REF!</definedName>
    <definedName name="BExD4H5GQWXBS6LUL3TSP36DVO38" localSheetId="14" hidden="1">#REF!</definedName>
    <definedName name="BExD4H5GQWXBS6LUL3TSP36DVO38" localSheetId="13" hidden="1">#REF!</definedName>
    <definedName name="BExD4H5GQWXBS6LUL3TSP36DVO38" localSheetId="15" hidden="1">#REF!</definedName>
    <definedName name="BExD4H5GQWXBS6LUL3TSP36DVO38" localSheetId="16" hidden="1">#REF!</definedName>
    <definedName name="BExD4H5GQWXBS6LUL3TSP36DVO38" localSheetId="17" hidden="1">#REF!</definedName>
    <definedName name="BExD4H5GQWXBS6LUL3TSP36DVO38" localSheetId="18" hidden="1">#REF!</definedName>
    <definedName name="BExD4H5GQWXBS6LUL3TSP36DVO38" localSheetId="19" hidden="1">#REF!</definedName>
    <definedName name="BExD4H5GQWXBS6LUL3TSP36DVO38" localSheetId="20" hidden="1">#REF!</definedName>
    <definedName name="BExD4H5GQWXBS6LUL3TSP36DVO38" hidden="1">#REF!</definedName>
    <definedName name="BExD4JJSS3QDBLABCJCHD45SRNPI" localSheetId="7" hidden="1">#REF!</definedName>
    <definedName name="BExD4JJSS3QDBLABCJCHD45SRNPI" localSheetId="9" hidden="1">#REF!</definedName>
    <definedName name="BExD4JJSS3QDBLABCJCHD45SRNPI" localSheetId="10" hidden="1">#REF!</definedName>
    <definedName name="BExD4JJSS3QDBLABCJCHD45SRNPI" localSheetId="11" hidden="1">#REF!</definedName>
    <definedName name="BExD4JJSS3QDBLABCJCHD45SRNPI" localSheetId="12" hidden="1">#REF!</definedName>
    <definedName name="BExD4JJSS3QDBLABCJCHD45SRNPI" localSheetId="14" hidden="1">#REF!</definedName>
    <definedName name="BExD4JJSS3QDBLABCJCHD45SRNPI" localSheetId="13" hidden="1">#REF!</definedName>
    <definedName name="BExD4JJSS3QDBLABCJCHD45SRNPI" localSheetId="15" hidden="1">#REF!</definedName>
    <definedName name="BExD4JJSS3QDBLABCJCHD45SRNPI" localSheetId="16" hidden="1">#REF!</definedName>
    <definedName name="BExD4JJSS3QDBLABCJCHD45SRNPI" localSheetId="17" hidden="1">#REF!</definedName>
    <definedName name="BExD4JJSS3QDBLABCJCHD45SRNPI" localSheetId="18" hidden="1">#REF!</definedName>
    <definedName name="BExD4JJSS3QDBLABCJCHD45SRNPI" localSheetId="19" hidden="1">#REF!</definedName>
    <definedName name="BExD4JJSS3QDBLABCJCHD45SRNPI" localSheetId="20" hidden="1">#REF!</definedName>
    <definedName name="BExD4JJSS3QDBLABCJCHD45SRNPI" hidden="1">#REF!</definedName>
    <definedName name="BExD4R1I0MKF033I5LPUYIMTZ6E8" localSheetId="7" hidden="1">#REF!</definedName>
    <definedName name="BExD4R1I0MKF033I5LPUYIMTZ6E8" localSheetId="9" hidden="1">#REF!</definedName>
    <definedName name="BExD4R1I0MKF033I5LPUYIMTZ6E8" localSheetId="10" hidden="1">#REF!</definedName>
    <definedName name="BExD4R1I0MKF033I5LPUYIMTZ6E8" localSheetId="11" hidden="1">#REF!</definedName>
    <definedName name="BExD4R1I0MKF033I5LPUYIMTZ6E8" localSheetId="12" hidden="1">#REF!</definedName>
    <definedName name="BExD4R1I0MKF033I5LPUYIMTZ6E8" localSheetId="14" hidden="1">#REF!</definedName>
    <definedName name="BExD4R1I0MKF033I5LPUYIMTZ6E8" localSheetId="13" hidden="1">#REF!</definedName>
    <definedName name="BExD4R1I0MKF033I5LPUYIMTZ6E8" localSheetId="15" hidden="1">#REF!</definedName>
    <definedName name="BExD4R1I0MKF033I5LPUYIMTZ6E8" localSheetId="16" hidden="1">#REF!</definedName>
    <definedName name="BExD4R1I0MKF033I5LPUYIMTZ6E8" localSheetId="17" hidden="1">#REF!</definedName>
    <definedName name="BExD4R1I0MKF033I5LPUYIMTZ6E8" localSheetId="18" hidden="1">#REF!</definedName>
    <definedName name="BExD4R1I0MKF033I5LPUYIMTZ6E8" localSheetId="19" hidden="1">#REF!</definedName>
    <definedName name="BExD4R1I0MKF033I5LPUYIMTZ6E8" localSheetId="20" hidden="1">#REF!</definedName>
    <definedName name="BExD4R1I0MKF033I5LPUYIMTZ6E8" hidden="1">#REF!</definedName>
    <definedName name="BExD4ZQEW7F25SBOT6GFHWYONPD2" localSheetId="7" hidden="1">'[20]10.08.2 - 2008 Expense'!#REF!</definedName>
    <definedName name="BExD4ZQEW7F25SBOT6GFHWYONPD2" localSheetId="9" hidden="1">'[20]10.08.2 - 2008 Expense'!#REF!</definedName>
    <definedName name="BExD4ZQEW7F25SBOT6GFHWYONPD2" localSheetId="10" hidden="1">'[20]10.08.2 - 2008 Expense'!#REF!</definedName>
    <definedName name="BExD4ZQEW7F25SBOT6GFHWYONPD2" localSheetId="11" hidden="1">'[20]10.08.2 - 2008 Expense'!#REF!</definedName>
    <definedName name="BExD4ZQEW7F25SBOT6GFHWYONPD2" localSheetId="14" hidden="1">'[20]10.08.2 - 2008 Expense'!#REF!</definedName>
    <definedName name="BExD4ZQEW7F25SBOT6GFHWYONPD2" localSheetId="13" hidden="1">'[20]10.08.2 - 2008 Expense'!#REF!</definedName>
    <definedName name="BExD4ZQEW7F25SBOT6GFHWYONPD2" localSheetId="16" hidden="1">'[20]10.08.2 - 2008 Expense'!#REF!</definedName>
    <definedName name="BExD4ZQEW7F25SBOT6GFHWYONPD2" localSheetId="17" hidden="1">'[20]10.08.2 - 2008 Expense'!#REF!</definedName>
    <definedName name="BExD4ZQEW7F25SBOT6GFHWYONPD2" localSheetId="20" hidden="1">'[20]10.08.2 - 2008 Expense'!#REF!</definedName>
    <definedName name="BExD4ZQEW7F25SBOT6GFHWYONPD2" hidden="1">'[20]10.08.2 - 2008 Expense'!#REF!</definedName>
    <definedName name="BExD50MT3M6XZLNUP9JL93EG6D9R" localSheetId="7" hidden="1">#REF!</definedName>
    <definedName name="BExD50MT3M6XZLNUP9JL93EG6D9R" localSheetId="9" hidden="1">#REF!</definedName>
    <definedName name="BExD50MT3M6XZLNUP9JL93EG6D9R" localSheetId="10" hidden="1">#REF!</definedName>
    <definedName name="BExD50MT3M6XZLNUP9JL93EG6D9R" localSheetId="11" hidden="1">#REF!</definedName>
    <definedName name="BExD50MT3M6XZLNUP9JL93EG6D9R" localSheetId="12" hidden="1">#REF!</definedName>
    <definedName name="BExD50MT3M6XZLNUP9JL93EG6D9R" localSheetId="14" hidden="1">#REF!</definedName>
    <definedName name="BExD50MT3M6XZLNUP9JL93EG6D9R" localSheetId="13" hidden="1">#REF!</definedName>
    <definedName name="BExD50MT3M6XZLNUP9JL93EG6D9R" localSheetId="15" hidden="1">#REF!</definedName>
    <definedName name="BExD50MT3M6XZLNUP9JL93EG6D9R" localSheetId="16" hidden="1">#REF!</definedName>
    <definedName name="BExD50MT3M6XZLNUP9JL93EG6D9R" localSheetId="17" hidden="1">#REF!</definedName>
    <definedName name="BExD50MT3M6XZLNUP9JL93EG6D9R" localSheetId="18" hidden="1">#REF!</definedName>
    <definedName name="BExD50MT3M6XZLNUP9JL93EG6D9R" localSheetId="19" hidden="1">#REF!</definedName>
    <definedName name="BExD50MT3M6XZLNUP9JL93EG6D9R" localSheetId="20" hidden="1">#REF!</definedName>
    <definedName name="BExD50MT3M6XZLNUP9JL93EG6D9R" hidden="1">#REF!</definedName>
    <definedName name="BExD58FB2E94KZRKVS2HR2X2RPON" localSheetId="7" hidden="1">#REF!</definedName>
    <definedName name="BExD58FB2E94KZRKVS2HR2X2RPON" localSheetId="9" hidden="1">#REF!</definedName>
    <definedName name="BExD58FB2E94KZRKVS2HR2X2RPON" localSheetId="10" hidden="1">#REF!</definedName>
    <definedName name="BExD58FB2E94KZRKVS2HR2X2RPON" localSheetId="11" hidden="1">#REF!</definedName>
    <definedName name="BExD58FB2E94KZRKVS2HR2X2RPON" localSheetId="12" hidden="1">#REF!</definedName>
    <definedName name="BExD58FB2E94KZRKVS2HR2X2RPON" localSheetId="14" hidden="1">#REF!</definedName>
    <definedName name="BExD58FB2E94KZRKVS2HR2X2RPON" localSheetId="13" hidden="1">#REF!</definedName>
    <definedName name="BExD58FB2E94KZRKVS2HR2X2RPON" localSheetId="15" hidden="1">#REF!</definedName>
    <definedName name="BExD58FB2E94KZRKVS2HR2X2RPON" localSheetId="16" hidden="1">#REF!</definedName>
    <definedName name="BExD58FB2E94KZRKVS2HR2X2RPON" localSheetId="17" hidden="1">#REF!</definedName>
    <definedName name="BExD58FB2E94KZRKVS2HR2X2RPON" localSheetId="18" hidden="1">#REF!</definedName>
    <definedName name="BExD58FB2E94KZRKVS2HR2X2RPON" localSheetId="19" hidden="1">#REF!</definedName>
    <definedName name="BExD58FB2E94KZRKVS2HR2X2RPON" localSheetId="20" hidden="1">#REF!</definedName>
    <definedName name="BExD58FB2E94KZRKVS2HR2X2RPON" hidden="1">#REF!</definedName>
    <definedName name="BExD5EV7KDSVF1CJT38M4IBPFLPY" localSheetId="7" hidden="1">#REF!</definedName>
    <definedName name="BExD5EV7KDSVF1CJT38M4IBPFLPY" localSheetId="9" hidden="1">#REF!</definedName>
    <definedName name="BExD5EV7KDSVF1CJT38M4IBPFLPY" localSheetId="10" hidden="1">#REF!</definedName>
    <definedName name="BExD5EV7KDSVF1CJT38M4IBPFLPY" localSheetId="11" hidden="1">#REF!</definedName>
    <definedName name="BExD5EV7KDSVF1CJT38M4IBPFLPY" localSheetId="12" hidden="1">#REF!</definedName>
    <definedName name="BExD5EV7KDSVF1CJT38M4IBPFLPY" localSheetId="14" hidden="1">#REF!</definedName>
    <definedName name="BExD5EV7KDSVF1CJT38M4IBPFLPY" localSheetId="13" hidden="1">#REF!</definedName>
    <definedName name="BExD5EV7KDSVF1CJT38M4IBPFLPY" localSheetId="15" hidden="1">#REF!</definedName>
    <definedName name="BExD5EV7KDSVF1CJT38M4IBPFLPY" localSheetId="16" hidden="1">#REF!</definedName>
    <definedName name="BExD5EV7KDSVF1CJT38M4IBPFLPY" localSheetId="17" hidden="1">#REF!</definedName>
    <definedName name="BExD5EV7KDSVF1CJT38M4IBPFLPY" localSheetId="18" hidden="1">#REF!</definedName>
    <definedName name="BExD5EV7KDSVF1CJT38M4IBPFLPY" localSheetId="19" hidden="1">#REF!</definedName>
    <definedName name="BExD5EV7KDSVF1CJT38M4IBPFLPY" localSheetId="20" hidden="1">#REF!</definedName>
    <definedName name="BExD5EV7KDSVF1CJT38M4IBPFLPY" hidden="1">#REF!</definedName>
    <definedName name="BExD5FRK547OESJRYAW574DZEZ7J" localSheetId="7" hidden="1">#REF!</definedName>
    <definedName name="BExD5FRK547OESJRYAW574DZEZ7J" localSheetId="9" hidden="1">#REF!</definedName>
    <definedName name="BExD5FRK547OESJRYAW574DZEZ7J" localSheetId="10" hidden="1">#REF!</definedName>
    <definedName name="BExD5FRK547OESJRYAW574DZEZ7J" localSheetId="11" hidden="1">#REF!</definedName>
    <definedName name="BExD5FRK547OESJRYAW574DZEZ7J" localSheetId="12" hidden="1">#REF!</definedName>
    <definedName name="BExD5FRK547OESJRYAW574DZEZ7J" localSheetId="14" hidden="1">#REF!</definedName>
    <definedName name="BExD5FRK547OESJRYAW574DZEZ7J" localSheetId="13" hidden="1">#REF!</definedName>
    <definedName name="BExD5FRK547OESJRYAW574DZEZ7J" localSheetId="15" hidden="1">#REF!</definedName>
    <definedName name="BExD5FRK547OESJRYAW574DZEZ7J" localSheetId="16" hidden="1">#REF!</definedName>
    <definedName name="BExD5FRK547OESJRYAW574DZEZ7J" localSheetId="17" hidden="1">#REF!</definedName>
    <definedName name="BExD5FRK547OESJRYAW574DZEZ7J" localSheetId="18" hidden="1">#REF!</definedName>
    <definedName name="BExD5FRK547OESJRYAW574DZEZ7J" localSheetId="19" hidden="1">#REF!</definedName>
    <definedName name="BExD5FRK547OESJRYAW574DZEZ7J" localSheetId="20" hidden="1">#REF!</definedName>
    <definedName name="BExD5FRK547OESJRYAW574DZEZ7J" hidden="1">#REF!</definedName>
    <definedName name="BExD5I5X2YA2YNCTCDSMEL4CWF4N" localSheetId="7" hidden="1">#REF!</definedName>
    <definedName name="BExD5I5X2YA2YNCTCDSMEL4CWF4N" localSheetId="9" hidden="1">#REF!</definedName>
    <definedName name="BExD5I5X2YA2YNCTCDSMEL4CWF4N" localSheetId="10" hidden="1">#REF!</definedName>
    <definedName name="BExD5I5X2YA2YNCTCDSMEL4CWF4N" localSheetId="11" hidden="1">#REF!</definedName>
    <definedName name="BExD5I5X2YA2YNCTCDSMEL4CWF4N" localSheetId="12" hidden="1">#REF!</definedName>
    <definedName name="BExD5I5X2YA2YNCTCDSMEL4CWF4N" localSheetId="14" hidden="1">#REF!</definedName>
    <definedName name="BExD5I5X2YA2YNCTCDSMEL4CWF4N" localSheetId="13" hidden="1">#REF!</definedName>
    <definedName name="BExD5I5X2YA2YNCTCDSMEL4CWF4N" localSheetId="15" hidden="1">#REF!</definedName>
    <definedName name="BExD5I5X2YA2YNCTCDSMEL4CWF4N" localSheetId="16" hidden="1">#REF!</definedName>
    <definedName name="BExD5I5X2YA2YNCTCDSMEL4CWF4N" localSheetId="17" hidden="1">#REF!</definedName>
    <definedName name="BExD5I5X2YA2YNCTCDSMEL4CWF4N" localSheetId="18" hidden="1">#REF!</definedName>
    <definedName name="BExD5I5X2YA2YNCTCDSMEL4CWF4N" localSheetId="19" hidden="1">#REF!</definedName>
    <definedName name="BExD5I5X2YA2YNCTCDSMEL4CWF4N" localSheetId="20" hidden="1">#REF!</definedName>
    <definedName name="BExD5I5X2YA2YNCTCDSMEL4CWF4N" hidden="1">#REF!</definedName>
    <definedName name="BExD5LGLIOQ0OLD32Y77OQHSFA20" localSheetId="7" hidden="1">#REF!</definedName>
    <definedName name="BExD5LGLIOQ0OLD32Y77OQHSFA20" localSheetId="9" hidden="1">#REF!</definedName>
    <definedName name="BExD5LGLIOQ0OLD32Y77OQHSFA20" localSheetId="10" hidden="1">#REF!</definedName>
    <definedName name="BExD5LGLIOQ0OLD32Y77OQHSFA20" localSheetId="11" hidden="1">#REF!</definedName>
    <definedName name="BExD5LGLIOQ0OLD32Y77OQHSFA20" localSheetId="12" hidden="1">#REF!</definedName>
    <definedName name="BExD5LGLIOQ0OLD32Y77OQHSFA20" localSheetId="14" hidden="1">#REF!</definedName>
    <definedName name="BExD5LGLIOQ0OLD32Y77OQHSFA20" localSheetId="13" hidden="1">#REF!</definedName>
    <definedName name="BExD5LGLIOQ0OLD32Y77OQHSFA20" localSheetId="15" hidden="1">#REF!</definedName>
    <definedName name="BExD5LGLIOQ0OLD32Y77OQHSFA20" localSheetId="16" hidden="1">#REF!</definedName>
    <definedName name="BExD5LGLIOQ0OLD32Y77OQHSFA20" localSheetId="17" hidden="1">#REF!</definedName>
    <definedName name="BExD5LGLIOQ0OLD32Y77OQHSFA20" localSheetId="18" hidden="1">#REF!</definedName>
    <definedName name="BExD5LGLIOQ0OLD32Y77OQHSFA20" localSheetId="19" hidden="1">#REF!</definedName>
    <definedName name="BExD5LGLIOQ0OLD32Y77OQHSFA20" localSheetId="20" hidden="1">#REF!</definedName>
    <definedName name="BExD5LGLIOQ0OLD32Y77OQHSFA20" hidden="1">#REF!</definedName>
    <definedName name="BExD5QUSRFJWRQ1ZM50WYLCF74DF" localSheetId="7" hidden="1">#REF!</definedName>
    <definedName name="BExD5QUSRFJWRQ1ZM50WYLCF74DF" localSheetId="9" hidden="1">#REF!</definedName>
    <definedName name="BExD5QUSRFJWRQ1ZM50WYLCF74DF" localSheetId="10" hidden="1">#REF!</definedName>
    <definedName name="BExD5QUSRFJWRQ1ZM50WYLCF74DF" localSheetId="11" hidden="1">#REF!</definedName>
    <definedName name="BExD5QUSRFJWRQ1ZM50WYLCF74DF" localSheetId="12" hidden="1">#REF!</definedName>
    <definedName name="BExD5QUSRFJWRQ1ZM50WYLCF74DF" localSheetId="14" hidden="1">#REF!</definedName>
    <definedName name="BExD5QUSRFJWRQ1ZM50WYLCF74DF" localSheetId="13" hidden="1">#REF!</definedName>
    <definedName name="BExD5QUSRFJWRQ1ZM50WYLCF74DF" localSheetId="15" hidden="1">#REF!</definedName>
    <definedName name="BExD5QUSRFJWRQ1ZM50WYLCF74DF" localSheetId="16" hidden="1">#REF!</definedName>
    <definedName name="BExD5QUSRFJWRQ1ZM50WYLCF74DF" localSheetId="17" hidden="1">#REF!</definedName>
    <definedName name="BExD5QUSRFJWRQ1ZM50WYLCF74DF" localSheetId="18" hidden="1">#REF!</definedName>
    <definedName name="BExD5QUSRFJWRQ1ZM50WYLCF74DF" localSheetId="19" hidden="1">#REF!</definedName>
    <definedName name="BExD5QUSRFJWRQ1ZM50WYLCF74DF" localSheetId="20" hidden="1">#REF!</definedName>
    <definedName name="BExD5QUSRFJWRQ1ZM50WYLCF74DF" hidden="1">#REF!</definedName>
    <definedName name="BExD5SSUIF6AJQHBHK8PNMFBPRYB" localSheetId="7" hidden="1">#REF!</definedName>
    <definedName name="BExD5SSUIF6AJQHBHK8PNMFBPRYB" localSheetId="9" hidden="1">#REF!</definedName>
    <definedName name="BExD5SSUIF6AJQHBHK8PNMFBPRYB" localSheetId="10" hidden="1">#REF!</definedName>
    <definedName name="BExD5SSUIF6AJQHBHK8PNMFBPRYB" localSheetId="11" hidden="1">#REF!</definedName>
    <definedName name="BExD5SSUIF6AJQHBHK8PNMFBPRYB" localSheetId="12" hidden="1">#REF!</definedName>
    <definedName name="BExD5SSUIF6AJQHBHK8PNMFBPRYB" localSheetId="14" hidden="1">#REF!</definedName>
    <definedName name="BExD5SSUIF6AJQHBHK8PNMFBPRYB" localSheetId="13" hidden="1">#REF!</definedName>
    <definedName name="BExD5SSUIF6AJQHBHK8PNMFBPRYB" localSheetId="15" hidden="1">#REF!</definedName>
    <definedName name="BExD5SSUIF6AJQHBHK8PNMFBPRYB" localSheetId="16" hidden="1">#REF!</definedName>
    <definedName name="BExD5SSUIF6AJQHBHK8PNMFBPRYB" localSheetId="17" hidden="1">#REF!</definedName>
    <definedName name="BExD5SSUIF6AJQHBHK8PNMFBPRYB" localSheetId="18" hidden="1">#REF!</definedName>
    <definedName name="BExD5SSUIF6AJQHBHK8PNMFBPRYB" localSheetId="19" hidden="1">#REF!</definedName>
    <definedName name="BExD5SSUIF6AJQHBHK8PNMFBPRYB" localSheetId="20" hidden="1">#REF!</definedName>
    <definedName name="BExD5SSUIF6AJQHBHK8PNMFBPRYB" hidden="1">#REF!</definedName>
    <definedName name="BExD623C9LRX18BE0W2V6SZLQUXX" localSheetId="7" hidden="1">#REF!</definedName>
    <definedName name="BExD623C9LRX18BE0W2V6SZLQUXX" localSheetId="9" hidden="1">#REF!</definedName>
    <definedName name="BExD623C9LRX18BE0W2V6SZLQUXX" localSheetId="10" hidden="1">#REF!</definedName>
    <definedName name="BExD623C9LRX18BE0W2V6SZLQUXX" localSheetId="11" hidden="1">#REF!</definedName>
    <definedName name="BExD623C9LRX18BE0W2V6SZLQUXX" localSheetId="12" hidden="1">#REF!</definedName>
    <definedName name="BExD623C9LRX18BE0W2V6SZLQUXX" localSheetId="14" hidden="1">#REF!</definedName>
    <definedName name="BExD623C9LRX18BE0W2V6SZLQUXX" localSheetId="13" hidden="1">#REF!</definedName>
    <definedName name="BExD623C9LRX18BE0W2V6SZLQUXX" localSheetId="15" hidden="1">#REF!</definedName>
    <definedName name="BExD623C9LRX18BE0W2V6SZLQUXX" localSheetId="16" hidden="1">#REF!</definedName>
    <definedName name="BExD623C9LRX18BE0W2V6SZLQUXX" localSheetId="17" hidden="1">#REF!</definedName>
    <definedName name="BExD623C9LRX18BE0W2V6SZLQUXX" localSheetId="18" hidden="1">#REF!</definedName>
    <definedName name="BExD623C9LRX18BE0W2V6SZLQUXX" localSheetId="19" hidden="1">#REF!</definedName>
    <definedName name="BExD623C9LRX18BE0W2V6SZLQUXX" localSheetId="20" hidden="1">#REF!</definedName>
    <definedName name="BExD623C9LRX18BE0W2V6SZLQUXX" hidden="1">#REF!</definedName>
    <definedName name="BExD6CQA7UMJBXV7AIFAIHUF2ICX" localSheetId="7" hidden="1">#REF!</definedName>
    <definedName name="BExD6CQA7UMJBXV7AIFAIHUF2ICX" localSheetId="9" hidden="1">#REF!</definedName>
    <definedName name="BExD6CQA7UMJBXV7AIFAIHUF2ICX" localSheetId="10" hidden="1">#REF!</definedName>
    <definedName name="BExD6CQA7UMJBXV7AIFAIHUF2ICX" localSheetId="11" hidden="1">#REF!</definedName>
    <definedName name="BExD6CQA7UMJBXV7AIFAIHUF2ICX" localSheetId="12" hidden="1">#REF!</definedName>
    <definedName name="BExD6CQA7UMJBXV7AIFAIHUF2ICX" localSheetId="14" hidden="1">#REF!</definedName>
    <definedName name="BExD6CQA7UMJBXV7AIFAIHUF2ICX" localSheetId="13" hidden="1">#REF!</definedName>
    <definedName name="BExD6CQA7UMJBXV7AIFAIHUF2ICX" localSheetId="15" hidden="1">#REF!</definedName>
    <definedName name="BExD6CQA7UMJBXV7AIFAIHUF2ICX" localSheetId="16" hidden="1">#REF!</definedName>
    <definedName name="BExD6CQA7UMJBXV7AIFAIHUF2ICX" localSheetId="17" hidden="1">#REF!</definedName>
    <definedName name="BExD6CQA7UMJBXV7AIFAIHUF2ICX" localSheetId="18" hidden="1">#REF!</definedName>
    <definedName name="BExD6CQA7UMJBXV7AIFAIHUF2ICX" localSheetId="19" hidden="1">#REF!</definedName>
    <definedName name="BExD6CQA7UMJBXV7AIFAIHUF2ICX" localSheetId="20" hidden="1">#REF!</definedName>
    <definedName name="BExD6CQA7UMJBXV7AIFAIHUF2ICX" hidden="1">#REF!</definedName>
    <definedName name="BExD6FKVK8WJWNYPVENR7Q8Q30PK" localSheetId="7" hidden="1">#REF!</definedName>
    <definedName name="BExD6FKVK8WJWNYPVENR7Q8Q30PK" localSheetId="9" hidden="1">#REF!</definedName>
    <definedName name="BExD6FKVK8WJWNYPVENR7Q8Q30PK" localSheetId="10" hidden="1">#REF!</definedName>
    <definedName name="BExD6FKVK8WJWNYPVENR7Q8Q30PK" localSheetId="11" hidden="1">#REF!</definedName>
    <definedName name="BExD6FKVK8WJWNYPVENR7Q8Q30PK" localSheetId="12" hidden="1">#REF!</definedName>
    <definedName name="BExD6FKVK8WJWNYPVENR7Q8Q30PK" localSheetId="14" hidden="1">#REF!</definedName>
    <definedName name="BExD6FKVK8WJWNYPVENR7Q8Q30PK" localSheetId="13" hidden="1">#REF!</definedName>
    <definedName name="BExD6FKVK8WJWNYPVENR7Q8Q30PK" localSheetId="15" hidden="1">#REF!</definedName>
    <definedName name="BExD6FKVK8WJWNYPVENR7Q8Q30PK" localSheetId="16" hidden="1">#REF!</definedName>
    <definedName name="BExD6FKVK8WJWNYPVENR7Q8Q30PK" localSheetId="17" hidden="1">#REF!</definedName>
    <definedName name="BExD6FKVK8WJWNYPVENR7Q8Q30PK" localSheetId="18" hidden="1">#REF!</definedName>
    <definedName name="BExD6FKVK8WJWNYPVENR7Q8Q30PK" localSheetId="19" hidden="1">#REF!</definedName>
    <definedName name="BExD6FKVK8WJWNYPVENR7Q8Q30PK" localSheetId="20" hidden="1">#REF!</definedName>
    <definedName name="BExD6FKVK8WJWNYPVENR7Q8Q30PK" hidden="1">#REF!</definedName>
    <definedName name="BExD6GMP0LK8WKVWMIT1NNH8CHLF" localSheetId="7" hidden="1">#REF!</definedName>
    <definedName name="BExD6GMP0LK8WKVWMIT1NNH8CHLF" localSheetId="9" hidden="1">#REF!</definedName>
    <definedName name="BExD6GMP0LK8WKVWMIT1NNH8CHLF" localSheetId="10" hidden="1">#REF!</definedName>
    <definedName name="BExD6GMP0LK8WKVWMIT1NNH8CHLF" localSheetId="11" hidden="1">#REF!</definedName>
    <definedName name="BExD6GMP0LK8WKVWMIT1NNH8CHLF" localSheetId="12" hidden="1">#REF!</definedName>
    <definedName name="BExD6GMP0LK8WKVWMIT1NNH8CHLF" localSheetId="14" hidden="1">#REF!</definedName>
    <definedName name="BExD6GMP0LK8WKVWMIT1NNH8CHLF" localSheetId="13" hidden="1">#REF!</definedName>
    <definedName name="BExD6GMP0LK8WKVWMIT1NNH8CHLF" localSheetId="15" hidden="1">#REF!</definedName>
    <definedName name="BExD6GMP0LK8WKVWMIT1NNH8CHLF" localSheetId="16" hidden="1">#REF!</definedName>
    <definedName name="BExD6GMP0LK8WKVWMIT1NNH8CHLF" localSheetId="17" hidden="1">#REF!</definedName>
    <definedName name="BExD6GMP0LK8WKVWMIT1NNH8CHLF" localSheetId="18" hidden="1">#REF!</definedName>
    <definedName name="BExD6GMP0LK8WKVWMIT1NNH8CHLF" localSheetId="19" hidden="1">#REF!</definedName>
    <definedName name="BExD6GMP0LK8WKVWMIT1NNH8CHLF" localSheetId="20" hidden="1">#REF!</definedName>
    <definedName name="BExD6GMP0LK8WKVWMIT1NNH8CHLF" hidden="1">#REF!</definedName>
    <definedName name="BExD6H2TE0WWAUIWVSSCLPZ6B88N" localSheetId="7" hidden="1">#REF!</definedName>
    <definedName name="BExD6H2TE0WWAUIWVSSCLPZ6B88N" localSheetId="9" hidden="1">#REF!</definedName>
    <definedName name="BExD6H2TE0WWAUIWVSSCLPZ6B88N" localSheetId="10" hidden="1">#REF!</definedName>
    <definedName name="BExD6H2TE0WWAUIWVSSCLPZ6B88N" localSheetId="11" hidden="1">#REF!</definedName>
    <definedName name="BExD6H2TE0WWAUIWVSSCLPZ6B88N" localSheetId="12" hidden="1">#REF!</definedName>
    <definedName name="BExD6H2TE0WWAUIWVSSCLPZ6B88N" localSheetId="14" hidden="1">#REF!</definedName>
    <definedName name="BExD6H2TE0WWAUIWVSSCLPZ6B88N" localSheetId="13" hidden="1">#REF!</definedName>
    <definedName name="BExD6H2TE0WWAUIWVSSCLPZ6B88N" localSheetId="15" hidden="1">#REF!</definedName>
    <definedName name="BExD6H2TE0WWAUIWVSSCLPZ6B88N" localSheetId="16" hidden="1">#REF!</definedName>
    <definedName name="BExD6H2TE0WWAUIWVSSCLPZ6B88N" localSheetId="17" hidden="1">#REF!</definedName>
    <definedName name="BExD6H2TE0WWAUIWVSSCLPZ6B88N" localSheetId="18" hidden="1">#REF!</definedName>
    <definedName name="BExD6H2TE0WWAUIWVSSCLPZ6B88N" localSheetId="19" hidden="1">#REF!</definedName>
    <definedName name="BExD6H2TE0WWAUIWVSSCLPZ6B88N" localSheetId="20" hidden="1">#REF!</definedName>
    <definedName name="BExD6H2TE0WWAUIWVSSCLPZ6B88N" hidden="1">#REF!</definedName>
    <definedName name="BExD6IKQHK6BAYQM4S5BEVL56Z8X" localSheetId="7" hidden="1">#REF!</definedName>
    <definedName name="BExD6IKQHK6BAYQM4S5BEVL56Z8X" localSheetId="9" hidden="1">#REF!</definedName>
    <definedName name="BExD6IKQHK6BAYQM4S5BEVL56Z8X" localSheetId="10" hidden="1">#REF!</definedName>
    <definedName name="BExD6IKQHK6BAYQM4S5BEVL56Z8X" localSheetId="11" hidden="1">#REF!</definedName>
    <definedName name="BExD6IKQHK6BAYQM4S5BEVL56Z8X" localSheetId="12" hidden="1">#REF!</definedName>
    <definedName name="BExD6IKQHK6BAYQM4S5BEVL56Z8X" localSheetId="14" hidden="1">#REF!</definedName>
    <definedName name="BExD6IKQHK6BAYQM4S5BEVL56Z8X" localSheetId="13" hidden="1">#REF!</definedName>
    <definedName name="BExD6IKQHK6BAYQM4S5BEVL56Z8X" localSheetId="15" hidden="1">#REF!</definedName>
    <definedName name="BExD6IKQHK6BAYQM4S5BEVL56Z8X" localSheetId="16" hidden="1">#REF!</definedName>
    <definedName name="BExD6IKQHK6BAYQM4S5BEVL56Z8X" localSheetId="17" hidden="1">#REF!</definedName>
    <definedName name="BExD6IKQHK6BAYQM4S5BEVL56Z8X" localSheetId="18" hidden="1">#REF!</definedName>
    <definedName name="BExD6IKQHK6BAYQM4S5BEVL56Z8X" localSheetId="19" hidden="1">#REF!</definedName>
    <definedName name="BExD6IKQHK6BAYQM4S5BEVL56Z8X" localSheetId="20" hidden="1">#REF!</definedName>
    <definedName name="BExD6IKQHK6BAYQM4S5BEVL56Z8X" hidden="1">#REF!</definedName>
    <definedName name="BExD71LTOE015TV5RSAHM8NT8GVW" localSheetId="7" hidden="1">#REF!</definedName>
    <definedName name="BExD71LTOE015TV5RSAHM8NT8GVW" localSheetId="9" hidden="1">#REF!</definedName>
    <definedName name="BExD71LTOE015TV5RSAHM8NT8GVW" localSheetId="10" hidden="1">#REF!</definedName>
    <definedName name="BExD71LTOE015TV5RSAHM8NT8GVW" localSheetId="11" hidden="1">#REF!</definedName>
    <definedName name="BExD71LTOE015TV5RSAHM8NT8GVW" localSheetId="12" hidden="1">#REF!</definedName>
    <definedName name="BExD71LTOE015TV5RSAHM8NT8GVW" localSheetId="14" hidden="1">#REF!</definedName>
    <definedName name="BExD71LTOE015TV5RSAHM8NT8GVW" localSheetId="13" hidden="1">#REF!</definedName>
    <definedName name="BExD71LTOE015TV5RSAHM8NT8GVW" localSheetId="15" hidden="1">#REF!</definedName>
    <definedName name="BExD71LTOE015TV5RSAHM8NT8GVW" localSheetId="16" hidden="1">#REF!</definedName>
    <definedName name="BExD71LTOE015TV5RSAHM8NT8GVW" localSheetId="17" hidden="1">#REF!</definedName>
    <definedName name="BExD71LTOE015TV5RSAHM8NT8GVW" localSheetId="18" hidden="1">#REF!</definedName>
    <definedName name="BExD71LTOE015TV5RSAHM8NT8GVW" localSheetId="19" hidden="1">#REF!</definedName>
    <definedName name="BExD71LTOE015TV5RSAHM8NT8GVW" localSheetId="20" hidden="1">#REF!</definedName>
    <definedName name="BExD71LTOE015TV5RSAHM8NT8GVW" hidden="1">#REF!</definedName>
    <definedName name="BExD73USXVADC7EHGHVTQNCT06ZA" localSheetId="7" hidden="1">#REF!</definedName>
    <definedName name="BExD73USXVADC7EHGHVTQNCT06ZA" localSheetId="9" hidden="1">#REF!</definedName>
    <definedName name="BExD73USXVADC7EHGHVTQNCT06ZA" localSheetId="10" hidden="1">#REF!</definedName>
    <definedName name="BExD73USXVADC7EHGHVTQNCT06ZA" localSheetId="11" hidden="1">#REF!</definedName>
    <definedName name="BExD73USXVADC7EHGHVTQNCT06ZA" localSheetId="12" hidden="1">#REF!</definedName>
    <definedName name="BExD73USXVADC7EHGHVTQNCT06ZA" localSheetId="14" hidden="1">#REF!</definedName>
    <definedName name="BExD73USXVADC7EHGHVTQNCT06ZA" localSheetId="13" hidden="1">#REF!</definedName>
    <definedName name="BExD73USXVADC7EHGHVTQNCT06ZA" localSheetId="15" hidden="1">#REF!</definedName>
    <definedName name="BExD73USXVADC7EHGHVTQNCT06ZA" localSheetId="16" hidden="1">#REF!</definedName>
    <definedName name="BExD73USXVADC7EHGHVTQNCT06ZA" localSheetId="17" hidden="1">#REF!</definedName>
    <definedName name="BExD73USXVADC7EHGHVTQNCT06ZA" localSheetId="18" hidden="1">#REF!</definedName>
    <definedName name="BExD73USXVADC7EHGHVTQNCT06ZA" localSheetId="19" hidden="1">#REF!</definedName>
    <definedName name="BExD73USXVADC7EHGHVTQNCT06ZA" localSheetId="20" hidden="1">#REF!</definedName>
    <definedName name="BExD73USXVADC7EHGHVTQNCT06ZA" hidden="1">#REF!</definedName>
    <definedName name="BExD7BHVRBZ6463MAK6KNCZQQAZL" localSheetId="7" hidden="1">#REF!</definedName>
    <definedName name="BExD7BHVRBZ6463MAK6KNCZQQAZL" localSheetId="9" hidden="1">#REF!</definedName>
    <definedName name="BExD7BHVRBZ6463MAK6KNCZQQAZL" localSheetId="10" hidden="1">#REF!</definedName>
    <definedName name="BExD7BHVRBZ6463MAK6KNCZQQAZL" localSheetId="11" hidden="1">#REF!</definedName>
    <definedName name="BExD7BHVRBZ6463MAK6KNCZQQAZL" localSheetId="12" hidden="1">#REF!</definedName>
    <definedName name="BExD7BHVRBZ6463MAK6KNCZQQAZL" localSheetId="14" hidden="1">#REF!</definedName>
    <definedName name="BExD7BHVRBZ6463MAK6KNCZQQAZL" localSheetId="13" hidden="1">#REF!</definedName>
    <definedName name="BExD7BHVRBZ6463MAK6KNCZQQAZL" localSheetId="15" hidden="1">#REF!</definedName>
    <definedName name="BExD7BHVRBZ6463MAK6KNCZQQAZL" localSheetId="16" hidden="1">#REF!</definedName>
    <definedName name="BExD7BHVRBZ6463MAK6KNCZQQAZL" localSheetId="17" hidden="1">#REF!</definedName>
    <definedName name="BExD7BHVRBZ6463MAK6KNCZQQAZL" localSheetId="18" hidden="1">#REF!</definedName>
    <definedName name="BExD7BHVRBZ6463MAK6KNCZQQAZL" localSheetId="19" hidden="1">#REF!</definedName>
    <definedName name="BExD7BHVRBZ6463MAK6KNCZQQAZL" localSheetId="20" hidden="1">#REF!</definedName>
    <definedName name="BExD7BHVRBZ6463MAK6KNCZQQAZL" hidden="1">#REF!</definedName>
    <definedName name="BExD7GAI1HJ9MD4ZU26MDRDS4E2B" localSheetId="7" hidden="1">#REF!</definedName>
    <definedName name="BExD7GAI1HJ9MD4ZU26MDRDS4E2B" localSheetId="9" hidden="1">#REF!</definedName>
    <definedName name="BExD7GAI1HJ9MD4ZU26MDRDS4E2B" localSheetId="10" hidden="1">#REF!</definedName>
    <definedName name="BExD7GAI1HJ9MD4ZU26MDRDS4E2B" localSheetId="11" hidden="1">#REF!</definedName>
    <definedName name="BExD7GAI1HJ9MD4ZU26MDRDS4E2B" localSheetId="12" hidden="1">#REF!</definedName>
    <definedName name="BExD7GAI1HJ9MD4ZU26MDRDS4E2B" localSheetId="14" hidden="1">#REF!</definedName>
    <definedName name="BExD7GAI1HJ9MD4ZU26MDRDS4E2B" localSheetId="13" hidden="1">#REF!</definedName>
    <definedName name="BExD7GAI1HJ9MD4ZU26MDRDS4E2B" localSheetId="15" hidden="1">#REF!</definedName>
    <definedName name="BExD7GAI1HJ9MD4ZU26MDRDS4E2B" localSheetId="16" hidden="1">#REF!</definedName>
    <definedName name="BExD7GAI1HJ9MD4ZU26MDRDS4E2B" localSheetId="17" hidden="1">#REF!</definedName>
    <definedName name="BExD7GAI1HJ9MD4ZU26MDRDS4E2B" localSheetId="18" hidden="1">#REF!</definedName>
    <definedName name="BExD7GAI1HJ9MD4ZU26MDRDS4E2B" localSheetId="19" hidden="1">#REF!</definedName>
    <definedName name="BExD7GAI1HJ9MD4ZU26MDRDS4E2B" localSheetId="20" hidden="1">#REF!</definedName>
    <definedName name="BExD7GAI1HJ9MD4ZU26MDRDS4E2B" hidden="1">#REF!</definedName>
    <definedName name="BExD7GAIGULTB3YHM1OS9RBQOTEC" localSheetId="7" hidden="1">#REF!</definedName>
    <definedName name="BExD7GAIGULTB3YHM1OS9RBQOTEC" localSheetId="9" hidden="1">#REF!</definedName>
    <definedName name="BExD7GAIGULTB3YHM1OS9RBQOTEC" localSheetId="10" hidden="1">#REF!</definedName>
    <definedName name="BExD7GAIGULTB3YHM1OS9RBQOTEC" localSheetId="11" hidden="1">#REF!</definedName>
    <definedName name="BExD7GAIGULTB3YHM1OS9RBQOTEC" localSheetId="12" hidden="1">#REF!</definedName>
    <definedName name="BExD7GAIGULTB3YHM1OS9RBQOTEC" localSheetId="14" hidden="1">#REF!</definedName>
    <definedName name="BExD7GAIGULTB3YHM1OS9RBQOTEC" localSheetId="13" hidden="1">#REF!</definedName>
    <definedName name="BExD7GAIGULTB3YHM1OS9RBQOTEC" localSheetId="15" hidden="1">#REF!</definedName>
    <definedName name="BExD7GAIGULTB3YHM1OS9RBQOTEC" localSheetId="16" hidden="1">#REF!</definedName>
    <definedName name="BExD7GAIGULTB3YHM1OS9RBQOTEC" localSheetId="17" hidden="1">#REF!</definedName>
    <definedName name="BExD7GAIGULTB3YHM1OS9RBQOTEC" localSheetId="18" hidden="1">#REF!</definedName>
    <definedName name="BExD7GAIGULTB3YHM1OS9RBQOTEC" localSheetId="19" hidden="1">#REF!</definedName>
    <definedName name="BExD7GAIGULTB3YHM1OS9RBQOTEC" localSheetId="20" hidden="1">#REF!</definedName>
    <definedName name="BExD7GAIGULTB3YHM1OS9RBQOTEC" hidden="1">#REF!</definedName>
    <definedName name="BExD7IE1DHIS52UFDCTSKPJQNRD5" localSheetId="7" hidden="1">#REF!</definedName>
    <definedName name="BExD7IE1DHIS52UFDCTSKPJQNRD5" localSheetId="9" hidden="1">#REF!</definedName>
    <definedName name="BExD7IE1DHIS52UFDCTSKPJQNRD5" localSheetId="10" hidden="1">#REF!</definedName>
    <definedName name="BExD7IE1DHIS52UFDCTSKPJQNRD5" localSheetId="11" hidden="1">#REF!</definedName>
    <definedName name="BExD7IE1DHIS52UFDCTSKPJQNRD5" localSheetId="12" hidden="1">#REF!</definedName>
    <definedName name="BExD7IE1DHIS52UFDCTSKPJQNRD5" localSheetId="14" hidden="1">#REF!</definedName>
    <definedName name="BExD7IE1DHIS52UFDCTSKPJQNRD5" localSheetId="13" hidden="1">#REF!</definedName>
    <definedName name="BExD7IE1DHIS52UFDCTSKPJQNRD5" localSheetId="15" hidden="1">#REF!</definedName>
    <definedName name="BExD7IE1DHIS52UFDCTSKPJQNRD5" localSheetId="16" hidden="1">#REF!</definedName>
    <definedName name="BExD7IE1DHIS52UFDCTSKPJQNRD5" localSheetId="17" hidden="1">#REF!</definedName>
    <definedName name="BExD7IE1DHIS52UFDCTSKPJQNRD5" localSheetId="18" hidden="1">#REF!</definedName>
    <definedName name="BExD7IE1DHIS52UFDCTSKPJQNRD5" localSheetId="19" hidden="1">#REF!</definedName>
    <definedName name="BExD7IE1DHIS52UFDCTSKPJQNRD5" localSheetId="20" hidden="1">#REF!</definedName>
    <definedName name="BExD7IE1DHIS52UFDCTSKPJQNRD5" hidden="1">#REF!</definedName>
    <definedName name="BExD7IUBGUWHYC9UNZ1IY5XFYKQN" localSheetId="7" hidden="1">#REF!</definedName>
    <definedName name="BExD7IUBGUWHYC9UNZ1IY5XFYKQN" localSheetId="9" hidden="1">#REF!</definedName>
    <definedName name="BExD7IUBGUWHYC9UNZ1IY5XFYKQN" localSheetId="10" hidden="1">#REF!</definedName>
    <definedName name="BExD7IUBGUWHYC9UNZ1IY5XFYKQN" localSheetId="11" hidden="1">#REF!</definedName>
    <definedName name="BExD7IUBGUWHYC9UNZ1IY5XFYKQN" localSheetId="12" hidden="1">#REF!</definedName>
    <definedName name="BExD7IUBGUWHYC9UNZ1IY5XFYKQN" localSheetId="14" hidden="1">#REF!</definedName>
    <definedName name="BExD7IUBGUWHYC9UNZ1IY5XFYKQN" localSheetId="13" hidden="1">#REF!</definedName>
    <definedName name="BExD7IUBGUWHYC9UNZ1IY5XFYKQN" localSheetId="15" hidden="1">#REF!</definedName>
    <definedName name="BExD7IUBGUWHYC9UNZ1IY5XFYKQN" localSheetId="16" hidden="1">#REF!</definedName>
    <definedName name="BExD7IUBGUWHYC9UNZ1IY5XFYKQN" localSheetId="17" hidden="1">#REF!</definedName>
    <definedName name="BExD7IUBGUWHYC9UNZ1IY5XFYKQN" localSheetId="18" hidden="1">#REF!</definedName>
    <definedName name="BExD7IUBGUWHYC9UNZ1IY5XFYKQN" localSheetId="19" hidden="1">#REF!</definedName>
    <definedName name="BExD7IUBGUWHYC9UNZ1IY5XFYKQN" localSheetId="20" hidden="1">#REF!</definedName>
    <definedName name="BExD7IUBGUWHYC9UNZ1IY5XFYKQN" hidden="1">#REF!</definedName>
    <definedName name="BExD7JQOJ35HGL8U2OCEI2P2JT7I" localSheetId="7" hidden="1">#REF!</definedName>
    <definedName name="BExD7JQOJ35HGL8U2OCEI2P2JT7I" localSheetId="9" hidden="1">#REF!</definedName>
    <definedName name="BExD7JQOJ35HGL8U2OCEI2P2JT7I" localSheetId="10" hidden="1">#REF!</definedName>
    <definedName name="BExD7JQOJ35HGL8U2OCEI2P2JT7I" localSheetId="11" hidden="1">#REF!</definedName>
    <definedName name="BExD7JQOJ35HGL8U2OCEI2P2JT7I" localSheetId="12" hidden="1">#REF!</definedName>
    <definedName name="BExD7JQOJ35HGL8U2OCEI2P2JT7I" localSheetId="14" hidden="1">#REF!</definedName>
    <definedName name="BExD7JQOJ35HGL8U2OCEI2P2JT7I" localSheetId="13" hidden="1">#REF!</definedName>
    <definedName name="BExD7JQOJ35HGL8U2OCEI2P2JT7I" localSheetId="15" hidden="1">#REF!</definedName>
    <definedName name="BExD7JQOJ35HGL8U2OCEI2P2JT7I" localSheetId="16" hidden="1">#REF!</definedName>
    <definedName name="BExD7JQOJ35HGL8U2OCEI2P2JT7I" localSheetId="17" hidden="1">#REF!</definedName>
    <definedName name="BExD7JQOJ35HGL8U2OCEI2P2JT7I" localSheetId="18" hidden="1">#REF!</definedName>
    <definedName name="BExD7JQOJ35HGL8U2OCEI2P2JT7I" localSheetId="19" hidden="1">#REF!</definedName>
    <definedName name="BExD7JQOJ35HGL8U2OCEI2P2JT7I" localSheetId="20" hidden="1">#REF!</definedName>
    <definedName name="BExD7JQOJ35HGL8U2OCEI2P2JT7I" hidden="1">#REF!</definedName>
    <definedName name="BExD7KSDKNDNH95NDT3S7GM3MUU2" localSheetId="7" hidden="1">#REF!</definedName>
    <definedName name="BExD7KSDKNDNH95NDT3S7GM3MUU2" localSheetId="9" hidden="1">#REF!</definedName>
    <definedName name="BExD7KSDKNDNH95NDT3S7GM3MUU2" localSheetId="10" hidden="1">#REF!</definedName>
    <definedName name="BExD7KSDKNDNH95NDT3S7GM3MUU2" localSheetId="11" hidden="1">#REF!</definedName>
    <definedName name="BExD7KSDKNDNH95NDT3S7GM3MUU2" localSheetId="12" hidden="1">#REF!</definedName>
    <definedName name="BExD7KSDKNDNH95NDT3S7GM3MUU2" localSheetId="14" hidden="1">#REF!</definedName>
    <definedName name="BExD7KSDKNDNH95NDT3S7GM3MUU2" localSheetId="13" hidden="1">#REF!</definedName>
    <definedName name="BExD7KSDKNDNH95NDT3S7GM3MUU2" localSheetId="15" hidden="1">#REF!</definedName>
    <definedName name="BExD7KSDKNDNH95NDT3S7GM3MUU2" localSheetId="16" hidden="1">#REF!</definedName>
    <definedName name="BExD7KSDKNDNH95NDT3S7GM3MUU2" localSheetId="17" hidden="1">#REF!</definedName>
    <definedName name="BExD7KSDKNDNH95NDT3S7GM3MUU2" localSheetId="18" hidden="1">#REF!</definedName>
    <definedName name="BExD7KSDKNDNH95NDT3S7GM3MUU2" localSheetId="19" hidden="1">#REF!</definedName>
    <definedName name="BExD7KSDKNDNH95NDT3S7GM3MUU2" localSheetId="20" hidden="1">#REF!</definedName>
    <definedName name="BExD7KSDKNDNH95NDT3S7GM3MUU2" hidden="1">#REF!</definedName>
    <definedName name="BExD7N6P5ERNDX7C0TYFQOP08EQQ" localSheetId="7" hidden="1">#REF!</definedName>
    <definedName name="BExD7N6P5ERNDX7C0TYFQOP08EQQ" localSheetId="9" hidden="1">#REF!</definedName>
    <definedName name="BExD7N6P5ERNDX7C0TYFQOP08EQQ" localSheetId="10" hidden="1">#REF!</definedName>
    <definedName name="BExD7N6P5ERNDX7C0TYFQOP08EQQ" localSheetId="11" hidden="1">#REF!</definedName>
    <definedName name="BExD7N6P5ERNDX7C0TYFQOP08EQQ" localSheetId="12" hidden="1">#REF!</definedName>
    <definedName name="BExD7N6P5ERNDX7C0TYFQOP08EQQ" localSheetId="14" hidden="1">#REF!</definedName>
    <definedName name="BExD7N6P5ERNDX7C0TYFQOP08EQQ" localSheetId="13" hidden="1">#REF!</definedName>
    <definedName name="BExD7N6P5ERNDX7C0TYFQOP08EQQ" localSheetId="15" hidden="1">#REF!</definedName>
    <definedName name="BExD7N6P5ERNDX7C0TYFQOP08EQQ" localSheetId="16" hidden="1">#REF!</definedName>
    <definedName name="BExD7N6P5ERNDX7C0TYFQOP08EQQ" localSheetId="17" hidden="1">#REF!</definedName>
    <definedName name="BExD7N6P5ERNDX7C0TYFQOP08EQQ" localSheetId="18" hidden="1">#REF!</definedName>
    <definedName name="BExD7N6P5ERNDX7C0TYFQOP08EQQ" localSheetId="19" hidden="1">#REF!</definedName>
    <definedName name="BExD7N6P5ERNDX7C0TYFQOP08EQQ" localSheetId="20" hidden="1">#REF!</definedName>
    <definedName name="BExD7N6P5ERNDX7C0TYFQOP08EQQ" hidden="1">#REF!</definedName>
    <definedName name="BExD87EVTIE7IAHSBAD70MNJUTK8" localSheetId="7" hidden="1">#REF!</definedName>
    <definedName name="BExD87EVTIE7IAHSBAD70MNJUTK8" localSheetId="9" hidden="1">#REF!</definedName>
    <definedName name="BExD87EVTIE7IAHSBAD70MNJUTK8" localSheetId="10" hidden="1">#REF!</definedName>
    <definedName name="BExD87EVTIE7IAHSBAD70MNJUTK8" localSheetId="11" hidden="1">#REF!</definedName>
    <definedName name="BExD87EVTIE7IAHSBAD70MNJUTK8" localSheetId="12" hidden="1">#REF!</definedName>
    <definedName name="BExD87EVTIE7IAHSBAD70MNJUTK8" localSheetId="14" hidden="1">#REF!</definedName>
    <definedName name="BExD87EVTIE7IAHSBAD70MNJUTK8" localSheetId="13" hidden="1">#REF!</definedName>
    <definedName name="BExD87EVTIE7IAHSBAD70MNJUTK8" localSheetId="15" hidden="1">#REF!</definedName>
    <definedName name="BExD87EVTIE7IAHSBAD70MNJUTK8" localSheetId="16" hidden="1">#REF!</definedName>
    <definedName name="BExD87EVTIE7IAHSBAD70MNJUTK8" localSheetId="17" hidden="1">#REF!</definedName>
    <definedName name="BExD87EVTIE7IAHSBAD70MNJUTK8" localSheetId="18" hidden="1">#REF!</definedName>
    <definedName name="BExD87EVTIE7IAHSBAD70MNJUTK8" localSheetId="19" hidden="1">#REF!</definedName>
    <definedName name="BExD87EVTIE7IAHSBAD70MNJUTK8" localSheetId="20" hidden="1">#REF!</definedName>
    <definedName name="BExD87EVTIE7IAHSBAD70MNJUTK8" hidden="1">#REF!</definedName>
    <definedName name="BExD8H5O087KQVWIVPUUID5VMGMS" localSheetId="7" hidden="1">#REF!</definedName>
    <definedName name="BExD8H5O087KQVWIVPUUID5VMGMS" localSheetId="9" hidden="1">#REF!</definedName>
    <definedName name="BExD8H5O087KQVWIVPUUID5VMGMS" localSheetId="10" hidden="1">#REF!</definedName>
    <definedName name="BExD8H5O087KQVWIVPUUID5VMGMS" localSheetId="11" hidden="1">#REF!</definedName>
    <definedName name="BExD8H5O087KQVWIVPUUID5VMGMS" localSheetId="12" hidden="1">#REF!</definedName>
    <definedName name="BExD8H5O087KQVWIVPUUID5VMGMS" localSheetId="14" hidden="1">#REF!</definedName>
    <definedName name="BExD8H5O087KQVWIVPUUID5VMGMS" localSheetId="13" hidden="1">#REF!</definedName>
    <definedName name="BExD8H5O087KQVWIVPUUID5VMGMS" localSheetId="15" hidden="1">#REF!</definedName>
    <definedName name="BExD8H5O087KQVWIVPUUID5VMGMS" localSheetId="16" hidden="1">#REF!</definedName>
    <definedName name="BExD8H5O087KQVWIVPUUID5VMGMS" localSheetId="17" hidden="1">#REF!</definedName>
    <definedName name="BExD8H5O087KQVWIVPUUID5VMGMS" localSheetId="18" hidden="1">#REF!</definedName>
    <definedName name="BExD8H5O087KQVWIVPUUID5VMGMS" localSheetId="19" hidden="1">#REF!</definedName>
    <definedName name="BExD8H5O087KQVWIVPUUID5VMGMS" localSheetId="20" hidden="1">#REF!</definedName>
    <definedName name="BExD8H5O087KQVWIVPUUID5VMGMS" hidden="1">#REF!</definedName>
    <definedName name="BExD8OCLZMFN5K3VZYI4Q4ITVKUA" localSheetId="7" hidden="1">#REF!</definedName>
    <definedName name="BExD8OCLZMFN5K3VZYI4Q4ITVKUA" localSheetId="9" hidden="1">#REF!</definedName>
    <definedName name="BExD8OCLZMFN5K3VZYI4Q4ITVKUA" localSheetId="10" hidden="1">#REF!</definedName>
    <definedName name="BExD8OCLZMFN5K3VZYI4Q4ITVKUA" localSheetId="11" hidden="1">#REF!</definedName>
    <definedName name="BExD8OCLZMFN5K3VZYI4Q4ITVKUA" localSheetId="12" hidden="1">#REF!</definedName>
    <definedName name="BExD8OCLZMFN5K3VZYI4Q4ITVKUA" localSheetId="14" hidden="1">#REF!</definedName>
    <definedName name="BExD8OCLZMFN5K3VZYI4Q4ITVKUA" localSheetId="13" hidden="1">#REF!</definedName>
    <definedName name="BExD8OCLZMFN5K3VZYI4Q4ITVKUA" localSheetId="15" hidden="1">#REF!</definedName>
    <definedName name="BExD8OCLZMFN5K3VZYI4Q4ITVKUA" localSheetId="16" hidden="1">#REF!</definedName>
    <definedName name="BExD8OCLZMFN5K3VZYI4Q4ITVKUA" localSheetId="17" hidden="1">#REF!</definedName>
    <definedName name="BExD8OCLZMFN5K3VZYI4Q4ITVKUA" localSheetId="18" hidden="1">#REF!</definedName>
    <definedName name="BExD8OCLZMFN5K3VZYI4Q4ITVKUA" localSheetId="19" hidden="1">#REF!</definedName>
    <definedName name="BExD8OCLZMFN5K3VZYI4Q4ITVKUA" localSheetId="20" hidden="1">#REF!</definedName>
    <definedName name="BExD8OCLZMFN5K3VZYI4Q4ITVKUA" hidden="1">#REF!</definedName>
    <definedName name="BExD8UY01RLLF0MGPUZLE6EXR9AC" localSheetId="7" hidden="1">#REF!</definedName>
    <definedName name="BExD8UY01RLLF0MGPUZLE6EXR9AC" localSheetId="9" hidden="1">#REF!</definedName>
    <definedName name="BExD8UY01RLLF0MGPUZLE6EXR9AC" localSheetId="10" hidden="1">#REF!</definedName>
    <definedName name="BExD8UY01RLLF0MGPUZLE6EXR9AC" localSheetId="11" hidden="1">#REF!</definedName>
    <definedName name="BExD8UY01RLLF0MGPUZLE6EXR9AC" localSheetId="12" hidden="1">#REF!</definedName>
    <definedName name="BExD8UY01RLLF0MGPUZLE6EXR9AC" localSheetId="14" hidden="1">#REF!</definedName>
    <definedName name="BExD8UY01RLLF0MGPUZLE6EXR9AC" localSheetId="13" hidden="1">#REF!</definedName>
    <definedName name="BExD8UY01RLLF0MGPUZLE6EXR9AC" localSheetId="15" hidden="1">#REF!</definedName>
    <definedName name="BExD8UY01RLLF0MGPUZLE6EXR9AC" localSheetId="16" hidden="1">#REF!</definedName>
    <definedName name="BExD8UY01RLLF0MGPUZLE6EXR9AC" localSheetId="17" hidden="1">#REF!</definedName>
    <definedName name="BExD8UY01RLLF0MGPUZLE6EXR9AC" localSheetId="18" hidden="1">#REF!</definedName>
    <definedName name="BExD8UY01RLLF0MGPUZLE6EXR9AC" localSheetId="19" hidden="1">#REF!</definedName>
    <definedName name="BExD8UY01RLLF0MGPUZLE6EXR9AC" localSheetId="20" hidden="1">#REF!</definedName>
    <definedName name="BExD8UY01RLLF0MGPUZLE6EXR9AC" hidden="1">#REF!</definedName>
    <definedName name="BExD90MZC8CFEENJPJGQXGWBZL33" localSheetId="7" hidden="1">#REF!</definedName>
    <definedName name="BExD90MZC8CFEENJPJGQXGWBZL33" localSheetId="9" hidden="1">#REF!</definedName>
    <definedName name="BExD90MZC8CFEENJPJGQXGWBZL33" localSheetId="10" hidden="1">#REF!</definedName>
    <definedName name="BExD90MZC8CFEENJPJGQXGWBZL33" localSheetId="11" hidden="1">#REF!</definedName>
    <definedName name="BExD90MZC8CFEENJPJGQXGWBZL33" localSheetId="12" hidden="1">#REF!</definedName>
    <definedName name="BExD90MZC8CFEENJPJGQXGWBZL33" localSheetId="14" hidden="1">#REF!</definedName>
    <definedName name="BExD90MZC8CFEENJPJGQXGWBZL33" localSheetId="13" hidden="1">#REF!</definedName>
    <definedName name="BExD90MZC8CFEENJPJGQXGWBZL33" localSheetId="15" hidden="1">#REF!</definedName>
    <definedName name="BExD90MZC8CFEENJPJGQXGWBZL33" localSheetId="16" hidden="1">#REF!</definedName>
    <definedName name="BExD90MZC8CFEENJPJGQXGWBZL33" localSheetId="17" hidden="1">#REF!</definedName>
    <definedName name="BExD90MZC8CFEENJPJGQXGWBZL33" localSheetId="18" hidden="1">#REF!</definedName>
    <definedName name="BExD90MZC8CFEENJPJGQXGWBZL33" localSheetId="19" hidden="1">#REF!</definedName>
    <definedName name="BExD90MZC8CFEENJPJGQXGWBZL33" localSheetId="20" hidden="1">#REF!</definedName>
    <definedName name="BExD90MZC8CFEENJPJGQXGWBZL33" hidden="1">#REF!</definedName>
    <definedName name="BExD93C1R6LC0631ECHVFYH0R0PD" localSheetId="7" hidden="1">#REF!</definedName>
    <definedName name="BExD93C1R6LC0631ECHVFYH0R0PD" localSheetId="9" hidden="1">#REF!</definedName>
    <definedName name="BExD93C1R6LC0631ECHVFYH0R0PD" localSheetId="10" hidden="1">#REF!</definedName>
    <definedName name="BExD93C1R6LC0631ECHVFYH0R0PD" localSheetId="11" hidden="1">#REF!</definedName>
    <definedName name="BExD93C1R6LC0631ECHVFYH0R0PD" localSheetId="12" hidden="1">#REF!</definedName>
    <definedName name="BExD93C1R6LC0631ECHVFYH0R0PD" localSheetId="14" hidden="1">#REF!</definedName>
    <definedName name="BExD93C1R6LC0631ECHVFYH0R0PD" localSheetId="13" hidden="1">#REF!</definedName>
    <definedName name="BExD93C1R6LC0631ECHVFYH0R0PD" localSheetId="15" hidden="1">#REF!</definedName>
    <definedName name="BExD93C1R6LC0631ECHVFYH0R0PD" localSheetId="16" hidden="1">#REF!</definedName>
    <definedName name="BExD93C1R6LC0631ECHVFYH0R0PD" localSheetId="17" hidden="1">#REF!</definedName>
    <definedName name="BExD93C1R6LC0631ECHVFYH0R0PD" localSheetId="18" hidden="1">#REF!</definedName>
    <definedName name="BExD93C1R6LC0631ECHVFYH0R0PD" localSheetId="19" hidden="1">#REF!</definedName>
    <definedName name="BExD93C1R6LC0631ECHVFYH0R0PD" localSheetId="20" hidden="1">#REF!</definedName>
    <definedName name="BExD93C1R6LC0631ECHVFYH0R0PD" hidden="1">#REF!</definedName>
    <definedName name="BExD97TXIO0COVNN4OH3DEJ33YLM" localSheetId="7" hidden="1">#REF!</definedName>
    <definedName name="BExD97TXIO0COVNN4OH3DEJ33YLM" localSheetId="9" hidden="1">#REF!</definedName>
    <definedName name="BExD97TXIO0COVNN4OH3DEJ33YLM" localSheetId="10" hidden="1">#REF!</definedName>
    <definedName name="BExD97TXIO0COVNN4OH3DEJ33YLM" localSheetId="11" hidden="1">#REF!</definedName>
    <definedName name="BExD97TXIO0COVNN4OH3DEJ33YLM" localSheetId="12" hidden="1">#REF!</definedName>
    <definedName name="BExD97TXIO0COVNN4OH3DEJ33YLM" localSheetId="14" hidden="1">#REF!</definedName>
    <definedName name="BExD97TXIO0COVNN4OH3DEJ33YLM" localSheetId="13" hidden="1">#REF!</definedName>
    <definedName name="BExD97TXIO0COVNN4OH3DEJ33YLM" localSheetId="15" hidden="1">#REF!</definedName>
    <definedName name="BExD97TXIO0COVNN4OH3DEJ33YLM" localSheetId="16" hidden="1">#REF!</definedName>
    <definedName name="BExD97TXIO0COVNN4OH3DEJ33YLM" localSheetId="17" hidden="1">#REF!</definedName>
    <definedName name="BExD97TXIO0COVNN4OH3DEJ33YLM" localSheetId="18" hidden="1">#REF!</definedName>
    <definedName name="BExD97TXIO0COVNN4OH3DEJ33YLM" localSheetId="19" hidden="1">#REF!</definedName>
    <definedName name="BExD97TXIO0COVNN4OH3DEJ33YLM" localSheetId="20" hidden="1">#REF!</definedName>
    <definedName name="BExD97TXIO0COVNN4OH3DEJ33YLM" hidden="1">#REF!</definedName>
    <definedName name="BExD99RZ1RFIMK6O1ZHSPJ68X9Y5" localSheetId="7" hidden="1">#REF!</definedName>
    <definedName name="BExD99RZ1RFIMK6O1ZHSPJ68X9Y5" localSheetId="9" hidden="1">#REF!</definedName>
    <definedName name="BExD99RZ1RFIMK6O1ZHSPJ68X9Y5" localSheetId="10" hidden="1">#REF!</definedName>
    <definedName name="BExD99RZ1RFIMK6O1ZHSPJ68X9Y5" localSheetId="11" hidden="1">#REF!</definedName>
    <definedName name="BExD99RZ1RFIMK6O1ZHSPJ68X9Y5" localSheetId="12" hidden="1">#REF!</definedName>
    <definedName name="BExD99RZ1RFIMK6O1ZHSPJ68X9Y5" localSheetId="14" hidden="1">#REF!</definedName>
    <definedName name="BExD99RZ1RFIMK6O1ZHSPJ68X9Y5" localSheetId="13" hidden="1">#REF!</definedName>
    <definedName name="BExD99RZ1RFIMK6O1ZHSPJ68X9Y5" localSheetId="15" hidden="1">#REF!</definedName>
    <definedName name="BExD99RZ1RFIMK6O1ZHSPJ68X9Y5" localSheetId="16" hidden="1">#REF!</definedName>
    <definedName name="BExD99RZ1RFIMK6O1ZHSPJ68X9Y5" localSheetId="17" hidden="1">#REF!</definedName>
    <definedName name="BExD99RZ1RFIMK6O1ZHSPJ68X9Y5" localSheetId="18" hidden="1">#REF!</definedName>
    <definedName name="BExD99RZ1RFIMK6O1ZHSPJ68X9Y5" localSheetId="19" hidden="1">#REF!</definedName>
    <definedName name="BExD99RZ1RFIMK6O1ZHSPJ68X9Y5" localSheetId="20" hidden="1">#REF!</definedName>
    <definedName name="BExD99RZ1RFIMK6O1ZHSPJ68X9Y5" hidden="1">#REF!</definedName>
    <definedName name="BExD9C0ZMLX1WR2QR1YPWX15IH8W" localSheetId="7" hidden="1">'[20]10.08.3 - 2008 Expense - TDBU'!#REF!</definedName>
    <definedName name="BExD9C0ZMLX1WR2QR1YPWX15IH8W" localSheetId="9" hidden="1">'[20]10.08.3 - 2008 Expense - TDBU'!#REF!</definedName>
    <definedName name="BExD9C0ZMLX1WR2QR1YPWX15IH8W" localSheetId="10" hidden="1">'[20]10.08.3 - 2008 Expense - TDBU'!#REF!</definedName>
    <definedName name="BExD9C0ZMLX1WR2QR1YPWX15IH8W" localSheetId="11" hidden="1">'[20]10.08.3 - 2008 Expense - TDBU'!#REF!</definedName>
    <definedName name="BExD9C0ZMLX1WR2QR1YPWX15IH8W" localSheetId="14" hidden="1">'[20]10.08.3 - 2008 Expense - TDBU'!#REF!</definedName>
    <definedName name="BExD9C0ZMLX1WR2QR1YPWX15IH8W" localSheetId="13" hidden="1">'[20]10.08.3 - 2008 Expense - TDBU'!#REF!</definedName>
    <definedName name="BExD9C0ZMLX1WR2QR1YPWX15IH8W" localSheetId="16" hidden="1">'[20]10.08.3 - 2008 Expense - TDBU'!#REF!</definedName>
    <definedName name="BExD9C0ZMLX1WR2QR1YPWX15IH8W" localSheetId="17" hidden="1">'[20]10.08.3 - 2008 Expense - TDBU'!#REF!</definedName>
    <definedName name="BExD9C0ZMLX1WR2QR1YPWX15IH8W" localSheetId="20" hidden="1">'[20]10.08.3 - 2008 Expense - TDBU'!#REF!</definedName>
    <definedName name="BExD9C0ZMLX1WR2QR1YPWX15IH8W" hidden="1">'[20]10.08.3 - 2008 Expense - TDBU'!#REF!</definedName>
    <definedName name="BExD9L0ID3VSOU609GKWYTA5BFMA" localSheetId="7" hidden="1">#REF!</definedName>
    <definedName name="BExD9L0ID3VSOU609GKWYTA5BFMA" localSheetId="9" hidden="1">#REF!</definedName>
    <definedName name="BExD9L0ID3VSOU609GKWYTA5BFMA" localSheetId="10" hidden="1">#REF!</definedName>
    <definedName name="BExD9L0ID3VSOU609GKWYTA5BFMA" localSheetId="11" hidden="1">#REF!</definedName>
    <definedName name="BExD9L0ID3VSOU609GKWYTA5BFMA" localSheetId="12" hidden="1">#REF!</definedName>
    <definedName name="BExD9L0ID3VSOU609GKWYTA5BFMA" localSheetId="14" hidden="1">#REF!</definedName>
    <definedName name="BExD9L0ID3VSOU609GKWYTA5BFMA" localSheetId="13" hidden="1">#REF!</definedName>
    <definedName name="BExD9L0ID3VSOU609GKWYTA5BFMA" localSheetId="15" hidden="1">#REF!</definedName>
    <definedName name="BExD9L0ID3VSOU609GKWYTA5BFMA" localSheetId="16" hidden="1">#REF!</definedName>
    <definedName name="BExD9L0ID3VSOU609GKWYTA5BFMA" localSheetId="17" hidden="1">#REF!</definedName>
    <definedName name="BExD9L0ID3VSOU609GKWYTA5BFMA" localSheetId="18" hidden="1">#REF!</definedName>
    <definedName name="BExD9L0ID3VSOU609GKWYTA5BFMA" localSheetId="19" hidden="1">#REF!</definedName>
    <definedName name="BExD9L0ID3VSOU609GKWYTA5BFMA" localSheetId="20" hidden="1">#REF!</definedName>
    <definedName name="BExD9L0ID3VSOU609GKWYTA5BFMA" hidden="1">#REF!</definedName>
    <definedName name="BExD9M7SEMG0JK2FUTTZXWIEBTKB" localSheetId="7" hidden="1">#REF!</definedName>
    <definedName name="BExD9M7SEMG0JK2FUTTZXWIEBTKB" localSheetId="9" hidden="1">#REF!</definedName>
    <definedName name="BExD9M7SEMG0JK2FUTTZXWIEBTKB" localSheetId="10" hidden="1">#REF!</definedName>
    <definedName name="BExD9M7SEMG0JK2FUTTZXWIEBTKB" localSheetId="11" hidden="1">#REF!</definedName>
    <definedName name="BExD9M7SEMG0JK2FUTTZXWIEBTKB" localSheetId="12" hidden="1">#REF!</definedName>
    <definedName name="BExD9M7SEMG0JK2FUTTZXWIEBTKB" localSheetId="14" hidden="1">#REF!</definedName>
    <definedName name="BExD9M7SEMG0JK2FUTTZXWIEBTKB" localSheetId="13" hidden="1">#REF!</definedName>
    <definedName name="BExD9M7SEMG0JK2FUTTZXWIEBTKB" localSheetId="15" hidden="1">#REF!</definedName>
    <definedName name="BExD9M7SEMG0JK2FUTTZXWIEBTKB" localSheetId="16" hidden="1">#REF!</definedName>
    <definedName name="BExD9M7SEMG0JK2FUTTZXWIEBTKB" localSheetId="17" hidden="1">#REF!</definedName>
    <definedName name="BExD9M7SEMG0JK2FUTTZXWIEBTKB" localSheetId="18" hidden="1">#REF!</definedName>
    <definedName name="BExD9M7SEMG0JK2FUTTZXWIEBTKB" localSheetId="19" hidden="1">#REF!</definedName>
    <definedName name="BExD9M7SEMG0JK2FUTTZXWIEBTKB" localSheetId="20" hidden="1">#REF!</definedName>
    <definedName name="BExD9M7SEMG0JK2FUTTZXWIEBTKB" hidden="1">#REF!</definedName>
    <definedName name="BExD9MNYBYB1AICQL5165G472IE2" localSheetId="7" hidden="1">#REF!</definedName>
    <definedName name="BExD9MNYBYB1AICQL5165G472IE2" localSheetId="9" hidden="1">#REF!</definedName>
    <definedName name="BExD9MNYBYB1AICQL5165G472IE2" localSheetId="10" hidden="1">#REF!</definedName>
    <definedName name="BExD9MNYBYB1AICQL5165G472IE2" localSheetId="11" hidden="1">#REF!</definedName>
    <definedName name="BExD9MNYBYB1AICQL5165G472IE2" localSheetId="12" hidden="1">#REF!</definedName>
    <definedName name="BExD9MNYBYB1AICQL5165G472IE2" localSheetId="14" hidden="1">#REF!</definedName>
    <definedName name="BExD9MNYBYB1AICQL5165G472IE2" localSheetId="13" hidden="1">#REF!</definedName>
    <definedName name="BExD9MNYBYB1AICQL5165G472IE2" localSheetId="15" hidden="1">#REF!</definedName>
    <definedName name="BExD9MNYBYB1AICQL5165G472IE2" localSheetId="16" hidden="1">#REF!</definedName>
    <definedName name="BExD9MNYBYB1AICQL5165G472IE2" localSheetId="17" hidden="1">#REF!</definedName>
    <definedName name="BExD9MNYBYB1AICQL5165G472IE2" localSheetId="18" hidden="1">#REF!</definedName>
    <definedName name="BExD9MNYBYB1AICQL5165G472IE2" localSheetId="19" hidden="1">#REF!</definedName>
    <definedName name="BExD9MNYBYB1AICQL5165G472IE2" localSheetId="20" hidden="1">#REF!</definedName>
    <definedName name="BExD9MNYBYB1AICQL5165G472IE2" hidden="1">#REF!</definedName>
    <definedName name="BExD9PNSYT7GASEGUVL48MUQ02WO" localSheetId="7" hidden="1">#REF!</definedName>
    <definedName name="BExD9PNSYT7GASEGUVL48MUQ02WO" localSheetId="9" hidden="1">#REF!</definedName>
    <definedName name="BExD9PNSYT7GASEGUVL48MUQ02WO" localSheetId="10" hidden="1">#REF!</definedName>
    <definedName name="BExD9PNSYT7GASEGUVL48MUQ02WO" localSheetId="11" hidden="1">#REF!</definedName>
    <definedName name="BExD9PNSYT7GASEGUVL48MUQ02WO" localSheetId="12" hidden="1">#REF!</definedName>
    <definedName name="BExD9PNSYT7GASEGUVL48MUQ02WO" localSheetId="14" hidden="1">#REF!</definedName>
    <definedName name="BExD9PNSYT7GASEGUVL48MUQ02WO" localSheetId="13" hidden="1">#REF!</definedName>
    <definedName name="BExD9PNSYT7GASEGUVL48MUQ02WO" localSheetId="15" hidden="1">#REF!</definedName>
    <definedName name="BExD9PNSYT7GASEGUVL48MUQ02WO" localSheetId="16" hidden="1">#REF!</definedName>
    <definedName name="BExD9PNSYT7GASEGUVL48MUQ02WO" localSheetId="17" hidden="1">#REF!</definedName>
    <definedName name="BExD9PNSYT7GASEGUVL48MUQ02WO" localSheetId="18" hidden="1">#REF!</definedName>
    <definedName name="BExD9PNSYT7GASEGUVL48MUQ02WO" localSheetId="19" hidden="1">#REF!</definedName>
    <definedName name="BExD9PNSYT7GASEGUVL48MUQ02WO" localSheetId="20" hidden="1">#REF!</definedName>
    <definedName name="BExD9PNSYT7GASEGUVL48MUQ02WO" hidden="1">#REF!</definedName>
    <definedName name="BExD9TK2MIWFH5SKUYU9ZKF4NPHQ" localSheetId="7" hidden="1">#REF!</definedName>
    <definedName name="BExD9TK2MIWFH5SKUYU9ZKF4NPHQ" localSheetId="9" hidden="1">#REF!</definedName>
    <definedName name="BExD9TK2MIWFH5SKUYU9ZKF4NPHQ" localSheetId="10" hidden="1">#REF!</definedName>
    <definedName name="BExD9TK2MIWFH5SKUYU9ZKF4NPHQ" localSheetId="11" hidden="1">#REF!</definedName>
    <definedName name="BExD9TK2MIWFH5SKUYU9ZKF4NPHQ" localSheetId="12" hidden="1">#REF!</definedName>
    <definedName name="BExD9TK2MIWFH5SKUYU9ZKF4NPHQ" localSheetId="14" hidden="1">#REF!</definedName>
    <definedName name="BExD9TK2MIWFH5SKUYU9ZKF4NPHQ" localSheetId="13" hidden="1">#REF!</definedName>
    <definedName name="BExD9TK2MIWFH5SKUYU9ZKF4NPHQ" localSheetId="15" hidden="1">#REF!</definedName>
    <definedName name="BExD9TK2MIWFH5SKUYU9ZKF4NPHQ" localSheetId="16" hidden="1">#REF!</definedName>
    <definedName name="BExD9TK2MIWFH5SKUYU9ZKF4NPHQ" localSheetId="17" hidden="1">#REF!</definedName>
    <definedName name="BExD9TK2MIWFH5SKUYU9ZKF4NPHQ" localSheetId="18" hidden="1">#REF!</definedName>
    <definedName name="BExD9TK2MIWFH5SKUYU9ZKF4NPHQ" localSheetId="19" hidden="1">#REF!</definedName>
    <definedName name="BExD9TK2MIWFH5SKUYU9ZKF4NPHQ" localSheetId="20" hidden="1">#REF!</definedName>
    <definedName name="BExD9TK2MIWFH5SKUYU9ZKF4NPHQ" hidden="1">#REF!</definedName>
    <definedName name="BExDA2JS3GCJ8M5I4XF4ZMYZ4BXT" localSheetId="7" hidden="1">#REF!</definedName>
    <definedName name="BExDA2JS3GCJ8M5I4XF4ZMYZ4BXT" localSheetId="9" hidden="1">#REF!</definedName>
    <definedName name="BExDA2JS3GCJ8M5I4XF4ZMYZ4BXT" localSheetId="10" hidden="1">#REF!</definedName>
    <definedName name="BExDA2JS3GCJ8M5I4XF4ZMYZ4BXT" localSheetId="11" hidden="1">#REF!</definedName>
    <definedName name="BExDA2JS3GCJ8M5I4XF4ZMYZ4BXT" localSheetId="12" hidden="1">#REF!</definedName>
    <definedName name="BExDA2JS3GCJ8M5I4XF4ZMYZ4BXT" localSheetId="14" hidden="1">#REF!</definedName>
    <definedName name="BExDA2JS3GCJ8M5I4XF4ZMYZ4BXT" localSheetId="13" hidden="1">#REF!</definedName>
    <definedName name="BExDA2JS3GCJ8M5I4XF4ZMYZ4BXT" localSheetId="15" hidden="1">#REF!</definedName>
    <definedName name="BExDA2JS3GCJ8M5I4XF4ZMYZ4BXT" localSheetId="16" hidden="1">#REF!</definedName>
    <definedName name="BExDA2JS3GCJ8M5I4XF4ZMYZ4BXT" localSheetId="17" hidden="1">#REF!</definedName>
    <definedName name="BExDA2JS3GCJ8M5I4XF4ZMYZ4BXT" localSheetId="18" hidden="1">#REF!</definedName>
    <definedName name="BExDA2JS3GCJ8M5I4XF4ZMYZ4BXT" localSheetId="19" hidden="1">#REF!</definedName>
    <definedName name="BExDA2JS3GCJ8M5I4XF4ZMYZ4BXT" localSheetId="20" hidden="1">#REF!</definedName>
    <definedName name="BExDA2JS3GCJ8M5I4XF4ZMYZ4BXT" hidden="1">#REF!</definedName>
    <definedName name="BExDA6LD9061UULVKUUI4QP8SK13" localSheetId="7" hidden="1">#REF!</definedName>
    <definedName name="BExDA6LD9061UULVKUUI4QP8SK13" localSheetId="9" hidden="1">#REF!</definedName>
    <definedName name="BExDA6LD9061UULVKUUI4QP8SK13" localSheetId="10" hidden="1">#REF!</definedName>
    <definedName name="BExDA6LD9061UULVKUUI4QP8SK13" localSheetId="11" hidden="1">#REF!</definedName>
    <definedName name="BExDA6LD9061UULVKUUI4QP8SK13" localSheetId="12" hidden="1">#REF!</definedName>
    <definedName name="BExDA6LD9061UULVKUUI4QP8SK13" localSheetId="14" hidden="1">#REF!</definedName>
    <definedName name="BExDA6LD9061UULVKUUI4QP8SK13" localSheetId="13" hidden="1">#REF!</definedName>
    <definedName name="BExDA6LD9061UULVKUUI4QP8SK13" localSheetId="15" hidden="1">#REF!</definedName>
    <definedName name="BExDA6LD9061UULVKUUI4QP8SK13" localSheetId="16" hidden="1">#REF!</definedName>
    <definedName name="BExDA6LD9061UULVKUUI4QP8SK13" localSheetId="17" hidden="1">#REF!</definedName>
    <definedName name="BExDA6LD9061UULVKUUI4QP8SK13" localSheetId="18" hidden="1">#REF!</definedName>
    <definedName name="BExDA6LD9061UULVKUUI4QP8SK13" localSheetId="19" hidden="1">#REF!</definedName>
    <definedName name="BExDA6LD9061UULVKUUI4QP8SK13" localSheetId="20" hidden="1">#REF!</definedName>
    <definedName name="BExDA6LD9061UULVKUUI4QP8SK13" hidden="1">#REF!</definedName>
    <definedName name="BExDA7SHULP5GGGVSZFK3FMN833U" localSheetId="7" hidden="1">#REF!</definedName>
    <definedName name="BExDA7SHULP5GGGVSZFK3FMN833U" localSheetId="9" hidden="1">#REF!</definedName>
    <definedName name="BExDA7SHULP5GGGVSZFK3FMN833U" localSheetId="10" hidden="1">#REF!</definedName>
    <definedName name="BExDA7SHULP5GGGVSZFK3FMN833U" localSheetId="11" hidden="1">#REF!</definedName>
    <definedName name="BExDA7SHULP5GGGVSZFK3FMN833U" localSheetId="12" hidden="1">#REF!</definedName>
    <definedName name="BExDA7SHULP5GGGVSZFK3FMN833U" localSheetId="14" hidden="1">#REF!</definedName>
    <definedName name="BExDA7SHULP5GGGVSZFK3FMN833U" localSheetId="13" hidden="1">#REF!</definedName>
    <definedName name="BExDA7SHULP5GGGVSZFK3FMN833U" localSheetId="15" hidden="1">#REF!</definedName>
    <definedName name="BExDA7SHULP5GGGVSZFK3FMN833U" localSheetId="16" hidden="1">#REF!</definedName>
    <definedName name="BExDA7SHULP5GGGVSZFK3FMN833U" localSheetId="17" hidden="1">#REF!</definedName>
    <definedName name="BExDA7SHULP5GGGVSZFK3FMN833U" localSheetId="18" hidden="1">#REF!</definedName>
    <definedName name="BExDA7SHULP5GGGVSZFK3FMN833U" localSheetId="19" hidden="1">#REF!</definedName>
    <definedName name="BExDA7SHULP5GGGVSZFK3FMN833U" localSheetId="20" hidden="1">#REF!</definedName>
    <definedName name="BExDA7SHULP5GGGVSZFK3FMN833U" hidden="1">#REF!</definedName>
    <definedName name="BExDABE0KA94036RVJKMXL7GB30N" localSheetId="7" hidden="1">#REF!</definedName>
    <definedName name="BExDABE0KA94036RVJKMXL7GB30N" localSheetId="9" hidden="1">#REF!</definedName>
    <definedName name="BExDABE0KA94036RVJKMXL7GB30N" localSheetId="10" hidden="1">#REF!</definedName>
    <definedName name="BExDABE0KA94036RVJKMXL7GB30N" localSheetId="11" hidden="1">#REF!</definedName>
    <definedName name="BExDABE0KA94036RVJKMXL7GB30N" localSheetId="12" hidden="1">#REF!</definedName>
    <definedName name="BExDABE0KA94036RVJKMXL7GB30N" localSheetId="14" hidden="1">#REF!</definedName>
    <definedName name="BExDABE0KA94036RVJKMXL7GB30N" localSheetId="13" hidden="1">#REF!</definedName>
    <definedName name="BExDABE0KA94036RVJKMXL7GB30N" localSheetId="15" hidden="1">#REF!</definedName>
    <definedName name="BExDABE0KA94036RVJKMXL7GB30N" localSheetId="16" hidden="1">#REF!</definedName>
    <definedName name="BExDABE0KA94036RVJKMXL7GB30N" localSheetId="17" hidden="1">#REF!</definedName>
    <definedName name="BExDABE0KA94036RVJKMXL7GB30N" localSheetId="18" hidden="1">#REF!</definedName>
    <definedName name="BExDABE0KA94036RVJKMXL7GB30N" localSheetId="19" hidden="1">#REF!</definedName>
    <definedName name="BExDABE0KA94036RVJKMXL7GB30N" localSheetId="20" hidden="1">#REF!</definedName>
    <definedName name="BExDABE0KA94036RVJKMXL7GB30N" hidden="1">#REF!</definedName>
    <definedName name="BExDAGMVMNLQ6QXASB9R6D8DIT12" localSheetId="7" hidden="1">#REF!</definedName>
    <definedName name="BExDAGMVMNLQ6QXASB9R6D8DIT12" localSheetId="9" hidden="1">#REF!</definedName>
    <definedName name="BExDAGMVMNLQ6QXASB9R6D8DIT12" localSheetId="10" hidden="1">#REF!</definedName>
    <definedName name="BExDAGMVMNLQ6QXASB9R6D8DIT12" localSheetId="11" hidden="1">#REF!</definedName>
    <definedName name="BExDAGMVMNLQ6QXASB9R6D8DIT12" localSheetId="12" hidden="1">#REF!</definedName>
    <definedName name="BExDAGMVMNLQ6QXASB9R6D8DIT12" localSheetId="14" hidden="1">#REF!</definedName>
    <definedName name="BExDAGMVMNLQ6QXASB9R6D8DIT12" localSheetId="13" hidden="1">#REF!</definedName>
    <definedName name="BExDAGMVMNLQ6QXASB9R6D8DIT12" localSheetId="15" hidden="1">#REF!</definedName>
    <definedName name="BExDAGMVMNLQ6QXASB9R6D8DIT12" localSheetId="16" hidden="1">#REF!</definedName>
    <definedName name="BExDAGMVMNLQ6QXASB9R6D8DIT12" localSheetId="17" hidden="1">#REF!</definedName>
    <definedName name="BExDAGMVMNLQ6QXASB9R6D8DIT12" localSheetId="18" hidden="1">#REF!</definedName>
    <definedName name="BExDAGMVMNLQ6QXASB9R6D8DIT12" localSheetId="19" hidden="1">#REF!</definedName>
    <definedName name="BExDAGMVMNLQ6QXASB9R6D8DIT12" localSheetId="20" hidden="1">#REF!</definedName>
    <definedName name="BExDAGMVMNLQ6QXASB9R6D8DIT12" hidden="1">#REF!</definedName>
    <definedName name="BExDAYBHU9ADLXI8VRC7F608RVGM" localSheetId="7" hidden="1">#REF!</definedName>
    <definedName name="BExDAYBHU9ADLXI8VRC7F608RVGM" localSheetId="9" hidden="1">#REF!</definedName>
    <definedName name="BExDAYBHU9ADLXI8VRC7F608RVGM" localSheetId="10" hidden="1">#REF!</definedName>
    <definedName name="BExDAYBHU9ADLXI8VRC7F608RVGM" localSheetId="11" hidden="1">#REF!</definedName>
    <definedName name="BExDAYBHU9ADLXI8VRC7F608RVGM" localSheetId="12" hidden="1">#REF!</definedName>
    <definedName name="BExDAYBHU9ADLXI8VRC7F608RVGM" localSheetId="14" hidden="1">#REF!</definedName>
    <definedName name="BExDAYBHU9ADLXI8VRC7F608RVGM" localSheetId="13" hidden="1">#REF!</definedName>
    <definedName name="BExDAYBHU9ADLXI8VRC7F608RVGM" localSheetId="15" hidden="1">#REF!</definedName>
    <definedName name="BExDAYBHU9ADLXI8VRC7F608RVGM" localSheetId="16" hidden="1">#REF!</definedName>
    <definedName name="BExDAYBHU9ADLXI8VRC7F608RVGM" localSheetId="17" hidden="1">#REF!</definedName>
    <definedName name="BExDAYBHU9ADLXI8VRC7F608RVGM" localSheetId="18" hidden="1">#REF!</definedName>
    <definedName name="BExDAYBHU9ADLXI8VRC7F608RVGM" localSheetId="19" hidden="1">#REF!</definedName>
    <definedName name="BExDAYBHU9ADLXI8VRC7F608RVGM" localSheetId="20" hidden="1">#REF!</definedName>
    <definedName name="BExDAYBHU9ADLXI8VRC7F608RVGM" hidden="1">#REF!</definedName>
    <definedName name="BExDBDR1XR0FV0CYUCB2OJ7CJCZU" localSheetId="7" hidden="1">#REF!</definedName>
    <definedName name="BExDBDR1XR0FV0CYUCB2OJ7CJCZU" localSheetId="9" hidden="1">#REF!</definedName>
    <definedName name="BExDBDR1XR0FV0CYUCB2OJ7CJCZU" localSheetId="10" hidden="1">#REF!</definedName>
    <definedName name="BExDBDR1XR0FV0CYUCB2OJ7CJCZU" localSheetId="11" hidden="1">#REF!</definedName>
    <definedName name="BExDBDR1XR0FV0CYUCB2OJ7CJCZU" localSheetId="12" hidden="1">#REF!</definedName>
    <definedName name="BExDBDR1XR0FV0CYUCB2OJ7CJCZU" localSheetId="14" hidden="1">#REF!</definedName>
    <definedName name="BExDBDR1XR0FV0CYUCB2OJ7CJCZU" localSheetId="13" hidden="1">#REF!</definedName>
    <definedName name="BExDBDR1XR0FV0CYUCB2OJ7CJCZU" localSheetId="15" hidden="1">#REF!</definedName>
    <definedName name="BExDBDR1XR0FV0CYUCB2OJ7CJCZU" localSheetId="16" hidden="1">#REF!</definedName>
    <definedName name="BExDBDR1XR0FV0CYUCB2OJ7CJCZU" localSheetId="17" hidden="1">#REF!</definedName>
    <definedName name="BExDBDR1XR0FV0CYUCB2OJ7CJCZU" localSheetId="18" hidden="1">#REF!</definedName>
    <definedName name="BExDBDR1XR0FV0CYUCB2OJ7CJCZU" localSheetId="19" hidden="1">#REF!</definedName>
    <definedName name="BExDBDR1XR0FV0CYUCB2OJ7CJCZU" localSheetId="20" hidden="1">#REF!</definedName>
    <definedName name="BExDBDR1XR0FV0CYUCB2OJ7CJCZU" hidden="1">#REF!</definedName>
    <definedName name="BExDBO8QK1FUFVLO07NZ0BZ9BKA0" localSheetId="7" hidden="1">#REF!</definedName>
    <definedName name="BExDBO8QK1FUFVLO07NZ0BZ9BKA0" localSheetId="9" hidden="1">#REF!</definedName>
    <definedName name="BExDBO8QK1FUFVLO07NZ0BZ9BKA0" localSheetId="10" hidden="1">#REF!</definedName>
    <definedName name="BExDBO8QK1FUFVLO07NZ0BZ9BKA0" localSheetId="11" hidden="1">#REF!</definedName>
    <definedName name="BExDBO8QK1FUFVLO07NZ0BZ9BKA0" localSheetId="12" hidden="1">#REF!</definedName>
    <definedName name="BExDBO8QK1FUFVLO07NZ0BZ9BKA0" localSheetId="14" hidden="1">#REF!</definedName>
    <definedName name="BExDBO8QK1FUFVLO07NZ0BZ9BKA0" localSheetId="13" hidden="1">#REF!</definedName>
    <definedName name="BExDBO8QK1FUFVLO07NZ0BZ9BKA0" localSheetId="15" hidden="1">#REF!</definedName>
    <definedName name="BExDBO8QK1FUFVLO07NZ0BZ9BKA0" localSheetId="16" hidden="1">#REF!</definedName>
    <definedName name="BExDBO8QK1FUFVLO07NZ0BZ9BKA0" localSheetId="17" hidden="1">#REF!</definedName>
    <definedName name="BExDBO8QK1FUFVLO07NZ0BZ9BKA0" localSheetId="18" hidden="1">#REF!</definedName>
    <definedName name="BExDBO8QK1FUFVLO07NZ0BZ9BKA0" localSheetId="19" hidden="1">#REF!</definedName>
    <definedName name="BExDBO8QK1FUFVLO07NZ0BZ9BKA0" localSheetId="20" hidden="1">#REF!</definedName>
    <definedName name="BExDBO8QK1FUFVLO07NZ0BZ9BKA0" hidden="1">#REF!</definedName>
    <definedName name="BExDBRJDI7W1042W6UYNA12BZGBJ" localSheetId="7" hidden="1">#REF!</definedName>
    <definedName name="BExDBRJDI7W1042W6UYNA12BZGBJ" localSheetId="9" hidden="1">#REF!</definedName>
    <definedName name="BExDBRJDI7W1042W6UYNA12BZGBJ" localSheetId="10" hidden="1">#REF!</definedName>
    <definedName name="BExDBRJDI7W1042W6UYNA12BZGBJ" localSheetId="11" hidden="1">#REF!</definedName>
    <definedName name="BExDBRJDI7W1042W6UYNA12BZGBJ" localSheetId="12" hidden="1">#REF!</definedName>
    <definedName name="BExDBRJDI7W1042W6UYNA12BZGBJ" localSheetId="14" hidden="1">#REF!</definedName>
    <definedName name="BExDBRJDI7W1042W6UYNA12BZGBJ" localSheetId="13" hidden="1">#REF!</definedName>
    <definedName name="BExDBRJDI7W1042W6UYNA12BZGBJ" localSheetId="15" hidden="1">#REF!</definedName>
    <definedName name="BExDBRJDI7W1042W6UYNA12BZGBJ" localSheetId="16" hidden="1">#REF!</definedName>
    <definedName name="BExDBRJDI7W1042W6UYNA12BZGBJ" localSheetId="17" hidden="1">#REF!</definedName>
    <definedName name="BExDBRJDI7W1042W6UYNA12BZGBJ" localSheetId="18" hidden="1">#REF!</definedName>
    <definedName name="BExDBRJDI7W1042W6UYNA12BZGBJ" localSheetId="19" hidden="1">#REF!</definedName>
    <definedName name="BExDBRJDI7W1042W6UYNA12BZGBJ" localSheetId="20" hidden="1">#REF!</definedName>
    <definedName name="BExDBRJDI7W1042W6UYNA12BZGBJ" hidden="1">#REF!</definedName>
    <definedName name="BExDBY4R8EXLUENLCDFC4YRRVQPS" localSheetId="7" hidden="1">#REF!</definedName>
    <definedName name="BExDBY4R8EXLUENLCDFC4YRRVQPS" localSheetId="9" hidden="1">#REF!</definedName>
    <definedName name="BExDBY4R8EXLUENLCDFC4YRRVQPS" localSheetId="10" hidden="1">#REF!</definedName>
    <definedName name="BExDBY4R8EXLUENLCDFC4YRRVQPS" localSheetId="11" hidden="1">#REF!</definedName>
    <definedName name="BExDBY4R8EXLUENLCDFC4YRRVQPS" localSheetId="12" hidden="1">#REF!</definedName>
    <definedName name="BExDBY4R8EXLUENLCDFC4YRRVQPS" localSheetId="14" hidden="1">#REF!</definedName>
    <definedName name="BExDBY4R8EXLUENLCDFC4YRRVQPS" localSheetId="13" hidden="1">#REF!</definedName>
    <definedName name="BExDBY4R8EXLUENLCDFC4YRRVQPS" localSheetId="15" hidden="1">#REF!</definedName>
    <definedName name="BExDBY4R8EXLUENLCDFC4YRRVQPS" localSheetId="16" hidden="1">#REF!</definedName>
    <definedName name="BExDBY4R8EXLUENLCDFC4YRRVQPS" localSheetId="17" hidden="1">#REF!</definedName>
    <definedName name="BExDBY4R8EXLUENLCDFC4YRRVQPS" localSheetId="18" hidden="1">#REF!</definedName>
    <definedName name="BExDBY4R8EXLUENLCDFC4YRRVQPS" localSheetId="19" hidden="1">#REF!</definedName>
    <definedName name="BExDBY4R8EXLUENLCDFC4YRRVQPS" localSheetId="20" hidden="1">#REF!</definedName>
    <definedName name="BExDBY4R8EXLUENLCDFC4YRRVQPS" hidden="1">#REF!</definedName>
    <definedName name="BExDC7F818VN0S18ID7XRCRVYPJ4" localSheetId="7" hidden="1">#REF!</definedName>
    <definedName name="BExDC7F818VN0S18ID7XRCRVYPJ4" localSheetId="9" hidden="1">#REF!</definedName>
    <definedName name="BExDC7F818VN0S18ID7XRCRVYPJ4" localSheetId="10" hidden="1">#REF!</definedName>
    <definedName name="BExDC7F818VN0S18ID7XRCRVYPJ4" localSheetId="11" hidden="1">#REF!</definedName>
    <definedName name="BExDC7F818VN0S18ID7XRCRVYPJ4" localSheetId="12" hidden="1">#REF!</definedName>
    <definedName name="BExDC7F818VN0S18ID7XRCRVYPJ4" localSheetId="14" hidden="1">#REF!</definedName>
    <definedName name="BExDC7F818VN0S18ID7XRCRVYPJ4" localSheetId="13" hidden="1">#REF!</definedName>
    <definedName name="BExDC7F818VN0S18ID7XRCRVYPJ4" localSheetId="15" hidden="1">#REF!</definedName>
    <definedName name="BExDC7F818VN0S18ID7XRCRVYPJ4" localSheetId="16" hidden="1">#REF!</definedName>
    <definedName name="BExDC7F818VN0S18ID7XRCRVYPJ4" localSheetId="17" hidden="1">#REF!</definedName>
    <definedName name="BExDC7F818VN0S18ID7XRCRVYPJ4" localSheetId="18" hidden="1">#REF!</definedName>
    <definedName name="BExDC7F818VN0S18ID7XRCRVYPJ4" localSheetId="19" hidden="1">#REF!</definedName>
    <definedName name="BExDC7F818VN0S18ID7XRCRVYPJ4" localSheetId="20" hidden="1">#REF!</definedName>
    <definedName name="BExDC7F818VN0S18ID7XRCRVYPJ4" hidden="1">#REF!</definedName>
    <definedName name="BExDCL7K96PC9VZYB70ZW3QPVIJE" localSheetId="7" hidden="1">#REF!</definedName>
    <definedName name="BExDCL7K96PC9VZYB70ZW3QPVIJE" localSheetId="9" hidden="1">#REF!</definedName>
    <definedName name="BExDCL7K96PC9VZYB70ZW3QPVIJE" localSheetId="10" hidden="1">#REF!</definedName>
    <definedName name="BExDCL7K96PC9VZYB70ZW3QPVIJE" localSheetId="11" hidden="1">#REF!</definedName>
    <definedName name="BExDCL7K96PC9VZYB70ZW3QPVIJE" localSheetId="12" hidden="1">#REF!</definedName>
    <definedName name="BExDCL7K96PC9VZYB70ZW3QPVIJE" localSheetId="14" hidden="1">#REF!</definedName>
    <definedName name="BExDCL7K96PC9VZYB70ZW3QPVIJE" localSheetId="13" hidden="1">#REF!</definedName>
    <definedName name="BExDCL7K96PC9VZYB70ZW3QPVIJE" localSheetId="15" hidden="1">#REF!</definedName>
    <definedName name="BExDCL7K96PC9VZYB70ZW3QPVIJE" localSheetId="16" hidden="1">#REF!</definedName>
    <definedName name="BExDCL7K96PC9VZYB70ZW3QPVIJE" localSheetId="17" hidden="1">#REF!</definedName>
    <definedName name="BExDCL7K96PC9VZYB70ZW3QPVIJE" localSheetId="18" hidden="1">#REF!</definedName>
    <definedName name="BExDCL7K96PC9VZYB70ZW3QPVIJE" localSheetId="19" hidden="1">#REF!</definedName>
    <definedName name="BExDCL7K96PC9VZYB70ZW3QPVIJE" localSheetId="20" hidden="1">#REF!</definedName>
    <definedName name="BExDCL7K96PC9VZYB70ZW3QPVIJE" hidden="1">#REF!</definedName>
    <definedName name="BExDCP3UZ3C2O4C1F7KMU0Z9U32N" localSheetId="7" hidden="1">#REF!</definedName>
    <definedName name="BExDCP3UZ3C2O4C1F7KMU0Z9U32N" localSheetId="9" hidden="1">#REF!</definedName>
    <definedName name="BExDCP3UZ3C2O4C1F7KMU0Z9U32N" localSheetId="10" hidden="1">#REF!</definedName>
    <definedName name="BExDCP3UZ3C2O4C1F7KMU0Z9U32N" localSheetId="11" hidden="1">#REF!</definedName>
    <definedName name="BExDCP3UZ3C2O4C1F7KMU0Z9U32N" localSheetId="12" hidden="1">#REF!</definedName>
    <definedName name="BExDCP3UZ3C2O4C1F7KMU0Z9U32N" localSheetId="14" hidden="1">#REF!</definedName>
    <definedName name="BExDCP3UZ3C2O4C1F7KMU0Z9U32N" localSheetId="13" hidden="1">#REF!</definedName>
    <definedName name="BExDCP3UZ3C2O4C1F7KMU0Z9U32N" localSheetId="15" hidden="1">#REF!</definedName>
    <definedName name="BExDCP3UZ3C2O4C1F7KMU0Z9U32N" localSheetId="16" hidden="1">#REF!</definedName>
    <definedName name="BExDCP3UZ3C2O4C1F7KMU0Z9U32N" localSheetId="17" hidden="1">#REF!</definedName>
    <definedName name="BExDCP3UZ3C2O4C1F7KMU0Z9U32N" localSheetId="18" hidden="1">#REF!</definedName>
    <definedName name="BExDCP3UZ3C2O4C1F7KMU0Z9U32N" localSheetId="19" hidden="1">#REF!</definedName>
    <definedName name="BExDCP3UZ3C2O4C1F7KMU0Z9U32N" localSheetId="20" hidden="1">#REF!</definedName>
    <definedName name="BExDCP3UZ3C2O4C1F7KMU0Z9U32N" hidden="1">#REF!</definedName>
    <definedName name="BExEOBX3WECDMYCV9RLN49APTXMM" localSheetId="7" hidden="1">#REF!</definedName>
    <definedName name="BExEOBX3WECDMYCV9RLN49APTXMM" localSheetId="9" hidden="1">#REF!</definedName>
    <definedName name="BExEOBX3WECDMYCV9RLN49APTXMM" localSheetId="10" hidden="1">#REF!</definedName>
    <definedName name="BExEOBX3WECDMYCV9RLN49APTXMM" localSheetId="11" hidden="1">#REF!</definedName>
    <definedName name="BExEOBX3WECDMYCV9RLN49APTXMM" localSheetId="12" hidden="1">#REF!</definedName>
    <definedName name="BExEOBX3WECDMYCV9RLN49APTXMM" localSheetId="14" hidden="1">#REF!</definedName>
    <definedName name="BExEOBX3WECDMYCV9RLN49APTXMM" localSheetId="13" hidden="1">#REF!</definedName>
    <definedName name="BExEOBX3WECDMYCV9RLN49APTXMM" localSheetId="15" hidden="1">#REF!</definedName>
    <definedName name="BExEOBX3WECDMYCV9RLN49APTXMM" localSheetId="16" hidden="1">#REF!</definedName>
    <definedName name="BExEOBX3WECDMYCV9RLN49APTXMM" localSheetId="17" hidden="1">#REF!</definedName>
    <definedName name="BExEOBX3WECDMYCV9RLN49APTXMM" localSheetId="18" hidden="1">#REF!</definedName>
    <definedName name="BExEOBX3WECDMYCV9RLN49APTXMM" localSheetId="19" hidden="1">#REF!</definedName>
    <definedName name="BExEOBX3WECDMYCV9RLN49APTXMM" localSheetId="20" hidden="1">#REF!</definedName>
    <definedName name="BExEOBX3WECDMYCV9RLN49APTXMM" hidden="1">#REF!</definedName>
    <definedName name="BExEOKLZRPEMPJO02S4EGHZXAWN3" localSheetId="7" hidden="1">#REF!</definedName>
    <definedName name="BExEOKLZRPEMPJO02S4EGHZXAWN3" localSheetId="9" hidden="1">#REF!</definedName>
    <definedName name="BExEOKLZRPEMPJO02S4EGHZXAWN3" localSheetId="10" hidden="1">#REF!</definedName>
    <definedName name="BExEOKLZRPEMPJO02S4EGHZXAWN3" localSheetId="11" hidden="1">#REF!</definedName>
    <definedName name="BExEOKLZRPEMPJO02S4EGHZXAWN3" localSheetId="12" hidden="1">#REF!</definedName>
    <definedName name="BExEOKLZRPEMPJO02S4EGHZXAWN3" localSheetId="14" hidden="1">#REF!</definedName>
    <definedName name="BExEOKLZRPEMPJO02S4EGHZXAWN3" localSheetId="13" hidden="1">#REF!</definedName>
    <definedName name="BExEOKLZRPEMPJO02S4EGHZXAWN3" localSheetId="15" hidden="1">#REF!</definedName>
    <definedName name="BExEOKLZRPEMPJO02S4EGHZXAWN3" localSheetId="16" hidden="1">#REF!</definedName>
    <definedName name="BExEOKLZRPEMPJO02S4EGHZXAWN3" localSheetId="17" hidden="1">#REF!</definedName>
    <definedName name="BExEOKLZRPEMPJO02S4EGHZXAWN3" localSheetId="18" hidden="1">#REF!</definedName>
    <definedName name="BExEOKLZRPEMPJO02S4EGHZXAWN3" localSheetId="19" hidden="1">#REF!</definedName>
    <definedName name="BExEOKLZRPEMPJO02S4EGHZXAWN3" localSheetId="20" hidden="1">#REF!</definedName>
    <definedName name="BExEOKLZRPEMPJO02S4EGHZXAWN3" hidden="1">#REF!</definedName>
    <definedName name="BExEP4E4F36662JDI0TOD85OP7X9" localSheetId="7" hidden="1">#REF!</definedName>
    <definedName name="BExEP4E4F36662JDI0TOD85OP7X9" localSheetId="9" hidden="1">#REF!</definedName>
    <definedName name="BExEP4E4F36662JDI0TOD85OP7X9" localSheetId="10" hidden="1">#REF!</definedName>
    <definedName name="BExEP4E4F36662JDI0TOD85OP7X9" localSheetId="11" hidden="1">#REF!</definedName>
    <definedName name="BExEP4E4F36662JDI0TOD85OP7X9" localSheetId="12" hidden="1">#REF!</definedName>
    <definedName name="BExEP4E4F36662JDI0TOD85OP7X9" localSheetId="14" hidden="1">#REF!</definedName>
    <definedName name="BExEP4E4F36662JDI0TOD85OP7X9" localSheetId="13" hidden="1">#REF!</definedName>
    <definedName name="BExEP4E4F36662JDI0TOD85OP7X9" localSheetId="15" hidden="1">#REF!</definedName>
    <definedName name="BExEP4E4F36662JDI0TOD85OP7X9" localSheetId="16" hidden="1">#REF!</definedName>
    <definedName name="BExEP4E4F36662JDI0TOD85OP7X9" localSheetId="17" hidden="1">#REF!</definedName>
    <definedName name="BExEP4E4F36662JDI0TOD85OP7X9" localSheetId="18" hidden="1">#REF!</definedName>
    <definedName name="BExEP4E4F36662JDI0TOD85OP7X9" localSheetId="19" hidden="1">#REF!</definedName>
    <definedName name="BExEP4E4F36662JDI0TOD85OP7X9" localSheetId="20" hidden="1">#REF!</definedName>
    <definedName name="BExEP4E4F36662JDI0TOD85OP7X9" hidden="1">#REF!</definedName>
    <definedName name="BExEPN9VIYI0FVL0HLZQXJFO6TT0" localSheetId="7" hidden="1">#REF!</definedName>
    <definedName name="BExEPN9VIYI0FVL0HLZQXJFO6TT0" localSheetId="9" hidden="1">#REF!</definedName>
    <definedName name="BExEPN9VIYI0FVL0HLZQXJFO6TT0" localSheetId="10" hidden="1">#REF!</definedName>
    <definedName name="BExEPN9VIYI0FVL0HLZQXJFO6TT0" localSheetId="11" hidden="1">#REF!</definedName>
    <definedName name="BExEPN9VIYI0FVL0HLZQXJFO6TT0" localSheetId="12" hidden="1">#REF!</definedName>
    <definedName name="BExEPN9VIYI0FVL0HLZQXJFO6TT0" localSheetId="14" hidden="1">#REF!</definedName>
    <definedName name="BExEPN9VIYI0FVL0HLZQXJFO6TT0" localSheetId="13" hidden="1">#REF!</definedName>
    <definedName name="BExEPN9VIYI0FVL0HLZQXJFO6TT0" localSheetId="15" hidden="1">#REF!</definedName>
    <definedName name="BExEPN9VIYI0FVL0HLZQXJFO6TT0" localSheetId="16" hidden="1">#REF!</definedName>
    <definedName name="BExEPN9VIYI0FVL0HLZQXJFO6TT0" localSheetId="17" hidden="1">#REF!</definedName>
    <definedName name="BExEPN9VIYI0FVL0HLZQXJFO6TT0" localSheetId="18" hidden="1">#REF!</definedName>
    <definedName name="BExEPN9VIYI0FVL0HLZQXJFO6TT0" localSheetId="19" hidden="1">#REF!</definedName>
    <definedName name="BExEPN9VIYI0FVL0HLZQXJFO6TT0" localSheetId="20" hidden="1">#REF!</definedName>
    <definedName name="BExEPN9VIYI0FVL0HLZQXJFO6TT0" hidden="1">#REF!</definedName>
    <definedName name="BExEPYT6VDSMR8MU2341Q5GM2Y9V" localSheetId="7" hidden="1">#REF!</definedName>
    <definedName name="BExEPYT6VDSMR8MU2341Q5GM2Y9V" localSheetId="9" hidden="1">#REF!</definedName>
    <definedName name="BExEPYT6VDSMR8MU2341Q5GM2Y9V" localSheetId="10" hidden="1">#REF!</definedName>
    <definedName name="BExEPYT6VDSMR8MU2341Q5GM2Y9V" localSheetId="11" hidden="1">#REF!</definedName>
    <definedName name="BExEPYT6VDSMR8MU2341Q5GM2Y9V" localSheetId="12" hidden="1">#REF!</definedName>
    <definedName name="BExEPYT6VDSMR8MU2341Q5GM2Y9V" localSheetId="14" hidden="1">#REF!</definedName>
    <definedName name="BExEPYT6VDSMR8MU2341Q5GM2Y9V" localSheetId="13" hidden="1">#REF!</definedName>
    <definedName name="BExEPYT6VDSMR8MU2341Q5GM2Y9V" localSheetId="15" hidden="1">#REF!</definedName>
    <definedName name="BExEPYT6VDSMR8MU2341Q5GM2Y9V" localSheetId="16" hidden="1">#REF!</definedName>
    <definedName name="BExEPYT6VDSMR8MU2341Q5GM2Y9V" localSheetId="17" hidden="1">#REF!</definedName>
    <definedName name="BExEPYT6VDSMR8MU2341Q5GM2Y9V" localSheetId="18" hidden="1">#REF!</definedName>
    <definedName name="BExEPYT6VDSMR8MU2341Q5GM2Y9V" localSheetId="19" hidden="1">#REF!</definedName>
    <definedName name="BExEPYT6VDSMR8MU2341Q5GM2Y9V" localSheetId="20" hidden="1">#REF!</definedName>
    <definedName name="BExEPYT6VDSMR8MU2341Q5GM2Y9V" hidden="1">#REF!</definedName>
    <definedName name="BExEQ2ENYLMY8K1796XBB31CJHNN" localSheetId="7" hidden="1">#REF!</definedName>
    <definedName name="BExEQ2ENYLMY8K1796XBB31CJHNN" localSheetId="9" hidden="1">#REF!</definedName>
    <definedName name="BExEQ2ENYLMY8K1796XBB31CJHNN" localSheetId="10" hidden="1">#REF!</definedName>
    <definedName name="BExEQ2ENYLMY8K1796XBB31CJHNN" localSheetId="11" hidden="1">#REF!</definedName>
    <definedName name="BExEQ2ENYLMY8K1796XBB31CJHNN" localSheetId="12" hidden="1">#REF!</definedName>
    <definedName name="BExEQ2ENYLMY8K1796XBB31CJHNN" localSheetId="14" hidden="1">#REF!</definedName>
    <definedName name="BExEQ2ENYLMY8K1796XBB31CJHNN" localSheetId="13" hidden="1">#REF!</definedName>
    <definedName name="BExEQ2ENYLMY8K1796XBB31CJHNN" localSheetId="15" hidden="1">#REF!</definedName>
    <definedName name="BExEQ2ENYLMY8K1796XBB31CJHNN" localSheetId="16" hidden="1">#REF!</definedName>
    <definedName name="BExEQ2ENYLMY8K1796XBB31CJHNN" localSheetId="17" hidden="1">#REF!</definedName>
    <definedName name="BExEQ2ENYLMY8K1796XBB31CJHNN" localSheetId="18" hidden="1">#REF!</definedName>
    <definedName name="BExEQ2ENYLMY8K1796XBB31CJHNN" localSheetId="19" hidden="1">#REF!</definedName>
    <definedName name="BExEQ2ENYLMY8K1796XBB31CJHNN" localSheetId="20" hidden="1">#REF!</definedName>
    <definedName name="BExEQ2ENYLMY8K1796XBB31CJHNN" hidden="1">#REF!</definedName>
    <definedName name="BExEQ2PFE4N40LEPGDPS90WDL6BN" localSheetId="7" hidden="1">#REF!</definedName>
    <definedName name="BExEQ2PFE4N40LEPGDPS90WDL6BN" localSheetId="9" hidden="1">#REF!</definedName>
    <definedName name="BExEQ2PFE4N40LEPGDPS90WDL6BN" localSheetId="10" hidden="1">#REF!</definedName>
    <definedName name="BExEQ2PFE4N40LEPGDPS90WDL6BN" localSheetId="11" hidden="1">#REF!</definedName>
    <definedName name="BExEQ2PFE4N40LEPGDPS90WDL6BN" localSheetId="12" hidden="1">#REF!</definedName>
    <definedName name="BExEQ2PFE4N40LEPGDPS90WDL6BN" localSheetId="14" hidden="1">#REF!</definedName>
    <definedName name="BExEQ2PFE4N40LEPGDPS90WDL6BN" localSheetId="13" hidden="1">#REF!</definedName>
    <definedName name="BExEQ2PFE4N40LEPGDPS90WDL6BN" localSheetId="15" hidden="1">#REF!</definedName>
    <definedName name="BExEQ2PFE4N40LEPGDPS90WDL6BN" localSheetId="16" hidden="1">#REF!</definedName>
    <definedName name="BExEQ2PFE4N40LEPGDPS90WDL6BN" localSheetId="17" hidden="1">#REF!</definedName>
    <definedName name="BExEQ2PFE4N40LEPGDPS90WDL6BN" localSheetId="18" hidden="1">#REF!</definedName>
    <definedName name="BExEQ2PFE4N40LEPGDPS90WDL6BN" localSheetId="19" hidden="1">#REF!</definedName>
    <definedName name="BExEQ2PFE4N40LEPGDPS90WDL6BN" localSheetId="20" hidden="1">#REF!</definedName>
    <definedName name="BExEQ2PFE4N40LEPGDPS90WDL6BN" hidden="1">#REF!</definedName>
    <definedName name="BExEQ2PFURT24NQYGYVE8NKX1EGA" localSheetId="7" hidden="1">#REF!</definedName>
    <definedName name="BExEQ2PFURT24NQYGYVE8NKX1EGA" localSheetId="9" hidden="1">#REF!</definedName>
    <definedName name="BExEQ2PFURT24NQYGYVE8NKX1EGA" localSheetId="10" hidden="1">#REF!</definedName>
    <definedName name="BExEQ2PFURT24NQYGYVE8NKX1EGA" localSheetId="11" hidden="1">#REF!</definedName>
    <definedName name="BExEQ2PFURT24NQYGYVE8NKX1EGA" localSheetId="12" hidden="1">#REF!</definedName>
    <definedName name="BExEQ2PFURT24NQYGYVE8NKX1EGA" localSheetId="14" hidden="1">#REF!</definedName>
    <definedName name="BExEQ2PFURT24NQYGYVE8NKX1EGA" localSheetId="13" hidden="1">#REF!</definedName>
    <definedName name="BExEQ2PFURT24NQYGYVE8NKX1EGA" localSheetId="15" hidden="1">#REF!</definedName>
    <definedName name="BExEQ2PFURT24NQYGYVE8NKX1EGA" localSheetId="16" hidden="1">#REF!</definedName>
    <definedName name="BExEQ2PFURT24NQYGYVE8NKX1EGA" localSheetId="17" hidden="1">#REF!</definedName>
    <definedName name="BExEQ2PFURT24NQYGYVE8NKX1EGA" localSheetId="18" hidden="1">#REF!</definedName>
    <definedName name="BExEQ2PFURT24NQYGYVE8NKX1EGA" localSheetId="19" hidden="1">#REF!</definedName>
    <definedName name="BExEQ2PFURT24NQYGYVE8NKX1EGA" localSheetId="20" hidden="1">#REF!</definedName>
    <definedName name="BExEQ2PFURT24NQYGYVE8NKX1EGA" hidden="1">#REF!</definedName>
    <definedName name="BExEQB8ZWXO6IIGOEPWTLOJGE2NR" localSheetId="7" hidden="1">#REF!</definedName>
    <definedName name="BExEQB8ZWXO6IIGOEPWTLOJGE2NR" localSheetId="9" hidden="1">#REF!</definedName>
    <definedName name="BExEQB8ZWXO6IIGOEPWTLOJGE2NR" localSheetId="10" hidden="1">#REF!</definedName>
    <definedName name="BExEQB8ZWXO6IIGOEPWTLOJGE2NR" localSheetId="11" hidden="1">#REF!</definedName>
    <definedName name="BExEQB8ZWXO6IIGOEPWTLOJGE2NR" localSheetId="12" hidden="1">#REF!</definedName>
    <definedName name="BExEQB8ZWXO6IIGOEPWTLOJGE2NR" localSheetId="14" hidden="1">#REF!</definedName>
    <definedName name="BExEQB8ZWXO6IIGOEPWTLOJGE2NR" localSheetId="13" hidden="1">#REF!</definedName>
    <definedName name="BExEQB8ZWXO6IIGOEPWTLOJGE2NR" localSheetId="15" hidden="1">#REF!</definedName>
    <definedName name="BExEQB8ZWXO6IIGOEPWTLOJGE2NR" localSheetId="16" hidden="1">#REF!</definedName>
    <definedName name="BExEQB8ZWXO6IIGOEPWTLOJGE2NR" localSheetId="17" hidden="1">#REF!</definedName>
    <definedName name="BExEQB8ZWXO6IIGOEPWTLOJGE2NR" localSheetId="18" hidden="1">#REF!</definedName>
    <definedName name="BExEQB8ZWXO6IIGOEPWTLOJGE2NR" localSheetId="19" hidden="1">#REF!</definedName>
    <definedName name="BExEQB8ZWXO6IIGOEPWTLOJGE2NR" localSheetId="20" hidden="1">#REF!</definedName>
    <definedName name="BExEQB8ZWXO6IIGOEPWTLOJGE2NR" hidden="1">#REF!</definedName>
    <definedName name="BExEQBZX0EL6LIKPY01197ACK65H" localSheetId="7" hidden="1">#REF!</definedName>
    <definedName name="BExEQBZX0EL6LIKPY01197ACK65H" localSheetId="9" hidden="1">#REF!</definedName>
    <definedName name="BExEQBZX0EL6LIKPY01197ACK65H" localSheetId="10" hidden="1">#REF!</definedName>
    <definedName name="BExEQBZX0EL6LIKPY01197ACK65H" localSheetId="11" hidden="1">#REF!</definedName>
    <definedName name="BExEQBZX0EL6LIKPY01197ACK65H" localSheetId="12" hidden="1">#REF!</definedName>
    <definedName name="BExEQBZX0EL6LIKPY01197ACK65H" localSheetId="14" hidden="1">#REF!</definedName>
    <definedName name="BExEQBZX0EL6LIKPY01197ACK65H" localSheetId="13" hidden="1">#REF!</definedName>
    <definedName name="BExEQBZX0EL6LIKPY01197ACK65H" localSheetId="15" hidden="1">#REF!</definedName>
    <definedName name="BExEQBZX0EL6LIKPY01197ACK65H" localSheetId="16" hidden="1">#REF!</definedName>
    <definedName name="BExEQBZX0EL6LIKPY01197ACK65H" localSheetId="17" hidden="1">#REF!</definedName>
    <definedName name="BExEQBZX0EL6LIKPY01197ACK65H" localSheetId="18" hidden="1">#REF!</definedName>
    <definedName name="BExEQBZX0EL6LIKPY01197ACK65H" localSheetId="19" hidden="1">#REF!</definedName>
    <definedName name="BExEQBZX0EL6LIKPY01197ACK65H" localSheetId="20" hidden="1">#REF!</definedName>
    <definedName name="BExEQBZX0EL6LIKPY01197ACK65H" hidden="1">#REF!</definedName>
    <definedName name="BExEQDXZALJLD4OBF74IKZBR13SR" localSheetId="7" hidden="1">#REF!</definedName>
    <definedName name="BExEQDXZALJLD4OBF74IKZBR13SR" localSheetId="9" hidden="1">#REF!</definedName>
    <definedName name="BExEQDXZALJLD4OBF74IKZBR13SR" localSheetId="10" hidden="1">#REF!</definedName>
    <definedName name="BExEQDXZALJLD4OBF74IKZBR13SR" localSheetId="11" hidden="1">#REF!</definedName>
    <definedName name="BExEQDXZALJLD4OBF74IKZBR13SR" localSheetId="12" hidden="1">#REF!</definedName>
    <definedName name="BExEQDXZALJLD4OBF74IKZBR13SR" localSheetId="14" hidden="1">#REF!</definedName>
    <definedName name="BExEQDXZALJLD4OBF74IKZBR13SR" localSheetId="13" hidden="1">#REF!</definedName>
    <definedName name="BExEQDXZALJLD4OBF74IKZBR13SR" localSheetId="15" hidden="1">#REF!</definedName>
    <definedName name="BExEQDXZALJLD4OBF74IKZBR13SR" localSheetId="16" hidden="1">#REF!</definedName>
    <definedName name="BExEQDXZALJLD4OBF74IKZBR13SR" localSheetId="17" hidden="1">#REF!</definedName>
    <definedName name="BExEQDXZALJLD4OBF74IKZBR13SR" localSheetId="18" hidden="1">#REF!</definedName>
    <definedName name="BExEQDXZALJLD4OBF74IKZBR13SR" localSheetId="19" hidden="1">#REF!</definedName>
    <definedName name="BExEQDXZALJLD4OBF74IKZBR13SR" localSheetId="20" hidden="1">#REF!</definedName>
    <definedName name="BExEQDXZALJLD4OBF74IKZBR13SR" hidden="1">#REF!</definedName>
    <definedName name="BExEQE3GC6W9CGTSGR7X502XUI5L" localSheetId="7" hidden="1">#REF!</definedName>
    <definedName name="BExEQE3GC6W9CGTSGR7X502XUI5L" localSheetId="9" hidden="1">#REF!</definedName>
    <definedName name="BExEQE3GC6W9CGTSGR7X502XUI5L" localSheetId="10" hidden="1">#REF!</definedName>
    <definedName name="BExEQE3GC6W9CGTSGR7X502XUI5L" localSheetId="11" hidden="1">#REF!</definedName>
    <definedName name="BExEQE3GC6W9CGTSGR7X502XUI5L" localSheetId="12" hidden="1">#REF!</definedName>
    <definedName name="BExEQE3GC6W9CGTSGR7X502XUI5L" localSheetId="14" hidden="1">#REF!</definedName>
    <definedName name="BExEQE3GC6W9CGTSGR7X502XUI5L" localSheetId="13" hidden="1">#REF!</definedName>
    <definedName name="BExEQE3GC6W9CGTSGR7X502XUI5L" localSheetId="15" hidden="1">#REF!</definedName>
    <definedName name="BExEQE3GC6W9CGTSGR7X502XUI5L" localSheetId="16" hidden="1">#REF!</definedName>
    <definedName name="BExEQE3GC6W9CGTSGR7X502XUI5L" localSheetId="17" hidden="1">#REF!</definedName>
    <definedName name="BExEQE3GC6W9CGTSGR7X502XUI5L" localSheetId="18" hidden="1">#REF!</definedName>
    <definedName name="BExEQE3GC6W9CGTSGR7X502XUI5L" localSheetId="19" hidden="1">#REF!</definedName>
    <definedName name="BExEQE3GC6W9CGTSGR7X502XUI5L" localSheetId="20" hidden="1">#REF!</definedName>
    <definedName name="BExEQE3GC6W9CGTSGR7X502XUI5L" hidden="1">#REF!</definedName>
    <definedName name="BExEQFLE2RPWGMWQAI4JMKUEFRPT" localSheetId="7" hidden="1">#REF!</definedName>
    <definedName name="BExEQFLE2RPWGMWQAI4JMKUEFRPT" localSheetId="9" hidden="1">#REF!</definedName>
    <definedName name="BExEQFLE2RPWGMWQAI4JMKUEFRPT" localSheetId="10" hidden="1">#REF!</definedName>
    <definedName name="BExEQFLE2RPWGMWQAI4JMKUEFRPT" localSheetId="11" hidden="1">#REF!</definedName>
    <definedName name="BExEQFLE2RPWGMWQAI4JMKUEFRPT" localSheetId="12" hidden="1">#REF!</definedName>
    <definedName name="BExEQFLE2RPWGMWQAI4JMKUEFRPT" localSheetId="14" hidden="1">#REF!</definedName>
    <definedName name="BExEQFLE2RPWGMWQAI4JMKUEFRPT" localSheetId="13" hidden="1">#REF!</definedName>
    <definedName name="BExEQFLE2RPWGMWQAI4JMKUEFRPT" localSheetId="15" hidden="1">#REF!</definedName>
    <definedName name="BExEQFLE2RPWGMWQAI4JMKUEFRPT" localSheetId="16" hidden="1">#REF!</definedName>
    <definedName name="BExEQFLE2RPWGMWQAI4JMKUEFRPT" localSheetId="17" hidden="1">#REF!</definedName>
    <definedName name="BExEQFLE2RPWGMWQAI4JMKUEFRPT" localSheetId="18" hidden="1">#REF!</definedName>
    <definedName name="BExEQFLE2RPWGMWQAI4JMKUEFRPT" localSheetId="19" hidden="1">#REF!</definedName>
    <definedName name="BExEQFLE2RPWGMWQAI4JMKUEFRPT" localSheetId="20" hidden="1">#REF!</definedName>
    <definedName name="BExEQFLE2RPWGMWQAI4JMKUEFRPT" hidden="1">#REF!</definedName>
    <definedName name="BExEQK38GYRBUH7XFJUH04UET47Q" localSheetId="7" hidden="1">#REF!</definedName>
    <definedName name="BExEQK38GYRBUH7XFJUH04UET47Q" localSheetId="9" hidden="1">#REF!</definedName>
    <definedName name="BExEQK38GYRBUH7XFJUH04UET47Q" localSheetId="10" hidden="1">#REF!</definedName>
    <definedName name="BExEQK38GYRBUH7XFJUH04UET47Q" localSheetId="11" hidden="1">#REF!</definedName>
    <definedName name="BExEQK38GYRBUH7XFJUH04UET47Q" localSheetId="12" hidden="1">#REF!</definedName>
    <definedName name="BExEQK38GYRBUH7XFJUH04UET47Q" localSheetId="14" hidden="1">#REF!</definedName>
    <definedName name="BExEQK38GYRBUH7XFJUH04UET47Q" localSheetId="13" hidden="1">#REF!</definedName>
    <definedName name="BExEQK38GYRBUH7XFJUH04UET47Q" localSheetId="15" hidden="1">#REF!</definedName>
    <definedName name="BExEQK38GYRBUH7XFJUH04UET47Q" localSheetId="16" hidden="1">#REF!</definedName>
    <definedName name="BExEQK38GYRBUH7XFJUH04UET47Q" localSheetId="17" hidden="1">#REF!</definedName>
    <definedName name="BExEQK38GYRBUH7XFJUH04UET47Q" localSheetId="18" hidden="1">#REF!</definedName>
    <definedName name="BExEQK38GYRBUH7XFJUH04UET47Q" localSheetId="19" hidden="1">#REF!</definedName>
    <definedName name="BExEQK38GYRBUH7XFJUH04UET47Q" localSheetId="20" hidden="1">#REF!</definedName>
    <definedName name="BExEQK38GYRBUH7XFJUH04UET47Q" hidden="1">#REF!</definedName>
    <definedName name="BExEQKE1O2TX2P7ZGJMB9VWDXWO4" localSheetId="7" hidden="1">#REF!</definedName>
    <definedName name="BExEQKE1O2TX2P7ZGJMB9VWDXWO4" localSheetId="9" hidden="1">#REF!</definedName>
    <definedName name="BExEQKE1O2TX2P7ZGJMB9VWDXWO4" localSheetId="10" hidden="1">#REF!</definedName>
    <definedName name="BExEQKE1O2TX2P7ZGJMB9VWDXWO4" localSheetId="11" hidden="1">#REF!</definedName>
    <definedName name="BExEQKE1O2TX2P7ZGJMB9VWDXWO4" localSheetId="12" hidden="1">#REF!</definedName>
    <definedName name="BExEQKE1O2TX2P7ZGJMB9VWDXWO4" localSheetId="14" hidden="1">#REF!</definedName>
    <definedName name="BExEQKE1O2TX2P7ZGJMB9VWDXWO4" localSheetId="13" hidden="1">#REF!</definedName>
    <definedName name="BExEQKE1O2TX2P7ZGJMB9VWDXWO4" localSheetId="15" hidden="1">#REF!</definedName>
    <definedName name="BExEQKE1O2TX2P7ZGJMB9VWDXWO4" localSheetId="16" hidden="1">#REF!</definedName>
    <definedName name="BExEQKE1O2TX2P7ZGJMB9VWDXWO4" localSheetId="17" hidden="1">#REF!</definedName>
    <definedName name="BExEQKE1O2TX2P7ZGJMB9VWDXWO4" localSheetId="18" hidden="1">#REF!</definedName>
    <definedName name="BExEQKE1O2TX2P7ZGJMB9VWDXWO4" localSheetId="19" hidden="1">#REF!</definedName>
    <definedName name="BExEQKE1O2TX2P7ZGJMB9VWDXWO4" localSheetId="20" hidden="1">#REF!</definedName>
    <definedName name="BExEQKE1O2TX2P7ZGJMB9VWDXWO4" hidden="1">#REF!</definedName>
    <definedName name="BExEQTZAP8R69U31W4LKGTKKGKQE" localSheetId="7" hidden="1">#REF!</definedName>
    <definedName name="BExEQTZAP8R69U31W4LKGTKKGKQE" localSheetId="9" hidden="1">#REF!</definedName>
    <definedName name="BExEQTZAP8R69U31W4LKGTKKGKQE" localSheetId="10" hidden="1">#REF!</definedName>
    <definedName name="BExEQTZAP8R69U31W4LKGTKKGKQE" localSheetId="11" hidden="1">#REF!</definedName>
    <definedName name="BExEQTZAP8R69U31W4LKGTKKGKQE" localSheetId="12" hidden="1">#REF!</definedName>
    <definedName name="BExEQTZAP8R69U31W4LKGTKKGKQE" localSheetId="14" hidden="1">#REF!</definedName>
    <definedName name="BExEQTZAP8R69U31W4LKGTKKGKQE" localSheetId="13" hidden="1">#REF!</definedName>
    <definedName name="BExEQTZAP8R69U31W4LKGTKKGKQE" localSheetId="15" hidden="1">#REF!</definedName>
    <definedName name="BExEQTZAP8R69U31W4LKGTKKGKQE" localSheetId="16" hidden="1">#REF!</definedName>
    <definedName name="BExEQTZAP8R69U31W4LKGTKKGKQE" localSheetId="17" hidden="1">#REF!</definedName>
    <definedName name="BExEQTZAP8R69U31W4LKGTKKGKQE" localSheetId="18" hidden="1">#REF!</definedName>
    <definedName name="BExEQTZAP8R69U31W4LKGTKKGKQE" localSheetId="19" hidden="1">#REF!</definedName>
    <definedName name="BExEQTZAP8R69U31W4LKGTKKGKQE" localSheetId="20" hidden="1">#REF!</definedName>
    <definedName name="BExEQTZAP8R69U31W4LKGTKKGKQE" hidden="1">#REF!</definedName>
    <definedName name="BExEQU4RR1SZE5XJ90D8ZQ8KRZFG" localSheetId="7" hidden="1">#REF!</definedName>
    <definedName name="BExEQU4RR1SZE5XJ90D8ZQ8KRZFG" localSheetId="9" hidden="1">#REF!</definedName>
    <definedName name="BExEQU4RR1SZE5XJ90D8ZQ8KRZFG" localSheetId="10" hidden="1">#REF!</definedName>
    <definedName name="BExEQU4RR1SZE5XJ90D8ZQ8KRZFG" localSheetId="11" hidden="1">#REF!</definedName>
    <definedName name="BExEQU4RR1SZE5XJ90D8ZQ8KRZFG" localSheetId="12" hidden="1">#REF!</definedName>
    <definedName name="BExEQU4RR1SZE5XJ90D8ZQ8KRZFG" localSheetId="14" hidden="1">#REF!</definedName>
    <definedName name="BExEQU4RR1SZE5XJ90D8ZQ8KRZFG" localSheetId="13" hidden="1">#REF!</definedName>
    <definedName name="BExEQU4RR1SZE5XJ90D8ZQ8KRZFG" localSheetId="15" hidden="1">#REF!</definedName>
    <definedName name="BExEQU4RR1SZE5XJ90D8ZQ8KRZFG" localSheetId="16" hidden="1">#REF!</definedName>
    <definedName name="BExEQU4RR1SZE5XJ90D8ZQ8KRZFG" localSheetId="17" hidden="1">#REF!</definedName>
    <definedName name="BExEQU4RR1SZE5XJ90D8ZQ8KRZFG" localSheetId="18" hidden="1">#REF!</definedName>
    <definedName name="BExEQU4RR1SZE5XJ90D8ZQ8KRZFG" localSheetId="19" hidden="1">#REF!</definedName>
    <definedName name="BExEQU4RR1SZE5XJ90D8ZQ8KRZFG" localSheetId="20" hidden="1">#REF!</definedName>
    <definedName name="BExEQU4RR1SZE5XJ90D8ZQ8KRZFG" hidden="1">#REF!</definedName>
    <definedName name="BExER2O72H1F9WV6S1J04C15PXX7" localSheetId="7" hidden="1">#REF!</definedName>
    <definedName name="BExER2O72H1F9WV6S1J04C15PXX7" localSheetId="9" hidden="1">#REF!</definedName>
    <definedName name="BExER2O72H1F9WV6S1J04C15PXX7" localSheetId="10" hidden="1">#REF!</definedName>
    <definedName name="BExER2O72H1F9WV6S1J04C15PXX7" localSheetId="11" hidden="1">#REF!</definedName>
    <definedName name="BExER2O72H1F9WV6S1J04C15PXX7" localSheetId="12" hidden="1">#REF!</definedName>
    <definedName name="BExER2O72H1F9WV6S1J04C15PXX7" localSheetId="14" hidden="1">#REF!</definedName>
    <definedName name="BExER2O72H1F9WV6S1J04C15PXX7" localSheetId="13" hidden="1">#REF!</definedName>
    <definedName name="BExER2O72H1F9WV6S1J04C15PXX7" localSheetId="15" hidden="1">#REF!</definedName>
    <definedName name="BExER2O72H1F9WV6S1J04C15PXX7" localSheetId="16" hidden="1">#REF!</definedName>
    <definedName name="BExER2O72H1F9WV6S1J04C15PXX7" localSheetId="17" hidden="1">#REF!</definedName>
    <definedName name="BExER2O72H1F9WV6S1J04C15PXX7" localSheetId="18" hidden="1">#REF!</definedName>
    <definedName name="BExER2O72H1F9WV6S1J04C15PXX7" localSheetId="19" hidden="1">#REF!</definedName>
    <definedName name="BExER2O72H1F9WV6S1J04C15PXX7" localSheetId="20" hidden="1">#REF!</definedName>
    <definedName name="BExER2O72H1F9WV6S1J04C15PXX7" hidden="1">#REF!</definedName>
    <definedName name="BExERFEPB2LP5DWH3DNZJF8R0AK9" localSheetId="7" hidden="1">#REF!</definedName>
    <definedName name="BExERFEPB2LP5DWH3DNZJF8R0AK9" localSheetId="9" hidden="1">#REF!</definedName>
    <definedName name="BExERFEPB2LP5DWH3DNZJF8R0AK9" localSheetId="10" hidden="1">#REF!</definedName>
    <definedName name="BExERFEPB2LP5DWH3DNZJF8R0AK9" localSheetId="11" hidden="1">#REF!</definedName>
    <definedName name="BExERFEPB2LP5DWH3DNZJF8R0AK9" localSheetId="12" hidden="1">#REF!</definedName>
    <definedName name="BExERFEPB2LP5DWH3DNZJF8R0AK9" localSheetId="14" hidden="1">#REF!</definedName>
    <definedName name="BExERFEPB2LP5DWH3DNZJF8R0AK9" localSheetId="13" hidden="1">#REF!</definedName>
    <definedName name="BExERFEPB2LP5DWH3DNZJF8R0AK9" localSheetId="15" hidden="1">#REF!</definedName>
    <definedName name="BExERFEPB2LP5DWH3DNZJF8R0AK9" localSheetId="16" hidden="1">#REF!</definedName>
    <definedName name="BExERFEPB2LP5DWH3DNZJF8R0AK9" localSheetId="17" hidden="1">#REF!</definedName>
    <definedName name="BExERFEPB2LP5DWH3DNZJF8R0AK9" localSheetId="18" hidden="1">#REF!</definedName>
    <definedName name="BExERFEPB2LP5DWH3DNZJF8R0AK9" localSheetId="19" hidden="1">#REF!</definedName>
    <definedName name="BExERFEPB2LP5DWH3DNZJF8R0AK9" localSheetId="20" hidden="1">#REF!</definedName>
    <definedName name="BExERFEPB2LP5DWH3DNZJF8R0AK9" hidden="1">#REF!</definedName>
    <definedName name="BExERRUIKIOATPZ9U4HQ0V52RJAU" localSheetId="7" hidden="1">#REF!</definedName>
    <definedName name="BExERRUIKIOATPZ9U4HQ0V52RJAU" localSheetId="9" hidden="1">#REF!</definedName>
    <definedName name="BExERRUIKIOATPZ9U4HQ0V52RJAU" localSheetId="10" hidden="1">#REF!</definedName>
    <definedName name="BExERRUIKIOATPZ9U4HQ0V52RJAU" localSheetId="11" hidden="1">#REF!</definedName>
    <definedName name="BExERRUIKIOATPZ9U4HQ0V52RJAU" localSheetId="12" hidden="1">#REF!</definedName>
    <definedName name="BExERRUIKIOATPZ9U4HQ0V52RJAU" localSheetId="14" hidden="1">#REF!</definedName>
    <definedName name="BExERRUIKIOATPZ9U4HQ0V52RJAU" localSheetId="13" hidden="1">#REF!</definedName>
    <definedName name="BExERRUIKIOATPZ9U4HQ0V52RJAU" localSheetId="15" hidden="1">#REF!</definedName>
    <definedName name="BExERRUIKIOATPZ9U4HQ0V52RJAU" localSheetId="16" hidden="1">#REF!</definedName>
    <definedName name="BExERRUIKIOATPZ9U4HQ0V52RJAU" localSheetId="17" hidden="1">#REF!</definedName>
    <definedName name="BExERRUIKIOATPZ9U4HQ0V52RJAU" localSheetId="18" hidden="1">#REF!</definedName>
    <definedName name="BExERRUIKIOATPZ9U4HQ0V52RJAU" localSheetId="19" hidden="1">#REF!</definedName>
    <definedName name="BExERRUIKIOATPZ9U4HQ0V52RJAU" localSheetId="20" hidden="1">#REF!</definedName>
    <definedName name="BExERRUIKIOATPZ9U4HQ0V52RJAU" hidden="1">#REF!</definedName>
    <definedName name="BExERSANFNM1O7T65PC5MJ301YET" localSheetId="7" hidden="1">#REF!</definedName>
    <definedName name="BExERSANFNM1O7T65PC5MJ301YET" localSheetId="9" hidden="1">#REF!</definedName>
    <definedName name="BExERSANFNM1O7T65PC5MJ301YET" localSheetId="10" hidden="1">#REF!</definedName>
    <definedName name="BExERSANFNM1O7T65PC5MJ301YET" localSheetId="11" hidden="1">#REF!</definedName>
    <definedName name="BExERSANFNM1O7T65PC5MJ301YET" localSheetId="12" hidden="1">#REF!</definedName>
    <definedName name="BExERSANFNM1O7T65PC5MJ301YET" localSheetId="14" hidden="1">#REF!</definedName>
    <definedName name="BExERSANFNM1O7T65PC5MJ301YET" localSheetId="13" hidden="1">#REF!</definedName>
    <definedName name="BExERSANFNM1O7T65PC5MJ301YET" localSheetId="15" hidden="1">#REF!</definedName>
    <definedName name="BExERSANFNM1O7T65PC5MJ301YET" localSheetId="16" hidden="1">#REF!</definedName>
    <definedName name="BExERSANFNM1O7T65PC5MJ301YET" localSheetId="17" hidden="1">#REF!</definedName>
    <definedName name="BExERSANFNM1O7T65PC5MJ301YET" localSheetId="18" hidden="1">#REF!</definedName>
    <definedName name="BExERSANFNM1O7T65PC5MJ301YET" localSheetId="19" hidden="1">#REF!</definedName>
    <definedName name="BExERSANFNM1O7T65PC5MJ301YET" localSheetId="20" hidden="1">#REF!</definedName>
    <definedName name="BExERSANFNM1O7T65PC5MJ301YET" hidden="1">#REF!</definedName>
    <definedName name="BExERTNAJZ59DKI5JCRPJKMWW067" localSheetId="7" hidden="1">#REF!</definedName>
    <definedName name="BExERTNAJZ59DKI5JCRPJKMWW067" localSheetId="9" hidden="1">#REF!</definedName>
    <definedName name="BExERTNAJZ59DKI5JCRPJKMWW067" localSheetId="10" hidden="1">#REF!</definedName>
    <definedName name="BExERTNAJZ59DKI5JCRPJKMWW067" localSheetId="11" hidden="1">#REF!</definedName>
    <definedName name="BExERTNAJZ59DKI5JCRPJKMWW067" localSheetId="12" hidden="1">#REF!</definedName>
    <definedName name="BExERTNAJZ59DKI5JCRPJKMWW067" localSheetId="14" hidden="1">#REF!</definedName>
    <definedName name="BExERTNAJZ59DKI5JCRPJKMWW067" localSheetId="13" hidden="1">#REF!</definedName>
    <definedName name="BExERTNAJZ59DKI5JCRPJKMWW067" localSheetId="15" hidden="1">#REF!</definedName>
    <definedName name="BExERTNAJZ59DKI5JCRPJKMWW067" localSheetId="16" hidden="1">#REF!</definedName>
    <definedName name="BExERTNAJZ59DKI5JCRPJKMWW067" localSheetId="17" hidden="1">#REF!</definedName>
    <definedName name="BExERTNAJZ59DKI5JCRPJKMWW067" localSheetId="18" hidden="1">#REF!</definedName>
    <definedName name="BExERTNAJZ59DKI5JCRPJKMWW067" localSheetId="19" hidden="1">#REF!</definedName>
    <definedName name="BExERTNAJZ59DKI5JCRPJKMWW067" localSheetId="20" hidden="1">#REF!</definedName>
    <definedName name="BExERTNAJZ59DKI5JCRPJKMWW067" hidden="1">#REF!</definedName>
    <definedName name="BExERWCEBKQRYWRQLYJ4UCMMKTHG" localSheetId="7" hidden="1">[21]Table!#REF!</definedName>
    <definedName name="BExERWCEBKQRYWRQLYJ4UCMMKTHG" localSheetId="9" hidden="1">[21]Table!#REF!</definedName>
    <definedName name="BExERWCEBKQRYWRQLYJ4UCMMKTHG" localSheetId="10" hidden="1">[21]Table!#REF!</definedName>
    <definedName name="BExERWCEBKQRYWRQLYJ4UCMMKTHG" localSheetId="11" hidden="1">[21]Table!#REF!</definedName>
    <definedName name="BExERWCEBKQRYWRQLYJ4UCMMKTHG" localSheetId="14" hidden="1">[21]Table!#REF!</definedName>
    <definedName name="BExERWCEBKQRYWRQLYJ4UCMMKTHG" localSheetId="13" hidden="1">[21]Table!#REF!</definedName>
    <definedName name="BExERWCEBKQRYWRQLYJ4UCMMKTHG" localSheetId="16" hidden="1">[21]Table!#REF!</definedName>
    <definedName name="BExERWCEBKQRYWRQLYJ4UCMMKTHG" localSheetId="17" hidden="1">[21]Table!#REF!</definedName>
    <definedName name="BExERWCEBKQRYWRQLYJ4UCMMKTHG" localSheetId="20" hidden="1">[21]Table!#REF!</definedName>
    <definedName name="BExERWCEBKQRYWRQLYJ4UCMMKTHG" hidden="1">[21]Table!#REF!</definedName>
    <definedName name="BExES1QK2RJM42AWEVW7RIMFEW0F" localSheetId="7" hidden="1">#REF!</definedName>
    <definedName name="BExES1QK2RJM42AWEVW7RIMFEW0F" localSheetId="9" hidden="1">#REF!</definedName>
    <definedName name="BExES1QK2RJM42AWEVW7RIMFEW0F" localSheetId="10" hidden="1">#REF!</definedName>
    <definedName name="BExES1QK2RJM42AWEVW7RIMFEW0F" localSheetId="11" hidden="1">#REF!</definedName>
    <definedName name="BExES1QK2RJM42AWEVW7RIMFEW0F" localSheetId="12" hidden="1">#REF!</definedName>
    <definedName name="BExES1QK2RJM42AWEVW7RIMFEW0F" localSheetId="14" hidden="1">#REF!</definedName>
    <definedName name="BExES1QK2RJM42AWEVW7RIMFEW0F" localSheetId="13" hidden="1">#REF!</definedName>
    <definedName name="BExES1QK2RJM42AWEVW7RIMFEW0F" localSheetId="15" hidden="1">#REF!</definedName>
    <definedName name="BExES1QK2RJM42AWEVW7RIMFEW0F" localSheetId="16" hidden="1">#REF!</definedName>
    <definedName name="BExES1QK2RJM42AWEVW7RIMFEW0F" localSheetId="17" hidden="1">#REF!</definedName>
    <definedName name="BExES1QK2RJM42AWEVW7RIMFEW0F" localSheetId="18" hidden="1">#REF!</definedName>
    <definedName name="BExES1QK2RJM42AWEVW7RIMFEW0F" localSheetId="19" hidden="1">#REF!</definedName>
    <definedName name="BExES1QK2RJM42AWEVW7RIMFEW0F" localSheetId="20" hidden="1">#REF!</definedName>
    <definedName name="BExES1QK2RJM42AWEVW7RIMFEW0F" hidden="1">#REF!</definedName>
    <definedName name="BExES44RHHDL3V7FLV6M20834WF1" localSheetId="7" hidden="1">#REF!</definedName>
    <definedName name="BExES44RHHDL3V7FLV6M20834WF1" localSheetId="9" hidden="1">#REF!</definedName>
    <definedName name="BExES44RHHDL3V7FLV6M20834WF1" localSheetId="10" hidden="1">#REF!</definedName>
    <definedName name="BExES44RHHDL3V7FLV6M20834WF1" localSheetId="11" hidden="1">#REF!</definedName>
    <definedName name="BExES44RHHDL3V7FLV6M20834WF1" localSheetId="12" hidden="1">#REF!</definedName>
    <definedName name="BExES44RHHDL3V7FLV6M20834WF1" localSheetId="14" hidden="1">#REF!</definedName>
    <definedName name="BExES44RHHDL3V7FLV6M20834WF1" localSheetId="13" hidden="1">#REF!</definedName>
    <definedName name="BExES44RHHDL3V7FLV6M20834WF1" localSheetId="15" hidden="1">#REF!</definedName>
    <definedName name="BExES44RHHDL3V7FLV6M20834WF1" localSheetId="16" hidden="1">#REF!</definedName>
    <definedName name="BExES44RHHDL3V7FLV6M20834WF1" localSheetId="17" hidden="1">#REF!</definedName>
    <definedName name="BExES44RHHDL3V7FLV6M20834WF1" localSheetId="18" hidden="1">#REF!</definedName>
    <definedName name="BExES44RHHDL3V7FLV6M20834WF1" localSheetId="19" hidden="1">#REF!</definedName>
    <definedName name="BExES44RHHDL3V7FLV6M20834WF1" localSheetId="20" hidden="1">#REF!</definedName>
    <definedName name="BExES44RHHDL3V7FLV6M20834WF1" hidden="1">#REF!</definedName>
    <definedName name="BExES4A7VE2X3RYYTVRLKZD4I7WU" localSheetId="7" hidden="1">#REF!</definedName>
    <definedName name="BExES4A7VE2X3RYYTVRLKZD4I7WU" localSheetId="9" hidden="1">#REF!</definedName>
    <definedName name="BExES4A7VE2X3RYYTVRLKZD4I7WU" localSheetId="10" hidden="1">#REF!</definedName>
    <definedName name="BExES4A7VE2X3RYYTVRLKZD4I7WU" localSheetId="11" hidden="1">#REF!</definedName>
    <definedName name="BExES4A7VE2X3RYYTVRLKZD4I7WU" localSheetId="12" hidden="1">#REF!</definedName>
    <definedName name="BExES4A7VE2X3RYYTVRLKZD4I7WU" localSheetId="14" hidden="1">#REF!</definedName>
    <definedName name="BExES4A7VE2X3RYYTVRLKZD4I7WU" localSheetId="13" hidden="1">#REF!</definedName>
    <definedName name="BExES4A7VE2X3RYYTVRLKZD4I7WU" localSheetId="15" hidden="1">#REF!</definedName>
    <definedName name="BExES4A7VE2X3RYYTVRLKZD4I7WU" localSheetId="16" hidden="1">#REF!</definedName>
    <definedName name="BExES4A7VE2X3RYYTVRLKZD4I7WU" localSheetId="17" hidden="1">#REF!</definedName>
    <definedName name="BExES4A7VE2X3RYYTVRLKZD4I7WU" localSheetId="18" hidden="1">#REF!</definedName>
    <definedName name="BExES4A7VE2X3RYYTVRLKZD4I7WU" localSheetId="19" hidden="1">#REF!</definedName>
    <definedName name="BExES4A7VE2X3RYYTVRLKZD4I7WU" localSheetId="20" hidden="1">#REF!</definedName>
    <definedName name="BExES4A7VE2X3RYYTVRLKZD4I7WU" hidden="1">#REF!</definedName>
    <definedName name="BExES6ZC8R7PHJ21OVJFLIR7DY30" localSheetId="7" hidden="1">#REF!</definedName>
    <definedName name="BExES6ZC8R7PHJ21OVJFLIR7DY30" localSheetId="9" hidden="1">#REF!</definedName>
    <definedName name="BExES6ZC8R7PHJ21OVJFLIR7DY30" localSheetId="10" hidden="1">#REF!</definedName>
    <definedName name="BExES6ZC8R7PHJ21OVJFLIR7DY30" localSheetId="11" hidden="1">#REF!</definedName>
    <definedName name="BExES6ZC8R7PHJ21OVJFLIR7DY30" localSheetId="12" hidden="1">#REF!</definedName>
    <definedName name="BExES6ZC8R7PHJ21OVJFLIR7DY30" localSheetId="14" hidden="1">#REF!</definedName>
    <definedName name="BExES6ZC8R7PHJ21OVJFLIR7DY30" localSheetId="13" hidden="1">#REF!</definedName>
    <definedName name="BExES6ZC8R7PHJ21OVJFLIR7DY30" localSheetId="15" hidden="1">#REF!</definedName>
    <definedName name="BExES6ZC8R7PHJ21OVJFLIR7DY30" localSheetId="16" hidden="1">#REF!</definedName>
    <definedName name="BExES6ZC8R7PHJ21OVJFLIR7DY30" localSheetId="17" hidden="1">#REF!</definedName>
    <definedName name="BExES6ZC8R7PHJ21OVJFLIR7DY30" localSheetId="18" hidden="1">#REF!</definedName>
    <definedName name="BExES6ZC8R7PHJ21OVJFLIR7DY30" localSheetId="19" hidden="1">#REF!</definedName>
    <definedName name="BExES6ZC8R7PHJ21OVJFLIR7DY30" localSheetId="20" hidden="1">#REF!</definedName>
    <definedName name="BExES6ZC8R7PHJ21OVJFLIR7DY30" hidden="1">#REF!</definedName>
    <definedName name="BExESEH25TCNEETUCSRK8DYHROYY" localSheetId="7" hidden="1">#REF!</definedName>
    <definedName name="BExESEH25TCNEETUCSRK8DYHROYY" localSheetId="9" hidden="1">#REF!</definedName>
    <definedName name="BExESEH25TCNEETUCSRK8DYHROYY" localSheetId="10" hidden="1">#REF!</definedName>
    <definedName name="BExESEH25TCNEETUCSRK8DYHROYY" localSheetId="11" hidden="1">#REF!</definedName>
    <definedName name="BExESEH25TCNEETUCSRK8DYHROYY" localSheetId="12" hidden="1">#REF!</definedName>
    <definedName name="BExESEH25TCNEETUCSRK8DYHROYY" localSheetId="14" hidden="1">#REF!</definedName>
    <definedName name="BExESEH25TCNEETUCSRK8DYHROYY" localSheetId="13" hidden="1">#REF!</definedName>
    <definedName name="BExESEH25TCNEETUCSRK8DYHROYY" localSheetId="15" hidden="1">#REF!</definedName>
    <definedName name="BExESEH25TCNEETUCSRK8DYHROYY" localSheetId="16" hidden="1">#REF!</definedName>
    <definedName name="BExESEH25TCNEETUCSRK8DYHROYY" localSheetId="17" hidden="1">#REF!</definedName>
    <definedName name="BExESEH25TCNEETUCSRK8DYHROYY" localSheetId="18" hidden="1">#REF!</definedName>
    <definedName name="BExESEH25TCNEETUCSRK8DYHROYY" localSheetId="19" hidden="1">#REF!</definedName>
    <definedName name="BExESEH25TCNEETUCSRK8DYHROYY" localSheetId="20" hidden="1">#REF!</definedName>
    <definedName name="BExESEH25TCNEETUCSRK8DYHROYY" hidden="1">#REF!</definedName>
    <definedName name="BExESMKD95A649M0WRSG6CXXP326" localSheetId="7" hidden="1">#REF!</definedName>
    <definedName name="BExESMKD95A649M0WRSG6CXXP326" localSheetId="9" hidden="1">#REF!</definedName>
    <definedName name="BExESMKD95A649M0WRSG6CXXP326" localSheetId="10" hidden="1">#REF!</definedName>
    <definedName name="BExESMKD95A649M0WRSG6CXXP326" localSheetId="11" hidden="1">#REF!</definedName>
    <definedName name="BExESMKD95A649M0WRSG6CXXP326" localSheetId="12" hidden="1">#REF!</definedName>
    <definedName name="BExESMKD95A649M0WRSG6CXXP326" localSheetId="14" hidden="1">#REF!</definedName>
    <definedName name="BExESMKD95A649M0WRSG6CXXP326" localSheetId="13" hidden="1">#REF!</definedName>
    <definedName name="BExESMKD95A649M0WRSG6CXXP326" localSheetId="15" hidden="1">#REF!</definedName>
    <definedName name="BExESMKD95A649M0WRSG6CXXP326" localSheetId="16" hidden="1">#REF!</definedName>
    <definedName name="BExESMKD95A649M0WRSG6CXXP326" localSheetId="17" hidden="1">#REF!</definedName>
    <definedName name="BExESMKD95A649M0WRSG6CXXP326" localSheetId="18" hidden="1">#REF!</definedName>
    <definedName name="BExESMKD95A649M0WRSG6CXXP326" localSheetId="19" hidden="1">#REF!</definedName>
    <definedName name="BExESMKD95A649M0WRSG6CXXP326" localSheetId="20" hidden="1">#REF!</definedName>
    <definedName name="BExESMKD95A649M0WRSG6CXXP326" hidden="1">#REF!</definedName>
    <definedName name="BExESR27ZXJG5VMY4PR9D940VS7T" localSheetId="7" hidden="1">#REF!</definedName>
    <definedName name="BExESR27ZXJG5VMY4PR9D940VS7T" localSheetId="9" hidden="1">#REF!</definedName>
    <definedName name="BExESR27ZXJG5VMY4PR9D940VS7T" localSheetId="10" hidden="1">#REF!</definedName>
    <definedName name="BExESR27ZXJG5VMY4PR9D940VS7T" localSheetId="11" hidden="1">#REF!</definedName>
    <definedName name="BExESR27ZXJG5VMY4PR9D940VS7T" localSheetId="12" hidden="1">#REF!</definedName>
    <definedName name="BExESR27ZXJG5VMY4PR9D940VS7T" localSheetId="14" hidden="1">#REF!</definedName>
    <definedName name="BExESR27ZXJG5VMY4PR9D940VS7T" localSheetId="13" hidden="1">#REF!</definedName>
    <definedName name="BExESR27ZXJG5VMY4PR9D940VS7T" localSheetId="15" hidden="1">#REF!</definedName>
    <definedName name="BExESR27ZXJG5VMY4PR9D940VS7T" localSheetId="16" hidden="1">#REF!</definedName>
    <definedName name="BExESR27ZXJG5VMY4PR9D940VS7T" localSheetId="17" hidden="1">#REF!</definedName>
    <definedName name="BExESR27ZXJG5VMY4PR9D940VS7T" localSheetId="18" hidden="1">#REF!</definedName>
    <definedName name="BExESR27ZXJG5VMY4PR9D940VS7T" localSheetId="19" hidden="1">#REF!</definedName>
    <definedName name="BExESR27ZXJG5VMY4PR9D940VS7T" localSheetId="20" hidden="1">#REF!</definedName>
    <definedName name="BExESR27ZXJG5VMY4PR9D940VS7T" hidden="1">#REF!</definedName>
    <definedName name="BExESZ03KXL8DQ2591HLR56ZML94" localSheetId="7" hidden="1">#REF!</definedName>
    <definedName name="BExESZ03KXL8DQ2591HLR56ZML94" localSheetId="9" hidden="1">#REF!</definedName>
    <definedName name="BExESZ03KXL8DQ2591HLR56ZML94" localSheetId="10" hidden="1">#REF!</definedName>
    <definedName name="BExESZ03KXL8DQ2591HLR56ZML94" localSheetId="11" hidden="1">#REF!</definedName>
    <definedName name="BExESZ03KXL8DQ2591HLR56ZML94" localSheetId="12" hidden="1">#REF!</definedName>
    <definedName name="BExESZ03KXL8DQ2591HLR56ZML94" localSheetId="14" hidden="1">#REF!</definedName>
    <definedName name="BExESZ03KXL8DQ2591HLR56ZML94" localSheetId="13" hidden="1">#REF!</definedName>
    <definedName name="BExESZ03KXL8DQ2591HLR56ZML94" localSheetId="15" hidden="1">#REF!</definedName>
    <definedName name="BExESZ03KXL8DQ2591HLR56ZML94" localSheetId="16" hidden="1">#REF!</definedName>
    <definedName name="BExESZ03KXL8DQ2591HLR56ZML94" localSheetId="17" hidden="1">#REF!</definedName>
    <definedName name="BExESZ03KXL8DQ2591HLR56ZML94" localSheetId="18" hidden="1">#REF!</definedName>
    <definedName name="BExESZ03KXL8DQ2591HLR56ZML94" localSheetId="19" hidden="1">#REF!</definedName>
    <definedName name="BExESZ03KXL8DQ2591HLR56ZML94" localSheetId="20" hidden="1">#REF!</definedName>
    <definedName name="BExESZ03KXL8DQ2591HLR56ZML94" hidden="1">#REF!</definedName>
    <definedName name="BExESZAW5N443NRTKIP59OEI1CR6" localSheetId="7" hidden="1">#REF!</definedName>
    <definedName name="BExESZAW5N443NRTKIP59OEI1CR6" localSheetId="9" hidden="1">#REF!</definedName>
    <definedName name="BExESZAW5N443NRTKIP59OEI1CR6" localSheetId="10" hidden="1">#REF!</definedName>
    <definedName name="BExESZAW5N443NRTKIP59OEI1CR6" localSheetId="11" hidden="1">#REF!</definedName>
    <definedName name="BExESZAW5N443NRTKIP59OEI1CR6" localSheetId="12" hidden="1">#REF!</definedName>
    <definedName name="BExESZAW5N443NRTKIP59OEI1CR6" localSheetId="14" hidden="1">#REF!</definedName>
    <definedName name="BExESZAW5N443NRTKIP59OEI1CR6" localSheetId="13" hidden="1">#REF!</definedName>
    <definedName name="BExESZAW5N443NRTKIP59OEI1CR6" localSheetId="15" hidden="1">#REF!</definedName>
    <definedName name="BExESZAW5N443NRTKIP59OEI1CR6" localSheetId="16" hidden="1">#REF!</definedName>
    <definedName name="BExESZAW5N443NRTKIP59OEI1CR6" localSheetId="17" hidden="1">#REF!</definedName>
    <definedName name="BExESZAW5N443NRTKIP59OEI1CR6" localSheetId="18" hidden="1">#REF!</definedName>
    <definedName name="BExESZAW5N443NRTKIP59OEI1CR6" localSheetId="19" hidden="1">#REF!</definedName>
    <definedName name="BExESZAW5N443NRTKIP59OEI1CR6" localSheetId="20" hidden="1">#REF!</definedName>
    <definedName name="BExESZAW5N443NRTKIP59OEI1CR6" hidden="1">#REF!</definedName>
    <definedName name="BExET3HXQ60A4O2OLKX8QNXRI6LQ" localSheetId="7" hidden="1">#REF!</definedName>
    <definedName name="BExET3HXQ60A4O2OLKX8QNXRI6LQ" localSheetId="9" hidden="1">#REF!</definedName>
    <definedName name="BExET3HXQ60A4O2OLKX8QNXRI6LQ" localSheetId="10" hidden="1">#REF!</definedName>
    <definedName name="BExET3HXQ60A4O2OLKX8QNXRI6LQ" localSheetId="11" hidden="1">#REF!</definedName>
    <definedName name="BExET3HXQ60A4O2OLKX8QNXRI6LQ" localSheetId="12" hidden="1">#REF!</definedName>
    <definedName name="BExET3HXQ60A4O2OLKX8QNXRI6LQ" localSheetId="14" hidden="1">#REF!</definedName>
    <definedName name="BExET3HXQ60A4O2OLKX8QNXRI6LQ" localSheetId="13" hidden="1">#REF!</definedName>
    <definedName name="BExET3HXQ60A4O2OLKX8QNXRI6LQ" localSheetId="15" hidden="1">#REF!</definedName>
    <definedName name="BExET3HXQ60A4O2OLKX8QNXRI6LQ" localSheetId="16" hidden="1">#REF!</definedName>
    <definedName name="BExET3HXQ60A4O2OLKX8QNXRI6LQ" localSheetId="17" hidden="1">#REF!</definedName>
    <definedName name="BExET3HXQ60A4O2OLKX8QNXRI6LQ" localSheetId="18" hidden="1">#REF!</definedName>
    <definedName name="BExET3HXQ60A4O2OLKX8QNXRI6LQ" localSheetId="19" hidden="1">#REF!</definedName>
    <definedName name="BExET3HXQ60A4O2OLKX8QNXRI6LQ" localSheetId="20" hidden="1">#REF!</definedName>
    <definedName name="BExET3HXQ60A4O2OLKX8QNXRI6LQ" hidden="1">#REF!</definedName>
    <definedName name="BExET3SPX08PMIJ6NN1UTG16Y6O2" localSheetId="7" hidden="1">#REF!</definedName>
    <definedName name="BExET3SPX08PMIJ6NN1UTG16Y6O2" localSheetId="9" hidden="1">#REF!</definedName>
    <definedName name="BExET3SPX08PMIJ6NN1UTG16Y6O2" localSheetId="10" hidden="1">#REF!</definedName>
    <definedName name="BExET3SPX08PMIJ6NN1UTG16Y6O2" localSheetId="11" hidden="1">#REF!</definedName>
    <definedName name="BExET3SPX08PMIJ6NN1UTG16Y6O2" localSheetId="12" hidden="1">#REF!</definedName>
    <definedName name="BExET3SPX08PMIJ6NN1UTG16Y6O2" localSheetId="14" hidden="1">#REF!</definedName>
    <definedName name="BExET3SPX08PMIJ6NN1UTG16Y6O2" localSheetId="13" hidden="1">#REF!</definedName>
    <definedName name="BExET3SPX08PMIJ6NN1UTG16Y6O2" localSheetId="15" hidden="1">#REF!</definedName>
    <definedName name="BExET3SPX08PMIJ6NN1UTG16Y6O2" localSheetId="16" hidden="1">#REF!</definedName>
    <definedName name="BExET3SPX08PMIJ6NN1UTG16Y6O2" localSheetId="17" hidden="1">#REF!</definedName>
    <definedName name="BExET3SPX08PMIJ6NN1UTG16Y6O2" localSheetId="18" hidden="1">#REF!</definedName>
    <definedName name="BExET3SPX08PMIJ6NN1UTG16Y6O2" localSheetId="19" hidden="1">#REF!</definedName>
    <definedName name="BExET3SPX08PMIJ6NN1UTG16Y6O2" localSheetId="20" hidden="1">#REF!</definedName>
    <definedName name="BExET3SPX08PMIJ6NN1UTG16Y6O2" hidden="1">#REF!</definedName>
    <definedName name="BExETA3B1FCIOA80H94K90FWXQKE" localSheetId="7" hidden="1">#REF!</definedName>
    <definedName name="BExETA3B1FCIOA80H94K90FWXQKE" localSheetId="9" hidden="1">#REF!</definedName>
    <definedName name="BExETA3B1FCIOA80H94K90FWXQKE" localSheetId="10" hidden="1">#REF!</definedName>
    <definedName name="BExETA3B1FCIOA80H94K90FWXQKE" localSheetId="11" hidden="1">#REF!</definedName>
    <definedName name="BExETA3B1FCIOA80H94K90FWXQKE" localSheetId="12" hidden="1">#REF!</definedName>
    <definedName name="BExETA3B1FCIOA80H94K90FWXQKE" localSheetId="14" hidden="1">#REF!</definedName>
    <definedName name="BExETA3B1FCIOA80H94K90FWXQKE" localSheetId="13" hidden="1">#REF!</definedName>
    <definedName name="BExETA3B1FCIOA80H94K90FWXQKE" localSheetId="15" hidden="1">#REF!</definedName>
    <definedName name="BExETA3B1FCIOA80H94K90FWXQKE" localSheetId="16" hidden="1">#REF!</definedName>
    <definedName name="BExETA3B1FCIOA80H94K90FWXQKE" localSheetId="17" hidden="1">#REF!</definedName>
    <definedName name="BExETA3B1FCIOA80H94K90FWXQKE" localSheetId="18" hidden="1">#REF!</definedName>
    <definedName name="BExETA3B1FCIOA80H94K90FWXQKE" localSheetId="19" hidden="1">#REF!</definedName>
    <definedName name="BExETA3B1FCIOA80H94K90FWXQKE" localSheetId="20" hidden="1">#REF!</definedName>
    <definedName name="BExETA3B1FCIOA80H94K90FWXQKE" hidden="1">#REF!</definedName>
    <definedName name="BExETAZOYT4CJIT8RRKC9F2HJG1D" localSheetId="7" hidden="1">#REF!</definedName>
    <definedName name="BExETAZOYT4CJIT8RRKC9F2HJG1D" localSheetId="9" hidden="1">#REF!</definedName>
    <definedName name="BExETAZOYT4CJIT8RRKC9F2HJG1D" localSheetId="10" hidden="1">#REF!</definedName>
    <definedName name="BExETAZOYT4CJIT8RRKC9F2HJG1D" localSheetId="11" hidden="1">#REF!</definedName>
    <definedName name="BExETAZOYT4CJIT8RRKC9F2HJG1D" localSheetId="12" hidden="1">#REF!</definedName>
    <definedName name="BExETAZOYT4CJIT8RRKC9F2HJG1D" localSheetId="14" hidden="1">#REF!</definedName>
    <definedName name="BExETAZOYT4CJIT8RRKC9F2HJG1D" localSheetId="13" hidden="1">#REF!</definedName>
    <definedName name="BExETAZOYT4CJIT8RRKC9F2HJG1D" localSheetId="15" hidden="1">#REF!</definedName>
    <definedName name="BExETAZOYT4CJIT8RRKC9F2HJG1D" localSheetId="16" hidden="1">#REF!</definedName>
    <definedName name="BExETAZOYT4CJIT8RRKC9F2HJG1D" localSheetId="17" hidden="1">#REF!</definedName>
    <definedName name="BExETAZOYT4CJIT8RRKC9F2HJG1D" localSheetId="18" hidden="1">#REF!</definedName>
    <definedName name="BExETAZOYT4CJIT8RRKC9F2HJG1D" localSheetId="19" hidden="1">#REF!</definedName>
    <definedName name="BExETAZOYT4CJIT8RRKC9F2HJG1D" localSheetId="20" hidden="1">#REF!</definedName>
    <definedName name="BExETAZOYT4CJIT8RRKC9F2HJG1D" hidden="1">#REF!</definedName>
    <definedName name="BExETDZJZBM897WV9SJ54R7KH7MG" localSheetId="7" hidden="1">#REF!</definedName>
    <definedName name="BExETDZJZBM897WV9SJ54R7KH7MG" localSheetId="9" hidden="1">#REF!</definedName>
    <definedName name="BExETDZJZBM897WV9SJ54R7KH7MG" localSheetId="10" hidden="1">#REF!</definedName>
    <definedName name="BExETDZJZBM897WV9SJ54R7KH7MG" localSheetId="11" hidden="1">#REF!</definedName>
    <definedName name="BExETDZJZBM897WV9SJ54R7KH7MG" localSheetId="12" hidden="1">#REF!</definedName>
    <definedName name="BExETDZJZBM897WV9SJ54R7KH7MG" localSheetId="14" hidden="1">#REF!</definedName>
    <definedName name="BExETDZJZBM897WV9SJ54R7KH7MG" localSheetId="13" hidden="1">#REF!</definedName>
    <definedName name="BExETDZJZBM897WV9SJ54R7KH7MG" localSheetId="15" hidden="1">#REF!</definedName>
    <definedName name="BExETDZJZBM897WV9SJ54R7KH7MG" localSheetId="16" hidden="1">#REF!</definedName>
    <definedName name="BExETDZJZBM897WV9SJ54R7KH7MG" localSheetId="17" hidden="1">#REF!</definedName>
    <definedName name="BExETDZJZBM897WV9SJ54R7KH7MG" localSheetId="18" hidden="1">#REF!</definedName>
    <definedName name="BExETDZJZBM897WV9SJ54R7KH7MG" localSheetId="19" hidden="1">#REF!</definedName>
    <definedName name="BExETDZJZBM897WV9SJ54R7KH7MG" localSheetId="20" hidden="1">#REF!</definedName>
    <definedName name="BExETDZJZBM897WV9SJ54R7KH7MG" hidden="1">#REF!</definedName>
    <definedName name="BExETDZKK8E89XXW4SLL9AY29YEZ" localSheetId="7" hidden="1">#REF!</definedName>
    <definedName name="BExETDZKK8E89XXW4SLL9AY29YEZ" localSheetId="9" hidden="1">#REF!</definedName>
    <definedName name="BExETDZKK8E89XXW4SLL9AY29YEZ" localSheetId="10" hidden="1">#REF!</definedName>
    <definedName name="BExETDZKK8E89XXW4SLL9AY29YEZ" localSheetId="11" hidden="1">#REF!</definedName>
    <definedName name="BExETDZKK8E89XXW4SLL9AY29YEZ" localSheetId="12" hidden="1">#REF!</definedName>
    <definedName name="BExETDZKK8E89XXW4SLL9AY29YEZ" localSheetId="14" hidden="1">#REF!</definedName>
    <definedName name="BExETDZKK8E89XXW4SLL9AY29YEZ" localSheetId="13" hidden="1">#REF!</definedName>
    <definedName name="BExETDZKK8E89XXW4SLL9AY29YEZ" localSheetId="15" hidden="1">#REF!</definedName>
    <definedName name="BExETDZKK8E89XXW4SLL9AY29YEZ" localSheetId="16" hidden="1">#REF!</definedName>
    <definedName name="BExETDZKK8E89XXW4SLL9AY29YEZ" localSheetId="17" hidden="1">#REF!</definedName>
    <definedName name="BExETDZKK8E89XXW4SLL9AY29YEZ" localSheetId="18" hidden="1">#REF!</definedName>
    <definedName name="BExETDZKK8E89XXW4SLL9AY29YEZ" localSheetId="19" hidden="1">#REF!</definedName>
    <definedName name="BExETDZKK8E89XXW4SLL9AY29YEZ" localSheetId="20" hidden="1">#REF!</definedName>
    <definedName name="BExETDZKK8E89XXW4SLL9AY29YEZ" hidden="1">#REF!</definedName>
    <definedName name="BExETF6QD5A9GEINE1KZRRC2LXWM" localSheetId="7" hidden="1">#REF!</definedName>
    <definedName name="BExETF6QD5A9GEINE1KZRRC2LXWM" localSheetId="9" hidden="1">#REF!</definedName>
    <definedName name="BExETF6QD5A9GEINE1KZRRC2LXWM" localSheetId="10" hidden="1">#REF!</definedName>
    <definedName name="BExETF6QD5A9GEINE1KZRRC2LXWM" localSheetId="11" hidden="1">#REF!</definedName>
    <definedName name="BExETF6QD5A9GEINE1KZRRC2LXWM" localSheetId="12" hidden="1">#REF!</definedName>
    <definedName name="BExETF6QD5A9GEINE1KZRRC2LXWM" localSheetId="14" hidden="1">#REF!</definedName>
    <definedName name="BExETF6QD5A9GEINE1KZRRC2LXWM" localSheetId="13" hidden="1">#REF!</definedName>
    <definedName name="BExETF6QD5A9GEINE1KZRRC2LXWM" localSheetId="15" hidden="1">#REF!</definedName>
    <definedName name="BExETF6QD5A9GEINE1KZRRC2LXWM" localSheetId="16" hidden="1">#REF!</definedName>
    <definedName name="BExETF6QD5A9GEINE1KZRRC2LXWM" localSheetId="17" hidden="1">#REF!</definedName>
    <definedName name="BExETF6QD5A9GEINE1KZRRC2LXWM" localSheetId="18" hidden="1">#REF!</definedName>
    <definedName name="BExETF6QD5A9GEINE1KZRRC2LXWM" localSheetId="19" hidden="1">#REF!</definedName>
    <definedName name="BExETF6QD5A9GEINE1KZRRC2LXWM" localSheetId="20" hidden="1">#REF!</definedName>
    <definedName name="BExETF6QD5A9GEINE1KZRRC2LXWM" hidden="1">#REF!</definedName>
    <definedName name="BExETQ9XRXLUACN82805SPSPNKHI" localSheetId="7" hidden="1">#REF!</definedName>
    <definedName name="BExETQ9XRXLUACN82805SPSPNKHI" localSheetId="9" hidden="1">#REF!</definedName>
    <definedName name="BExETQ9XRXLUACN82805SPSPNKHI" localSheetId="10" hidden="1">#REF!</definedName>
    <definedName name="BExETQ9XRXLUACN82805SPSPNKHI" localSheetId="11" hidden="1">#REF!</definedName>
    <definedName name="BExETQ9XRXLUACN82805SPSPNKHI" localSheetId="12" hidden="1">#REF!</definedName>
    <definedName name="BExETQ9XRXLUACN82805SPSPNKHI" localSheetId="14" hidden="1">#REF!</definedName>
    <definedName name="BExETQ9XRXLUACN82805SPSPNKHI" localSheetId="13" hidden="1">#REF!</definedName>
    <definedName name="BExETQ9XRXLUACN82805SPSPNKHI" localSheetId="15" hidden="1">#REF!</definedName>
    <definedName name="BExETQ9XRXLUACN82805SPSPNKHI" localSheetId="16" hidden="1">#REF!</definedName>
    <definedName name="BExETQ9XRXLUACN82805SPSPNKHI" localSheetId="17" hidden="1">#REF!</definedName>
    <definedName name="BExETQ9XRXLUACN82805SPSPNKHI" localSheetId="18" hidden="1">#REF!</definedName>
    <definedName name="BExETQ9XRXLUACN82805SPSPNKHI" localSheetId="19" hidden="1">#REF!</definedName>
    <definedName name="BExETQ9XRXLUACN82805SPSPNKHI" localSheetId="20" hidden="1">#REF!</definedName>
    <definedName name="BExETQ9XRXLUACN82805SPSPNKHI" hidden="1">#REF!</definedName>
    <definedName name="BExETR0YRMOR63E6DHLEHV9QVVON" localSheetId="7" hidden="1">#REF!</definedName>
    <definedName name="BExETR0YRMOR63E6DHLEHV9QVVON" localSheetId="9" hidden="1">#REF!</definedName>
    <definedName name="BExETR0YRMOR63E6DHLEHV9QVVON" localSheetId="10" hidden="1">#REF!</definedName>
    <definedName name="BExETR0YRMOR63E6DHLEHV9QVVON" localSheetId="11" hidden="1">#REF!</definedName>
    <definedName name="BExETR0YRMOR63E6DHLEHV9QVVON" localSheetId="12" hidden="1">#REF!</definedName>
    <definedName name="BExETR0YRMOR63E6DHLEHV9QVVON" localSheetId="14" hidden="1">#REF!</definedName>
    <definedName name="BExETR0YRMOR63E6DHLEHV9QVVON" localSheetId="13" hidden="1">#REF!</definedName>
    <definedName name="BExETR0YRMOR63E6DHLEHV9QVVON" localSheetId="15" hidden="1">#REF!</definedName>
    <definedName name="BExETR0YRMOR63E6DHLEHV9QVVON" localSheetId="16" hidden="1">#REF!</definedName>
    <definedName name="BExETR0YRMOR63E6DHLEHV9QVVON" localSheetId="17" hidden="1">#REF!</definedName>
    <definedName name="BExETR0YRMOR63E6DHLEHV9QVVON" localSheetId="18" hidden="1">#REF!</definedName>
    <definedName name="BExETR0YRMOR63E6DHLEHV9QVVON" localSheetId="19" hidden="1">#REF!</definedName>
    <definedName name="BExETR0YRMOR63E6DHLEHV9QVVON" localSheetId="20" hidden="1">#REF!</definedName>
    <definedName name="BExETR0YRMOR63E6DHLEHV9QVVON" hidden="1">#REF!</definedName>
    <definedName name="BExETU66ISCWFE06X0BBMH4H32HS" localSheetId="7" hidden="1">#REF!</definedName>
    <definedName name="BExETU66ISCWFE06X0BBMH4H32HS" localSheetId="9" hidden="1">#REF!</definedName>
    <definedName name="BExETU66ISCWFE06X0BBMH4H32HS" localSheetId="10" hidden="1">#REF!</definedName>
    <definedName name="BExETU66ISCWFE06X0BBMH4H32HS" localSheetId="11" hidden="1">#REF!</definedName>
    <definedName name="BExETU66ISCWFE06X0BBMH4H32HS" localSheetId="12" hidden="1">#REF!</definedName>
    <definedName name="BExETU66ISCWFE06X0BBMH4H32HS" localSheetId="14" hidden="1">#REF!</definedName>
    <definedName name="BExETU66ISCWFE06X0BBMH4H32HS" localSheetId="13" hidden="1">#REF!</definedName>
    <definedName name="BExETU66ISCWFE06X0BBMH4H32HS" localSheetId="15" hidden="1">#REF!</definedName>
    <definedName name="BExETU66ISCWFE06X0BBMH4H32HS" localSheetId="16" hidden="1">#REF!</definedName>
    <definedName name="BExETU66ISCWFE06X0BBMH4H32HS" localSheetId="17" hidden="1">#REF!</definedName>
    <definedName name="BExETU66ISCWFE06X0BBMH4H32HS" localSheetId="18" hidden="1">#REF!</definedName>
    <definedName name="BExETU66ISCWFE06X0BBMH4H32HS" localSheetId="19" hidden="1">#REF!</definedName>
    <definedName name="BExETU66ISCWFE06X0BBMH4H32HS" localSheetId="20" hidden="1">#REF!</definedName>
    <definedName name="BExETU66ISCWFE06X0BBMH4H32HS" hidden="1">#REF!</definedName>
    <definedName name="BExETVTGY38YXYYF7N73OYN6FYY3" localSheetId="7" hidden="1">#REF!</definedName>
    <definedName name="BExETVTGY38YXYYF7N73OYN6FYY3" localSheetId="9" hidden="1">#REF!</definedName>
    <definedName name="BExETVTGY38YXYYF7N73OYN6FYY3" localSheetId="10" hidden="1">#REF!</definedName>
    <definedName name="BExETVTGY38YXYYF7N73OYN6FYY3" localSheetId="11" hidden="1">#REF!</definedName>
    <definedName name="BExETVTGY38YXYYF7N73OYN6FYY3" localSheetId="12" hidden="1">#REF!</definedName>
    <definedName name="BExETVTGY38YXYYF7N73OYN6FYY3" localSheetId="14" hidden="1">#REF!</definedName>
    <definedName name="BExETVTGY38YXYYF7N73OYN6FYY3" localSheetId="13" hidden="1">#REF!</definedName>
    <definedName name="BExETVTGY38YXYYF7N73OYN6FYY3" localSheetId="15" hidden="1">#REF!</definedName>
    <definedName name="BExETVTGY38YXYYF7N73OYN6FYY3" localSheetId="16" hidden="1">#REF!</definedName>
    <definedName name="BExETVTGY38YXYYF7N73OYN6FYY3" localSheetId="17" hidden="1">#REF!</definedName>
    <definedName name="BExETVTGY38YXYYF7N73OYN6FYY3" localSheetId="18" hidden="1">#REF!</definedName>
    <definedName name="BExETVTGY38YXYYF7N73OYN6FYY3" localSheetId="19" hidden="1">#REF!</definedName>
    <definedName name="BExETVTGY38YXYYF7N73OYN6FYY3" localSheetId="20" hidden="1">#REF!</definedName>
    <definedName name="BExETVTGY38YXYYF7N73OYN6FYY3" hidden="1">#REF!</definedName>
    <definedName name="BExEUNE4T242Y59C6MS28MXEUGCP" localSheetId="7" hidden="1">#REF!</definedName>
    <definedName name="BExEUNE4T242Y59C6MS28MXEUGCP" localSheetId="9" hidden="1">#REF!</definedName>
    <definedName name="BExEUNE4T242Y59C6MS28MXEUGCP" localSheetId="10" hidden="1">#REF!</definedName>
    <definedName name="BExEUNE4T242Y59C6MS28MXEUGCP" localSheetId="11" hidden="1">#REF!</definedName>
    <definedName name="BExEUNE4T242Y59C6MS28MXEUGCP" localSheetId="12" hidden="1">#REF!</definedName>
    <definedName name="BExEUNE4T242Y59C6MS28MXEUGCP" localSheetId="14" hidden="1">#REF!</definedName>
    <definedName name="BExEUNE4T242Y59C6MS28MXEUGCP" localSheetId="13" hidden="1">#REF!</definedName>
    <definedName name="BExEUNE4T242Y59C6MS28MXEUGCP" localSheetId="15" hidden="1">#REF!</definedName>
    <definedName name="BExEUNE4T242Y59C6MS28MXEUGCP" localSheetId="16" hidden="1">#REF!</definedName>
    <definedName name="BExEUNE4T242Y59C6MS28MXEUGCP" localSheetId="17" hidden="1">#REF!</definedName>
    <definedName name="BExEUNE4T242Y59C6MS28MXEUGCP" localSheetId="18" hidden="1">#REF!</definedName>
    <definedName name="BExEUNE4T242Y59C6MS28MXEUGCP" localSheetId="19" hidden="1">#REF!</definedName>
    <definedName name="BExEUNE4T242Y59C6MS28MXEUGCP" localSheetId="20" hidden="1">#REF!</definedName>
    <definedName name="BExEUNE4T242Y59C6MS28MXEUGCP" hidden="1">#REF!</definedName>
    <definedName name="BExEV1H9B1FRT8LPRHN7ODLAOI8T" localSheetId="7" hidden="1">'[20]10.08.4 -2008 Capital'!#REF!</definedName>
    <definedName name="BExEV1H9B1FRT8LPRHN7ODLAOI8T" localSheetId="9" hidden="1">'[20]10.08.4 -2008 Capital'!#REF!</definedName>
    <definedName name="BExEV1H9B1FRT8LPRHN7ODLAOI8T" localSheetId="10" hidden="1">'[20]10.08.4 -2008 Capital'!#REF!</definedName>
    <definedName name="BExEV1H9B1FRT8LPRHN7ODLAOI8T" localSheetId="11" hidden="1">'[20]10.08.4 -2008 Capital'!#REF!</definedName>
    <definedName name="BExEV1H9B1FRT8LPRHN7ODLAOI8T" localSheetId="14" hidden="1">'[20]10.08.4 -2008 Capital'!#REF!</definedName>
    <definedName name="BExEV1H9B1FRT8LPRHN7ODLAOI8T" localSheetId="13" hidden="1">'[20]10.08.4 -2008 Capital'!#REF!</definedName>
    <definedName name="BExEV1H9B1FRT8LPRHN7ODLAOI8T" localSheetId="16" hidden="1">'[20]10.08.4 -2008 Capital'!#REF!</definedName>
    <definedName name="BExEV1H9B1FRT8LPRHN7ODLAOI8T" localSheetId="17" hidden="1">'[20]10.08.4 -2008 Capital'!#REF!</definedName>
    <definedName name="BExEV1H9B1FRT8LPRHN7ODLAOI8T" localSheetId="20" hidden="1">'[20]10.08.4 -2008 Capital'!#REF!</definedName>
    <definedName name="BExEV1H9B1FRT8LPRHN7ODLAOI8T" hidden="1">'[20]10.08.4 -2008 Capital'!#REF!</definedName>
    <definedName name="BExEV2TP7NA3ZR6RJGH5ER370OUM" localSheetId="7" hidden="1">#REF!</definedName>
    <definedName name="BExEV2TP7NA3ZR6RJGH5ER370OUM" localSheetId="9" hidden="1">#REF!</definedName>
    <definedName name="BExEV2TP7NA3ZR6RJGH5ER370OUM" localSheetId="10" hidden="1">#REF!</definedName>
    <definedName name="BExEV2TP7NA3ZR6RJGH5ER370OUM" localSheetId="11" hidden="1">#REF!</definedName>
    <definedName name="BExEV2TP7NA3ZR6RJGH5ER370OUM" localSheetId="12" hidden="1">#REF!</definedName>
    <definedName name="BExEV2TP7NA3ZR6RJGH5ER370OUM" localSheetId="14" hidden="1">#REF!</definedName>
    <definedName name="BExEV2TP7NA3ZR6RJGH5ER370OUM" localSheetId="13" hidden="1">#REF!</definedName>
    <definedName name="BExEV2TP7NA3ZR6RJGH5ER370OUM" localSheetId="15" hidden="1">#REF!</definedName>
    <definedName name="BExEV2TP7NA3ZR6RJGH5ER370OUM" localSheetId="16" hidden="1">#REF!</definedName>
    <definedName name="BExEV2TP7NA3ZR6RJGH5ER370OUM" localSheetId="17" hidden="1">#REF!</definedName>
    <definedName name="BExEV2TP7NA3ZR6RJGH5ER370OUM" localSheetId="18" hidden="1">#REF!</definedName>
    <definedName name="BExEV2TP7NA3ZR6RJGH5ER370OUM" localSheetId="19" hidden="1">#REF!</definedName>
    <definedName name="BExEV2TP7NA3ZR6RJGH5ER370OUM" localSheetId="20" hidden="1">#REF!</definedName>
    <definedName name="BExEV2TP7NA3ZR6RJGH5ER370OUM" hidden="1">#REF!</definedName>
    <definedName name="BExEV69USLNYO2QRJRC0J92XUF00" localSheetId="7" hidden="1">#REF!</definedName>
    <definedName name="BExEV69USLNYO2QRJRC0J92XUF00" localSheetId="9" hidden="1">#REF!</definedName>
    <definedName name="BExEV69USLNYO2QRJRC0J92XUF00" localSheetId="10" hidden="1">#REF!</definedName>
    <definedName name="BExEV69USLNYO2QRJRC0J92XUF00" localSheetId="11" hidden="1">#REF!</definedName>
    <definedName name="BExEV69USLNYO2QRJRC0J92XUF00" localSheetId="12" hidden="1">#REF!</definedName>
    <definedName name="BExEV69USLNYO2QRJRC0J92XUF00" localSheetId="14" hidden="1">#REF!</definedName>
    <definedName name="BExEV69USLNYO2QRJRC0J92XUF00" localSheetId="13" hidden="1">#REF!</definedName>
    <definedName name="BExEV69USLNYO2QRJRC0J92XUF00" localSheetId="15" hidden="1">#REF!</definedName>
    <definedName name="BExEV69USLNYO2QRJRC0J92XUF00" localSheetId="16" hidden="1">#REF!</definedName>
    <definedName name="BExEV69USLNYO2QRJRC0J92XUF00" localSheetId="17" hidden="1">#REF!</definedName>
    <definedName name="BExEV69USLNYO2QRJRC0J92XUF00" localSheetId="18" hidden="1">#REF!</definedName>
    <definedName name="BExEV69USLNYO2QRJRC0J92XUF00" localSheetId="19" hidden="1">#REF!</definedName>
    <definedName name="BExEV69USLNYO2QRJRC0J92XUF00" localSheetId="20" hidden="1">#REF!</definedName>
    <definedName name="BExEV69USLNYO2QRJRC0J92XUF00" hidden="1">#REF!</definedName>
    <definedName name="BExEV6KNTQOCFD7GV726XQEVQ7R6" localSheetId="7" hidden="1">#REF!</definedName>
    <definedName name="BExEV6KNTQOCFD7GV726XQEVQ7R6" localSheetId="9" hidden="1">#REF!</definedName>
    <definedName name="BExEV6KNTQOCFD7GV726XQEVQ7R6" localSheetId="10" hidden="1">#REF!</definedName>
    <definedName name="BExEV6KNTQOCFD7GV726XQEVQ7R6" localSheetId="11" hidden="1">#REF!</definedName>
    <definedName name="BExEV6KNTQOCFD7GV726XQEVQ7R6" localSheetId="12" hidden="1">#REF!</definedName>
    <definedName name="BExEV6KNTQOCFD7GV726XQEVQ7R6" localSheetId="14" hidden="1">#REF!</definedName>
    <definedName name="BExEV6KNTQOCFD7GV726XQEVQ7R6" localSheetId="13" hidden="1">#REF!</definedName>
    <definedName name="BExEV6KNTQOCFD7GV726XQEVQ7R6" localSheetId="15" hidden="1">#REF!</definedName>
    <definedName name="BExEV6KNTQOCFD7GV726XQEVQ7R6" localSheetId="16" hidden="1">#REF!</definedName>
    <definedName name="BExEV6KNTQOCFD7GV726XQEVQ7R6" localSheetId="17" hidden="1">#REF!</definedName>
    <definedName name="BExEV6KNTQOCFD7GV726XQEVQ7R6" localSheetId="18" hidden="1">#REF!</definedName>
    <definedName name="BExEV6KNTQOCFD7GV726XQEVQ7R6" localSheetId="19" hidden="1">#REF!</definedName>
    <definedName name="BExEV6KNTQOCFD7GV726XQEVQ7R6" localSheetId="20" hidden="1">#REF!</definedName>
    <definedName name="BExEV6KNTQOCFD7GV726XQEVQ7R6" hidden="1">#REF!</definedName>
    <definedName name="BExEV6VGM4POO9QT9KH3QA3VYCWM" localSheetId="7" hidden="1">#REF!</definedName>
    <definedName name="BExEV6VGM4POO9QT9KH3QA3VYCWM" localSheetId="9" hidden="1">#REF!</definedName>
    <definedName name="BExEV6VGM4POO9QT9KH3QA3VYCWM" localSheetId="10" hidden="1">#REF!</definedName>
    <definedName name="BExEV6VGM4POO9QT9KH3QA3VYCWM" localSheetId="11" hidden="1">#REF!</definedName>
    <definedName name="BExEV6VGM4POO9QT9KH3QA3VYCWM" localSheetId="12" hidden="1">#REF!</definedName>
    <definedName name="BExEV6VGM4POO9QT9KH3QA3VYCWM" localSheetId="14" hidden="1">#REF!</definedName>
    <definedName name="BExEV6VGM4POO9QT9KH3QA3VYCWM" localSheetId="13" hidden="1">#REF!</definedName>
    <definedName name="BExEV6VGM4POO9QT9KH3QA3VYCWM" localSheetId="15" hidden="1">#REF!</definedName>
    <definedName name="BExEV6VGM4POO9QT9KH3QA3VYCWM" localSheetId="16" hidden="1">#REF!</definedName>
    <definedName name="BExEV6VGM4POO9QT9KH3QA3VYCWM" localSheetId="17" hidden="1">#REF!</definedName>
    <definedName name="BExEV6VGM4POO9QT9KH3QA3VYCWM" localSheetId="18" hidden="1">#REF!</definedName>
    <definedName name="BExEV6VGM4POO9QT9KH3QA3VYCWM" localSheetId="19" hidden="1">#REF!</definedName>
    <definedName name="BExEV6VGM4POO9QT9KH3QA3VYCWM" localSheetId="20" hidden="1">#REF!</definedName>
    <definedName name="BExEV6VGM4POO9QT9KH3QA3VYCWM" hidden="1">#REF!</definedName>
    <definedName name="BExEV7MBFVP1I7TO351C06LT5IXR" localSheetId="7" hidden="1">#REF!</definedName>
    <definedName name="BExEV7MBFVP1I7TO351C06LT5IXR" localSheetId="9" hidden="1">#REF!</definedName>
    <definedName name="BExEV7MBFVP1I7TO351C06LT5IXR" localSheetId="10" hidden="1">#REF!</definedName>
    <definedName name="BExEV7MBFVP1I7TO351C06LT5IXR" localSheetId="11" hidden="1">#REF!</definedName>
    <definedName name="BExEV7MBFVP1I7TO351C06LT5IXR" localSheetId="12" hidden="1">#REF!</definedName>
    <definedName name="BExEV7MBFVP1I7TO351C06LT5IXR" localSheetId="14" hidden="1">#REF!</definedName>
    <definedName name="BExEV7MBFVP1I7TO351C06LT5IXR" localSheetId="13" hidden="1">#REF!</definedName>
    <definedName name="BExEV7MBFVP1I7TO351C06LT5IXR" localSheetId="15" hidden="1">#REF!</definedName>
    <definedName name="BExEV7MBFVP1I7TO351C06LT5IXR" localSheetId="16" hidden="1">#REF!</definedName>
    <definedName name="BExEV7MBFVP1I7TO351C06LT5IXR" localSheetId="17" hidden="1">#REF!</definedName>
    <definedName name="BExEV7MBFVP1I7TO351C06LT5IXR" localSheetId="18" hidden="1">#REF!</definedName>
    <definedName name="BExEV7MBFVP1I7TO351C06LT5IXR" localSheetId="19" hidden="1">#REF!</definedName>
    <definedName name="BExEV7MBFVP1I7TO351C06LT5IXR" localSheetId="20" hidden="1">#REF!</definedName>
    <definedName name="BExEV7MBFVP1I7TO351C06LT5IXR" hidden="1">#REF!</definedName>
    <definedName name="BExEVET98G3FU6QBF9LHYWSAMV0O" localSheetId="7" hidden="1">#REF!</definedName>
    <definedName name="BExEVET98G3FU6QBF9LHYWSAMV0O" localSheetId="9" hidden="1">#REF!</definedName>
    <definedName name="BExEVET98G3FU6QBF9LHYWSAMV0O" localSheetId="10" hidden="1">#REF!</definedName>
    <definedName name="BExEVET98G3FU6QBF9LHYWSAMV0O" localSheetId="11" hidden="1">#REF!</definedName>
    <definedName name="BExEVET98G3FU6QBF9LHYWSAMV0O" localSheetId="12" hidden="1">#REF!</definedName>
    <definedName name="BExEVET98G3FU6QBF9LHYWSAMV0O" localSheetId="14" hidden="1">#REF!</definedName>
    <definedName name="BExEVET98G3FU6QBF9LHYWSAMV0O" localSheetId="13" hidden="1">#REF!</definedName>
    <definedName name="BExEVET98G3FU6QBF9LHYWSAMV0O" localSheetId="15" hidden="1">#REF!</definedName>
    <definedName name="BExEVET98G3FU6QBF9LHYWSAMV0O" localSheetId="16" hidden="1">#REF!</definedName>
    <definedName name="BExEVET98G3FU6QBF9LHYWSAMV0O" localSheetId="17" hidden="1">#REF!</definedName>
    <definedName name="BExEVET98G3FU6QBF9LHYWSAMV0O" localSheetId="18" hidden="1">#REF!</definedName>
    <definedName name="BExEVET98G3FU6QBF9LHYWSAMV0O" localSheetId="19" hidden="1">#REF!</definedName>
    <definedName name="BExEVET98G3FU6QBF9LHYWSAMV0O" localSheetId="20" hidden="1">#REF!</definedName>
    <definedName name="BExEVET98G3FU6QBF9LHYWSAMV0O" hidden="1">#REF!</definedName>
    <definedName name="BExEVNCUT0PDUYNJH7G6BSEWZOT2" localSheetId="7" hidden="1">#REF!</definedName>
    <definedName name="BExEVNCUT0PDUYNJH7G6BSEWZOT2" localSheetId="9" hidden="1">#REF!</definedName>
    <definedName name="BExEVNCUT0PDUYNJH7G6BSEWZOT2" localSheetId="10" hidden="1">#REF!</definedName>
    <definedName name="BExEVNCUT0PDUYNJH7G6BSEWZOT2" localSheetId="11" hidden="1">#REF!</definedName>
    <definedName name="BExEVNCUT0PDUYNJH7G6BSEWZOT2" localSheetId="12" hidden="1">#REF!</definedName>
    <definedName name="BExEVNCUT0PDUYNJH7G6BSEWZOT2" localSheetId="14" hidden="1">#REF!</definedName>
    <definedName name="BExEVNCUT0PDUYNJH7G6BSEWZOT2" localSheetId="13" hidden="1">#REF!</definedName>
    <definedName name="BExEVNCUT0PDUYNJH7G6BSEWZOT2" localSheetId="15" hidden="1">#REF!</definedName>
    <definedName name="BExEVNCUT0PDUYNJH7G6BSEWZOT2" localSheetId="16" hidden="1">#REF!</definedName>
    <definedName name="BExEVNCUT0PDUYNJH7G6BSEWZOT2" localSheetId="17" hidden="1">#REF!</definedName>
    <definedName name="BExEVNCUT0PDUYNJH7G6BSEWZOT2" localSheetId="18" hidden="1">#REF!</definedName>
    <definedName name="BExEVNCUT0PDUYNJH7G6BSEWZOT2" localSheetId="19" hidden="1">#REF!</definedName>
    <definedName name="BExEVNCUT0PDUYNJH7G6BSEWZOT2" localSheetId="20" hidden="1">#REF!</definedName>
    <definedName name="BExEVNCUT0PDUYNJH7G6BSEWZOT2" hidden="1">#REF!</definedName>
    <definedName name="BExEVPGF4V5J0WQRZKUM8F9TTKZJ" localSheetId="7" hidden="1">#REF!</definedName>
    <definedName name="BExEVPGF4V5J0WQRZKUM8F9TTKZJ" localSheetId="9" hidden="1">#REF!</definedName>
    <definedName name="BExEVPGF4V5J0WQRZKUM8F9TTKZJ" localSheetId="10" hidden="1">#REF!</definedName>
    <definedName name="BExEVPGF4V5J0WQRZKUM8F9TTKZJ" localSheetId="11" hidden="1">#REF!</definedName>
    <definedName name="BExEVPGF4V5J0WQRZKUM8F9TTKZJ" localSheetId="12" hidden="1">#REF!</definedName>
    <definedName name="BExEVPGF4V5J0WQRZKUM8F9TTKZJ" localSheetId="14" hidden="1">#REF!</definedName>
    <definedName name="BExEVPGF4V5J0WQRZKUM8F9TTKZJ" localSheetId="13" hidden="1">#REF!</definedName>
    <definedName name="BExEVPGF4V5J0WQRZKUM8F9TTKZJ" localSheetId="15" hidden="1">#REF!</definedName>
    <definedName name="BExEVPGF4V5J0WQRZKUM8F9TTKZJ" localSheetId="16" hidden="1">#REF!</definedName>
    <definedName name="BExEVPGF4V5J0WQRZKUM8F9TTKZJ" localSheetId="17" hidden="1">#REF!</definedName>
    <definedName name="BExEVPGF4V5J0WQRZKUM8F9TTKZJ" localSheetId="18" hidden="1">#REF!</definedName>
    <definedName name="BExEVPGF4V5J0WQRZKUM8F9TTKZJ" localSheetId="19" hidden="1">#REF!</definedName>
    <definedName name="BExEVPGF4V5J0WQRZKUM8F9TTKZJ" localSheetId="20" hidden="1">#REF!</definedName>
    <definedName name="BExEVPGF4V5J0WQRZKUM8F9TTKZJ" hidden="1">#REF!</definedName>
    <definedName name="BExEVPWH8S9GER9M14SPIT6XZ8SG" localSheetId="7" hidden="1">#REF!</definedName>
    <definedName name="BExEVPWH8S9GER9M14SPIT6XZ8SG" localSheetId="9" hidden="1">#REF!</definedName>
    <definedName name="BExEVPWH8S9GER9M14SPIT6XZ8SG" localSheetId="10" hidden="1">#REF!</definedName>
    <definedName name="BExEVPWH8S9GER9M14SPIT6XZ8SG" localSheetId="11" hidden="1">#REF!</definedName>
    <definedName name="BExEVPWH8S9GER9M14SPIT6XZ8SG" localSheetId="12" hidden="1">#REF!</definedName>
    <definedName name="BExEVPWH8S9GER9M14SPIT6XZ8SG" localSheetId="14" hidden="1">#REF!</definedName>
    <definedName name="BExEVPWH8S9GER9M14SPIT6XZ8SG" localSheetId="13" hidden="1">#REF!</definedName>
    <definedName name="BExEVPWH8S9GER9M14SPIT6XZ8SG" localSheetId="15" hidden="1">#REF!</definedName>
    <definedName name="BExEVPWH8S9GER9M14SPIT6XZ8SG" localSheetId="16" hidden="1">#REF!</definedName>
    <definedName name="BExEVPWH8S9GER9M14SPIT6XZ8SG" localSheetId="17" hidden="1">#REF!</definedName>
    <definedName name="BExEVPWH8S9GER9M14SPIT6XZ8SG" localSheetId="18" hidden="1">#REF!</definedName>
    <definedName name="BExEVPWH8S9GER9M14SPIT6XZ8SG" localSheetId="19" hidden="1">#REF!</definedName>
    <definedName name="BExEVPWH8S9GER9M14SPIT6XZ8SG" localSheetId="20" hidden="1">#REF!</definedName>
    <definedName name="BExEVPWH8S9GER9M14SPIT6XZ8SG" hidden="1">#REF!</definedName>
    <definedName name="BExEVSLKRULT27602UIM13PGVL2R" localSheetId="7" hidden="1">#REF!</definedName>
    <definedName name="BExEVSLKRULT27602UIM13PGVL2R" localSheetId="9" hidden="1">#REF!</definedName>
    <definedName name="BExEVSLKRULT27602UIM13PGVL2R" localSheetId="10" hidden="1">#REF!</definedName>
    <definedName name="BExEVSLKRULT27602UIM13PGVL2R" localSheetId="11" hidden="1">#REF!</definedName>
    <definedName name="BExEVSLKRULT27602UIM13PGVL2R" localSheetId="12" hidden="1">#REF!</definedName>
    <definedName name="BExEVSLKRULT27602UIM13PGVL2R" localSheetId="14" hidden="1">#REF!</definedName>
    <definedName name="BExEVSLKRULT27602UIM13PGVL2R" localSheetId="13" hidden="1">#REF!</definedName>
    <definedName name="BExEVSLKRULT27602UIM13PGVL2R" localSheetId="15" hidden="1">#REF!</definedName>
    <definedName name="BExEVSLKRULT27602UIM13PGVL2R" localSheetId="16" hidden="1">#REF!</definedName>
    <definedName name="BExEVSLKRULT27602UIM13PGVL2R" localSheetId="17" hidden="1">#REF!</definedName>
    <definedName name="BExEVSLKRULT27602UIM13PGVL2R" localSheetId="18" hidden="1">#REF!</definedName>
    <definedName name="BExEVSLKRULT27602UIM13PGVL2R" localSheetId="19" hidden="1">#REF!</definedName>
    <definedName name="BExEVSLKRULT27602UIM13PGVL2R" localSheetId="20" hidden="1">#REF!</definedName>
    <definedName name="BExEVSLKRULT27602UIM13PGVL2R" hidden="1">#REF!</definedName>
    <definedName name="BExEVVLIEVWYRF2UUC1H0H5QU1CP" localSheetId="7" hidden="1">#REF!</definedName>
    <definedName name="BExEVVLIEVWYRF2UUC1H0H5QU1CP" localSheetId="9" hidden="1">#REF!</definedName>
    <definedName name="BExEVVLIEVWYRF2UUC1H0H5QU1CP" localSheetId="10" hidden="1">#REF!</definedName>
    <definedName name="BExEVVLIEVWYRF2UUC1H0H5QU1CP" localSheetId="11" hidden="1">#REF!</definedName>
    <definedName name="BExEVVLIEVWYRF2UUC1H0H5QU1CP" localSheetId="12" hidden="1">#REF!</definedName>
    <definedName name="BExEVVLIEVWYRF2UUC1H0H5QU1CP" localSheetId="14" hidden="1">#REF!</definedName>
    <definedName name="BExEVVLIEVWYRF2UUC1H0H5QU1CP" localSheetId="13" hidden="1">#REF!</definedName>
    <definedName name="BExEVVLIEVWYRF2UUC1H0H5QU1CP" localSheetId="15" hidden="1">#REF!</definedName>
    <definedName name="BExEVVLIEVWYRF2UUC1H0H5QU1CP" localSheetId="16" hidden="1">#REF!</definedName>
    <definedName name="BExEVVLIEVWYRF2UUC1H0H5QU1CP" localSheetId="17" hidden="1">#REF!</definedName>
    <definedName name="BExEVVLIEVWYRF2UUC1H0H5QU1CP" localSheetId="18" hidden="1">#REF!</definedName>
    <definedName name="BExEVVLIEVWYRF2UUC1H0H5QU1CP" localSheetId="19" hidden="1">#REF!</definedName>
    <definedName name="BExEVVLIEVWYRF2UUC1H0H5QU1CP" localSheetId="20" hidden="1">#REF!</definedName>
    <definedName name="BExEVVLIEVWYRF2UUC1H0H5QU1CP" hidden="1">#REF!</definedName>
    <definedName name="BExEVWCKO8T84GW9Z3X47915XKSH" localSheetId="7" hidden="1">#REF!</definedName>
    <definedName name="BExEVWCKO8T84GW9Z3X47915XKSH" localSheetId="9" hidden="1">#REF!</definedName>
    <definedName name="BExEVWCKO8T84GW9Z3X47915XKSH" localSheetId="10" hidden="1">#REF!</definedName>
    <definedName name="BExEVWCKO8T84GW9Z3X47915XKSH" localSheetId="11" hidden="1">#REF!</definedName>
    <definedName name="BExEVWCKO8T84GW9Z3X47915XKSH" localSheetId="12" hidden="1">#REF!</definedName>
    <definedName name="BExEVWCKO8T84GW9Z3X47915XKSH" localSheetId="14" hidden="1">#REF!</definedName>
    <definedName name="BExEVWCKO8T84GW9Z3X47915XKSH" localSheetId="13" hidden="1">#REF!</definedName>
    <definedName name="BExEVWCKO8T84GW9Z3X47915XKSH" localSheetId="15" hidden="1">#REF!</definedName>
    <definedName name="BExEVWCKO8T84GW9Z3X47915XKSH" localSheetId="16" hidden="1">#REF!</definedName>
    <definedName name="BExEVWCKO8T84GW9Z3X47915XKSH" localSheetId="17" hidden="1">#REF!</definedName>
    <definedName name="BExEVWCKO8T84GW9Z3X47915XKSH" localSheetId="18" hidden="1">#REF!</definedName>
    <definedName name="BExEVWCKO8T84GW9Z3X47915XKSH" localSheetId="19" hidden="1">#REF!</definedName>
    <definedName name="BExEVWCKO8T84GW9Z3X47915XKSH" localSheetId="20" hidden="1">#REF!</definedName>
    <definedName name="BExEVWCKO8T84GW9Z3X47915XKSH" hidden="1">#REF!</definedName>
    <definedName name="BExEVZSJWMZ5L2ZE7AZC57CXKW6T" localSheetId="7" hidden="1">#REF!</definedName>
    <definedName name="BExEVZSJWMZ5L2ZE7AZC57CXKW6T" localSheetId="9" hidden="1">#REF!</definedName>
    <definedName name="BExEVZSJWMZ5L2ZE7AZC57CXKW6T" localSheetId="10" hidden="1">#REF!</definedName>
    <definedName name="BExEVZSJWMZ5L2ZE7AZC57CXKW6T" localSheetId="11" hidden="1">#REF!</definedName>
    <definedName name="BExEVZSJWMZ5L2ZE7AZC57CXKW6T" localSheetId="12" hidden="1">#REF!</definedName>
    <definedName name="BExEVZSJWMZ5L2ZE7AZC57CXKW6T" localSheetId="14" hidden="1">#REF!</definedName>
    <definedName name="BExEVZSJWMZ5L2ZE7AZC57CXKW6T" localSheetId="13" hidden="1">#REF!</definedName>
    <definedName name="BExEVZSJWMZ5L2ZE7AZC57CXKW6T" localSheetId="15" hidden="1">#REF!</definedName>
    <definedName name="BExEVZSJWMZ5L2ZE7AZC57CXKW6T" localSheetId="16" hidden="1">#REF!</definedName>
    <definedName name="BExEVZSJWMZ5L2ZE7AZC57CXKW6T" localSheetId="17" hidden="1">#REF!</definedName>
    <definedName name="BExEVZSJWMZ5L2ZE7AZC57CXKW6T" localSheetId="18" hidden="1">#REF!</definedName>
    <definedName name="BExEVZSJWMZ5L2ZE7AZC57CXKW6T" localSheetId="19" hidden="1">#REF!</definedName>
    <definedName name="BExEVZSJWMZ5L2ZE7AZC57CXKW6T" localSheetId="20" hidden="1">#REF!</definedName>
    <definedName name="BExEVZSJWMZ5L2ZE7AZC57CXKW6T" hidden="1">#REF!</definedName>
    <definedName name="BExEW0JL1GFFCXMDGW54CI7Y8FZN" localSheetId="7" hidden="1">#REF!</definedName>
    <definedName name="BExEW0JL1GFFCXMDGW54CI7Y8FZN" localSheetId="9" hidden="1">#REF!</definedName>
    <definedName name="BExEW0JL1GFFCXMDGW54CI7Y8FZN" localSheetId="10" hidden="1">#REF!</definedName>
    <definedName name="BExEW0JL1GFFCXMDGW54CI7Y8FZN" localSheetId="11" hidden="1">#REF!</definedName>
    <definedName name="BExEW0JL1GFFCXMDGW54CI7Y8FZN" localSheetId="12" hidden="1">#REF!</definedName>
    <definedName name="BExEW0JL1GFFCXMDGW54CI7Y8FZN" localSheetId="14" hidden="1">#REF!</definedName>
    <definedName name="BExEW0JL1GFFCXMDGW54CI7Y8FZN" localSheetId="13" hidden="1">#REF!</definedName>
    <definedName name="BExEW0JL1GFFCXMDGW54CI7Y8FZN" localSheetId="15" hidden="1">#REF!</definedName>
    <definedName name="BExEW0JL1GFFCXMDGW54CI7Y8FZN" localSheetId="16" hidden="1">#REF!</definedName>
    <definedName name="BExEW0JL1GFFCXMDGW54CI7Y8FZN" localSheetId="17" hidden="1">#REF!</definedName>
    <definedName name="BExEW0JL1GFFCXMDGW54CI7Y8FZN" localSheetId="18" hidden="1">#REF!</definedName>
    <definedName name="BExEW0JL1GFFCXMDGW54CI7Y8FZN" localSheetId="19" hidden="1">#REF!</definedName>
    <definedName name="BExEW0JL1GFFCXMDGW54CI7Y8FZN" localSheetId="20" hidden="1">#REF!</definedName>
    <definedName name="BExEW0JL1GFFCXMDGW54CI7Y8FZN" hidden="1">#REF!</definedName>
    <definedName name="BExEW5SCJJRAF57MFJ81MB2U6K1N" localSheetId="7" hidden="1">'[20]10.08.4 -2008 Capital'!#REF!</definedName>
    <definedName name="BExEW5SCJJRAF57MFJ81MB2U6K1N" localSheetId="9" hidden="1">'[20]10.08.4 -2008 Capital'!#REF!</definedName>
    <definedName name="BExEW5SCJJRAF57MFJ81MB2U6K1N" localSheetId="10" hidden="1">'[20]10.08.4 -2008 Capital'!#REF!</definedName>
    <definedName name="BExEW5SCJJRAF57MFJ81MB2U6K1N" localSheetId="11" hidden="1">'[20]10.08.4 -2008 Capital'!#REF!</definedName>
    <definedName name="BExEW5SCJJRAF57MFJ81MB2U6K1N" localSheetId="14" hidden="1">'[20]10.08.4 -2008 Capital'!#REF!</definedName>
    <definedName name="BExEW5SCJJRAF57MFJ81MB2U6K1N" localSheetId="13" hidden="1">'[20]10.08.4 -2008 Capital'!#REF!</definedName>
    <definedName name="BExEW5SCJJRAF57MFJ81MB2U6K1N" localSheetId="16" hidden="1">'[20]10.08.4 -2008 Capital'!#REF!</definedName>
    <definedName name="BExEW5SCJJRAF57MFJ81MB2U6K1N" localSheetId="17" hidden="1">'[20]10.08.4 -2008 Capital'!#REF!</definedName>
    <definedName name="BExEW5SCJJRAF57MFJ81MB2U6K1N" localSheetId="20" hidden="1">'[20]10.08.4 -2008 Capital'!#REF!</definedName>
    <definedName name="BExEW5SCJJRAF57MFJ81MB2U6K1N" hidden="1">'[20]10.08.4 -2008 Capital'!#REF!</definedName>
    <definedName name="BExEW68M9WL8214QH9C7VCK7BN08" localSheetId="7" hidden="1">#REF!</definedName>
    <definedName name="BExEW68M9WL8214QH9C7VCK7BN08" localSheetId="9" hidden="1">#REF!</definedName>
    <definedName name="BExEW68M9WL8214QH9C7VCK7BN08" localSheetId="10" hidden="1">#REF!</definedName>
    <definedName name="BExEW68M9WL8214QH9C7VCK7BN08" localSheetId="11" hidden="1">#REF!</definedName>
    <definedName name="BExEW68M9WL8214QH9C7VCK7BN08" localSheetId="12" hidden="1">#REF!</definedName>
    <definedName name="BExEW68M9WL8214QH9C7VCK7BN08" localSheetId="14" hidden="1">#REF!</definedName>
    <definedName name="BExEW68M9WL8214QH9C7VCK7BN08" localSheetId="13" hidden="1">#REF!</definedName>
    <definedName name="BExEW68M9WL8214QH9C7VCK7BN08" localSheetId="15" hidden="1">#REF!</definedName>
    <definedName name="BExEW68M9WL8214QH9C7VCK7BN08" localSheetId="16" hidden="1">#REF!</definedName>
    <definedName name="BExEW68M9WL8214QH9C7VCK7BN08" localSheetId="17" hidden="1">#REF!</definedName>
    <definedName name="BExEW68M9WL8214QH9C7VCK7BN08" localSheetId="18" hidden="1">#REF!</definedName>
    <definedName name="BExEW68M9WL8214QH9C7VCK7BN08" localSheetId="19" hidden="1">#REF!</definedName>
    <definedName name="BExEW68M9WL8214QH9C7VCK7BN08" localSheetId="20" hidden="1">#REF!</definedName>
    <definedName name="BExEW68M9WL8214QH9C7VCK7BN08" hidden="1">#REF!</definedName>
    <definedName name="BExEW8C5SY1NQL4BKYZVXQ6JPR0W" localSheetId="7" hidden="1">#REF!</definedName>
    <definedName name="BExEW8C5SY1NQL4BKYZVXQ6JPR0W" localSheetId="9" hidden="1">#REF!</definedName>
    <definedName name="BExEW8C5SY1NQL4BKYZVXQ6JPR0W" localSheetId="10" hidden="1">#REF!</definedName>
    <definedName name="BExEW8C5SY1NQL4BKYZVXQ6JPR0W" localSheetId="11" hidden="1">#REF!</definedName>
    <definedName name="BExEW8C5SY1NQL4BKYZVXQ6JPR0W" localSheetId="12" hidden="1">#REF!</definedName>
    <definedName name="BExEW8C5SY1NQL4BKYZVXQ6JPR0W" localSheetId="14" hidden="1">#REF!</definedName>
    <definedName name="BExEW8C5SY1NQL4BKYZVXQ6JPR0W" localSheetId="13" hidden="1">#REF!</definedName>
    <definedName name="BExEW8C5SY1NQL4BKYZVXQ6JPR0W" localSheetId="15" hidden="1">#REF!</definedName>
    <definedName name="BExEW8C5SY1NQL4BKYZVXQ6JPR0W" localSheetId="16" hidden="1">#REF!</definedName>
    <definedName name="BExEW8C5SY1NQL4BKYZVXQ6JPR0W" localSheetId="17" hidden="1">#REF!</definedName>
    <definedName name="BExEW8C5SY1NQL4BKYZVXQ6JPR0W" localSheetId="18" hidden="1">#REF!</definedName>
    <definedName name="BExEW8C5SY1NQL4BKYZVXQ6JPR0W" localSheetId="19" hidden="1">#REF!</definedName>
    <definedName name="BExEW8C5SY1NQL4BKYZVXQ6JPR0W" localSheetId="20" hidden="1">#REF!</definedName>
    <definedName name="BExEW8C5SY1NQL4BKYZVXQ6JPR0W" hidden="1">#REF!</definedName>
    <definedName name="BExEW8HFKH6F47KIHYBDRUEFZ2ZZ" localSheetId="7" hidden="1">#REF!</definedName>
    <definedName name="BExEW8HFKH6F47KIHYBDRUEFZ2ZZ" localSheetId="9" hidden="1">#REF!</definedName>
    <definedName name="BExEW8HFKH6F47KIHYBDRUEFZ2ZZ" localSheetId="10" hidden="1">#REF!</definedName>
    <definedName name="BExEW8HFKH6F47KIHYBDRUEFZ2ZZ" localSheetId="11" hidden="1">#REF!</definedName>
    <definedName name="BExEW8HFKH6F47KIHYBDRUEFZ2ZZ" localSheetId="12" hidden="1">#REF!</definedName>
    <definedName name="BExEW8HFKH6F47KIHYBDRUEFZ2ZZ" localSheetId="14" hidden="1">#REF!</definedName>
    <definedName name="BExEW8HFKH6F47KIHYBDRUEFZ2ZZ" localSheetId="13" hidden="1">#REF!</definedName>
    <definedName name="BExEW8HFKH6F47KIHYBDRUEFZ2ZZ" localSheetId="15" hidden="1">#REF!</definedName>
    <definedName name="BExEW8HFKH6F47KIHYBDRUEFZ2ZZ" localSheetId="16" hidden="1">#REF!</definedName>
    <definedName name="BExEW8HFKH6F47KIHYBDRUEFZ2ZZ" localSheetId="17" hidden="1">#REF!</definedName>
    <definedName name="BExEW8HFKH6F47KIHYBDRUEFZ2ZZ" localSheetId="18" hidden="1">#REF!</definedName>
    <definedName name="BExEW8HFKH6F47KIHYBDRUEFZ2ZZ" localSheetId="19" hidden="1">#REF!</definedName>
    <definedName name="BExEW8HFKH6F47KIHYBDRUEFZ2ZZ" localSheetId="20" hidden="1">#REF!</definedName>
    <definedName name="BExEW8HFKH6F47KIHYBDRUEFZ2ZZ" hidden="1">#REF!</definedName>
    <definedName name="BExEWLO75K95C6IRKHXSP7VP81T4" localSheetId="7" hidden="1">#REF!</definedName>
    <definedName name="BExEWLO75K95C6IRKHXSP7VP81T4" localSheetId="9" hidden="1">#REF!</definedName>
    <definedName name="BExEWLO75K95C6IRKHXSP7VP81T4" localSheetId="10" hidden="1">#REF!</definedName>
    <definedName name="BExEWLO75K95C6IRKHXSP7VP81T4" localSheetId="11" hidden="1">#REF!</definedName>
    <definedName name="BExEWLO75K95C6IRKHXSP7VP81T4" localSheetId="12" hidden="1">#REF!</definedName>
    <definedName name="BExEWLO75K95C6IRKHXSP7VP81T4" localSheetId="14" hidden="1">#REF!</definedName>
    <definedName name="BExEWLO75K95C6IRKHXSP7VP81T4" localSheetId="13" hidden="1">#REF!</definedName>
    <definedName name="BExEWLO75K95C6IRKHXSP7VP81T4" localSheetId="15" hidden="1">#REF!</definedName>
    <definedName name="BExEWLO75K95C6IRKHXSP7VP81T4" localSheetId="16" hidden="1">#REF!</definedName>
    <definedName name="BExEWLO75K95C6IRKHXSP7VP81T4" localSheetId="17" hidden="1">#REF!</definedName>
    <definedName name="BExEWLO75K95C6IRKHXSP7VP81T4" localSheetId="18" hidden="1">#REF!</definedName>
    <definedName name="BExEWLO75K95C6IRKHXSP7VP81T4" localSheetId="19" hidden="1">#REF!</definedName>
    <definedName name="BExEWLO75K95C6IRKHXSP7VP81T4" localSheetId="20" hidden="1">#REF!</definedName>
    <definedName name="BExEWLO75K95C6IRKHXSP7VP81T4" hidden="1">#REF!</definedName>
    <definedName name="BExEWNBGQS1U2LW3W84T4LSJ9K00" localSheetId="7" hidden="1">#REF!</definedName>
    <definedName name="BExEWNBGQS1U2LW3W84T4LSJ9K00" localSheetId="9" hidden="1">#REF!</definedName>
    <definedName name="BExEWNBGQS1U2LW3W84T4LSJ9K00" localSheetId="10" hidden="1">#REF!</definedName>
    <definedName name="BExEWNBGQS1U2LW3W84T4LSJ9K00" localSheetId="11" hidden="1">#REF!</definedName>
    <definedName name="BExEWNBGQS1U2LW3W84T4LSJ9K00" localSheetId="12" hidden="1">#REF!</definedName>
    <definedName name="BExEWNBGQS1U2LW3W84T4LSJ9K00" localSheetId="14" hidden="1">#REF!</definedName>
    <definedName name="BExEWNBGQS1U2LW3W84T4LSJ9K00" localSheetId="13" hidden="1">#REF!</definedName>
    <definedName name="BExEWNBGQS1U2LW3W84T4LSJ9K00" localSheetId="15" hidden="1">#REF!</definedName>
    <definedName name="BExEWNBGQS1U2LW3W84T4LSJ9K00" localSheetId="16" hidden="1">#REF!</definedName>
    <definedName name="BExEWNBGQS1U2LW3W84T4LSJ9K00" localSheetId="17" hidden="1">#REF!</definedName>
    <definedName name="BExEWNBGQS1U2LW3W84T4LSJ9K00" localSheetId="18" hidden="1">#REF!</definedName>
    <definedName name="BExEWNBGQS1U2LW3W84T4LSJ9K00" localSheetId="19" hidden="1">#REF!</definedName>
    <definedName name="BExEWNBGQS1U2LW3W84T4LSJ9K00" localSheetId="20" hidden="1">#REF!</definedName>
    <definedName name="BExEWNBGQS1U2LW3W84T4LSJ9K00" hidden="1">#REF!</definedName>
    <definedName name="BExEWO7STL7HNZSTY8VQBPTX1WK6" localSheetId="7" hidden="1">#REF!</definedName>
    <definedName name="BExEWO7STL7HNZSTY8VQBPTX1WK6" localSheetId="9" hidden="1">#REF!</definedName>
    <definedName name="BExEWO7STL7HNZSTY8VQBPTX1WK6" localSheetId="10" hidden="1">#REF!</definedName>
    <definedName name="BExEWO7STL7HNZSTY8VQBPTX1WK6" localSheetId="11" hidden="1">#REF!</definedName>
    <definedName name="BExEWO7STL7HNZSTY8VQBPTX1WK6" localSheetId="12" hidden="1">#REF!</definedName>
    <definedName name="BExEWO7STL7HNZSTY8VQBPTX1WK6" localSheetId="14" hidden="1">#REF!</definedName>
    <definedName name="BExEWO7STL7HNZSTY8VQBPTX1WK6" localSheetId="13" hidden="1">#REF!</definedName>
    <definedName name="BExEWO7STL7HNZSTY8VQBPTX1WK6" localSheetId="15" hidden="1">#REF!</definedName>
    <definedName name="BExEWO7STL7HNZSTY8VQBPTX1WK6" localSheetId="16" hidden="1">#REF!</definedName>
    <definedName name="BExEWO7STL7HNZSTY8VQBPTX1WK6" localSheetId="17" hidden="1">#REF!</definedName>
    <definedName name="BExEWO7STL7HNZSTY8VQBPTX1WK6" localSheetId="18" hidden="1">#REF!</definedName>
    <definedName name="BExEWO7STL7HNZSTY8VQBPTX1WK6" localSheetId="19" hidden="1">#REF!</definedName>
    <definedName name="BExEWO7STL7HNZSTY8VQBPTX1WK6" localSheetId="20" hidden="1">#REF!</definedName>
    <definedName name="BExEWO7STL7HNZSTY8VQBPTX1WK6" hidden="1">#REF!</definedName>
    <definedName name="BExEWQ0M1N3KMKTDJ73H10QSG4W1" localSheetId="7" hidden="1">#REF!</definedName>
    <definedName name="BExEWQ0M1N3KMKTDJ73H10QSG4W1" localSheetId="9" hidden="1">#REF!</definedName>
    <definedName name="BExEWQ0M1N3KMKTDJ73H10QSG4W1" localSheetId="10" hidden="1">#REF!</definedName>
    <definedName name="BExEWQ0M1N3KMKTDJ73H10QSG4W1" localSheetId="11" hidden="1">#REF!</definedName>
    <definedName name="BExEWQ0M1N3KMKTDJ73H10QSG4W1" localSheetId="12" hidden="1">#REF!</definedName>
    <definedName name="BExEWQ0M1N3KMKTDJ73H10QSG4W1" localSheetId="14" hidden="1">#REF!</definedName>
    <definedName name="BExEWQ0M1N3KMKTDJ73H10QSG4W1" localSheetId="13" hidden="1">#REF!</definedName>
    <definedName name="BExEWQ0M1N3KMKTDJ73H10QSG4W1" localSheetId="15" hidden="1">#REF!</definedName>
    <definedName name="BExEWQ0M1N3KMKTDJ73H10QSG4W1" localSheetId="16" hidden="1">#REF!</definedName>
    <definedName name="BExEWQ0M1N3KMKTDJ73H10QSG4W1" localSheetId="17" hidden="1">#REF!</definedName>
    <definedName name="BExEWQ0M1N3KMKTDJ73H10QSG4W1" localSheetId="18" hidden="1">#REF!</definedName>
    <definedName name="BExEWQ0M1N3KMKTDJ73H10QSG4W1" localSheetId="19" hidden="1">#REF!</definedName>
    <definedName name="BExEWQ0M1N3KMKTDJ73H10QSG4W1" localSheetId="20" hidden="1">#REF!</definedName>
    <definedName name="BExEWQ0M1N3KMKTDJ73H10QSG4W1" hidden="1">#REF!</definedName>
    <definedName name="BExEWRTB911TBBZNA61Y44XXUP7N" localSheetId="7" hidden="1">#REF!</definedName>
    <definedName name="BExEWRTB911TBBZNA61Y44XXUP7N" localSheetId="9" hidden="1">#REF!</definedName>
    <definedName name="BExEWRTB911TBBZNA61Y44XXUP7N" localSheetId="10" hidden="1">#REF!</definedName>
    <definedName name="BExEWRTB911TBBZNA61Y44XXUP7N" localSheetId="11" hidden="1">#REF!</definedName>
    <definedName name="BExEWRTB911TBBZNA61Y44XXUP7N" localSheetId="12" hidden="1">#REF!</definedName>
    <definedName name="BExEWRTB911TBBZNA61Y44XXUP7N" localSheetId="14" hidden="1">#REF!</definedName>
    <definedName name="BExEWRTB911TBBZNA61Y44XXUP7N" localSheetId="13" hidden="1">#REF!</definedName>
    <definedName name="BExEWRTB911TBBZNA61Y44XXUP7N" localSheetId="15" hidden="1">#REF!</definedName>
    <definedName name="BExEWRTB911TBBZNA61Y44XXUP7N" localSheetId="16" hidden="1">#REF!</definedName>
    <definedName name="BExEWRTB911TBBZNA61Y44XXUP7N" localSheetId="17" hidden="1">#REF!</definedName>
    <definedName name="BExEWRTB911TBBZNA61Y44XXUP7N" localSheetId="18" hidden="1">#REF!</definedName>
    <definedName name="BExEWRTB911TBBZNA61Y44XXUP7N" localSheetId="19" hidden="1">#REF!</definedName>
    <definedName name="BExEWRTB911TBBZNA61Y44XXUP7N" localSheetId="20" hidden="1">#REF!</definedName>
    <definedName name="BExEWRTB911TBBZNA61Y44XXUP7N" hidden="1">#REF!</definedName>
    <definedName name="BExEWY3WYCWEMX9F15OWWUSC6ITZ" localSheetId="7" hidden="1">#REF!</definedName>
    <definedName name="BExEWY3WYCWEMX9F15OWWUSC6ITZ" localSheetId="9" hidden="1">#REF!</definedName>
    <definedName name="BExEWY3WYCWEMX9F15OWWUSC6ITZ" localSheetId="10" hidden="1">#REF!</definedName>
    <definedName name="BExEWY3WYCWEMX9F15OWWUSC6ITZ" localSheetId="11" hidden="1">#REF!</definedName>
    <definedName name="BExEWY3WYCWEMX9F15OWWUSC6ITZ" localSheetId="12" hidden="1">#REF!</definedName>
    <definedName name="BExEWY3WYCWEMX9F15OWWUSC6ITZ" localSheetId="14" hidden="1">#REF!</definedName>
    <definedName name="BExEWY3WYCWEMX9F15OWWUSC6ITZ" localSheetId="13" hidden="1">#REF!</definedName>
    <definedName name="BExEWY3WYCWEMX9F15OWWUSC6ITZ" localSheetId="15" hidden="1">#REF!</definedName>
    <definedName name="BExEWY3WYCWEMX9F15OWWUSC6ITZ" localSheetId="16" hidden="1">#REF!</definedName>
    <definedName name="BExEWY3WYCWEMX9F15OWWUSC6ITZ" localSheetId="17" hidden="1">#REF!</definedName>
    <definedName name="BExEWY3WYCWEMX9F15OWWUSC6ITZ" localSheetId="18" hidden="1">#REF!</definedName>
    <definedName name="BExEWY3WYCWEMX9F15OWWUSC6ITZ" localSheetId="19" hidden="1">#REF!</definedName>
    <definedName name="BExEWY3WYCWEMX9F15OWWUSC6ITZ" localSheetId="20" hidden="1">#REF!</definedName>
    <definedName name="BExEWY3WYCWEMX9F15OWWUSC6ITZ" hidden="1">#REF!</definedName>
    <definedName name="BExEX25M63XO5LQD9ZS2VHQ0U8SR" localSheetId="7" hidden="1">#REF!</definedName>
    <definedName name="BExEX25M63XO5LQD9ZS2VHQ0U8SR" localSheetId="9" hidden="1">#REF!</definedName>
    <definedName name="BExEX25M63XO5LQD9ZS2VHQ0U8SR" localSheetId="10" hidden="1">#REF!</definedName>
    <definedName name="BExEX25M63XO5LQD9ZS2VHQ0U8SR" localSheetId="11" hidden="1">#REF!</definedName>
    <definedName name="BExEX25M63XO5LQD9ZS2VHQ0U8SR" localSheetId="12" hidden="1">#REF!</definedName>
    <definedName name="BExEX25M63XO5LQD9ZS2VHQ0U8SR" localSheetId="14" hidden="1">#REF!</definedName>
    <definedName name="BExEX25M63XO5LQD9ZS2VHQ0U8SR" localSheetId="13" hidden="1">#REF!</definedName>
    <definedName name="BExEX25M63XO5LQD9ZS2VHQ0U8SR" localSheetId="15" hidden="1">#REF!</definedName>
    <definedName name="BExEX25M63XO5LQD9ZS2VHQ0U8SR" localSheetId="16" hidden="1">#REF!</definedName>
    <definedName name="BExEX25M63XO5LQD9ZS2VHQ0U8SR" localSheetId="17" hidden="1">#REF!</definedName>
    <definedName name="BExEX25M63XO5LQD9ZS2VHQ0U8SR" localSheetId="18" hidden="1">#REF!</definedName>
    <definedName name="BExEX25M63XO5LQD9ZS2VHQ0U8SR" localSheetId="19" hidden="1">#REF!</definedName>
    <definedName name="BExEX25M63XO5LQD9ZS2VHQ0U8SR" localSheetId="20" hidden="1">#REF!</definedName>
    <definedName name="BExEX25M63XO5LQD9ZS2VHQ0U8SR" hidden="1">#REF!</definedName>
    <definedName name="BExEX85F3OSW8NSCYGYPS9372Z1Q" localSheetId="7" hidden="1">#REF!</definedName>
    <definedName name="BExEX85F3OSW8NSCYGYPS9372Z1Q" localSheetId="9" hidden="1">#REF!</definedName>
    <definedName name="BExEX85F3OSW8NSCYGYPS9372Z1Q" localSheetId="10" hidden="1">#REF!</definedName>
    <definedName name="BExEX85F3OSW8NSCYGYPS9372Z1Q" localSheetId="11" hidden="1">#REF!</definedName>
    <definedName name="BExEX85F3OSW8NSCYGYPS9372Z1Q" localSheetId="12" hidden="1">#REF!</definedName>
    <definedName name="BExEX85F3OSW8NSCYGYPS9372Z1Q" localSheetId="14" hidden="1">#REF!</definedName>
    <definedName name="BExEX85F3OSW8NSCYGYPS9372Z1Q" localSheetId="13" hidden="1">#REF!</definedName>
    <definedName name="BExEX85F3OSW8NSCYGYPS9372Z1Q" localSheetId="15" hidden="1">#REF!</definedName>
    <definedName name="BExEX85F3OSW8NSCYGYPS9372Z1Q" localSheetId="16" hidden="1">#REF!</definedName>
    <definedName name="BExEX85F3OSW8NSCYGYPS9372Z1Q" localSheetId="17" hidden="1">#REF!</definedName>
    <definedName name="BExEX85F3OSW8NSCYGYPS9372Z1Q" localSheetId="18" hidden="1">#REF!</definedName>
    <definedName name="BExEX85F3OSW8NSCYGYPS9372Z1Q" localSheetId="19" hidden="1">#REF!</definedName>
    <definedName name="BExEX85F3OSW8NSCYGYPS9372Z1Q" localSheetId="20" hidden="1">#REF!</definedName>
    <definedName name="BExEX85F3OSW8NSCYGYPS9372Z1Q" hidden="1">#REF!</definedName>
    <definedName name="BExEX9HWY2G6928ZVVVQF77QCM2C" localSheetId="7" hidden="1">#REF!</definedName>
    <definedName name="BExEX9HWY2G6928ZVVVQF77QCM2C" localSheetId="9" hidden="1">#REF!</definedName>
    <definedName name="BExEX9HWY2G6928ZVVVQF77QCM2C" localSheetId="10" hidden="1">#REF!</definedName>
    <definedName name="BExEX9HWY2G6928ZVVVQF77QCM2C" localSheetId="11" hidden="1">#REF!</definedName>
    <definedName name="BExEX9HWY2G6928ZVVVQF77QCM2C" localSheetId="12" hidden="1">#REF!</definedName>
    <definedName name="BExEX9HWY2G6928ZVVVQF77QCM2C" localSheetId="14" hidden="1">#REF!</definedName>
    <definedName name="BExEX9HWY2G6928ZVVVQF77QCM2C" localSheetId="13" hidden="1">#REF!</definedName>
    <definedName name="BExEX9HWY2G6928ZVVVQF77QCM2C" localSheetId="15" hidden="1">#REF!</definedName>
    <definedName name="BExEX9HWY2G6928ZVVVQF77QCM2C" localSheetId="16" hidden="1">#REF!</definedName>
    <definedName name="BExEX9HWY2G6928ZVVVQF77QCM2C" localSheetId="17" hidden="1">#REF!</definedName>
    <definedName name="BExEX9HWY2G6928ZVVVQF77QCM2C" localSheetId="18" hidden="1">#REF!</definedName>
    <definedName name="BExEX9HWY2G6928ZVVVQF77QCM2C" localSheetId="19" hidden="1">#REF!</definedName>
    <definedName name="BExEX9HWY2G6928ZVVVQF77QCM2C" localSheetId="20" hidden="1">#REF!</definedName>
    <definedName name="BExEX9HWY2G6928ZVVVQF77QCM2C" hidden="1">#REF!</definedName>
    <definedName name="BExEXBQWAYKMVBRJRHB8PFCSYFVN" localSheetId="7" hidden="1">#REF!</definedName>
    <definedName name="BExEXBQWAYKMVBRJRHB8PFCSYFVN" localSheetId="9" hidden="1">#REF!</definedName>
    <definedName name="BExEXBQWAYKMVBRJRHB8PFCSYFVN" localSheetId="10" hidden="1">#REF!</definedName>
    <definedName name="BExEXBQWAYKMVBRJRHB8PFCSYFVN" localSheetId="11" hidden="1">#REF!</definedName>
    <definedName name="BExEXBQWAYKMVBRJRHB8PFCSYFVN" localSheetId="12" hidden="1">#REF!</definedName>
    <definedName name="BExEXBQWAYKMVBRJRHB8PFCSYFVN" localSheetId="14" hidden="1">#REF!</definedName>
    <definedName name="BExEXBQWAYKMVBRJRHB8PFCSYFVN" localSheetId="13" hidden="1">#REF!</definedName>
    <definedName name="BExEXBQWAYKMVBRJRHB8PFCSYFVN" localSheetId="15" hidden="1">#REF!</definedName>
    <definedName name="BExEXBQWAYKMVBRJRHB8PFCSYFVN" localSheetId="16" hidden="1">#REF!</definedName>
    <definedName name="BExEXBQWAYKMVBRJRHB8PFCSYFVN" localSheetId="17" hidden="1">#REF!</definedName>
    <definedName name="BExEXBQWAYKMVBRJRHB8PFCSYFVN" localSheetId="18" hidden="1">#REF!</definedName>
    <definedName name="BExEXBQWAYKMVBRJRHB8PFCSYFVN" localSheetId="19" hidden="1">#REF!</definedName>
    <definedName name="BExEXBQWAYKMVBRJRHB8PFCSYFVN" localSheetId="20" hidden="1">#REF!</definedName>
    <definedName name="BExEXBQWAYKMVBRJRHB8PFCSYFVN" hidden="1">#REF!</definedName>
    <definedName name="BExEXRBZ0DI9E2UFLLKYWGN66B61" localSheetId="7" hidden="1">#REF!</definedName>
    <definedName name="BExEXRBZ0DI9E2UFLLKYWGN66B61" localSheetId="9" hidden="1">#REF!</definedName>
    <definedName name="BExEXRBZ0DI9E2UFLLKYWGN66B61" localSheetId="10" hidden="1">#REF!</definedName>
    <definedName name="BExEXRBZ0DI9E2UFLLKYWGN66B61" localSheetId="11" hidden="1">#REF!</definedName>
    <definedName name="BExEXRBZ0DI9E2UFLLKYWGN66B61" localSheetId="12" hidden="1">#REF!</definedName>
    <definedName name="BExEXRBZ0DI9E2UFLLKYWGN66B61" localSheetId="14" hidden="1">#REF!</definedName>
    <definedName name="BExEXRBZ0DI9E2UFLLKYWGN66B61" localSheetId="13" hidden="1">#REF!</definedName>
    <definedName name="BExEXRBZ0DI9E2UFLLKYWGN66B61" localSheetId="15" hidden="1">#REF!</definedName>
    <definedName name="BExEXRBZ0DI9E2UFLLKYWGN66B61" localSheetId="16" hidden="1">#REF!</definedName>
    <definedName name="BExEXRBZ0DI9E2UFLLKYWGN66B61" localSheetId="17" hidden="1">#REF!</definedName>
    <definedName name="BExEXRBZ0DI9E2UFLLKYWGN66B61" localSheetId="18" hidden="1">#REF!</definedName>
    <definedName name="BExEXRBZ0DI9E2UFLLKYWGN66B61" localSheetId="19" hidden="1">#REF!</definedName>
    <definedName name="BExEXRBZ0DI9E2UFLLKYWGN66B61" localSheetId="20" hidden="1">#REF!</definedName>
    <definedName name="BExEXRBZ0DI9E2UFLLKYWGN66B61" hidden="1">#REF!</definedName>
    <definedName name="BExEY3GVGXSA8OTWWVC0OOM3N7EO" localSheetId="7" hidden="1">#REF!</definedName>
    <definedName name="BExEY3GVGXSA8OTWWVC0OOM3N7EO" localSheetId="9" hidden="1">#REF!</definedName>
    <definedName name="BExEY3GVGXSA8OTWWVC0OOM3N7EO" localSheetId="10" hidden="1">#REF!</definedName>
    <definedName name="BExEY3GVGXSA8OTWWVC0OOM3N7EO" localSheetId="11" hidden="1">#REF!</definedName>
    <definedName name="BExEY3GVGXSA8OTWWVC0OOM3N7EO" localSheetId="12" hidden="1">#REF!</definedName>
    <definedName name="BExEY3GVGXSA8OTWWVC0OOM3N7EO" localSheetId="14" hidden="1">#REF!</definedName>
    <definedName name="BExEY3GVGXSA8OTWWVC0OOM3N7EO" localSheetId="13" hidden="1">#REF!</definedName>
    <definedName name="BExEY3GVGXSA8OTWWVC0OOM3N7EO" localSheetId="15" hidden="1">#REF!</definedName>
    <definedName name="BExEY3GVGXSA8OTWWVC0OOM3N7EO" localSheetId="16" hidden="1">#REF!</definedName>
    <definedName name="BExEY3GVGXSA8OTWWVC0OOM3N7EO" localSheetId="17" hidden="1">#REF!</definedName>
    <definedName name="BExEY3GVGXSA8OTWWVC0OOM3N7EO" localSheetId="18" hidden="1">#REF!</definedName>
    <definedName name="BExEY3GVGXSA8OTWWVC0OOM3N7EO" localSheetId="19" hidden="1">#REF!</definedName>
    <definedName name="BExEY3GVGXSA8OTWWVC0OOM3N7EO" localSheetId="20" hidden="1">#REF!</definedName>
    <definedName name="BExEY3GVGXSA8OTWWVC0OOM3N7EO" hidden="1">#REF!</definedName>
    <definedName name="BExEYLG9FL9V1JPPNZ3FUDNSEJ4V" localSheetId="7" hidden="1">#REF!</definedName>
    <definedName name="BExEYLG9FL9V1JPPNZ3FUDNSEJ4V" localSheetId="9" hidden="1">#REF!</definedName>
    <definedName name="BExEYLG9FL9V1JPPNZ3FUDNSEJ4V" localSheetId="10" hidden="1">#REF!</definedName>
    <definedName name="BExEYLG9FL9V1JPPNZ3FUDNSEJ4V" localSheetId="11" hidden="1">#REF!</definedName>
    <definedName name="BExEYLG9FL9V1JPPNZ3FUDNSEJ4V" localSheetId="12" hidden="1">#REF!</definedName>
    <definedName name="BExEYLG9FL9V1JPPNZ3FUDNSEJ4V" localSheetId="14" hidden="1">#REF!</definedName>
    <definedName name="BExEYLG9FL9V1JPPNZ3FUDNSEJ4V" localSheetId="13" hidden="1">#REF!</definedName>
    <definedName name="BExEYLG9FL9V1JPPNZ3FUDNSEJ4V" localSheetId="15" hidden="1">#REF!</definedName>
    <definedName name="BExEYLG9FL9V1JPPNZ3FUDNSEJ4V" localSheetId="16" hidden="1">#REF!</definedName>
    <definedName name="BExEYLG9FL9V1JPPNZ3FUDNSEJ4V" localSheetId="17" hidden="1">#REF!</definedName>
    <definedName name="BExEYLG9FL9V1JPPNZ3FUDNSEJ4V" localSheetId="18" hidden="1">#REF!</definedName>
    <definedName name="BExEYLG9FL9V1JPPNZ3FUDNSEJ4V" localSheetId="19" hidden="1">#REF!</definedName>
    <definedName name="BExEYLG9FL9V1JPPNZ3FUDNSEJ4V" localSheetId="20" hidden="1">#REF!</definedName>
    <definedName name="BExEYLG9FL9V1JPPNZ3FUDNSEJ4V" hidden="1">#REF!</definedName>
    <definedName name="BExEYOW8C1B3OUUCIGEC7L8OOW1Z" localSheetId="7" hidden="1">#REF!</definedName>
    <definedName name="BExEYOW8C1B3OUUCIGEC7L8OOW1Z" localSheetId="9" hidden="1">#REF!</definedName>
    <definedName name="BExEYOW8C1B3OUUCIGEC7L8OOW1Z" localSheetId="10" hidden="1">#REF!</definedName>
    <definedName name="BExEYOW8C1B3OUUCIGEC7L8OOW1Z" localSheetId="11" hidden="1">#REF!</definedName>
    <definedName name="BExEYOW8C1B3OUUCIGEC7L8OOW1Z" localSheetId="12" hidden="1">#REF!</definedName>
    <definedName name="BExEYOW8C1B3OUUCIGEC7L8OOW1Z" localSheetId="14" hidden="1">#REF!</definedName>
    <definedName name="BExEYOW8C1B3OUUCIGEC7L8OOW1Z" localSheetId="13" hidden="1">#REF!</definedName>
    <definedName name="BExEYOW8C1B3OUUCIGEC7L8OOW1Z" localSheetId="15" hidden="1">#REF!</definedName>
    <definedName name="BExEYOW8C1B3OUUCIGEC7L8OOW1Z" localSheetId="16" hidden="1">#REF!</definedName>
    <definedName name="BExEYOW8C1B3OUUCIGEC7L8OOW1Z" localSheetId="17" hidden="1">#REF!</definedName>
    <definedName name="BExEYOW8C1B3OUUCIGEC7L8OOW1Z" localSheetId="18" hidden="1">#REF!</definedName>
    <definedName name="BExEYOW8C1B3OUUCIGEC7L8OOW1Z" localSheetId="19" hidden="1">#REF!</definedName>
    <definedName name="BExEYOW8C1B3OUUCIGEC7L8OOW1Z" localSheetId="20" hidden="1">#REF!</definedName>
    <definedName name="BExEYOW8C1B3OUUCIGEC7L8OOW1Z" hidden="1">#REF!</definedName>
    <definedName name="BExEYUQJXZT6N5HJH8ACJF6SRWEE" localSheetId="7" hidden="1">#REF!</definedName>
    <definedName name="BExEYUQJXZT6N5HJH8ACJF6SRWEE" localSheetId="9" hidden="1">#REF!</definedName>
    <definedName name="BExEYUQJXZT6N5HJH8ACJF6SRWEE" localSheetId="10" hidden="1">#REF!</definedName>
    <definedName name="BExEYUQJXZT6N5HJH8ACJF6SRWEE" localSheetId="11" hidden="1">#REF!</definedName>
    <definedName name="BExEYUQJXZT6N5HJH8ACJF6SRWEE" localSheetId="12" hidden="1">#REF!</definedName>
    <definedName name="BExEYUQJXZT6N5HJH8ACJF6SRWEE" localSheetId="14" hidden="1">#REF!</definedName>
    <definedName name="BExEYUQJXZT6N5HJH8ACJF6SRWEE" localSheetId="13" hidden="1">#REF!</definedName>
    <definedName name="BExEYUQJXZT6N5HJH8ACJF6SRWEE" localSheetId="15" hidden="1">#REF!</definedName>
    <definedName name="BExEYUQJXZT6N5HJH8ACJF6SRWEE" localSheetId="16" hidden="1">#REF!</definedName>
    <definedName name="BExEYUQJXZT6N5HJH8ACJF6SRWEE" localSheetId="17" hidden="1">#REF!</definedName>
    <definedName name="BExEYUQJXZT6N5HJH8ACJF6SRWEE" localSheetId="18" hidden="1">#REF!</definedName>
    <definedName name="BExEYUQJXZT6N5HJH8ACJF6SRWEE" localSheetId="19" hidden="1">#REF!</definedName>
    <definedName name="BExEYUQJXZT6N5HJH8ACJF6SRWEE" localSheetId="20" hidden="1">#REF!</definedName>
    <definedName name="BExEYUQJXZT6N5HJH8ACJF6SRWEE" hidden="1">#REF!</definedName>
    <definedName name="BExEZ1S6VZCG01ZPLBSS9Z1SBOJ2" localSheetId="7" hidden="1">#REF!</definedName>
    <definedName name="BExEZ1S6VZCG01ZPLBSS9Z1SBOJ2" localSheetId="9" hidden="1">#REF!</definedName>
    <definedName name="BExEZ1S6VZCG01ZPLBSS9Z1SBOJ2" localSheetId="10" hidden="1">#REF!</definedName>
    <definedName name="BExEZ1S6VZCG01ZPLBSS9Z1SBOJ2" localSheetId="11" hidden="1">#REF!</definedName>
    <definedName name="BExEZ1S6VZCG01ZPLBSS9Z1SBOJ2" localSheetId="12" hidden="1">#REF!</definedName>
    <definedName name="BExEZ1S6VZCG01ZPLBSS9Z1SBOJ2" localSheetId="14" hidden="1">#REF!</definedName>
    <definedName name="BExEZ1S6VZCG01ZPLBSS9Z1SBOJ2" localSheetId="13" hidden="1">#REF!</definedName>
    <definedName name="BExEZ1S6VZCG01ZPLBSS9Z1SBOJ2" localSheetId="15" hidden="1">#REF!</definedName>
    <definedName name="BExEZ1S6VZCG01ZPLBSS9Z1SBOJ2" localSheetId="16" hidden="1">#REF!</definedName>
    <definedName name="BExEZ1S6VZCG01ZPLBSS9Z1SBOJ2" localSheetId="17" hidden="1">#REF!</definedName>
    <definedName name="BExEZ1S6VZCG01ZPLBSS9Z1SBOJ2" localSheetId="18" hidden="1">#REF!</definedName>
    <definedName name="BExEZ1S6VZCG01ZPLBSS9Z1SBOJ2" localSheetId="19" hidden="1">#REF!</definedName>
    <definedName name="BExEZ1S6VZCG01ZPLBSS9Z1SBOJ2" localSheetId="20" hidden="1">#REF!</definedName>
    <definedName name="BExEZ1S6VZCG01ZPLBSS9Z1SBOJ2" hidden="1">#REF!</definedName>
    <definedName name="BExEZGBFNJR8DLPN0V11AU22L6WY" localSheetId="7" hidden="1">#REF!</definedName>
    <definedName name="BExEZGBFNJR8DLPN0V11AU22L6WY" localSheetId="9" hidden="1">#REF!</definedName>
    <definedName name="BExEZGBFNJR8DLPN0V11AU22L6WY" localSheetId="10" hidden="1">#REF!</definedName>
    <definedName name="BExEZGBFNJR8DLPN0V11AU22L6WY" localSheetId="11" hidden="1">#REF!</definedName>
    <definedName name="BExEZGBFNJR8DLPN0V11AU22L6WY" localSheetId="12" hidden="1">#REF!</definedName>
    <definedName name="BExEZGBFNJR8DLPN0V11AU22L6WY" localSheetId="14" hidden="1">#REF!</definedName>
    <definedName name="BExEZGBFNJR8DLPN0V11AU22L6WY" localSheetId="13" hidden="1">#REF!</definedName>
    <definedName name="BExEZGBFNJR8DLPN0V11AU22L6WY" localSheetId="15" hidden="1">#REF!</definedName>
    <definedName name="BExEZGBFNJR8DLPN0V11AU22L6WY" localSheetId="16" hidden="1">#REF!</definedName>
    <definedName name="BExEZGBFNJR8DLPN0V11AU22L6WY" localSheetId="17" hidden="1">#REF!</definedName>
    <definedName name="BExEZGBFNJR8DLPN0V11AU22L6WY" localSheetId="18" hidden="1">#REF!</definedName>
    <definedName name="BExEZGBFNJR8DLPN0V11AU22L6WY" localSheetId="19" hidden="1">#REF!</definedName>
    <definedName name="BExEZGBFNJR8DLPN0V11AU22L6WY" localSheetId="20" hidden="1">#REF!</definedName>
    <definedName name="BExEZGBFNJR8DLPN0V11AU22L6WY" hidden="1">#REF!</definedName>
    <definedName name="BExF02Y3V3QEPO2XLDSK47APK9XJ" localSheetId="7" hidden="1">#REF!</definedName>
    <definedName name="BExF02Y3V3QEPO2XLDSK47APK9XJ" localSheetId="9" hidden="1">#REF!</definedName>
    <definedName name="BExF02Y3V3QEPO2XLDSK47APK9XJ" localSheetId="10" hidden="1">#REF!</definedName>
    <definedName name="BExF02Y3V3QEPO2XLDSK47APK9XJ" localSheetId="11" hidden="1">#REF!</definedName>
    <definedName name="BExF02Y3V3QEPO2XLDSK47APK9XJ" localSheetId="12" hidden="1">#REF!</definedName>
    <definedName name="BExF02Y3V3QEPO2XLDSK47APK9XJ" localSheetId="14" hidden="1">#REF!</definedName>
    <definedName name="BExF02Y3V3QEPO2XLDSK47APK9XJ" localSheetId="13" hidden="1">#REF!</definedName>
    <definedName name="BExF02Y3V3QEPO2XLDSK47APK9XJ" localSheetId="15" hidden="1">#REF!</definedName>
    <definedName name="BExF02Y3V3QEPO2XLDSK47APK9XJ" localSheetId="16" hidden="1">#REF!</definedName>
    <definedName name="BExF02Y3V3QEPO2XLDSK47APK9XJ" localSheetId="17" hidden="1">#REF!</definedName>
    <definedName name="BExF02Y3V3QEPO2XLDSK47APK9XJ" localSheetId="18" hidden="1">#REF!</definedName>
    <definedName name="BExF02Y3V3QEPO2XLDSK47APK9XJ" localSheetId="19" hidden="1">#REF!</definedName>
    <definedName name="BExF02Y3V3QEPO2XLDSK47APK9XJ" localSheetId="20" hidden="1">#REF!</definedName>
    <definedName name="BExF02Y3V3QEPO2XLDSK47APK9XJ" hidden="1">#REF!</definedName>
    <definedName name="BExF09OS91RT7N7IW8JLMZ121ZP3" localSheetId="7" hidden="1">#REF!</definedName>
    <definedName name="BExF09OS91RT7N7IW8JLMZ121ZP3" localSheetId="9" hidden="1">#REF!</definedName>
    <definedName name="BExF09OS91RT7N7IW8JLMZ121ZP3" localSheetId="10" hidden="1">#REF!</definedName>
    <definedName name="BExF09OS91RT7N7IW8JLMZ121ZP3" localSheetId="11" hidden="1">#REF!</definedName>
    <definedName name="BExF09OS91RT7N7IW8JLMZ121ZP3" localSheetId="12" hidden="1">#REF!</definedName>
    <definedName name="BExF09OS91RT7N7IW8JLMZ121ZP3" localSheetId="14" hidden="1">#REF!</definedName>
    <definedName name="BExF09OS91RT7N7IW8JLMZ121ZP3" localSheetId="13" hidden="1">#REF!</definedName>
    <definedName name="BExF09OS91RT7N7IW8JLMZ121ZP3" localSheetId="15" hidden="1">#REF!</definedName>
    <definedName name="BExF09OS91RT7N7IW8JLMZ121ZP3" localSheetId="16" hidden="1">#REF!</definedName>
    <definedName name="BExF09OS91RT7N7IW8JLMZ121ZP3" localSheetId="17" hidden="1">#REF!</definedName>
    <definedName name="BExF09OS91RT7N7IW8JLMZ121ZP3" localSheetId="18" hidden="1">#REF!</definedName>
    <definedName name="BExF09OS91RT7N7IW8JLMZ121ZP3" localSheetId="19" hidden="1">#REF!</definedName>
    <definedName name="BExF09OS91RT7N7IW8JLMZ121ZP3" localSheetId="20" hidden="1">#REF!</definedName>
    <definedName name="BExF09OS91RT7N7IW8JLMZ121ZP3" hidden="1">#REF!</definedName>
    <definedName name="BExF0JFE12J96ZPQZ2WHQZ66M1PC" localSheetId="7" hidden="1">#REF!</definedName>
    <definedName name="BExF0JFE12J96ZPQZ2WHQZ66M1PC" localSheetId="9" hidden="1">#REF!</definedName>
    <definedName name="BExF0JFE12J96ZPQZ2WHQZ66M1PC" localSheetId="10" hidden="1">#REF!</definedName>
    <definedName name="BExF0JFE12J96ZPQZ2WHQZ66M1PC" localSheetId="11" hidden="1">#REF!</definedName>
    <definedName name="BExF0JFE12J96ZPQZ2WHQZ66M1PC" localSheetId="12" hidden="1">#REF!</definedName>
    <definedName name="BExF0JFE12J96ZPQZ2WHQZ66M1PC" localSheetId="14" hidden="1">#REF!</definedName>
    <definedName name="BExF0JFE12J96ZPQZ2WHQZ66M1PC" localSheetId="13" hidden="1">#REF!</definedName>
    <definedName name="BExF0JFE12J96ZPQZ2WHQZ66M1PC" localSheetId="15" hidden="1">#REF!</definedName>
    <definedName name="BExF0JFE12J96ZPQZ2WHQZ66M1PC" localSheetId="16" hidden="1">#REF!</definedName>
    <definedName name="BExF0JFE12J96ZPQZ2WHQZ66M1PC" localSheetId="17" hidden="1">#REF!</definedName>
    <definedName name="BExF0JFE12J96ZPQZ2WHQZ66M1PC" localSheetId="18" hidden="1">#REF!</definedName>
    <definedName name="BExF0JFE12J96ZPQZ2WHQZ66M1PC" localSheetId="19" hidden="1">#REF!</definedName>
    <definedName name="BExF0JFE12J96ZPQZ2WHQZ66M1PC" localSheetId="20" hidden="1">#REF!</definedName>
    <definedName name="BExF0JFE12J96ZPQZ2WHQZ66M1PC" hidden="1">#REF!</definedName>
    <definedName name="BExF0LOEHV42P2DV7QL8O7HOQ3N9" localSheetId="7" hidden="1">#REF!</definedName>
    <definedName name="BExF0LOEHV42P2DV7QL8O7HOQ3N9" localSheetId="9" hidden="1">#REF!</definedName>
    <definedName name="BExF0LOEHV42P2DV7QL8O7HOQ3N9" localSheetId="10" hidden="1">#REF!</definedName>
    <definedName name="BExF0LOEHV42P2DV7QL8O7HOQ3N9" localSheetId="11" hidden="1">#REF!</definedName>
    <definedName name="BExF0LOEHV42P2DV7QL8O7HOQ3N9" localSheetId="12" hidden="1">#REF!</definedName>
    <definedName name="BExF0LOEHV42P2DV7QL8O7HOQ3N9" localSheetId="14" hidden="1">#REF!</definedName>
    <definedName name="BExF0LOEHV42P2DV7QL8O7HOQ3N9" localSheetId="13" hidden="1">#REF!</definedName>
    <definedName name="BExF0LOEHV42P2DV7QL8O7HOQ3N9" localSheetId="15" hidden="1">#REF!</definedName>
    <definedName name="BExF0LOEHV42P2DV7QL8O7HOQ3N9" localSheetId="16" hidden="1">#REF!</definedName>
    <definedName name="BExF0LOEHV42P2DV7QL8O7HOQ3N9" localSheetId="17" hidden="1">#REF!</definedName>
    <definedName name="BExF0LOEHV42P2DV7QL8O7HOQ3N9" localSheetId="18" hidden="1">#REF!</definedName>
    <definedName name="BExF0LOEHV42P2DV7QL8O7HOQ3N9" localSheetId="19" hidden="1">#REF!</definedName>
    <definedName name="BExF0LOEHV42P2DV7QL8O7HOQ3N9" localSheetId="20" hidden="1">#REF!</definedName>
    <definedName name="BExF0LOEHV42P2DV7QL8O7HOQ3N9" hidden="1">#REF!</definedName>
    <definedName name="BExF0MVJ4YGAIOT97BSBZTKKMJLO" localSheetId="7" hidden="1">#REF!</definedName>
    <definedName name="BExF0MVJ4YGAIOT97BSBZTKKMJLO" localSheetId="9" hidden="1">#REF!</definedName>
    <definedName name="BExF0MVJ4YGAIOT97BSBZTKKMJLO" localSheetId="10" hidden="1">#REF!</definedName>
    <definedName name="BExF0MVJ4YGAIOT97BSBZTKKMJLO" localSheetId="11" hidden="1">#REF!</definedName>
    <definedName name="BExF0MVJ4YGAIOT97BSBZTKKMJLO" localSheetId="12" hidden="1">#REF!</definedName>
    <definedName name="BExF0MVJ4YGAIOT97BSBZTKKMJLO" localSheetId="14" hidden="1">#REF!</definedName>
    <definedName name="BExF0MVJ4YGAIOT97BSBZTKKMJLO" localSheetId="13" hidden="1">#REF!</definedName>
    <definedName name="BExF0MVJ4YGAIOT97BSBZTKKMJLO" localSheetId="15" hidden="1">#REF!</definedName>
    <definedName name="BExF0MVJ4YGAIOT97BSBZTKKMJLO" localSheetId="16" hidden="1">#REF!</definedName>
    <definedName name="BExF0MVJ4YGAIOT97BSBZTKKMJLO" localSheetId="17" hidden="1">#REF!</definedName>
    <definedName name="BExF0MVJ4YGAIOT97BSBZTKKMJLO" localSheetId="18" hidden="1">#REF!</definedName>
    <definedName name="BExF0MVJ4YGAIOT97BSBZTKKMJLO" localSheetId="19" hidden="1">#REF!</definedName>
    <definedName name="BExF0MVJ4YGAIOT97BSBZTKKMJLO" localSheetId="20" hidden="1">#REF!</definedName>
    <definedName name="BExF0MVJ4YGAIOT97BSBZTKKMJLO" hidden="1">#REF!</definedName>
    <definedName name="BExF0WRM9VO25RLSO03ZOCE8H7K5" localSheetId="7" hidden="1">#REF!</definedName>
    <definedName name="BExF0WRM9VO25RLSO03ZOCE8H7K5" localSheetId="9" hidden="1">#REF!</definedName>
    <definedName name="BExF0WRM9VO25RLSO03ZOCE8H7K5" localSheetId="10" hidden="1">#REF!</definedName>
    <definedName name="BExF0WRM9VO25RLSO03ZOCE8H7K5" localSheetId="11" hidden="1">#REF!</definedName>
    <definedName name="BExF0WRM9VO25RLSO03ZOCE8H7K5" localSheetId="12" hidden="1">#REF!</definedName>
    <definedName name="BExF0WRM9VO25RLSO03ZOCE8H7K5" localSheetId="14" hidden="1">#REF!</definedName>
    <definedName name="BExF0WRM9VO25RLSO03ZOCE8H7K5" localSheetId="13" hidden="1">#REF!</definedName>
    <definedName name="BExF0WRM9VO25RLSO03ZOCE8H7K5" localSheetId="15" hidden="1">#REF!</definedName>
    <definedName name="BExF0WRM9VO25RLSO03ZOCE8H7K5" localSheetId="16" hidden="1">#REF!</definedName>
    <definedName name="BExF0WRM9VO25RLSO03ZOCE8H7K5" localSheetId="17" hidden="1">#REF!</definedName>
    <definedName name="BExF0WRM9VO25RLSO03ZOCE8H7K5" localSheetId="18" hidden="1">#REF!</definedName>
    <definedName name="BExF0WRM9VO25RLSO03ZOCE8H7K5" localSheetId="19" hidden="1">#REF!</definedName>
    <definedName name="BExF0WRM9VO25RLSO03ZOCE8H7K5" localSheetId="20" hidden="1">#REF!</definedName>
    <definedName name="BExF0WRM9VO25RLSO03ZOCE8H7K5" hidden="1">#REF!</definedName>
    <definedName name="BExF0ZRI7W4RSLIDLHTSM0AWXO3S" localSheetId="7" hidden="1">#REF!</definedName>
    <definedName name="BExF0ZRI7W4RSLIDLHTSM0AWXO3S" localSheetId="9" hidden="1">#REF!</definedName>
    <definedName name="BExF0ZRI7W4RSLIDLHTSM0AWXO3S" localSheetId="10" hidden="1">#REF!</definedName>
    <definedName name="BExF0ZRI7W4RSLIDLHTSM0AWXO3S" localSheetId="11" hidden="1">#REF!</definedName>
    <definedName name="BExF0ZRI7W4RSLIDLHTSM0AWXO3S" localSheetId="12" hidden="1">#REF!</definedName>
    <definedName name="BExF0ZRI7W4RSLIDLHTSM0AWXO3S" localSheetId="14" hidden="1">#REF!</definedName>
    <definedName name="BExF0ZRI7W4RSLIDLHTSM0AWXO3S" localSheetId="13" hidden="1">#REF!</definedName>
    <definedName name="BExF0ZRI7W4RSLIDLHTSM0AWXO3S" localSheetId="15" hidden="1">#REF!</definedName>
    <definedName name="BExF0ZRI7W4RSLIDLHTSM0AWXO3S" localSheetId="16" hidden="1">#REF!</definedName>
    <definedName name="BExF0ZRI7W4RSLIDLHTSM0AWXO3S" localSheetId="17" hidden="1">#REF!</definedName>
    <definedName name="BExF0ZRI7W4RSLIDLHTSM0AWXO3S" localSheetId="18" hidden="1">#REF!</definedName>
    <definedName name="BExF0ZRI7W4RSLIDLHTSM0AWXO3S" localSheetId="19" hidden="1">#REF!</definedName>
    <definedName name="BExF0ZRI7W4RSLIDLHTSM0AWXO3S" localSheetId="20" hidden="1">#REF!</definedName>
    <definedName name="BExF0ZRI7W4RSLIDLHTSM0AWXO3S" hidden="1">#REF!</definedName>
    <definedName name="BExF15RBGKENVWZEFUPEK40YBRA7" localSheetId="7" hidden="1">#REF!</definedName>
    <definedName name="BExF15RBGKENVWZEFUPEK40YBRA7" localSheetId="9" hidden="1">#REF!</definedName>
    <definedName name="BExF15RBGKENVWZEFUPEK40YBRA7" localSheetId="10" hidden="1">#REF!</definedName>
    <definedName name="BExF15RBGKENVWZEFUPEK40YBRA7" localSheetId="11" hidden="1">#REF!</definedName>
    <definedName name="BExF15RBGKENVWZEFUPEK40YBRA7" localSheetId="12" hidden="1">#REF!</definedName>
    <definedName name="BExF15RBGKENVWZEFUPEK40YBRA7" localSheetId="14" hidden="1">#REF!</definedName>
    <definedName name="BExF15RBGKENVWZEFUPEK40YBRA7" localSheetId="13" hidden="1">#REF!</definedName>
    <definedName name="BExF15RBGKENVWZEFUPEK40YBRA7" localSheetId="15" hidden="1">#REF!</definedName>
    <definedName name="BExF15RBGKENVWZEFUPEK40YBRA7" localSheetId="16" hidden="1">#REF!</definedName>
    <definedName name="BExF15RBGKENVWZEFUPEK40YBRA7" localSheetId="17" hidden="1">#REF!</definedName>
    <definedName name="BExF15RBGKENVWZEFUPEK40YBRA7" localSheetId="18" hidden="1">#REF!</definedName>
    <definedName name="BExF15RBGKENVWZEFUPEK40YBRA7" localSheetId="19" hidden="1">#REF!</definedName>
    <definedName name="BExF15RBGKENVWZEFUPEK40YBRA7" localSheetId="20" hidden="1">#REF!</definedName>
    <definedName name="BExF15RBGKENVWZEFUPEK40YBRA7" hidden="1">#REF!</definedName>
    <definedName name="BExF19CT3MMZZ2T5EWMDNG3UOJ01" localSheetId="7" hidden="1">#REF!</definedName>
    <definedName name="BExF19CT3MMZZ2T5EWMDNG3UOJ01" localSheetId="9" hidden="1">#REF!</definedName>
    <definedName name="BExF19CT3MMZZ2T5EWMDNG3UOJ01" localSheetId="10" hidden="1">#REF!</definedName>
    <definedName name="BExF19CT3MMZZ2T5EWMDNG3UOJ01" localSheetId="11" hidden="1">#REF!</definedName>
    <definedName name="BExF19CT3MMZZ2T5EWMDNG3UOJ01" localSheetId="12" hidden="1">#REF!</definedName>
    <definedName name="BExF19CT3MMZZ2T5EWMDNG3UOJ01" localSheetId="14" hidden="1">#REF!</definedName>
    <definedName name="BExF19CT3MMZZ2T5EWMDNG3UOJ01" localSheetId="13" hidden="1">#REF!</definedName>
    <definedName name="BExF19CT3MMZZ2T5EWMDNG3UOJ01" localSheetId="15" hidden="1">#REF!</definedName>
    <definedName name="BExF19CT3MMZZ2T5EWMDNG3UOJ01" localSheetId="16" hidden="1">#REF!</definedName>
    <definedName name="BExF19CT3MMZZ2T5EWMDNG3UOJ01" localSheetId="17" hidden="1">#REF!</definedName>
    <definedName name="BExF19CT3MMZZ2T5EWMDNG3UOJ01" localSheetId="18" hidden="1">#REF!</definedName>
    <definedName name="BExF19CT3MMZZ2T5EWMDNG3UOJ01" localSheetId="19" hidden="1">#REF!</definedName>
    <definedName name="BExF19CT3MMZZ2T5EWMDNG3UOJ01" localSheetId="20" hidden="1">#REF!</definedName>
    <definedName name="BExF19CT3MMZZ2T5EWMDNG3UOJ01" hidden="1">#REF!</definedName>
    <definedName name="BExF1I6ZCNOTATBG3PZ1RGSJ7JEC" localSheetId="7" hidden="1">#REF!</definedName>
    <definedName name="BExF1I6ZCNOTATBG3PZ1RGSJ7JEC" localSheetId="9" hidden="1">#REF!</definedName>
    <definedName name="BExF1I6ZCNOTATBG3PZ1RGSJ7JEC" localSheetId="10" hidden="1">#REF!</definedName>
    <definedName name="BExF1I6ZCNOTATBG3PZ1RGSJ7JEC" localSheetId="11" hidden="1">#REF!</definedName>
    <definedName name="BExF1I6ZCNOTATBG3PZ1RGSJ7JEC" localSheetId="12" hidden="1">#REF!</definedName>
    <definedName name="BExF1I6ZCNOTATBG3PZ1RGSJ7JEC" localSheetId="14" hidden="1">#REF!</definedName>
    <definedName name="BExF1I6ZCNOTATBG3PZ1RGSJ7JEC" localSheetId="13" hidden="1">#REF!</definedName>
    <definedName name="BExF1I6ZCNOTATBG3PZ1RGSJ7JEC" localSheetId="15" hidden="1">#REF!</definedName>
    <definedName name="BExF1I6ZCNOTATBG3PZ1RGSJ7JEC" localSheetId="16" hidden="1">#REF!</definedName>
    <definedName name="BExF1I6ZCNOTATBG3PZ1RGSJ7JEC" localSheetId="17" hidden="1">#REF!</definedName>
    <definedName name="BExF1I6ZCNOTATBG3PZ1RGSJ7JEC" localSheetId="18" hidden="1">#REF!</definedName>
    <definedName name="BExF1I6ZCNOTATBG3PZ1RGSJ7JEC" localSheetId="19" hidden="1">#REF!</definedName>
    <definedName name="BExF1I6ZCNOTATBG3PZ1RGSJ7JEC" localSheetId="20" hidden="1">#REF!</definedName>
    <definedName name="BExF1I6ZCNOTATBG3PZ1RGSJ7JEC" hidden="1">#REF!</definedName>
    <definedName name="BExF1M38U6NX17YJA8YU359B5Z4M" localSheetId="7" hidden="1">#REF!</definedName>
    <definedName name="BExF1M38U6NX17YJA8YU359B5Z4M" localSheetId="9" hidden="1">#REF!</definedName>
    <definedName name="BExF1M38U6NX17YJA8YU359B5Z4M" localSheetId="10" hidden="1">#REF!</definedName>
    <definedName name="BExF1M38U6NX17YJA8YU359B5Z4M" localSheetId="11" hidden="1">#REF!</definedName>
    <definedName name="BExF1M38U6NX17YJA8YU359B5Z4M" localSheetId="12" hidden="1">#REF!</definedName>
    <definedName name="BExF1M38U6NX17YJA8YU359B5Z4M" localSheetId="14" hidden="1">#REF!</definedName>
    <definedName name="BExF1M38U6NX17YJA8YU359B5Z4M" localSheetId="13" hidden="1">#REF!</definedName>
    <definedName name="BExF1M38U6NX17YJA8YU359B5Z4M" localSheetId="15" hidden="1">#REF!</definedName>
    <definedName name="BExF1M38U6NX17YJA8YU359B5Z4M" localSheetId="16" hidden="1">#REF!</definedName>
    <definedName name="BExF1M38U6NX17YJA8YU359B5Z4M" localSheetId="17" hidden="1">#REF!</definedName>
    <definedName name="BExF1M38U6NX17YJA8YU359B5Z4M" localSheetId="18" hidden="1">#REF!</definedName>
    <definedName name="BExF1M38U6NX17YJA8YU359B5Z4M" localSheetId="19" hidden="1">#REF!</definedName>
    <definedName name="BExF1M38U6NX17YJA8YU359B5Z4M" localSheetId="20" hidden="1">#REF!</definedName>
    <definedName name="BExF1M38U6NX17YJA8YU359B5Z4M" hidden="1">#REF!</definedName>
    <definedName name="BExF1MU4W3NPEY0OHRDWP5IANCBB" localSheetId="7" hidden="1">#REF!</definedName>
    <definedName name="BExF1MU4W3NPEY0OHRDWP5IANCBB" localSheetId="9" hidden="1">#REF!</definedName>
    <definedName name="BExF1MU4W3NPEY0OHRDWP5IANCBB" localSheetId="10" hidden="1">#REF!</definedName>
    <definedName name="BExF1MU4W3NPEY0OHRDWP5IANCBB" localSheetId="11" hidden="1">#REF!</definedName>
    <definedName name="BExF1MU4W3NPEY0OHRDWP5IANCBB" localSheetId="12" hidden="1">#REF!</definedName>
    <definedName name="BExF1MU4W3NPEY0OHRDWP5IANCBB" localSheetId="14" hidden="1">#REF!</definedName>
    <definedName name="BExF1MU4W3NPEY0OHRDWP5IANCBB" localSheetId="13" hidden="1">#REF!</definedName>
    <definedName name="BExF1MU4W3NPEY0OHRDWP5IANCBB" localSheetId="15" hidden="1">#REF!</definedName>
    <definedName name="BExF1MU4W3NPEY0OHRDWP5IANCBB" localSheetId="16" hidden="1">#REF!</definedName>
    <definedName name="BExF1MU4W3NPEY0OHRDWP5IANCBB" localSheetId="17" hidden="1">#REF!</definedName>
    <definedName name="BExF1MU4W3NPEY0OHRDWP5IANCBB" localSheetId="18" hidden="1">#REF!</definedName>
    <definedName name="BExF1MU4W3NPEY0OHRDWP5IANCBB" localSheetId="19" hidden="1">#REF!</definedName>
    <definedName name="BExF1MU4W3NPEY0OHRDWP5IANCBB" localSheetId="20" hidden="1">#REF!</definedName>
    <definedName name="BExF1MU4W3NPEY0OHRDWP5IANCBB" hidden="1">#REF!</definedName>
    <definedName name="BExF1MZN8MWMOKOARHJ1QAF9HPGT" localSheetId="7" hidden="1">#REF!</definedName>
    <definedName name="BExF1MZN8MWMOKOARHJ1QAF9HPGT" localSheetId="9" hidden="1">#REF!</definedName>
    <definedName name="BExF1MZN8MWMOKOARHJ1QAF9HPGT" localSheetId="10" hidden="1">#REF!</definedName>
    <definedName name="BExF1MZN8MWMOKOARHJ1QAF9HPGT" localSheetId="11" hidden="1">#REF!</definedName>
    <definedName name="BExF1MZN8MWMOKOARHJ1QAF9HPGT" localSheetId="12" hidden="1">#REF!</definedName>
    <definedName name="BExF1MZN8MWMOKOARHJ1QAF9HPGT" localSheetId="14" hidden="1">#REF!</definedName>
    <definedName name="BExF1MZN8MWMOKOARHJ1QAF9HPGT" localSheetId="13" hidden="1">#REF!</definedName>
    <definedName name="BExF1MZN8MWMOKOARHJ1QAF9HPGT" localSheetId="15" hidden="1">#REF!</definedName>
    <definedName name="BExF1MZN8MWMOKOARHJ1QAF9HPGT" localSheetId="16" hidden="1">#REF!</definedName>
    <definedName name="BExF1MZN8MWMOKOARHJ1QAF9HPGT" localSheetId="17" hidden="1">#REF!</definedName>
    <definedName name="BExF1MZN8MWMOKOARHJ1QAF9HPGT" localSheetId="18" hidden="1">#REF!</definedName>
    <definedName name="BExF1MZN8MWMOKOARHJ1QAF9HPGT" localSheetId="19" hidden="1">#REF!</definedName>
    <definedName name="BExF1MZN8MWMOKOARHJ1QAF9HPGT" localSheetId="20" hidden="1">#REF!</definedName>
    <definedName name="BExF1MZN8MWMOKOARHJ1QAF9HPGT" hidden="1">#REF!</definedName>
    <definedName name="BExF1US4ZIQYSU5LBFYNRA9N0K2O" localSheetId="7" hidden="1">#REF!</definedName>
    <definedName name="BExF1US4ZIQYSU5LBFYNRA9N0K2O" localSheetId="9" hidden="1">#REF!</definedName>
    <definedName name="BExF1US4ZIQYSU5LBFYNRA9N0K2O" localSheetId="10" hidden="1">#REF!</definedName>
    <definedName name="BExF1US4ZIQYSU5LBFYNRA9N0K2O" localSheetId="11" hidden="1">#REF!</definedName>
    <definedName name="BExF1US4ZIQYSU5LBFYNRA9N0K2O" localSheetId="12" hidden="1">#REF!</definedName>
    <definedName name="BExF1US4ZIQYSU5LBFYNRA9N0K2O" localSheetId="14" hidden="1">#REF!</definedName>
    <definedName name="BExF1US4ZIQYSU5LBFYNRA9N0K2O" localSheetId="13" hidden="1">#REF!</definedName>
    <definedName name="BExF1US4ZIQYSU5LBFYNRA9N0K2O" localSheetId="15" hidden="1">#REF!</definedName>
    <definedName name="BExF1US4ZIQYSU5LBFYNRA9N0K2O" localSheetId="16" hidden="1">#REF!</definedName>
    <definedName name="BExF1US4ZIQYSU5LBFYNRA9N0K2O" localSheetId="17" hidden="1">#REF!</definedName>
    <definedName name="BExF1US4ZIQYSU5LBFYNRA9N0K2O" localSheetId="18" hidden="1">#REF!</definedName>
    <definedName name="BExF1US4ZIQYSU5LBFYNRA9N0K2O" localSheetId="19" hidden="1">#REF!</definedName>
    <definedName name="BExF1US4ZIQYSU5LBFYNRA9N0K2O" localSheetId="20" hidden="1">#REF!</definedName>
    <definedName name="BExF1US4ZIQYSU5LBFYNRA9N0K2O" hidden="1">#REF!</definedName>
    <definedName name="BExF1Z9Z270BYA12GL2T6GSF2ZTY" localSheetId="7" hidden="1">#REF!</definedName>
    <definedName name="BExF1Z9Z270BYA12GL2T6GSF2ZTY" localSheetId="9" hidden="1">#REF!</definedName>
    <definedName name="BExF1Z9Z270BYA12GL2T6GSF2ZTY" localSheetId="10" hidden="1">#REF!</definedName>
    <definedName name="BExF1Z9Z270BYA12GL2T6GSF2ZTY" localSheetId="11" hidden="1">#REF!</definedName>
    <definedName name="BExF1Z9Z270BYA12GL2T6GSF2ZTY" localSheetId="12" hidden="1">#REF!</definedName>
    <definedName name="BExF1Z9Z270BYA12GL2T6GSF2ZTY" localSheetId="14" hidden="1">#REF!</definedName>
    <definedName name="BExF1Z9Z270BYA12GL2T6GSF2ZTY" localSheetId="13" hidden="1">#REF!</definedName>
    <definedName name="BExF1Z9Z270BYA12GL2T6GSF2ZTY" localSheetId="15" hidden="1">#REF!</definedName>
    <definedName name="BExF1Z9Z270BYA12GL2T6GSF2ZTY" localSheetId="16" hidden="1">#REF!</definedName>
    <definedName name="BExF1Z9Z270BYA12GL2T6GSF2ZTY" localSheetId="17" hidden="1">#REF!</definedName>
    <definedName name="BExF1Z9Z270BYA12GL2T6GSF2ZTY" localSheetId="18" hidden="1">#REF!</definedName>
    <definedName name="BExF1Z9Z270BYA12GL2T6GSF2ZTY" localSheetId="19" hidden="1">#REF!</definedName>
    <definedName name="BExF1Z9Z270BYA12GL2T6GSF2ZTY" localSheetId="20" hidden="1">#REF!</definedName>
    <definedName name="BExF1Z9Z270BYA12GL2T6GSF2ZTY" hidden="1">#REF!</definedName>
    <definedName name="BExF29MBQUXJYOPZW1LVIKUJ4C01" localSheetId="7" hidden="1">#REF!</definedName>
    <definedName name="BExF29MBQUXJYOPZW1LVIKUJ4C01" localSheetId="9" hidden="1">#REF!</definedName>
    <definedName name="BExF29MBQUXJYOPZW1LVIKUJ4C01" localSheetId="10" hidden="1">#REF!</definedName>
    <definedName name="BExF29MBQUXJYOPZW1LVIKUJ4C01" localSheetId="11" hidden="1">#REF!</definedName>
    <definedName name="BExF29MBQUXJYOPZW1LVIKUJ4C01" localSheetId="12" hidden="1">#REF!</definedName>
    <definedName name="BExF29MBQUXJYOPZW1LVIKUJ4C01" localSheetId="14" hidden="1">#REF!</definedName>
    <definedName name="BExF29MBQUXJYOPZW1LVIKUJ4C01" localSheetId="13" hidden="1">#REF!</definedName>
    <definedName name="BExF29MBQUXJYOPZW1LVIKUJ4C01" localSheetId="15" hidden="1">#REF!</definedName>
    <definedName name="BExF29MBQUXJYOPZW1LVIKUJ4C01" localSheetId="16" hidden="1">#REF!</definedName>
    <definedName name="BExF29MBQUXJYOPZW1LVIKUJ4C01" localSheetId="17" hidden="1">#REF!</definedName>
    <definedName name="BExF29MBQUXJYOPZW1LVIKUJ4C01" localSheetId="18" hidden="1">#REF!</definedName>
    <definedName name="BExF29MBQUXJYOPZW1LVIKUJ4C01" localSheetId="19" hidden="1">#REF!</definedName>
    <definedName name="BExF29MBQUXJYOPZW1LVIKUJ4C01" localSheetId="20" hidden="1">#REF!</definedName>
    <definedName name="BExF29MBQUXJYOPZW1LVIKUJ4C01" hidden="1">#REF!</definedName>
    <definedName name="BExF2CWZN6E87RGTBMD4YQI2QT7R" localSheetId="7" hidden="1">#REF!</definedName>
    <definedName name="BExF2CWZN6E87RGTBMD4YQI2QT7R" localSheetId="9" hidden="1">#REF!</definedName>
    <definedName name="BExF2CWZN6E87RGTBMD4YQI2QT7R" localSheetId="10" hidden="1">#REF!</definedName>
    <definedName name="BExF2CWZN6E87RGTBMD4YQI2QT7R" localSheetId="11" hidden="1">#REF!</definedName>
    <definedName name="BExF2CWZN6E87RGTBMD4YQI2QT7R" localSheetId="12" hidden="1">#REF!</definedName>
    <definedName name="BExF2CWZN6E87RGTBMD4YQI2QT7R" localSheetId="14" hidden="1">#REF!</definedName>
    <definedName name="BExF2CWZN6E87RGTBMD4YQI2QT7R" localSheetId="13" hidden="1">#REF!</definedName>
    <definedName name="BExF2CWZN6E87RGTBMD4YQI2QT7R" localSheetId="15" hidden="1">#REF!</definedName>
    <definedName name="BExF2CWZN6E87RGTBMD4YQI2QT7R" localSheetId="16" hidden="1">#REF!</definedName>
    <definedName name="BExF2CWZN6E87RGTBMD4YQI2QT7R" localSheetId="17" hidden="1">#REF!</definedName>
    <definedName name="BExF2CWZN6E87RGTBMD4YQI2QT7R" localSheetId="18" hidden="1">#REF!</definedName>
    <definedName name="BExF2CWZN6E87RGTBMD4YQI2QT7R" localSheetId="19" hidden="1">#REF!</definedName>
    <definedName name="BExF2CWZN6E87RGTBMD4YQI2QT7R" localSheetId="20" hidden="1">#REF!</definedName>
    <definedName name="BExF2CWZN6E87RGTBMD4YQI2QT7R" hidden="1">#REF!</definedName>
    <definedName name="BExF2DYO1WQ7GMXSTAQRDBW1NSFG" localSheetId="7" hidden="1">#REF!</definedName>
    <definedName name="BExF2DYO1WQ7GMXSTAQRDBW1NSFG" localSheetId="9" hidden="1">#REF!</definedName>
    <definedName name="BExF2DYO1WQ7GMXSTAQRDBW1NSFG" localSheetId="10" hidden="1">#REF!</definedName>
    <definedName name="BExF2DYO1WQ7GMXSTAQRDBW1NSFG" localSheetId="11" hidden="1">#REF!</definedName>
    <definedName name="BExF2DYO1WQ7GMXSTAQRDBW1NSFG" localSheetId="12" hidden="1">#REF!</definedName>
    <definedName name="BExF2DYO1WQ7GMXSTAQRDBW1NSFG" localSheetId="14" hidden="1">#REF!</definedName>
    <definedName name="BExF2DYO1WQ7GMXSTAQRDBW1NSFG" localSheetId="13" hidden="1">#REF!</definedName>
    <definedName name="BExF2DYO1WQ7GMXSTAQRDBW1NSFG" localSheetId="15" hidden="1">#REF!</definedName>
    <definedName name="BExF2DYO1WQ7GMXSTAQRDBW1NSFG" localSheetId="16" hidden="1">#REF!</definedName>
    <definedName name="BExF2DYO1WQ7GMXSTAQRDBW1NSFG" localSheetId="17" hidden="1">#REF!</definedName>
    <definedName name="BExF2DYO1WQ7GMXSTAQRDBW1NSFG" localSheetId="18" hidden="1">#REF!</definedName>
    <definedName name="BExF2DYO1WQ7GMXSTAQRDBW1NSFG" localSheetId="19" hidden="1">#REF!</definedName>
    <definedName name="BExF2DYO1WQ7GMXSTAQRDBW1NSFG" localSheetId="20" hidden="1">#REF!</definedName>
    <definedName name="BExF2DYO1WQ7GMXSTAQRDBW1NSFG" hidden="1">#REF!</definedName>
    <definedName name="BExF2MSVB7MZZMDR2SCNEYJX21AU" localSheetId="7" hidden="1">#REF!</definedName>
    <definedName name="BExF2MSVB7MZZMDR2SCNEYJX21AU" localSheetId="9" hidden="1">#REF!</definedName>
    <definedName name="BExF2MSVB7MZZMDR2SCNEYJX21AU" localSheetId="10" hidden="1">#REF!</definedName>
    <definedName name="BExF2MSVB7MZZMDR2SCNEYJX21AU" localSheetId="11" hidden="1">#REF!</definedName>
    <definedName name="BExF2MSVB7MZZMDR2SCNEYJX21AU" localSheetId="12" hidden="1">#REF!</definedName>
    <definedName name="BExF2MSVB7MZZMDR2SCNEYJX21AU" localSheetId="14" hidden="1">#REF!</definedName>
    <definedName name="BExF2MSVB7MZZMDR2SCNEYJX21AU" localSheetId="13" hidden="1">#REF!</definedName>
    <definedName name="BExF2MSVB7MZZMDR2SCNEYJX21AU" localSheetId="15" hidden="1">#REF!</definedName>
    <definedName name="BExF2MSVB7MZZMDR2SCNEYJX21AU" localSheetId="16" hidden="1">#REF!</definedName>
    <definedName name="BExF2MSVB7MZZMDR2SCNEYJX21AU" localSheetId="17" hidden="1">#REF!</definedName>
    <definedName name="BExF2MSVB7MZZMDR2SCNEYJX21AU" localSheetId="18" hidden="1">#REF!</definedName>
    <definedName name="BExF2MSVB7MZZMDR2SCNEYJX21AU" localSheetId="19" hidden="1">#REF!</definedName>
    <definedName name="BExF2MSVB7MZZMDR2SCNEYJX21AU" localSheetId="20" hidden="1">#REF!</definedName>
    <definedName name="BExF2MSVB7MZZMDR2SCNEYJX21AU" hidden="1">#REF!</definedName>
    <definedName name="BExF2MSWNUY9Z6BZJQZ538PPTION" localSheetId="7" hidden="1">#REF!</definedName>
    <definedName name="BExF2MSWNUY9Z6BZJQZ538PPTION" localSheetId="9" hidden="1">#REF!</definedName>
    <definedName name="BExF2MSWNUY9Z6BZJQZ538PPTION" localSheetId="10" hidden="1">#REF!</definedName>
    <definedName name="BExF2MSWNUY9Z6BZJQZ538PPTION" localSheetId="11" hidden="1">#REF!</definedName>
    <definedName name="BExF2MSWNUY9Z6BZJQZ538PPTION" localSheetId="12" hidden="1">#REF!</definedName>
    <definedName name="BExF2MSWNUY9Z6BZJQZ538PPTION" localSheetId="14" hidden="1">#REF!</definedName>
    <definedName name="BExF2MSWNUY9Z6BZJQZ538PPTION" localSheetId="13" hidden="1">#REF!</definedName>
    <definedName name="BExF2MSWNUY9Z6BZJQZ538PPTION" localSheetId="15" hidden="1">#REF!</definedName>
    <definedName name="BExF2MSWNUY9Z6BZJQZ538PPTION" localSheetId="16" hidden="1">#REF!</definedName>
    <definedName name="BExF2MSWNUY9Z6BZJQZ538PPTION" localSheetId="17" hidden="1">#REF!</definedName>
    <definedName name="BExF2MSWNUY9Z6BZJQZ538PPTION" localSheetId="18" hidden="1">#REF!</definedName>
    <definedName name="BExF2MSWNUY9Z6BZJQZ538PPTION" localSheetId="19" hidden="1">#REF!</definedName>
    <definedName name="BExF2MSWNUY9Z6BZJQZ538PPTION" localSheetId="20" hidden="1">#REF!</definedName>
    <definedName name="BExF2MSWNUY9Z6BZJQZ538PPTION" hidden="1">#REF!</definedName>
    <definedName name="BExF2QZYWHTYGUTTXR15CKCV3LS7" localSheetId="7" hidden="1">#REF!</definedName>
    <definedName name="BExF2QZYWHTYGUTTXR15CKCV3LS7" localSheetId="9" hidden="1">#REF!</definedName>
    <definedName name="BExF2QZYWHTYGUTTXR15CKCV3LS7" localSheetId="10" hidden="1">#REF!</definedName>
    <definedName name="BExF2QZYWHTYGUTTXR15CKCV3LS7" localSheetId="11" hidden="1">#REF!</definedName>
    <definedName name="BExF2QZYWHTYGUTTXR15CKCV3LS7" localSheetId="12" hidden="1">#REF!</definedName>
    <definedName name="BExF2QZYWHTYGUTTXR15CKCV3LS7" localSheetId="14" hidden="1">#REF!</definedName>
    <definedName name="BExF2QZYWHTYGUTTXR15CKCV3LS7" localSheetId="13" hidden="1">#REF!</definedName>
    <definedName name="BExF2QZYWHTYGUTTXR15CKCV3LS7" localSheetId="15" hidden="1">#REF!</definedName>
    <definedName name="BExF2QZYWHTYGUTTXR15CKCV3LS7" localSheetId="16" hidden="1">#REF!</definedName>
    <definedName name="BExF2QZYWHTYGUTTXR15CKCV3LS7" localSheetId="17" hidden="1">#REF!</definedName>
    <definedName name="BExF2QZYWHTYGUTTXR15CKCV3LS7" localSheetId="18" hidden="1">#REF!</definedName>
    <definedName name="BExF2QZYWHTYGUTTXR15CKCV3LS7" localSheetId="19" hidden="1">#REF!</definedName>
    <definedName name="BExF2QZYWHTYGUTTXR15CKCV3LS7" localSheetId="20" hidden="1">#REF!</definedName>
    <definedName name="BExF2QZYWHTYGUTTXR15CKCV3LS7" hidden="1">#REF!</definedName>
    <definedName name="BExF2T8Y6TSJ74RMSZOA9CEH4OZ6" localSheetId="7" hidden="1">#REF!</definedName>
    <definedName name="BExF2T8Y6TSJ74RMSZOA9CEH4OZ6" localSheetId="9" hidden="1">#REF!</definedName>
    <definedName name="BExF2T8Y6TSJ74RMSZOA9CEH4OZ6" localSheetId="10" hidden="1">#REF!</definedName>
    <definedName name="BExF2T8Y6TSJ74RMSZOA9CEH4OZ6" localSheetId="11" hidden="1">#REF!</definedName>
    <definedName name="BExF2T8Y6TSJ74RMSZOA9CEH4OZ6" localSheetId="12" hidden="1">#REF!</definedName>
    <definedName name="BExF2T8Y6TSJ74RMSZOA9CEH4OZ6" localSheetId="14" hidden="1">#REF!</definedName>
    <definedName name="BExF2T8Y6TSJ74RMSZOA9CEH4OZ6" localSheetId="13" hidden="1">#REF!</definedName>
    <definedName name="BExF2T8Y6TSJ74RMSZOA9CEH4OZ6" localSheetId="15" hidden="1">#REF!</definedName>
    <definedName name="BExF2T8Y6TSJ74RMSZOA9CEH4OZ6" localSheetId="16" hidden="1">#REF!</definedName>
    <definedName name="BExF2T8Y6TSJ74RMSZOA9CEH4OZ6" localSheetId="17" hidden="1">#REF!</definedName>
    <definedName name="BExF2T8Y6TSJ74RMSZOA9CEH4OZ6" localSheetId="18" hidden="1">#REF!</definedName>
    <definedName name="BExF2T8Y6TSJ74RMSZOA9CEH4OZ6" localSheetId="19" hidden="1">#REF!</definedName>
    <definedName name="BExF2T8Y6TSJ74RMSZOA9CEH4OZ6" localSheetId="20" hidden="1">#REF!</definedName>
    <definedName name="BExF2T8Y6TSJ74RMSZOA9CEH4OZ6" hidden="1">#REF!</definedName>
    <definedName name="BExF31N3YM4F37EOOY8M8VI1KXN8" localSheetId="7" hidden="1">#REF!</definedName>
    <definedName name="BExF31N3YM4F37EOOY8M8VI1KXN8" localSheetId="9" hidden="1">#REF!</definedName>
    <definedName name="BExF31N3YM4F37EOOY8M8VI1KXN8" localSheetId="10" hidden="1">#REF!</definedName>
    <definedName name="BExF31N3YM4F37EOOY8M8VI1KXN8" localSheetId="11" hidden="1">#REF!</definedName>
    <definedName name="BExF31N3YM4F37EOOY8M8VI1KXN8" localSheetId="12" hidden="1">#REF!</definedName>
    <definedName name="BExF31N3YM4F37EOOY8M8VI1KXN8" localSheetId="14" hidden="1">#REF!</definedName>
    <definedName name="BExF31N3YM4F37EOOY8M8VI1KXN8" localSheetId="13" hidden="1">#REF!</definedName>
    <definedName name="BExF31N3YM4F37EOOY8M8VI1KXN8" localSheetId="15" hidden="1">#REF!</definedName>
    <definedName name="BExF31N3YM4F37EOOY8M8VI1KXN8" localSheetId="16" hidden="1">#REF!</definedName>
    <definedName name="BExF31N3YM4F37EOOY8M8VI1KXN8" localSheetId="17" hidden="1">#REF!</definedName>
    <definedName name="BExF31N3YM4F37EOOY8M8VI1KXN8" localSheetId="18" hidden="1">#REF!</definedName>
    <definedName name="BExF31N3YM4F37EOOY8M8VI1KXN8" localSheetId="19" hidden="1">#REF!</definedName>
    <definedName name="BExF31N3YM4F37EOOY8M8VI1KXN8" localSheetId="20" hidden="1">#REF!</definedName>
    <definedName name="BExF31N3YM4F37EOOY8M8VI1KXN8" hidden="1">#REF!</definedName>
    <definedName name="BExF37C1YKBT79Z9SOJAG5MXQGTU" localSheetId="7" hidden="1">#REF!</definedName>
    <definedName name="BExF37C1YKBT79Z9SOJAG5MXQGTU" localSheetId="9" hidden="1">#REF!</definedName>
    <definedName name="BExF37C1YKBT79Z9SOJAG5MXQGTU" localSheetId="10" hidden="1">#REF!</definedName>
    <definedName name="BExF37C1YKBT79Z9SOJAG5MXQGTU" localSheetId="11" hidden="1">#REF!</definedName>
    <definedName name="BExF37C1YKBT79Z9SOJAG5MXQGTU" localSheetId="12" hidden="1">#REF!</definedName>
    <definedName name="BExF37C1YKBT79Z9SOJAG5MXQGTU" localSheetId="14" hidden="1">#REF!</definedName>
    <definedName name="BExF37C1YKBT79Z9SOJAG5MXQGTU" localSheetId="13" hidden="1">#REF!</definedName>
    <definedName name="BExF37C1YKBT79Z9SOJAG5MXQGTU" localSheetId="15" hidden="1">#REF!</definedName>
    <definedName name="BExF37C1YKBT79Z9SOJAG5MXQGTU" localSheetId="16" hidden="1">#REF!</definedName>
    <definedName name="BExF37C1YKBT79Z9SOJAG5MXQGTU" localSheetId="17" hidden="1">#REF!</definedName>
    <definedName name="BExF37C1YKBT79Z9SOJAG5MXQGTU" localSheetId="18" hidden="1">#REF!</definedName>
    <definedName name="BExF37C1YKBT79Z9SOJAG5MXQGTU" localSheetId="19" hidden="1">#REF!</definedName>
    <definedName name="BExF37C1YKBT79Z9SOJAG5MXQGTU" localSheetId="20" hidden="1">#REF!</definedName>
    <definedName name="BExF37C1YKBT79Z9SOJAG5MXQGTU" hidden="1">#REF!</definedName>
    <definedName name="BExF3A6HPA6DGYALZNHHJPMCUYZR" localSheetId="7" hidden="1">#REF!</definedName>
    <definedName name="BExF3A6HPA6DGYALZNHHJPMCUYZR" localSheetId="9" hidden="1">#REF!</definedName>
    <definedName name="BExF3A6HPA6DGYALZNHHJPMCUYZR" localSheetId="10" hidden="1">#REF!</definedName>
    <definedName name="BExF3A6HPA6DGYALZNHHJPMCUYZR" localSheetId="11" hidden="1">#REF!</definedName>
    <definedName name="BExF3A6HPA6DGYALZNHHJPMCUYZR" localSheetId="12" hidden="1">#REF!</definedName>
    <definedName name="BExF3A6HPA6DGYALZNHHJPMCUYZR" localSheetId="14" hidden="1">#REF!</definedName>
    <definedName name="BExF3A6HPA6DGYALZNHHJPMCUYZR" localSheetId="13" hidden="1">#REF!</definedName>
    <definedName name="BExF3A6HPA6DGYALZNHHJPMCUYZR" localSheetId="15" hidden="1">#REF!</definedName>
    <definedName name="BExF3A6HPA6DGYALZNHHJPMCUYZR" localSheetId="16" hidden="1">#REF!</definedName>
    <definedName name="BExF3A6HPA6DGYALZNHHJPMCUYZR" localSheetId="17" hidden="1">#REF!</definedName>
    <definedName name="BExF3A6HPA6DGYALZNHHJPMCUYZR" localSheetId="18" hidden="1">#REF!</definedName>
    <definedName name="BExF3A6HPA6DGYALZNHHJPMCUYZR" localSheetId="19" hidden="1">#REF!</definedName>
    <definedName name="BExF3A6HPA6DGYALZNHHJPMCUYZR" localSheetId="20" hidden="1">#REF!</definedName>
    <definedName name="BExF3A6HPA6DGYALZNHHJPMCUYZR" hidden="1">#REF!</definedName>
    <definedName name="BExF3HDFSQD839XTC1DA8K1VHPZK" localSheetId="7" hidden="1">#REF!</definedName>
    <definedName name="BExF3HDFSQD839XTC1DA8K1VHPZK" localSheetId="9" hidden="1">#REF!</definedName>
    <definedName name="BExF3HDFSQD839XTC1DA8K1VHPZK" localSheetId="10" hidden="1">#REF!</definedName>
    <definedName name="BExF3HDFSQD839XTC1DA8K1VHPZK" localSheetId="11" hidden="1">#REF!</definedName>
    <definedName name="BExF3HDFSQD839XTC1DA8K1VHPZK" localSheetId="12" hidden="1">#REF!</definedName>
    <definedName name="BExF3HDFSQD839XTC1DA8K1VHPZK" localSheetId="14" hidden="1">#REF!</definedName>
    <definedName name="BExF3HDFSQD839XTC1DA8K1VHPZK" localSheetId="13" hidden="1">#REF!</definedName>
    <definedName name="BExF3HDFSQD839XTC1DA8K1VHPZK" localSheetId="15" hidden="1">#REF!</definedName>
    <definedName name="BExF3HDFSQD839XTC1DA8K1VHPZK" localSheetId="16" hidden="1">#REF!</definedName>
    <definedName name="BExF3HDFSQD839XTC1DA8K1VHPZK" localSheetId="17" hidden="1">#REF!</definedName>
    <definedName name="BExF3HDFSQD839XTC1DA8K1VHPZK" localSheetId="18" hidden="1">#REF!</definedName>
    <definedName name="BExF3HDFSQD839XTC1DA8K1VHPZK" localSheetId="19" hidden="1">#REF!</definedName>
    <definedName name="BExF3HDFSQD839XTC1DA8K1VHPZK" localSheetId="20" hidden="1">#REF!</definedName>
    <definedName name="BExF3HDFSQD839XTC1DA8K1VHPZK" hidden="1">#REF!</definedName>
    <definedName name="BExF3I9T44X7DV9HHV51DVDDPPZG" localSheetId="7" hidden="1">#REF!</definedName>
    <definedName name="BExF3I9T44X7DV9HHV51DVDDPPZG" localSheetId="9" hidden="1">#REF!</definedName>
    <definedName name="BExF3I9T44X7DV9HHV51DVDDPPZG" localSheetId="10" hidden="1">#REF!</definedName>
    <definedName name="BExF3I9T44X7DV9HHV51DVDDPPZG" localSheetId="11" hidden="1">#REF!</definedName>
    <definedName name="BExF3I9T44X7DV9HHV51DVDDPPZG" localSheetId="12" hidden="1">#REF!</definedName>
    <definedName name="BExF3I9T44X7DV9HHV51DVDDPPZG" localSheetId="14" hidden="1">#REF!</definedName>
    <definedName name="BExF3I9T44X7DV9HHV51DVDDPPZG" localSheetId="13" hidden="1">#REF!</definedName>
    <definedName name="BExF3I9T44X7DV9HHV51DVDDPPZG" localSheetId="15" hidden="1">#REF!</definedName>
    <definedName name="BExF3I9T44X7DV9HHV51DVDDPPZG" localSheetId="16" hidden="1">#REF!</definedName>
    <definedName name="BExF3I9T44X7DV9HHV51DVDDPPZG" localSheetId="17" hidden="1">#REF!</definedName>
    <definedName name="BExF3I9T44X7DV9HHV51DVDDPPZG" localSheetId="18" hidden="1">#REF!</definedName>
    <definedName name="BExF3I9T44X7DV9HHV51DVDDPPZG" localSheetId="19" hidden="1">#REF!</definedName>
    <definedName name="BExF3I9T44X7DV9HHV51DVDDPPZG" localSheetId="20" hidden="1">#REF!</definedName>
    <definedName name="BExF3I9T44X7DV9HHV51DVDDPPZG" hidden="1">#REF!</definedName>
    <definedName name="BExF3JMFX5DILOIFUDIO1HZUK875" localSheetId="7" hidden="1">#REF!</definedName>
    <definedName name="BExF3JMFX5DILOIFUDIO1HZUK875" localSheetId="9" hidden="1">#REF!</definedName>
    <definedName name="BExF3JMFX5DILOIFUDIO1HZUK875" localSheetId="10" hidden="1">#REF!</definedName>
    <definedName name="BExF3JMFX5DILOIFUDIO1HZUK875" localSheetId="11" hidden="1">#REF!</definedName>
    <definedName name="BExF3JMFX5DILOIFUDIO1HZUK875" localSheetId="12" hidden="1">#REF!</definedName>
    <definedName name="BExF3JMFX5DILOIFUDIO1HZUK875" localSheetId="14" hidden="1">#REF!</definedName>
    <definedName name="BExF3JMFX5DILOIFUDIO1HZUK875" localSheetId="13" hidden="1">#REF!</definedName>
    <definedName name="BExF3JMFX5DILOIFUDIO1HZUK875" localSheetId="15" hidden="1">#REF!</definedName>
    <definedName name="BExF3JMFX5DILOIFUDIO1HZUK875" localSheetId="16" hidden="1">#REF!</definedName>
    <definedName name="BExF3JMFX5DILOIFUDIO1HZUK875" localSheetId="17" hidden="1">#REF!</definedName>
    <definedName name="BExF3JMFX5DILOIFUDIO1HZUK875" localSheetId="18" hidden="1">#REF!</definedName>
    <definedName name="BExF3JMFX5DILOIFUDIO1HZUK875" localSheetId="19" hidden="1">#REF!</definedName>
    <definedName name="BExF3JMFX5DILOIFUDIO1HZUK875" localSheetId="20" hidden="1">#REF!</definedName>
    <definedName name="BExF3JMFX5DILOIFUDIO1HZUK875" hidden="1">#REF!</definedName>
    <definedName name="BExF3NO0RE1VBB19GCRR03V0B690" localSheetId="7" hidden="1">'[20]10.08.2 - 2008 Expense'!#REF!</definedName>
    <definedName name="BExF3NO0RE1VBB19GCRR03V0B690" localSheetId="9" hidden="1">'[20]10.08.2 - 2008 Expense'!#REF!</definedName>
    <definedName name="BExF3NO0RE1VBB19GCRR03V0B690" localSheetId="10" hidden="1">'[20]10.08.2 - 2008 Expense'!#REF!</definedName>
    <definedName name="BExF3NO0RE1VBB19GCRR03V0B690" localSheetId="11" hidden="1">'[20]10.08.2 - 2008 Expense'!#REF!</definedName>
    <definedName name="BExF3NO0RE1VBB19GCRR03V0B690" localSheetId="14" hidden="1">'[20]10.08.2 - 2008 Expense'!#REF!</definedName>
    <definedName name="BExF3NO0RE1VBB19GCRR03V0B690" localSheetId="13" hidden="1">'[20]10.08.2 - 2008 Expense'!#REF!</definedName>
    <definedName name="BExF3NO0RE1VBB19GCRR03V0B690" localSheetId="16" hidden="1">'[20]10.08.2 - 2008 Expense'!#REF!</definedName>
    <definedName name="BExF3NO0RE1VBB19GCRR03V0B690" localSheetId="17" hidden="1">'[20]10.08.2 - 2008 Expense'!#REF!</definedName>
    <definedName name="BExF3NO0RE1VBB19GCRR03V0B690" localSheetId="20" hidden="1">'[20]10.08.2 - 2008 Expense'!#REF!</definedName>
    <definedName name="BExF3NO0RE1VBB19GCRR03V0B690" hidden="1">'[20]10.08.2 - 2008 Expense'!#REF!</definedName>
    <definedName name="BExF3NTC4BGZEM6B87TCFX277QCS" localSheetId="7" hidden="1">#REF!</definedName>
    <definedName name="BExF3NTC4BGZEM6B87TCFX277QCS" localSheetId="9" hidden="1">#REF!</definedName>
    <definedName name="BExF3NTC4BGZEM6B87TCFX277QCS" localSheetId="10" hidden="1">#REF!</definedName>
    <definedName name="BExF3NTC4BGZEM6B87TCFX277QCS" localSheetId="11" hidden="1">#REF!</definedName>
    <definedName name="BExF3NTC4BGZEM6B87TCFX277QCS" localSheetId="12" hidden="1">#REF!</definedName>
    <definedName name="BExF3NTC4BGZEM6B87TCFX277QCS" localSheetId="14" hidden="1">#REF!</definedName>
    <definedName name="BExF3NTC4BGZEM6B87TCFX277QCS" localSheetId="13" hidden="1">#REF!</definedName>
    <definedName name="BExF3NTC4BGZEM6B87TCFX277QCS" localSheetId="15" hidden="1">#REF!</definedName>
    <definedName name="BExF3NTC4BGZEM6B87TCFX277QCS" localSheetId="16" hidden="1">#REF!</definedName>
    <definedName name="BExF3NTC4BGZEM6B87TCFX277QCS" localSheetId="17" hidden="1">#REF!</definedName>
    <definedName name="BExF3NTC4BGZEM6B87TCFX277QCS" localSheetId="18" hidden="1">#REF!</definedName>
    <definedName name="BExF3NTC4BGZEM6B87TCFX277QCS" localSheetId="19" hidden="1">#REF!</definedName>
    <definedName name="BExF3NTC4BGZEM6B87TCFX277QCS" localSheetId="20" hidden="1">#REF!</definedName>
    <definedName name="BExF3NTC4BGZEM6B87TCFX277QCS" hidden="1">#REF!</definedName>
    <definedName name="BExF3Q7NI90WT31QHYSJDIG0LLLJ" localSheetId="7" hidden="1">#REF!</definedName>
    <definedName name="BExF3Q7NI90WT31QHYSJDIG0LLLJ" localSheetId="9" hidden="1">#REF!</definedName>
    <definedName name="BExF3Q7NI90WT31QHYSJDIG0LLLJ" localSheetId="10" hidden="1">#REF!</definedName>
    <definedName name="BExF3Q7NI90WT31QHYSJDIG0LLLJ" localSheetId="11" hidden="1">#REF!</definedName>
    <definedName name="BExF3Q7NI90WT31QHYSJDIG0LLLJ" localSheetId="12" hidden="1">#REF!</definedName>
    <definedName name="BExF3Q7NI90WT31QHYSJDIG0LLLJ" localSheetId="14" hidden="1">#REF!</definedName>
    <definedName name="BExF3Q7NI90WT31QHYSJDIG0LLLJ" localSheetId="13" hidden="1">#REF!</definedName>
    <definedName name="BExF3Q7NI90WT31QHYSJDIG0LLLJ" localSheetId="15" hidden="1">#REF!</definedName>
    <definedName name="BExF3Q7NI90WT31QHYSJDIG0LLLJ" localSheetId="16" hidden="1">#REF!</definedName>
    <definedName name="BExF3Q7NI90WT31QHYSJDIG0LLLJ" localSheetId="17" hidden="1">#REF!</definedName>
    <definedName name="BExF3Q7NI90WT31QHYSJDIG0LLLJ" localSheetId="18" hidden="1">#REF!</definedName>
    <definedName name="BExF3Q7NI90WT31QHYSJDIG0LLLJ" localSheetId="19" hidden="1">#REF!</definedName>
    <definedName name="BExF3Q7NI90WT31QHYSJDIG0LLLJ" localSheetId="20" hidden="1">#REF!</definedName>
    <definedName name="BExF3Q7NI90WT31QHYSJDIG0LLLJ" hidden="1">#REF!</definedName>
    <definedName name="BExF3QD55TIY1MSBSRK9TUJKBEWO" localSheetId="7" hidden="1">#REF!</definedName>
    <definedName name="BExF3QD55TIY1MSBSRK9TUJKBEWO" localSheetId="9" hidden="1">#REF!</definedName>
    <definedName name="BExF3QD55TIY1MSBSRK9TUJKBEWO" localSheetId="10" hidden="1">#REF!</definedName>
    <definedName name="BExF3QD55TIY1MSBSRK9TUJKBEWO" localSheetId="11" hidden="1">#REF!</definedName>
    <definedName name="BExF3QD55TIY1MSBSRK9TUJKBEWO" localSheetId="12" hidden="1">#REF!</definedName>
    <definedName name="BExF3QD55TIY1MSBSRK9TUJKBEWO" localSheetId="14" hidden="1">#REF!</definedName>
    <definedName name="BExF3QD55TIY1MSBSRK9TUJKBEWO" localSheetId="13" hidden="1">#REF!</definedName>
    <definedName name="BExF3QD55TIY1MSBSRK9TUJKBEWO" localSheetId="15" hidden="1">#REF!</definedName>
    <definedName name="BExF3QD55TIY1MSBSRK9TUJKBEWO" localSheetId="16" hidden="1">#REF!</definedName>
    <definedName name="BExF3QD55TIY1MSBSRK9TUJKBEWO" localSheetId="17" hidden="1">#REF!</definedName>
    <definedName name="BExF3QD55TIY1MSBSRK9TUJKBEWO" localSheetId="18" hidden="1">#REF!</definedName>
    <definedName name="BExF3QD55TIY1MSBSRK9TUJKBEWO" localSheetId="19" hidden="1">#REF!</definedName>
    <definedName name="BExF3QD55TIY1MSBSRK9TUJKBEWO" localSheetId="20" hidden="1">#REF!</definedName>
    <definedName name="BExF3QD55TIY1MSBSRK9TUJKBEWO" hidden="1">#REF!</definedName>
    <definedName name="BExF3QT8J6RIF1L3R700MBSKIOKW" localSheetId="7" hidden="1">#REF!</definedName>
    <definedName name="BExF3QT8J6RIF1L3R700MBSKIOKW" localSheetId="9" hidden="1">#REF!</definedName>
    <definedName name="BExF3QT8J6RIF1L3R700MBSKIOKW" localSheetId="10" hidden="1">#REF!</definedName>
    <definedName name="BExF3QT8J6RIF1L3R700MBSKIOKW" localSheetId="11" hidden="1">#REF!</definedName>
    <definedName name="BExF3QT8J6RIF1L3R700MBSKIOKW" localSheetId="12" hidden="1">#REF!</definedName>
    <definedName name="BExF3QT8J6RIF1L3R700MBSKIOKW" localSheetId="14" hidden="1">#REF!</definedName>
    <definedName name="BExF3QT8J6RIF1L3R700MBSKIOKW" localSheetId="13" hidden="1">#REF!</definedName>
    <definedName name="BExF3QT8J6RIF1L3R700MBSKIOKW" localSheetId="15" hidden="1">#REF!</definedName>
    <definedName name="BExF3QT8J6RIF1L3R700MBSKIOKW" localSheetId="16" hidden="1">#REF!</definedName>
    <definedName name="BExF3QT8J6RIF1L3R700MBSKIOKW" localSheetId="17" hidden="1">#REF!</definedName>
    <definedName name="BExF3QT8J6RIF1L3R700MBSKIOKW" localSheetId="18" hidden="1">#REF!</definedName>
    <definedName name="BExF3QT8J6RIF1L3R700MBSKIOKW" localSheetId="19" hidden="1">#REF!</definedName>
    <definedName name="BExF3QT8J6RIF1L3R700MBSKIOKW" localSheetId="20" hidden="1">#REF!</definedName>
    <definedName name="BExF3QT8J6RIF1L3R700MBSKIOKW" hidden="1">#REF!</definedName>
    <definedName name="BExF3WT0ZHF3EL0ASMG2VZWM9G8I" localSheetId="7" hidden="1">#REF!</definedName>
    <definedName name="BExF3WT0ZHF3EL0ASMG2VZWM9G8I" localSheetId="9" hidden="1">#REF!</definedName>
    <definedName name="BExF3WT0ZHF3EL0ASMG2VZWM9G8I" localSheetId="10" hidden="1">#REF!</definedName>
    <definedName name="BExF3WT0ZHF3EL0ASMG2VZWM9G8I" localSheetId="11" hidden="1">#REF!</definedName>
    <definedName name="BExF3WT0ZHF3EL0ASMG2VZWM9G8I" localSheetId="12" hidden="1">#REF!</definedName>
    <definedName name="BExF3WT0ZHF3EL0ASMG2VZWM9G8I" localSheetId="14" hidden="1">#REF!</definedName>
    <definedName name="BExF3WT0ZHF3EL0ASMG2VZWM9G8I" localSheetId="13" hidden="1">#REF!</definedName>
    <definedName name="BExF3WT0ZHF3EL0ASMG2VZWM9G8I" localSheetId="15" hidden="1">#REF!</definedName>
    <definedName name="BExF3WT0ZHF3EL0ASMG2VZWM9G8I" localSheetId="16" hidden="1">#REF!</definedName>
    <definedName name="BExF3WT0ZHF3EL0ASMG2VZWM9G8I" localSheetId="17" hidden="1">#REF!</definedName>
    <definedName name="BExF3WT0ZHF3EL0ASMG2VZWM9G8I" localSheetId="18" hidden="1">#REF!</definedName>
    <definedName name="BExF3WT0ZHF3EL0ASMG2VZWM9G8I" localSheetId="19" hidden="1">#REF!</definedName>
    <definedName name="BExF3WT0ZHF3EL0ASMG2VZWM9G8I" localSheetId="20" hidden="1">#REF!</definedName>
    <definedName name="BExF3WT0ZHF3EL0ASMG2VZWM9G8I" hidden="1">#REF!</definedName>
    <definedName name="BExF42SSBVPMLK2UB3B7FPEIY9TU" localSheetId="7" hidden="1">#REF!</definedName>
    <definedName name="BExF42SSBVPMLK2UB3B7FPEIY9TU" localSheetId="9" hidden="1">#REF!</definedName>
    <definedName name="BExF42SSBVPMLK2UB3B7FPEIY9TU" localSheetId="10" hidden="1">#REF!</definedName>
    <definedName name="BExF42SSBVPMLK2UB3B7FPEIY9TU" localSheetId="11" hidden="1">#REF!</definedName>
    <definedName name="BExF42SSBVPMLK2UB3B7FPEIY9TU" localSheetId="12" hidden="1">#REF!</definedName>
    <definedName name="BExF42SSBVPMLK2UB3B7FPEIY9TU" localSheetId="14" hidden="1">#REF!</definedName>
    <definedName name="BExF42SSBVPMLK2UB3B7FPEIY9TU" localSheetId="13" hidden="1">#REF!</definedName>
    <definedName name="BExF42SSBVPMLK2UB3B7FPEIY9TU" localSheetId="15" hidden="1">#REF!</definedName>
    <definedName name="BExF42SSBVPMLK2UB3B7FPEIY9TU" localSheetId="16" hidden="1">#REF!</definedName>
    <definedName name="BExF42SSBVPMLK2UB3B7FPEIY9TU" localSheetId="17" hidden="1">#REF!</definedName>
    <definedName name="BExF42SSBVPMLK2UB3B7FPEIY9TU" localSheetId="18" hidden="1">#REF!</definedName>
    <definedName name="BExF42SSBVPMLK2UB3B7FPEIY9TU" localSheetId="19" hidden="1">#REF!</definedName>
    <definedName name="BExF42SSBVPMLK2UB3B7FPEIY9TU" localSheetId="20" hidden="1">#REF!</definedName>
    <definedName name="BExF42SSBVPMLK2UB3B7FPEIY9TU" hidden="1">#REF!</definedName>
    <definedName name="BExF4HXSWB50BKYPWA0HTT8W56H6" localSheetId="7" hidden="1">#REF!</definedName>
    <definedName name="BExF4HXSWB50BKYPWA0HTT8W56H6" localSheetId="9" hidden="1">#REF!</definedName>
    <definedName name="BExF4HXSWB50BKYPWA0HTT8W56H6" localSheetId="10" hidden="1">#REF!</definedName>
    <definedName name="BExF4HXSWB50BKYPWA0HTT8W56H6" localSheetId="11" hidden="1">#REF!</definedName>
    <definedName name="BExF4HXSWB50BKYPWA0HTT8W56H6" localSheetId="12" hidden="1">#REF!</definedName>
    <definedName name="BExF4HXSWB50BKYPWA0HTT8W56H6" localSheetId="14" hidden="1">#REF!</definedName>
    <definedName name="BExF4HXSWB50BKYPWA0HTT8W56H6" localSheetId="13" hidden="1">#REF!</definedName>
    <definedName name="BExF4HXSWB50BKYPWA0HTT8W56H6" localSheetId="15" hidden="1">#REF!</definedName>
    <definedName name="BExF4HXSWB50BKYPWA0HTT8W56H6" localSheetId="16" hidden="1">#REF!</definedName>
    <definedName name="BExF4HXSWB50BKYPWA0HTT8W56H6" localSheetId="17" hidden="1">#REF!</definedName>
    <definedName name="BExF4HXSWB50BKYPWA0HTT8W56H6" localSheetId="18" hidden="1">#REF!</definedName>
    <definedName name="BExF4HXSWB50BKYPWA0HTT8W56H6" localSheetId="19" hidden="1">#REF!</definedName>
    <definedName name="BExF4HXSWB50BKYPWA0HTT8W56H6" localSheetId="20" hidden="1">#REF!</definedName>
    <definedName name="BExF4HXSWB50BKYPWA0HTT8W56H6" hidden="1">#REF!</definedName>
    <definedName name="BExF4KHF04IWW4LQ95FHQPFE4Y9K" localSheetId="7" hidden="1">#REF!</definedName>
    <definedName name="BExF4KHF04IWW4LQ95FHQPFE4Y9K" localSheetId="9" hidden="1">#REF!</definedName>
    <definedName name="BExF4KHF04IWW4LQ95FHQPFE4Y9K" localSheetId="10" hidden="1">#REF!</definedName>
    <definedName name="BExF4KHF04IWW4LQ95FHQPFE4Y9K" localSheetId="11" hidden="1">#REF!</definedName>
    <definedName name="BExF4KHF04IWW4LQ95FHQPFE4Y9K" localSheetId="12" hidden="1">#REF!</definedName>
    <definedName name="BExF4KHF04IWW4LQ95FHQPFE4Y9K" localSheetId="14" hidden="1">#REF!</definedName>
    <definedName name="BExF4KHF04IWW4LQ95FHQPFE4Y9K" localSheetId="13" hidden="1">#REF!</definedName>
    <definedName name="BExF4KHF04IWW4LQ95FHQPFE4Y9K" localSheetId="15" hidden="1">#REF!</definedName>
    <definedName name="BExF4KHF04IWW4LQ95FHQPFE4Y9K" localSheetId="16" hidden="1">#REF!</definedName>
    <definedName name="BExF4KHF04IWW4LQ95FHQPFE4Y9K" localSheetId="17" hidden="1">#REF!</definedName>
    <definedName name="BExF4KHF04IWW4LQ95FHQPFE4Y9K" localSheetId="18" hidden="1">#REF!</definedName>
    <definedName name="BExF4KHF04IWW4LQ95FHQPFE4Y9K" localSheetId="19" hidden="1">#REF!</definedName>
    <definedName name="BExF4KHF04IWW4LQ95FHQPFE4Y9K" localSheetId="20" hidden="1">#REF!</definedName>
    <definedName name="BExF4KHF04IWW4LQ95FHQPFE4Y9K" hidden="1">#REF!</definedName>
    <definedName name="BExF4LU2NV3A47BCWPM3EZXUEH37" localSheetId="7" hidden="1">#REF!</definedName>
    <definedName name="BExF4LU2NV3A47BCWPM3EZXUEH37" localSheetId="9" hidden="1">#REF!</definedName>
    <definedName name="BExF4LU2NV3A47BCWPM3EZXUEH37" localSheetId="10" hidden="1">#REF!</definedName>
    <definedName name="BExF4LU2NV3A47BCWPM3EZXUEH37" localSheetId="11" hidden="1">#REF!</definedName>
    <definedName name="BExF4LU2NV3A47BCWPM3EZXUEH37" localSheetId="12" hidden="1">#REF!</definedName>
    <definedName name="BExF4LU2NV3A47BCWPM3EZXUEH37" localSheetId="14" hidden="1">#REF!</definedName>
    <definedName name="BExF4LU2NV3A47BCWPM3EZXUEH37" localSheetId="13" hidden="1">#REF!</definedName>
    <definedName name="BExF4LU2NV3A47BCWPM3EZXUEH37" localSheetId="15" hidden="1">#REF!</definedName>
    <definedName name="BExF4LU2NV3A47BCWPM3EZXUEH37" localSheetId="16" hidden="1">#REF!</definedName>
    <definedName name="BExF4LU2NV3A47BCWPM3EZXUEH37" localSheetId="17" hidden="1">#REF!</definedName>
    <definedName name="BExF4LU2NV3A47BCWPM3EZXUEH37" localSheetId="18" hidden="1">#REF!</definedName>
    <definedName name="BExF4LU2NV3A47BCWPM3EZXUEH37" localSheetId="19" hidden="1">#REF!</definedName>
    <definedName name="BExF4LU2NV3A47BCWPM3EZXUEH37" localSheetId="20" hidden="1">#REF!</definedName>
    <definedName name="BExF4LU2NV3A47BCWPM3EZXUEH37" hidden="1">#REF!</definedName>
    <definedName name="BExF4MVQM5Y0QRDLDFSKWWTF709C" localSheetId="7" hidden="1">#REF!</definedName>
    <definedName name="BExF4MVQM5Y0QRDLDFSKWWTF709C" localSheetId="9" hidden="1">#REF!</definedName>
    <definedName name="BExF4MVQM5Y0QRDLDFSKWWTF709C" localSheetId="10" hidden="1">#REF!</definedName>
    <definedName name="BExF4MVQM5Y0QRDLDFSKWWTF709C" localSheetId="11" hidden="1">#REF!</definedName>
    <definedName name="BExF4MVQM5Y0QRDLDFSKWWTF709C" localSheetId="12" hidden="1">#REF!</definedName>
    <definedName name="BExF4MVQM5Y0QRDLDFSKWWTF709C" localSheetId="14" hidden="1">#REF!</definedName>
    <definedName name="BExF4MVQM5Y0QRDLDFSKWWTF709C" localSheetId="13" hidden="1">#REF!</definedName>
    <definedName name="BExF4MVQM5Y0QRDLDFSKWWTF709C" localSheetId="15" hidden="1">#REF!</definedName>
    <definedName name="BExF4MVQM5Y0QRDLDFSKWWTF709C" localSheetId="16" hidden="1">#REF!</definedName>
    <definedName name="BExF4MVQM5Y0QRDLDFSKWWTF709C" localSheetId="17" hidden="1">#REF!</definedName>
    <definedName name="BExF4MVQM5Y0QRDLDFSKWWTF709C" localSheetId="18" hidden="1">#REF!</definedName>
    <definedName name="BExF4MVQM5Y0QRDLDFSKWWTF709C" localSheetId="19" hidden="1">#REF!</definedName>
    <definedName name="BExF4MVQM5Y0QRDLDFSKWWTF709C" localSheetId="20" hidden="1">#REF!</definedName>
    <definedName name="BExF4MVQM5Y0QRDLDFSKWWTF709C" hidden="1">#REF!</definedName>
    <definedName name="BExF4PVMZYV36E8HOYY06J81AMBI" localSheetId="7" hidden="1">#REF!</definedName>
    <definedName name="BExF4PVMZYV36E8HOYY06J81AMBI" localSheetId="9" hidden="1">#REF!</definedName>
    <definedName name="BExF4PVMZYV36E8HOYY06J81AMBI" localSheetId="10" hidden="1">#REF!</definedName>
    <definedName name="BExF4PVMZYV36E8HOYY06J81AMBI" localSheetId="11" hidden="1">#REF!</definedName>
    <definedName name="BExF4PVMZYV36E8HOYY06J81AMBI" localSheetId="12" hidden="1">#REF!</definedName>
    <definedName name="BExF4PVMZYV36E8HOYY06J81AMBI" localSheetId="14" hidden="1">#REF!</definedName>
    <definedName name="BExF4PVMZYV36E8HOYY06J81AMBI" localSheetId="13" hidden="1">#REF!</definedName>
    <definedName name="BExF4PVMZYV36E8HOYY06J81AMBI" localSheetId="15" hidden="1">#REF!</definedName>
    <definedName name="BExF4PVMZYV36E8HOYY06J81AMBI" localSheetId="16" hidden="1">#REF!</definedName>
    <definedName name="BExF4PVMZYV36E8HOYY06J81AMBI" localSheetId="17" hidden="1">#REF!</definedName>
    <definedName name="BExF4PVMZYV36E8HOYY06J81AMBI" localSheetId="18" hidden="1">#REF!</definedName>
    <definedName name="BExF4PVMZYV36E8HOYY06J81AMBI" localSheetId="19" hidden="1">#REF!</definedName>
    <definedName name="BExF4PVMZYV36E8HOYY06J81AMBI" localSheetId="20" hidden="1">#REF!</definedName>
    <definedName name="BExF4PVMZYV36E8HOYY06J81AMBI" hidden="1">#REF!</definedName>
    <definedName name="BExF4RZ6DOAJ22UKB3277ZIOU46S" localSheetId="7" hidden="1">#REF!</definedName>
    <definedName name="BExF4RZ6DOAJ22UKB3277ZIOU46S" localSheetId="9" hidden="1">#REF!</definedName>
    <definedName name="BExF4RZ6DOAJ22UKB3277ZIOU46S" localSheetId="10" hidden="1">#REF!</definedName>
    <definedName name="BExF4RZ6DOAJ22UKB3277ZIOU46S" localSheetId="11" hidden="1">#REF!</definedName>
    <definedName name="BExF4RZ6DOAJ22UKB3277ZIOU46S" localSheetId="12" hidden="1">#REF!</definedName>
    <definedName name="BExF4RZ6DOAJ22UKB3277ZIOU46S" localSheetId="14" hidden="1">#REF!</definedName>
    <definedName name="BExF4RZ6DOAJ22UKB3277ZIOU46S" localSheetId="13" hidden="1">#REF!</definedName>
    <definedName name="BExF4RZ6DOAJ22UKB3277ZIOU46S" localSheetId="15" hidden="1">#REF!</definedName>
    <definedName name="BExF4RZ6DOAJ22UKB3277ZIOU46S" localSheetId="16" hidden="1">#REF!</definedName>
    <definedName name="BExF4RZ6DOAJ22UKB3277ZIOU46S" localSheetId="17" hidden="1">#REF!</definedName>
    <definedName name="BExF4RZ6DOAJ22UKB3277ZIOU46S" localSheetId="18" hidden="1">#REF!</definedName>
    <definedName name="BExF4RZ6DOAJ22UKB3277ZIOU46S" localSheetId="19" hidden="1">#REF!</definedName>
    <definedName name="BExF4RZ6DOAJ22UKB3277ZIOU46S" localSheetId="20" hidden="1">#REF!</definedName>
    <definedName name="BExF4RZ6DOAJ22UKB3277ZIOU46S" hidden="1">#REF!</definedName>
    <definedName name="BExF4SF9NEX1FZE9N8EXT89PM54D" localSheetId="7" hidden="1">#REF!</definedName>
    <definedName name="BExF4SF9NEX1FZE9N8EXT89PM54D" localSheetId="9" hidden="1">#REF!</definedName>
    <definedName name="BExF4SF9NEX1FZE9N8EXT89PM54D" localSheetId="10" hidden="1">#REF!</definedName>
    <definedName name="BExF4SF9NEX1FZE9N8EXT89PM54D" localSheetId="11" hidden="1">#REF!</definedName>
    <definedName name="BExF4SF9NEX1FZE9N8EXT89PM54D" localSheetId="12" hidden="1">#REF!</definedName>
    <definedName name="BExF4SF9NEX1FZE9N8EXT89PM54D" localSheetId="14" hidden="1">#REF!</definedName>
    <definedName name="BExF4SF9NEX1FZE9N8EXT89PM54D" localSheetId="13" hidden="1">#REF!</definedName>
    <definedName name="BExF4SF9NEX1FZE9N8EXT89PM54D" localSheetId="15" hidden="1">#REF!</definedName>
    <definedName name="BExF4SF9NEX1FZE9N8EXT89PM54D" localSheetId="16" hidden="1">#REF!</definedName>
    <definedName name="BExF4SF9NEX1FZE9N8EXT89PM54D" localSheetId="17" hidden="1">#REF!</definedName>
    <definedName name="BExF4SF9NEX1FZE9N8EXT89PM54D" localSheetId="18" hidden="1">#REF!</definedName>
    <definedName name="BExF4SF9NEX1FZE9N8EXT89PM54D" localSheetId="19" hidden="1">#REF!</definedName>
    <definedName name="BExF4SF9NEX1FZE9N8EXT89PM54D" localSheetId="20" hidden="1">#REF!</definedName>
    <definedName name="BExF4SF9NEX1FZE9N8EXT89PM54D" hidden="1">#REF!</definedName>
    <definedName name="BExF52GTGP8MHGII4KJ8TJGR8W8U" localSheetId="7" hidden="1">#REF!</definedName>
    <definedName name="BExF52GTGP8MHGII4KJ8TJGR8W8U" localSheetId="9" hidden="1">#REF!</definedName>
    <definedName name="BExF52GTGP8MHGII4KJ8TJGR8W8U" localSheetId="10" hidden="1">#REF!</definedName>
    <definedName name="BExF52GTGP8MHGII4KJ8TJGR8W8U" localSheetId="11" hidden="1">#REF!</definedName>
    <definedName name="BExF52GTGP8MHGII4KJ8TJGR8W8U" localSheetId="12" hidden="1">#REF!</definedName>
    <definedName name="BExF52GTGP8MHGII4KJ8TJGR8W8U" localSheetId="14" hidden="1">#REF!</definedName>
    <definedName name="BExF52GTGP8MHGII4KJ8TJGR8W8U" localSheetId="13" hidden="1">#REF!</definedName>
    <definedName name="BExF52GTGP8MHGII4KJ8TJGR8W8U" localSheetId="15" hidden="1">#REF!</definedName>
    <definedName name="BExF52GTGP8MHGII4KJ8TJGR8W8U" localSheetId="16" hidden="1">#REF!</definedName>
    <definedName name="BExF52GTGP8MHGII4KJ8TJGR8W8U" localSheetId="17" hidden="1">#REF!</definedName>
    <definedName name="BExF52GTGP8MHGII4KJ8TJGR8W8U" localSheetId="18" hidden="1">#REF!</definedName>
    <definedName name="BExF52GTGP8MHGII4KJ8TJGR8W8U" localSheetId="19" hidden="1">#REF!</definedName>
    <definedName name="BExF52GTGP8MHGII4KJ8TJGR8W8U" localSheetId="20" hidden="1">#REF!</definedName>
    <definedName name="BExF52GTGP8MHGII4KJ8TJGR8W8U" hidden="1">#REF!</definedName>
    <definedName name="BExF57K7L3UC1I2FSAWURR4SN0UN" localSheetId="7" hidden="1">#REF!</definedName>
    <definedName name="BExF57K7L3UC1I2FSAWURR4SN0UN" localSheetId="9" hidden="1">#REF!</definedName>
    <definedName name="BExF57K7L3UC1I2FSAWURR4SN0UN" localSheetId="10" hidden="1">#REF!</definedName>
    <definedName name="BExF57K7L3UC1I2FSAWURR4SN0UN" localSheetId="11" hidden="1">#REF!</definedName>
    <definedName name="BExF57K7L3UC1I2FSAWURR4SN0UN" localSheetId="12" hidden="1">#REF!</definedName>
    <definedName name="BExF57K7L3UC1I2FSAWURR4SN0UN" localSheetId="14" hidden="1">#REF!</definedName>
    <definedName name="BExF57K7L3UC1I2FSAWURR4SN0UN" localSheetId="13" hidden="1">#REF!</definedName>
    <definedName name="BExF57K7L3UC1I2FSAWURR4SN0UN" localSheetId="15" hidden="1">#REF!</definedName>
    <definedName name="BExF57K7L3UC1I2FSAWURR4SN0UN" localSheetId="16" hidden="1">#REF!</definedName>
    <definedName name="BExF57K7L3UC1I2FSAWURR4SN0UN" localSheetId="17" hidden="1">#REF!</definedName>
    <definedName name="BExF57K7L3UC1I2FSAWURR4SN0UN" localSheetId="18" hidden="1">#REF!</definedName>
    <definedName name="BExF57K7L3UC1I2FSAWURR4SN0UN" localSheetId="19" hidden="1">#REF!</definedName>
    <definedName name="BExF57K7L3UC1I2FSAWURR4SN0UN" localSheetId="20" hidden="1">#REF!</definedName>
    <definedName name="BExF57K7L3UC1I2FSAWURR4SN0UN" hidden="1">#REF!</definedName>
    <definedName name="BExF5D96JEPDW6LV89G2REZJ1ES7" localSheetId="7" hidden="1">#REF!</definedName>
    <definedName name="BExF5D96JEPDW6LV89G2REZJ1ES7" localSheetId="9" hidden="1">#REF!</definedName>
    <definedName name="BExF5D96JEPDW6LV89G2REZJ1ES7" localSheetId="10" hidden="1">#REF!</definedName>
    <definedName name="BExF5D96JEPDW6LV89G2REZJ1ES7" localSheetId="11" hidden="1">#REF!</definedName>
    <definedName name="BExF5D96JEPDW6LV89G2REZJ1ES7" localSheetId="12" hidden="1">#REF!</definedName>
    <definedName name="BExF5D96JEPDW6LV89G2REZJ1ES7" localSheetId="14" hidden="1">#REF!</definedName>
    <definedName name="BExF5D96JEPDW6LV89G2REZJ1ES7" localSheetId="13" hidden="1">#REF!</definedName>
    <definedName name="BExF5D96JEPDW6LV89G2REZJ1ES7" localSheetId="15" hidden="1">#REF!</definedName>
    <definedName name="BExF5D96JEPDW6LV89G2REZJ1ES7" localSheetId="16" hidden="1">#REF!</definedName>
    <definedName name="BExF5D96JEPDW6LV89G2REZJ1ES7" localSheetId="17" hidden="1">#REF!</definedName>
    <definedName name="BExF5D96JEPDW6LV89G2REZJ1ES7" localSheetId="18" hidden="1">#REF!</definedName>
    <definedName name="BExF5D96JEPDW6LV89G2REZJ1ES7" localSheetId="19" hidden="1">#REF!</definedName>
    <definedName name="BExF5D96JEPDW6LV89G2REZJ1ES7" localSheetId="20" hidden="1">#REF!</definedName>
    <definedName name="BExF5D96JEPDW6LV89G2REZJ1ES7" hidden="1">#REF!</definedName>
    <definedName name="BExF5HR2GFV7O8LKG9SJ4BY78LYA" localSheetId="7" hidden="1">#REF!</definedName>
    <definedName name="BExF5HR2GFV7O8LKG9SJ4BY78LYA" localSheetId="9" hidden="1">#REF!</definedName>
    <definedName name="BExF5HR2GFV7O8LKG9SJ4BY78LYA" localSheetId="10" hidden="1">#REF!</definedName>
    <definedName name="BExF5HR2GFV7O8LKG9SJ4BY78LYA" localSheetId="11" hidden="1">#REF!</definedName>
    <definedName name="BExF5HR2GFV7O8LKG9SJ4BY78LYA" localSheetId="12" hidden="1">#REF!</definedName>
    <definedName name="BExF5HR2GFV7O8LKG9SJ4BY78LYA" localSheetId="14" hidden="1">#REF!</definedName>
    <definedName name="BExF5HR2GFV7O8LKG9SJ4BY78LYA" localSheetId="13" hidden="1">#REF!</definedName>
    <definedName name="BExF5HR2GFV7O8LKG9SJ4BY78LYA" localSheetId="15" hidden="1">#REF!</definedName>
    <definedName name="BExF5HR2GFV7O8LKG9SJ4BY78LYA" localSheetId="16" hidden="1">#REF!</definedName>
    <definedName name="BExF5HR2GFV7O8LKG9SJ4BY78LYA" localSheetId="17" hidden="1">#REF!</definedName>
    <definedName name="BExF5HR2GFV7O8LKG9SJ4BY78LYA" localSheetId="18" hidden="1">#REF!</definedName>
    <definedName name="BExF5HR2GFV7O8LKG9SJ4BY78LYA" localSheetId="19" hidden="1">#REF!</definedName>
    <definedName name="BExF5HR2GFV7O8LKG9SJ4BY78LYA" localSheetId="20" hidden="1">#REF!</definedName>
    <definedName name="BExF5HR2GFV7O8LKG9SJ4BY78LYA" hidden="1">#REF!</definedName>
    <definedName name="BExF5ZFO2A29GHWR5ES64Z9OS16J" localSheetId="7" hidden="1">#REF!</definedName>
    <definedName name="BExF5ZFO2A29GHWR5ES64Z9OS16J" localSheetId="9" hidden="1">#REF!</definedName>
    <definedName name="BExF5ZFO2A29GHWR5ES64Z9OS16J" localSheetId="10" hidden="1">#REF!</definedName>
    <definedName name="BExF5ZFO2A29GHWR5ES64Z9OS16J" localSheetId="11" hidden="1">#REF!</definedName>
    <definedName name="BExF5ZFO2A29GHWR5ES64Z9OS16J" localSheetId="12" hidden="1">#REF!</definedName>
    <definedName name="BExF5ZFO2A29GHWR5ES64Z9OS16J" localSheetId="14" hidden="1">#REF!</definedName>
    <definedName name="BExF5ZFO2A29GHWR5ES64Z9OS16J" localSheetId="13" hidden="1">#REF!</definedName>
    <definedName name="BExF5ZFO2A29GHWR5ES64Z9OS16J" localSheetId="15" hidden="1">#REF!</definedName>
    <definedName name="BExF5ZFO2A29GHWR5ES64Z9OS16J" localSheetId="16" hidden="1">#REF!</definedName>
    <definedName name="BExF5ZFO2A29GHWR5ES64Z9OS16J" localSheetId="17" hidden="1">#REF!</definedName>
    <definedName name="BExF5ZFO2A29GHWR5ES64Z9OS16J" localSheetId="18" hidden="1">#REF!</definedName>
    <definedName name="BExF5ZFO2A29GHWR5ES64Z9OS16J" localSheetId="19" hidden="1">#REF!</definedName>
    <definedName name="BExF5ZFO2A29GHWR5ES64Z9OS16J" localSheetId="20" hidden="1">#REF!</definedName>
    <definedName name="BExF5ZFO2A29GHWR5ES64Z9OS16J" hidden="1">#REF!</definedName>
    <definedName name="BExF63S045JO7H2ZJCBTBVH3SUIF" localSheetId="7" hidden="1">#REF!</definedName>
    <definedName name="BExF63S045JO7H2ZJCBTBVH3SUIF" localSheetId="9" hidden="1">#REF!</definedName>
    <definedName name="BExF63S045JO7H2ZJCBTBVH3SUIF" localSheetId="10" hidden="1">#REF!</definedName>
    <definedName name="BExF63S045JO7H2ZJCBTBVH3SUIF" localSheetId="11" hidden="1">#REF!</definedName>
    <definedName name="BExF63S045JO7H2ZJCBTBVH3SUIF" localSheetId="12" hidden="1">#REF!</definedName>
    <definedName name="BExF63S045JO7H2ZJCBTBVH3SUIF" localSheetId="14" hidden="1">#REF!</definedName>
    <definedName name="BExF63S045JO7H2ZJCBTBVH3SUIF" localSheetId="13" hidden="1">#REF!</definedName>
    <definedName name="BExF63S045JO7H2ZJCBTBVH3SUIF" localSheetId="15" hidden="1">#REF!</definedName>
    <definedName name="BExF63S045JO7H2ZJCBTBVH3SUIF" localSheetId="16" hidden="1">#REF!</definedName>
    <definedName name="BExF63S045JO7H2ZJCBTBVH3SUIF" localSheetId="17" hidden="1">#REF!</definedName>
    <definedName name="BExF63S045JO7H2ZJCBTBVH3SUIF" localSheetId="18" hidden="1">#REF!</definedName>
    <definedName name="BExF63S045JO7H2ZJCBTBVH3SUIF" localSheetId="19" hidden="1">#REF!</definedName>
    <definedName name="BExF63S045JO7H2ZJCBTBVH3SUIF" localSheetId="20" hidden="1">#REF!</definedName>
    <definedName name="BExF63S045JO7H2ZJCBTBVH3SUIF" hidden="1">#REF!</definedName>
    <definedName name="BExF642TEGTXCI9A61ZOONJCB0U1" localSheetId="7" hidden="1">#REF!</definedName>
    <definedName name="BExF642TEGTXCI9A61ZOONJCB0U1" localSheetId="9" hidden="1">#REF!</definedName>
    <definedName name="BExF642TEGTXCI9A61ZOONJCB0U1" localSheetId="10" hidden="1">#REF!</definedName>
    <definedName name="BExF642TEGTXCI9A61ZOONJCB0U1" localSheetId="11" hidden="1">#REF!</definedName>
    <definedName name="BExF642TEGTXCI9A61ZOONJCB0U1" localSheetId="12" hidden="1">#REF!</definedName>
    <definedName name="BExF642TEGTXCI9A61ZOONJCB0U1" localSheetId="14" hidden="1">#REF!</definedName>
    <definedName name="BExF642TEGTXCI9A61ZOONJCB0U1" localSheetId="13" hidden="1">#REF!</definedName>
    <definedName name="BExF642TEGTXCI9A61ZOONJCB0U1" localSheetId="15" hidden="1">#REF!</definedName>
    <definedName name="BExF642TEGTXCI9A61ZOONJCB0U1" localSheetId="16" hidden="1">#REF!</definedName>
    <definedName name="BExF642TEGTXCI9A61ZOONJCB0U1" localSheetId="17" hidden="1">#REF!</definedName>
    <definedName name="BExF642TEGTXCI9A61ZOONJCB0U1" localSheetId="18" hidden="1">#REF!</definedName>
    <definedName name="BExF642TEGTXCI9A61ZOONJCB0U1" localSheetId="19" hidden="1">#REF!</definedName>
    <definedName name="BExF642TEGTXCI9A61ZOONJCB0U1" localSheetId="20" hidden="1">#REF!</definedName>
    <definedName name="BExF642TEGTXCI9A61ZOONJCB0U1" hidden="1">#REF!</definedName>
    <definedName name="BExF66H4GVM169LVJ9EMCTORM8Q7" localSheetId="7" hidden="1">#REF!</definedName>
    <definedName name="BExF66H4GVM169LVJ9EMCTORM8Q7" localSheetId="9" hidden="1">#REF!</definedName>
    <definedName name="BExF66H4GVM169LVJ9EMCTORM8Q7" localSheetId="10" hidden="1">#REF!</definedName>
    <definedName name="BExF66H4GVM169LVJ9EMCTORM8Q7" localSheetId="11" hidden="1">#REF!</definedName>
    <definedName name="BExF66H4GVM169LVJ9EMCTORM8Q7" localSheetId="12" hidden="1">#REF!</definedName>
    <definedName name="BExF66H4GVM169LVJ9EMCTORM8Q7" localSheetId="14" hidden="1">#REF!</definedName>
    <definedName name="BExF66H4GVM169LVJ9EMCTORM8Q7" localSheetId="13" hidden="1">#REF!</definedName>
    <definedName name="BExF66H4GVM169LVJ9EMCTORM8Q7" localSheetId="15" hidden="1">#REF!</definedName>
    <definedName name="BExF66H4GVM169LVJ9EMCTORM8Q7" localSheetId="16" hidden="1">#REF!</definedName>
    <definedName name="BExF66H4GVM169LVJ9EMCTORM8Q7" localSheetId="17" hidden="1">#REF!</definedName>
    <definedName name="BExF66H4GVM169LVJ9EMCTORM8Q7" localSheetId="18" hidden="1">#REF!</definedName>
    <definedName name="BExF66H4GVM169LVJ9EMCTORM8Q7" localSheetId="19" hidden="1">#REF!</definedName>
    <definedName name="BExF66H4GVM169LVJ9EMCTORM8Q7" localSheetId="20" hidden="1">#REF!</definedName>
    <definedName name="BExF66H4GVM169LVJ9EMCTORM8Q7" hidden="1">#REF!</definedName>
    <definedName name="BExF6786I4LDI5XCLJEAUR1360PJ" localSheetId="7" hidden="1">#REF!</definedName>
    <definedName name="BExF6786I4LDI5XCLJEAUR1360PJ" localSheetId="9" hidden="1">#REF!</definedName>
    <definedName name="BExF6786I4LDI5XCLJEAUR1360PJ" localSheetId="10" hidden="1">#REF!</definedName>
    <definedName name="BExF6786I4LDI5XCLJEAUR1360PJ" localSheetId="11" hidden="1">#REF!</definedName>
    <definedName name="BExF6786I4LDI5XCLJEAUR1360PJ" localSheetId="12" hidden="1">#REF!</definedName>
    <definedName name="BExF6786I4LDI5XCLJEAUR1360PJ" localSheetId="14" hidden="1">#REF!</definedName>
    <definedName name="BExF6786I4LDI5XCLJEAUR1360PJ" localSheetId="13" hidden="1">#REF!</definedName>
    <definedName name="BExF6786I4LDI5XCLJEAUR1360PJ" localSheetId="15" hidden="1">#REF!</definedName>
    <definedName name="BExF6786I4LDI5XCLJEAUR1360PJ" localSheetId="16" hidden="1">#REF!</definedName>
    <definedName name="BExF6786I4LDI5XCLJEAUR1360PJ" localSheetId="17" hidden="1">#REF!</definedName>
    <definedName name="BExF6786I4LDI5XCLJEAUR1360PJ" localSheetId="18" hidden="1">#REF!</definedName>
    <definedName name="BExF6786I4LDI5XCLJEAUR1360PJ" localSheetId="19" hidden="1">#REF!</definedName>
    <definedName name="BExF6786I4LDI5XCLJEAUR1360PJ" localSheetId="20" hidden="1">#REF!</definedName>
    <definedName name="BExF6786I4LDI5XCLJEAUR1360PJ" hidden="1">#REF!</definedName>
    <definedName name="BExF67O951CF8UJF3KBDNR0E83C1" localSheetId="7" hidden="1">#REF!</definedName>
    <definedName name="BExF67O951CF8UJF3KBDNR0E83C1" localSheetId="9" hidden="1">#REF!</definedName>
    <definedName name="BExF67O951CF8UJF3KBDNR0E83C1" localSheetId="10" hidden="1">#REF!</definedName>
    <definedName name="BExF67O951CF8UJF3KBDNR0E83C1" localSheetId="11" hidden="1">#REF!</definedName>
    <definedName name="BExF67O951CF8UJF3KBDNR0E83C1" localSheetId="12" hidden="1">#REF!</definedName>
    <definedName name="BExF67O951CF8UJF3KBDNR0E83C1" localSheetId="14" hidden="1">#REF!</definedName>
    <definedName name="BExF67O951CF8UJF3KBDNR0E83C1" localSheetId="13" hidden="1">#REF!</definedName>
    <definedName name="BExF67O951CF8UJF3KBDNR0E83C1" localSheetId="15" hidden="1">#REF!</definedName>
    <definedName name="BExF67O951CF8UJF3KBDNR0E83C1" localSheetId="16" hidden="1">#REF!</definedName>
    <definedName name="BExF67O951CF8UJF3KBDNR0E83C1" localSheetId="17" hidden="1">#REF!</definedName>
    <definedName name="BExF67O951CF8UJF3KBDNR0E83C1" localSheetId="18" hidden="1">#REF!</definedName>
    <definedName name="BExF67O951CF8UJF3KBDNR0E83C1" localSheetId="19" hidden="1">#REF!</definedName>
    <definedName name="BExF67O951CF8UJF3KBDNR0E83C1" localSheetId="20" hidden="1">#REF!</definedName>
    <definedName name="BExF67O951CF8UJF3KBDNR0E83C1" hidden="1">#REF!</definedName>
    <definedName name="BExF6EV7I35NVMIJGYTB6E24YVPA" localSheetId="7" hidden="1">#REF!</definedName>
    <definedName name="BExF6EV7I35NVMIJGYTB6E24YVPA" localSheetId="9" hidden="1">#REF!</definedName>
    <definedName name="BExF6EV7I35NVMIJGYTB6E24YVPA" localSheetId="10" hidden="1">#REF!</definedName>
    <definedName name="BExF6EV7I35NVMIJGYTB6E24YVPA" localSheetId="11" hidden="1">#REF!</definedName>
    <definedName name="BExF6EV7I35NVMIJGYTB6E24YVPA" localSheetId="12" hidden="1">#REF!</definedName>
    <definedName name="BExF6EV7I35NVMIJGYTB6E24YVPA" localSheetId="14" hidden="1">#REF!</definedName>
    <definedName name="BExF6EV7I35NVMIJGYTB6E24YVPA" localSheetId="13" hidden="1">#REF!</definedName>
    <definedName name="BExF6EV7I35NVMIJGYTB6E24YVPA" localSheetId="15" hidden="1">#REF!</definedName>
    <definedName name="BExF6EV7I35NVMIJGYTB6E24YVPA" localSheetId="16" hidden="1">#REF!</definedName>
    <definedName name="BExF6EV7I35NVMIJGYTB6E24YVPA" localSheetId="17" hidden="1">#REF!</definedName>
    <definedName name="BExF6EV7I35NVMIJGYTB6E24YVPA" localSheetId="18" hidden="1">#REF!</definedName>
    <definedName name="BExF6EV7I35NVMIJGYTB6E24YVPA" localSheetId="19" hidden="1">#REF!</definedName>
    <definedName name="BExF6EV7I35NVMIJGYTB6E24YVPA" localSheetId="20" hidden="1">#REF!</definedName>
    <definedName name="BExF6EV7I35NVMIJGYTB6E24YVPA" hidden="1">#REF!</definedName>
    <definedName name="BExF6FGUF393KTMBT40S5BYAFG00" localSheetId="7" hidden="1">#REF!</definedName>
    <definedName name="BExF6FGUF393KTMBT40S5BYAFG00" localSheetId="9" hidden="1">#REF!</definedName>
    <definedName name="BExF6FGUF393KTMBT40S5BYAFG00" localSheetId="10" hidden="1">#REF!</definedName>
    <definedName name="BExF6FGUF393KTMBT40S5BYAFG00" localSheetId="11" hidden="1">#REF!</definedName>
    <definedName name="BExF6FGUF393KTMBT40S5BYAFG00" localSheetId="12" hidden="1">#REF!</definedName>
    <definedName name="BExF6FGUF393KTMBT40S5BYAFG00" localSheetId="14" hidden="1">#REF!</definedName>
    <definedName name="BExF6FGUF393KTMBT40S5BYAFG00" localSheetId="13" hidden="1">#REF!</definedName>
    <definedName name="BExF6FGUF393KTMBT40S5BYAFG00" localSheetId="15" hidden="1">#REF!</definedName>
    <definedName name="BExF6FGUF393KTMBT40S5BYAFG00" localSheetId="16" hidden="1">#REF!</definedName>
    <definedName name="BExF6FGUF393KTMBT40S5BYAFG00" localSheetId="17" hidden="1">#REF!</definedName>
    <definedName name="BExF6FGUF393KTMBT40S5BYAFG00" localSheetId="18" hidden="1">#REF!</definedName>
    <definedName name="BExF6FGUF393KTMBT40S5BYAFG00" localSheetId="19" hidden="1">#REF!</definedName>
    <definedName name="BExF6FGUF393KTMBT40S5BYAFG00" localSheetId="20" hidden="1">#REF!</definedName>
    <definedName name="BExF6FGUF393KTMBT40S5BYAFG00" hidden="1">#REF!</definedName>
    <definedName name="BExF6GNYXWY8A0SY4PW1B6KJMMTM" localSheetId="7" hidden="1">#REF!</definedName>
    <definedName name="BExF6GNYXWY8A0SY4PW1B6KJMMTM" localSheetId="9" hidden="1">#REF!</definedName>
    <definedName name="BExF6GNYXWY8A0SY4PW1B6KJMMTM" localSheetId="10" hidden="1">#REF!</definedName>
    <definedName name="BExF6GNYXWY8A0SY4PW1B6KJMMTM" localSheetId="11" hidden="1">#REF!</definedName>
    <definedName name="BExF6GNYXWY8A0SY4PW1B6KJMMTM" localSheetId="12" hidden="1">#REF!</definedName>
    <definedName name="BExF6GNYXWY8A0SY4PW1B6KJMMTM" localSheetId="14" hidden="1">#REF!</definedName>
    <definedName name="BExF6GNYXWY8A0SY4PW1B6KJMMTM" localSheetId="13" hidden="1">#REF!</definedName>
    <definedName name="BExF6GNYXWY8A0SY4PW1B6KJMMTM" localSheetId="15" hidden="1">#REF!</definedName>
    <definedName name="BExF6GNYXWY8A0SY4PW1B6KJMMTM" localSheetId="16" hidden="1">#REF!</definedName>
    <definedName name="BExF6GNYXWY8A0SY4PW1B6KJMMTM" localSheetId="17" hidden="1">#REF!</definedName>
    <definedName name="BExF6GNYXWY8A0SY4PW1B6KJMMTM" localSheetId="18" hidden="1">#REF!</definedName>
    <definedName name="BExF6GNYXWY8A0SY4PW1B6KJMMTM" localSheetId="19" hidden="1">#REF!</definedName>
    <definedName name="BExF6GNYXWY8A0SY4PW1B6KJMMTM" localSheetId="20" hidden="1">#REF!</definedName>
    <definedName name="BExF6GNYXWY8A0SY4PW1B6KJMMTM" hidden="1">#REF!</definedName>
    <definedName name="BExF6IB8K74Z0AFT05GPOKKZW7C9" localSheetId="7" hidden="1">#REF!</definedName>
    <definedName name="BExF6IB8K74Z0AFT05GPOKKZW7C9" localSheetId="9" hidden="1">#REF!</definedName>
    <definedName name="BExF6IB8K74Z0AFT05GPOKKZW7C9" localSheetId="10" hidden="1">#REF!</definedName>
    <definedName name="BExF6IB8K74Z0AFT05GPOKKZW7C9" localSheetId="11" hidden="1">#REF!</definedName>
    <definedName name="BExF6IB8K74Z0AFT05GPOKKZW7C9" localSheetId="12" hidden="1">#REF!</definedName>
    <definedName name="BExF6IB8K74Z0AFT05GPOKKZW7C9" localSheetId="14" hidden="1">#REF!</definedName>
    <definedName name="BExF6IB8K74Z0AFT05GPOKKZW7C9" localSheetId="13" hidden="1">#REF!</definedName>
    <definedName name="BExF6IB8K74Z0AFT05GPOKKZW7C9" localSheetId="15" hidden="1">#REF!</definedName>
    <definedName name="BExF6IB8K74Z0AFT05GPOKKZW7C9" localSheetId="16" hidden="1">#REF!</definedName>
    <definedName name="BExF6IB8K74Z0AFT05GPOKKZW7C9" localSheetId="17" hidden="1">#REF!</definedName>
    <definedName name="BExF6IB8K74Z0AFT05GPOKKZW7C9" localSheetId="18" hidden="1">#REF!</definedName>
    <definedName name="BExF6IB8K74Z0AFT05GPOKKZW7C9" localSheetId="19" hidden="1">#REF!</definedName>
    <definedName name="BExF6IB8K74Z0AFT05GPOKKZW7C9" localSheetId="20" hidden="1">#REF!</definedName>
    <definedName name="BExF6IB8K74Z0AFT05GPOKKZW7C9" hidden="1">#REF!</definedName>
    <definedName name="BExF6NUXJI11W2IAZNAM1QWC0459" localSheetId="7" hidden="1">#REF!</definedName>
    <definedName name="BExF6NUXJI11W2IAZNAM1QWC0459" localSheetId="9" hidden="1">#REF!</definedName>
    <definedName name="BExF6NUXJI11W2IAZNAM1QWC0459" localSheetId="10" hidden="1">#REF!</definedName>
    <definedName name="BExF6NUXJI11W2IAZNAM1QWC0459" localSheetId="11" hidden="1">#REF!</definedName>
    <definedName name="BExF6NUXJI11W2IAZNAM1QWC0459" localSheetId="12" hidden="1">#REF!</definedName>
    <definedName name="BExF6NUXJI11W2IAZNAM1QWC0459" localSheetId="14" hidden="1">#REF!</definedName>
    <definedName name="BExF6NUXJI11W2IAZNAM1QWC0459" localSheetId="13" hidden="1">#REF!</definedName>
    <definedName name="BExF6NUXJI11W2IAZNAM1QWC0459" localSheetId="15" hidden="1">#REF!</definedName>
    <definedName name="BExF6NUXJI11W2IAZNAM1QWC0459" localSheetId="16" hidden="1">#REF!</definedName>
    <definedName name="BExF6NUXJI11W2IAZNAM1QWC0459" localSheetId="17" hidden="1">#REF!</definedName>
    <definedName name="BExF6NUXJI11W2IAZNAM1QWC0459" localSheetId="18" hidden="1">#REF!</definedName>
    <definedName name="BExF6NUXJI11W2IAZNAM1QWC0459" localSheetId="19" hidden="1">#REF!</definedName>
    <definedName name="BExF6NUXJI11W2IAZNAM1QWC0459" localSheetId="20" hidden="1">#REF!</definedName>
    <definedName name="BExF6NUXJI11W2IAZNAM1QWC0459" hidden="1">#REF!</definedName>
    <definedName name="BExF6QUSYQJK98BYSLTE5MXT70P5" localSheetId="7" hidden="1">#REF!</definedName>
    <definedName name="BExF6QUSYQJK98BYSLTE5MXT70P5" localSheetId="9" hidden="1">#REF!</definedName>
    <definedName name="BExF6QUSYQJK98BYSLTE5MXT70P5" localSheetId="10" hidden="1">#REF!</definedName>
    <definedName name="BExF6QUSYQJK98BYSLTE5MXT70P5" localSheetId="11" hidden="1">#REF!</definedName>
    <definedName name="BExF6QUSYQJK98BYSLTE5MXT70P5" localSheetId="12" hidden="1">#REF!</definedName>
    <definedName name="BExF6QUSYQJK98BYSLTE5MXT70P5" localSheetId="14" hidden="1">#REF!</definedName>
    <definedName name="BExF6QUSYQJK98BYSLTE5MXT70P5" localSheetId="13" hidden="1">#REF!</definedName>
    <definedName name="BExF6QUSYQJK98BYSLTE5MXT70P5" localSheetId="15" hidden="1">#REF!</definedName>
    <definedName name="BExF6QUSYQJK98BYSLTE5MXT70P5" localSheetId="16" hidden="1">#REF!</definedName>
    <definedName name="BExF6QUSYQJK98BYSLTE5MXT70P5" localSheetId="17" hidden="1">#REF!</definedName>
    <definedName name="BExF6QUSYQJK98BYSLTE5MXT70P5" localSheetId="18" hidden="1">#REF!</definedName>
    <definedName name="BExF6QUSYQJK98BYSLTE5MXT70P5" localSheetId="19" hidden="1">#REF!</definedName>
    <definedName name="BExF6QUSYQJK98BYSLTE5MXT70P5" localSheetId="20" hidden="1">#REF!</definedName>
    <definedName name="BExF6QUSYQJK98BYSLTE5MXT70P5" hidden="1">#REF!</definedName>
    <definedName name="BExF6RR76KNVIXGJOVFO8GDILKGZ" localSheetId="7" hidden="1">#REF!</definedName>
    <definedName name="BExF6RR76KNVIXGJOVFO8GDILKGZ" localSheetId="9" hidden="1">#REF!</definedName>
    <definedName name="BExF6RR76KNVIXGJOVFO8GDILKGZ" localSheetId="10" hidden="1">#REF!</definedName>
    <definedName name="BExF6RR76KNVIXGJOVFO8GDILKGZ" localSheetId="11" hidden="1">#REF!</definedName>
    <definedName name="BExF6RR76KNVIXGJOVFO8GDILKGZ" localSheetId="12" hidden="1">#REF!</definedName>
    <definedName name="BExF6RR76KNVIXGJOVFO8GDILKGZ" localSheetId="14" hidden="1">#REF!</definedName>
    <definedName name="BExF6RR76KNVIXGJOVFO8GDILKGZ" localSheetId="13" hidden="1">#REF!</definedName>
    <definedName name="BExF6RR76KNVIXGJOVFO8GDILKGZ" localSheetId="15" hidden="1">#REF!</definedName>
    <definedName name="BExF6RR76KNVIXGJOVFO8GDILKGZ" localSheetId="16" hidden="1">#REF!</definedName>
    <definedName name="BExF6RR76KNVIXGJOVFO8GDILKGZ" localSheetId="17" hidden="1">#REF!</definedName>
    <definedName name="BExF6RR76KNVIXGJOVFO8GDILKGZ" localSheetId="18" hidden="1">#REF!</definedName>
    <definedName name="BExF6RR76KNVIXGJOVFO8GDILKGZ" localSheetId="19" hidden="1">#REF!</definedName>
    <definedName name="BExF6RR76KNVIXGJOVFO8GDILKGZ" localSheetId="20" hidden="1">#REF!</definedName>
    <definedName name="BExF6RR76KNVIXGJOVFO8GDILKGZ" hidden="1">#REF!</definedName>
    <definedName name="BExF6ZE8D5CMPJPRWT6S4HM56LPF" localSheetId="7" hidden="1">#REF!</definedName>
    <definedName name="BExF6ZE8D5CMPJPRWT6S4HM56LPF" localSheetId="9" hidden="1">#REF!</definedName>
    <definedName name="BExF6ZE8D5CMPJPRWT6S4HM56LPF" localSheetId="10" hidden="1">#REF!</definedName>
    <definedName name="BExF6ZE8D5CMPJPRWT6S4HM56LPF" localSheetId="11" hidden="1">#REF!</definedName>
    <definedName name="BExF6ZE8D5CMPJPRWT6S4HM56LPF" localSheetId="12" hidden="1">#REF!</definedName>
    <definedName name="BExF6ZE8D5CMPJPRWT6S4HM56LPF" localSheetId="14" hidden="1">#REF!</definedName>
    <definedName name="BExF6ZE8D5CMPJPRWT6S4HM56LPF" localSheetId="13" hidden="1">#REF!</definedName>
    <definedName name="BExF6ZE8D5CMPJPRWT6S4HM56LPF" localSheetId="15" hidden="1">#REF!</definedName>
    <definedName name="BExF6ZE8D5CMPJPRWT6S4HM56LPF" localSheetId="16" hidden="1">#REF!</definedName>
    <definedName name="BExF6ZE8D5CMPJPRWT6S4HM56LPF" localSheetId="17" hidden="1">#REF!</definedName>
    <definedName name="BExF6ZE8D5CMPJPRWT6S4HM56LPF" localSheetId="18" hidden="1">#REF!</definedName>
    <definedName name="BExF6ZE8D5CMPJPRWT6S4HM56LPF" localSheetId="19" hidden="1">#REF!</definedName>
    <definedName name="BExF6ZE8D5CMPJPRWT6S4HM56LPF" localSheetId="20" hidden="1">#REF!</definedName>
    <definedName name="BExF6ZE8D5CMPJPRWT6S4HM56LPF" hidden="1">#REF!</definedName>
    <definedName name="BExF76FV8SF7AJK7B35AL7VTZF6D" localSheetId="7" hidden="1">#REF!</definedName>
    <definedName name="BExF76FV8SF7AJK7B35AL7VTZF6D" localSheetId="9" hidden="1">#REF!</definedName>
    <definedName name="BExF76FV8SF7AJK7B35AL7VTZF6D" localSheetId="10" hidden="1">#REF!</definedName>
    <definedName name="BExF76FV8SF7AJK7B35AL7VTZF6D" localSheetId="11" hidden="1">#REF!</definedName>
    <definedName name="BExF76FV8SF7AJK7B35AL7VTZF6D" localSheetId="12" hidden="1">#REF!</definedName>
    <definedName name="BExF76FV8SF7AJK7B35AL7VTZF6D" localSheetId="14" hidden="1">#REF!</definedName>
    <definedName name="BExF76FV8SF7AJK7B35AL7VTZF6D" localSheetId="13" hidden="1">#REF!</definedName>
    <definedName name="BExF76FV8SF7AJK7B35AL7VTZF6D" localSheetId="15" hidden="1">#REF!</definedName>
    <definedName name="BExF76FV8SF7AJK7B35AL7VTZF6D" localSheetId="16" hidden="1">#REF!</definedName>
    <definedName name="BExF76FV8SF7AJK7B35AL7VTZF6D" localSheetId="17" hidden="1">#REF!</definedName>
    <definedName name="BExF76FV8SF7AJK7B35AL7VTZF6D" localSheetId="18" hidden="1">#REF!</definedName>
    <definedName name="BExF76FV8SF7AJK7B35AL7VTZF6D" localSheetId="19" hidden="1">#REF!</definedName>
    <definedName name="BExF76FV8SF7AJK7B35AL7VTZF6D" localSheetId="20" hidden="1">#REF!</definedName>
    <definedName name="BExF76FV8SF7AJK7B35AL7VTZF6D" hidden="1">#REF!</definedName>
    <definedName name="BExF7EOIMC1OYL1N7835KGOI0FIZ" localSheetId="7" hidden="1">#REF!</definedName>
    <definedName name="BExF7EOIMC1OYL1N7835KGOI0FIZ" localSheetId="9" hidden="1">#REF!</definedName>
    <definedName name="BExF7EOIMC1OYL1N7835KGOI0FIZ" localSheetId="10" hidden="1">#REF!</definedName>
    <definedName name="BExF7EOIMC1OYL1N7835KGOI0FIZ" localSheetId="11" hidden="1">#REF!</definedName>
    <definedName name="BExF7EOIMC1OYL1N7835KGOI0FIZ" localSheetId="12" hidden="1">#REF!</definedName>
    <definedName name="BExF7EOIMC1OYL1N7835KGOI0FIZ" localSheetId="14" hidden="1">#REF!</definedName>
    <definedName name="BExF7EOIMC1OYL1N7835KGOI0FIZ" localSheetId="13" hidden="1">#REF!</definedName>
    <definedName name="BExF7EOIMC1OYL1N7835KGOI0FIZ" localSheetId="15" hidden="1">#REF!</definedName>
    <definedName name="BExF7EOIMC1OYL1N7835KGOI0FIZ" localSheetId="16" hidden="1">#REF!</definedName>
    <definedName name="BExF7EOIMC1OYL1N7835KGOI0FIZ" localSheetId="17" hidden="1">#REF!</definedName>
    <definedName name="BExF7EOIMC1OYL1N7835KGOI0FIZ" localSheetId="18" hidden="1">#REF!</definedName>
    <definedName name="BExF7EOIMC1OYL1N7835KGOI0FIZ" localSheetId="19" hidden="1">#REF!</definedName>
    <definedName name="BExF7EOIMC1OYL1N7835KGOI0FIZ" localSheetId="20" hidden="1">#REF!</definedName>
    <definedName name="BExF7EOIMC1OYL1N7835KGOI0FIZ" hidden="1">#REF!</definedName>
    <definedName name="BExF7K88K7ASGV6RAOAGH52G04VR" localSheetId="7" hidden="1">#REF!</definedName>
    <definedName name="BExF7K88K7ASGV6RAOAGH52G04VR" localSheetId="9" hidden="1">#REF!</definedName>
    <definedName name="BExF7K88K7ASGV6RAOAGH52G04VR" localSheetId="10" hidden="1">#REF!</definedName>
    <definedName name="BExF7K88K7ASGV6RAOAGH52G04VR" localSheetId="11" hidden="1">#REF!</definedName>
    <definedName name="BExF7K88K7ASGV6RAOAGH52G04VR" localSheetId="12" hidden="1">#REF!</definedName>
    <definedName name="BExF7K88K7ASGV6RAOAGH52G04VR" localSheetId="14" hidden="1">#REF!</definedName>
    <definedName name="BExF7K88K7ASGV6RAOAGH52G04VR" localSheetId="13" hidden="1">#REF!</definedName>
    <definedName name="BExF7K88K7ASGV6RAOAGH52G04VR" localSheetId="15" hidden="1">#REF!</definedName>
    <definedName name="BExF7K88K7ASGV6RAOAGH52G04VR" localSheetId="16" hidden="1">#REF!</definedName>
    <definedName name="BExF7K88K7ASGV6RAOAGH52G04VR" localSheetId="17" hidden="1">#REF!</definedName>
    <definedName name="BExF7K88K7ASGV6RAOAGH52G04VR" localSheetId="18" hidden="1">#REF!</definedName>
    <definedName name="BExF7K88K7ASGV6RAOAGH52G04VR" localSheetId="19" hidden="1">#REF!</definedName>
    <definedName name="BExF7K88K7ASGV6RAOAGH52G04VR" localSheetId="20" hidden="1">#REF!</definedName>
    <definedName name="BExF7K88K7ASGV6RAOAGH52G04VR" hidden="1">#REF!</definedName>
    <definedName name="BExF7OVDRP3LHNAF2CX4V84CKKIR" localSheetId="7" hidden="1">#REF!</definedName>
    <definedName name="BExF7OVDRP3LHNAF2CX4V84CKKIR" localSheetId="9" hidden="1">#REF!</definedName>
    <definedName name="BExF7OVDRP3LHNAF2CX4V84CKKIR" localSheetId="10" hidden="1">#REF!</definedName>
    <definedName name="BExF7OVDRP3LHNAF2CX4V84CKKIR" localSheetId="11" hidden="1">#REF!</definedName>
    <definedName name="BExF7OVDRP3LHNAF2CX4V84CKKIR" localSheetId="12" hidden="1">#REF!</definedName>
    <definedName name="BExF7OVDRP3LHNAF2CX4V84CKKIR" localSheetId="14" hidden="1">#REF!</definedName>
    <definedName name="BExF7OVDRP3LHNAF2CX4V84CKKIR" localSheetId="13" hidden="1">#REF!</definedName>
    <definedName name="BExF7OVDRP3LHNAF2CX4V84CKKIR" localSheetId="15" hidden="1">#REF!</definedName>
    <definedName name="BExF7OVDRP3LHNAF2CX4V84CKKIR" localSheetId="16" hidden="1">#REF!</definedName>
    <definedName name="BExF7OVDRP3LHNAF2CX4V84CKKIR" localSheetId="17" hidden="1">#REF!</definedName>
    <definedName name="BExF7OVDRP3LHNAF2CX4V84CKKIR" localSheetId="18" hidden="1">#REF!</definedName>
    <definedName name="BExF7OVDRP3LHNAF2CX4V84CKKIR" localSheetId="19" hidden="1">#REF!</definedName>
    <definedName name="BExF7OVDRP3LHNAF2CX4V84CKKIR" localSheetId="20" hidden="1">#REF!</definedName>
    <definedName name="BExF7OVDRP3LHNAF2CX4V84CKKIR" hidden="1">#REF!</definedName>
    <definedName name="BExF7QO41X2A2SL8UXDNP99GY7U9" localSheetId="7" hidden="1">#REF!</definedName>
    <definedName name="BExF7QO41X2A2SL8UXDNP99GY7U9" localSheetId="9" hidden="1">#REF!</definedName>
    <definedName name="BExF7QO41X2A2SL8UXDNP99GY7U9" localSheetId="10" hidden="1">#REF!</definedName>
    <definedName name="BExF7QO41X2A2SL8UXDNP99GY7U9" localSheetId="11" hidden="1">#REF!</definedName>
    <definedName name="BExF7QO41X2A2SL8UXDNP99GY7U9" localSheetId="12" hidden="1">#REF!</definedName>
    <definedName name="BExF7QO41X2A2SL8UXDNP99GY7U9" localSheetId="14" hidden="1">#REF!</definedName>
    <definedName name="BExF7QO41X2A2SL8UXDNP99GY7U9" localSheetId="13" hidden="1">#REF!</definedName>
    <definedName name="BExF7QO41X2A2SL8UXDNP99GY7U9" localSheetId="15" hidden="1">#REF!</definedName>
    <definedName name="BExF7QO41X2A2SL8UXDNP99GY7U9" localSheetId="16" hidden="1">#REF!</definedName>
    <definedName name="BExF7QO41X2A2SL8UXDNP99GY7U9" localSheetId="17" hidden="1">#REF!</definedName>
    <definedName name="BExF7QO41X2A2SL8UXDNP99GY7U9" localSheetId="18" hidden="1">#REF!</definedName>
    <definedName name="BExF7QO41X2A2SL8UXDNP99GY7U9" localSheetId="19" hidden="1">#REF!</definedName>
    <definedName name="BExF7QO41X2A2SL8UXDNP99GY7U9" localSheetId="20" hidden="1">#REF!</definedName>
    <definedName name="BExF7QO41X2A2SL8UXDNP99GY7U9" hidden="1">#REF!</definedName>
    <definedName name="BExF7R9OJ83YUOQJTFS47QJFPBA6" localSheetId="7" hidden="1">#REF!</definedName>
    <definedName name="BExF7R9OJ83YUOQJTFS47QJFPBA6" localSheetId="9" hidden="1">#REF!</definedName>
    <definedName name="BExF7R9OJ83YUOQJTFS47QJFPBA6" localSheetId="10" hidden="1">#REF!</definedName>
    <definedName name="BExF7R9OJ83YUOQJTFS47QJFPBA6" localSheetId="11" hidden="1">#REF!</definedName>
    <definedName name="BExF7R9OJ83YUOQJTFS47QJFPBA6" localSheetId="12" hidden="1">#REF!</definedName>
    <definedName name="BExF7R9OJ83YUOQJTFS47QJFPBA6" localSheetId="14" hidden="1">#REF!</definedName>
    <definedName name="BExF7R9OJ83YUOQJTFS47QJFPBA6" localSheetId="13" hidden="1">#REF!</definedName>
    <definedName name="BExF7R9OJ83YUOQJTFS47QJFPBA6" localSheetId="15" hidden="1">#REF!</definedName>
    <definedName name="BExF7R9OJ83YUOQJTFS47QJFPBA6" localSheetId="16" hidden="1">#REF!</definedName>
    <definedName name="BExF7R9OJ83YUOQJTFS47QJFPBA6" localSheetId="17" hidden="1">#REF!</definedName>
    <definedName name="BExF7R9OJ83YUOQJTFS47QJFPBA6" localSheetId="18" hidden="1">#REF!</definedName>
    <definedName name="BExF7R9OJ83YUOQJTFS47QJFPBA6" localSheetId="19" hidden="1">#REF!</definedName>
    <definedName name="BExF7R9OJ83YUOQJTFS47QJFPBA6" localSheetId="20" hidden="1">#REF!</definedName>
    <definedName name="BExF7R9OJ83YUOQJTFS47QJFPBA6" hidden="1">#REF!</definedName>
    <definedName name="BExF7WD56YB3STK93BIQP3486ZEI" localSheetId="7" hidden="1">#REF!</definedName>
    <definedName name="BExF7WD56YB3STK93BIQP3486ZEI" localSheetId="9" hidden="1">#REF!</definedName>
    <definedName name="BExF7WD56YB3STK93BIQP3486ZEI" localSheetId="10" hidden="1">#REF!</definedName>
    <definedName name="BExF7WD56YB3STK93BIQP3486ZEI" localSheetId="11" hidden="1">#REF!</definedName>
    <definedName name="BExF7WD56YB3STK93BIQP3486ZEI" localSheetId="12" hidden="1">#REF!</definedName>
    <definedName name="BExF7WD56YB3STK93BIQP3486ZEI" localSheetId="14" hidden="1">#REF!</definedName>
    <definedName name="BExF7WD56YB3STK93BIQP3486ZEI" localSheetId="13" hidden="1">#REF!</definedName>
    <definedName name="BExF7WD56YB3STK93BIQP3486ZEI" localSheetId="15" hidden="1">#REF!</definedName>
    <definedName name="BExF7WD56YB3STK93BIQP3486ZEI" localSheetId="16" hidden="1">#REF!</definedName>
    <definedName name="BExF7WD56YB3STK93BIQP3486ZEI" localSheetId="17" hidden="1">#REF!</definedName>
    <definedName name="BExF7WD56YB3STK93BIQP3486ZEI" localSheetId="18" hidden="1">#REF!</definedName>
    <definedName name="BExF7WD56YB3STK93BIQP3486ZEI" localSheetId="19" hidden="1">#REF!</definedName>
    <definedName name="BExF7WD56YB3STK93BIQP3486ZEI" localSheetId="20" hidden="1">#REF!</definedName>
    <definedName name="BExF7WD56YB3STK93BIQP3486ZEI" hidden="1">#REF!</definedName>
    <definedName name="BExF80K6MCUWS9W99VRNYEN44QQZ" localSheetId="7" hidden="1">#REF!</definedName>
    <definedName name="BExF80K6MCUWS9W99VRNYEN44QQZ" localSheetId="9" hidden="1">#REF!</definedName>
    <definedName name="BExF80K6MCUWS9W99VRNYEN44QQZ" localSheetId="10" hidden="1">#REF!</definedName>
    <definedName name="BExF80K6MCUWS9W99VRNYEN44QQZ" localSheetId="11" hidden="1">#REF!</definedName>
    <definedName name="BExF80K6MCUWS9W99VRNYEN44QQZ" localSheetId="12" hidden="1">#REF!</definedName>
    <definedName name="BExF80K6MCUWS9W99VRNYEN44QQZ" localSheetId="14" hidden="1">#REF!</definedName>
    <definedName name="BExF80K6MCUWS9W99VRNYEN44QQZ" localSheetId="13" hidden="1">#REF!</definedName>
    <definedName name="BExF80K6MCUWS9W99VRNYEN44QQZ" localSheetId="15" hidden="1">#REF!</definedName>
    <definedName name="BExF80K6MCUWS9W99VRNYEN44QQZ" localSheetId="16" hidden="1">#REF!</definedName>
    <definedName name="BExF80K6MCUWS9W99VRNYEN44QQZ" localSheetId="17" hidden="1">#REF!</definedName>
    <definedName name="BExF80K6MCUWS9W99VRNYEN44QQZ" localSheetId="18" hidden="1">#REF!</definedName>
    <definedName name="BExF80K6MCUWS9W99VRNYEN44QQZ" localSheetId="19" hidden="1">#REF!</definedName>
    <definedName name="BExF80K6MCUWS9W99VRNYEN44QQZ" localSheetId="20" hidden="1">#REF!</definedName>
    <definedName name="BExF80K6MCUWS9W99VRNYEN44QQZ" hidden="1">#REF!</definedName>
    <definedName name="BExF81GI8B8WBHXFTET68A9358BR" localSheetId="7" hidden="1">#REF!</definedName>
    <definedName name="BExF81GI8B8WBHXFTET68A9358BR" localSheetId="9" hidden="1">#REF!</definedName>
    <definedName name="BExF81GI8B8WBHXFTET68A9358BR" localSheetId="10" hidden="1">#REF!</definedName>
    <definedName name="BExF81GI8B8WBHXFTET68A9358BR" localSheetId="11" hidden="1">#REF!</definedName>
    <definedName name="BExF81GI8B8WBHXFTET68A9358BR" localSheetId="12" hidden="1">#REF!</definedName>
    <definedName name="BExF81GI8B8WBHXFTET68A9358BR" localSheetId="14" hidden="1">#REF!</definedName>
    <definedName name="BExF81GI8B8WBHXFTET68A9358BR" localSheetId="13" hidden="1">#REF!</definedName>
    <definedName name="BExF81GI8B8WBHXFTET68A9358BR" localSheetId="15" hidden="1">#REF!</definedName>
    <definedName name="BExF81GI8B8WBHXFTET68A9358BR" localSheetId="16" hidden="1">#REF!</definedName>
    <definedName name="BExF81GI8B8WBHXFTET68A9358BR" localSheetId="17" hidden="1">#REF!</definedName>
    <definedName name="BExF81GI8B8WBHXFTET68A9358BR" localSheetId="18" hidden="1">#REF!</definedName>
    <definedName name="BExF81GI8B8WBHXFTET68A9358BR" localSheetId="19" hidden="1">#REF!</definedName>
    <definedName name="BExF81GI8B8WBHXFTET68A9358BR" localSheetId="20" hidden="1">#REF!</definedName>
    <definedName name="BExF81GI8B8WBHXFTET68A9358BR" hidden="1">#REF!</definedName>
    <definedName name="BExF87GAYMXKMUTK8SVUQ03Q8QZR" localSheetId="7" hidden="1">#REF!</definedName>
    <definedName name="BExF87GAYMXKMUTK8SVUQ03Q8QZR" localSheetId="9" hidden="1">#REF!</definedName>
    <definedName name="BExF87GAYMXKMUTK8SVUQ03Q8QZR" localSheetId="10" hidden="1">#REF!</definedName>
    <definedName name="BExF87GAYMXKMUTK8SVUQ03Q8QZR" localSheetId="11" hidden="1">#REF!</definedName>
    <definedName name="BExF87GAYMXKMUTK8SVUQ03Q8QZR" localSheetId="12" hidden="1">#REF!</definedName>
    <definedName name="BExF87GAYMXKMUTK8SVUQ03Q8QZR" localSheetId="14" hidden="1">#REF!</definedName>
    <definedName name="BExF87GAYMXKMUTK8SVUQ03Q8QZR" localSheetId="13" hidden="1">#REF!</definedName>
    <definedName name="BExF87GAYMXKMUTK8SVUQ03Q8QZR" localSheetId="15" hidden="1">#REF!</definedName>
    <definedName name="BExF87GAYMXKMUTK8SVUQ03Q8QZR" localSheetId="16" hidden="1">#REF!</definedName>
    <definedName name="BExF87GAYMXKMUTK8SVUQ03Q8QZR" localSheetId="17" hidden="1">#REF!</definedName>
    <definedName name="BExF87GAYMXKMUTK8SVUQ03Q8QZR" localSheetId="18" hidden="1">#REF!</definedName>
    <definedName name="BExF87GAYMXKMUTK8SVUQ03Q8QZR" localSheetId="19" hidden="1">#REF!</definedName>
    <definedName name="BExF87GAYMXKMUTK8SVUQ03Q8QZR" localSheetId="20" hidden="1">#REF!</definedName>
    <definedName name="BExF87GAYMXKMUTK8SVUQ03Q8QZR" hidden="1">#REF!</definedName>
    <definedName name="BExGKVQARCQ9KIFMMXBXEKHDTREN" localSheetId="7" hidden="1">'[20]10.08.5 - 2008 Capital - TDBU'!#REF!</definedName>
    <definedName name="BExGKVQARCQ9KIFMMXBXEKHDTREN" localSheetId="9" hidden="1">'[20]10.08.5 - 2008 Capital - TDBU'!#REF!</definedName>
    <definedName name="BExGKVQARCQ9KIFMMXBXEKHDTREN" localSheetId="10" hidden="1">'[20]10.08.5 - 2008 Capital - TDBU'!#REF!</definedName>
    <definedName name="BExGKVQARCQ9KIFMMXBXEKHDTREN" localSheetId="11" hidden="1">'[20]10.08.5 - 2008 Capital - TDBU'!#REF!</definedName>
    <definedName name="BExGKVQARCQ9KIFMMXBXEKHDTREN" localSheetId="14" hidden="1">'[20]10.08.5 - 2008 Capital - TDBU'!#REF!</definedName>
    <definedName name="BExGKVQARCQ9KIFMMXBXEKHDTREN" localSheetId="13" hidden="1">'[20]10.08.5 - 2008 Capital - TDBU'!#REF!</definedName>
    <definedName name="BExGKVQARCQ9KIFMMXBXEKHDTREN" localSheetId="16" hidden="1">'[20]10.08.5 - 2008 Capital - TDBU'!#REF!</definedName>
    <definedName name="BExGKVQARCQ9KIFMMXBXEKHDTREN" localSheetId="17" hidden="1">'[20]10.08.5 - 2008 Capital - TDBU'!#REF!</definedName>
    <definedName name="BExGKVQARCQ9KIFMMXBXEKHDTREN" localSheetId="20" hidden="1">'[20]10.08.5 - 2008 Capital - TDBU'!#REF!</definedName>
    <definedName name="BExGKVQARCQ9KIFMMXBXEKHDTREN" hidden="1">'[20]10.08.5 - 2008 Capital - TDBU'!#REF!</definedName>
    <definedName name="BExGL97US0Y3KXXASUTVR26XLT70" localSheetId="7" hidden="1">#REF!</definedName>
    <definedName name="BExGL97US0Y3KXXASUTVR26XLT70" localSheetId="9" hidden="1">#REF!</definedName>
    <definedName name="BExGL97US0Y3KXXASUTVR26XLT70" localSheetId="10" hidden="1">#REF!</definedName>
    <definedName name="BExGL97US0Y3KXXASUTVR26XLT70" localSheetId="11" hidden="1">#REF!</definedName>
    <definedName name="BExGL97US0Y3KXXASUTVR26XLT70" localSheetId="12" hidden="1">#REF!</definedName>
    <definedName name="BExGL97US0Y3KXXASUTVR26XLT70" localSheetId="14" hidden="1">#REF!</definedName>
    <definedName name="BExGL97US0Y3KXXASUTVR26XLT70" localSheetId="13" hidden="1">#REF!</definedName>
    <definedName name="BExGL97US0Y3KXXASUTVR26XLT70" localSheetId="15" hidden="1">#REF!</definedName>
    <definedName name="BExGL97US0Y3KXXASUTVR26XLT70" localSheetId="16" hidden="1">#REF!</definedName>
    <definedName name="BExGL97US0Y3KXXASUTVR26XLT70" localSheetId="17" hidden="1">#REF!</definedName>
    <definedName name="BExGL97US0Y3KXXASUTVR26XLT70" localSheetId="18" hidden="1">#REF!</definedName>
    <definedName name="BExGL97US0Y3KXXASUTVR26XLT70" localSheetId="19" hidden="1">#REF!</definedName>
    <definedName name="BExGL97US0Y3KXXASUTVR26XLT70" localSheetId="20" hidden="1">#REF!</definedName>
    <definedName name="BExGL97US0Y3KXXASUTVR26XLT70" hidden="1">#REF!</definedName>
    <definedName name="BExGLA47VYPH5Q19X9DS7CT55B4I" localSheetId="7" hidden="1">#REF!</definedName>
    <definedName name="BExGLA47VYPH5Q19X9DS7CT55B4I" localSheetId="9" hidden="1">#REF!</definedName>
    <definedName name="BExGLA47VYPH5Q19X9DS7CT55B4I" localSheetId="10" hidden="1">#REF!</definedName>
    <definedName name="BExGLA47VYPH5Q19X9DS7CT55B4I" localSheetId="11" hidden="1">#REF!</definedName>
    <definedName name="BExGLA47VYPH5Q19X9DS7CT55B4I" localSheetId="12" hidden="1">#REF!</definedName>
    <definedName name="BExGLA47VYPH5Q19X9DS7CT55B4I" localSheetId="14" hidden="1">#REF!</definedName>
    <definedName name="BExGLA47VYPH5Q19X9DS7CT55B4I" localSheetId="13" hidden="1">#REF!</definedName>
    <definedName name="BExGLA47VYPH5Q19X9DS7CT55B4I" localSheetId="15" hidden="1">#REF!</definedName>
    <definedName name="BExGLA47VYPH5Q19X9DS7CT55B4I" localSheetId="16" hidden="1">#REF!</definedName>
    <definedName name="BExGLA47VYPH5Q19X9DS7CT55B4I" localSheetId="17" hidden="1">#REF!</definedName>
    <definedName name="BExGLA47VYPH5Q19X9DS7CT55B4I" localSheetId="18" hidden="1">#REF!</definedName>
    <definedName name="BExGLA47VYPH5Q19X9DS7CT55B4I" localSheetId="19" hidden="1">#REF!</definedName>
    <definedName name="BExGLA47VYPH5Q19X9DS7CT55B4I" localSheetId="20" hidden="1">#REF!</definedName>
    <definedName name="BExGLA47VYPH5Q19X9DS7CT55B4I" hidden="1">#REF!</definedName>
    <definedName name="BExGLC7R4C33RO0PID97ZPPVCW4M" localSheetId="7" hidden="1">#REF!</definedName>
    <definedName name="BExGLC7R4C33RO0PID97ZPPVCW4M" localSheetId="9" hidden="1">#REF!</definedName>
    <definedName name="BExGLC7R4C33RO0PID97ZPPVCW4M" localSheetId="10" hidden="1">#REF!</definedName>
    <definedName name="BExGLC7R4C33RO0PID97ZPPVCW4M" localSheetId="11" hidden="1">#REF!</definedName>
    <definedName name="BExGLC7R4C33RO0PID97ZPPVCW4M" localSheetId="12" hidden="1">#REF!</definedName>
    <definedName name="BExGLC7R4C33RO0PID97ZPPVCW4M" localSheetId="14" hidden="1">#REF!</definedName>
    <definedName name="BExGLC7R4C33RO0PID97ZPPVCW4M" localSheetId="13" hidden="1">#REF!</definedName>
    <definedName name="BExGLC7R4C33RO0PID97ZPPVCW4M" localSheetId="15" hidden="1">#REF!</definedName>
    <definedName name="BExGLC7R4C33RO0PID97ZPPVCW4M" localSheetId="16" hidden="1">#REF!</definedName>
    <definedName name="BExGLC7R4C33RO0PID97ZPPVCW4M" localSheetId="17" hidden="1">#REF!</definedName>
    <definedName name="BExGLC7R4C33RO0PID97ZPPVCW4M" localSheetId="18" hidden="1">#REF!</definedName>
    <definedName name="BExGLC7R4C33RO0PID97ZPPVCW4M" localSheetId="19" hidden="1">#REF!</definedName>
    <definedName name="BExGLC7R4C33RO0PID97ZPPVCW4M" localSheetId="20" hidden="1">#REF!</definedName>
    <definedName name="BExGLC7R4C33RO0PID97ZPPVCW4M" hidden="1">#REF!</definedName>
    <definedName name="BExGLFIF7HCFSHNQHKEV6RY0WCO3" localSheetId="7" hidden="1">#REF!</definedName>
    <definedName name="BExGLFIF7HCFSHNQHKEV6RY0WCO3" localSheetId="9" hidden="1">#REF!</definedName>
    <definedName name="BExGLFIF7HCFSHNQHKEV6RY0WCO3" localSheetId="10" hidden="1">#REF!</definedName>
    <definedName name="BExGLFIF7HCFSHNQHKEV6RY0WCO3" localSheetId="11" hidden="1">#REF!</definedName>
    <definedName name="BExGLFIF7HCFSHNQHKEV6RY0WCO3" localSheetId="12" hidden="1">#REF!</definedName>
    <definedName name="BExGLFIF7HCFSHNQHKEV6RY0WCO3" localSheetId="14" hidden="1">#REF!</definedName>
    <definedName name="BExGLFIF7HCFSHNQHKEV6RY0WCO3" localSheetId="13" hidden="1">#REF!</definedName>
    <definedName name="BExGLFIF7HCFSHNQHKEV6RY0WCO3" localSheetId="15" hidden="1">#REF!</definedName>
    <definedName name="BExGLFIF7HCFSHNQHKEV6RY0WCO3" localSheetId="16" hidden="1">#REF!</definedName>
    <definedName name="BExGLFIF7HCFSHNQHKEV6RY0WCO3" localSheetId="17" hidden="1">#REF!</definedName>
    <definedName name="BExGLFIF7HCFSHNQHKEV6RY0WCO3" localSheetId="18" hidden="1">#REF!</definedName>
    <definedName name="BExGLFIF7HCFSHNQHKEV6RY0WCO3" localSheetId="19" hidden="1">#REF!</definedName>
    <definedName name="BExGLFIF7HCFSHNQHKEV6RY0WCO3" localSheetId="20" hidden="1">#REF!</definedName>
    <definedName name="BExGLFIF7HCFSHNQHKEV6RY0WCO3" hidden="1">#REF!</definedName>
    <definedName name="BExGLTARRL0J772UD2TXEYAVPY6E" localSheetId="7" hidden="1">#REF!</definedName>
    <definedName name="BExGLTARRL0J772UD2TXEYAVPY6E" localSheetId="9" hidden="1">#REF!</definedName>
    <definedName name="BExGLTARRL0J772UD2TXEYAVPY6E" localSheetId="10" hidden="1">#REF!</definedName>
    <definedName name="BExGLTARRL0J772UD2TXEYAVPY6E" localSheetId="11" hidden="1">#REF!</definedName>
    <definedName name="BExGLTARRL0J772UD2TXEYAVPY6E" localSheetId="12" hidden="1">#REF!</definedName>
    <definedName name="BExGLTARRL0J772UD2TXEYAVPY6E" localSheetId="14" hidden="1">#REF!</definedName>
    <definedName name="BExGLTARRL0J772UD2TXEYAVPY6E" localSheetId="13" hidden="1">#REF!</definedName>
    <definedName name="BExGLTARRL0J772UD2TXEYAVPY6E" localSheetId="15" hidden="1">#REF!</definedName>
    <definedName name="BExGLTARRL0J772UD2TXEYAVPY6E" localSheetId="16" hidden="1">#REF!</definedName>
    <definedName name="BExGLTARRL0J772UD2TXEYAVPY6E" localSheetId="17" hidden="1">#REF!</definedName>
    <definedName name="BExGLTARRL0J772UD2TXEYAVPY6E" localSheetId="18" hidden="1">#REF!</definedName>
    <definedName name="BExGLTARRL0J772UD2TXEYAVPY6E" localSheetId="19" hidden="1">#REF!</definedName>
    <definedName name="BExGLTARRL0J772UD2TXEYAVPY6E" localSheetId="20" hidden="1">#REF!</definedName>
    <definedName name="BExGLTARRL0J772UD2TXEYAVPY6E" hidden="1">#REF!</definedName>
    <definedName name="BExGLVP1IU8K5A8J1340XFMYPR88" localSheetId="7" hidden="1">#REF!</definedName>
    <definedName name="BExGLVP1IU8K5A8J1340XFMYPR88" localSheetId="9" hidden="1">#REF!</definedName>
    <definedName name="BExGLVP1IU8K5A8J1340XFMYPR88" localSheetId="10" hidden="1">#REF!</definedName>
    <definedName name="BExGLVP1IU8K5A8J1340XFMYPR88" localSheetId="11" hidden="1">#REF!</definedName>
    <definedName name="BExGLVP1IU8K5A8J1340XFMYPR88" localSheetId="12" hidden="1">#REF!</definedName>
    <definedName name="BExGLVP1IU8K5A8J1340XFMYPR88" localSheetId="14" hidden="1">#REF!</definedName>
    <definedName name="BExGLVP1IU8K5A8J1340XFMYPR88" localSheetId="13" hidden="1">#REF!</definedName>
    <definedName name="BExGLVP1IU8K5A8J1340XFMYPR88" localSheetId="15" hidden="1">#REF!</definedName>
    <definedName name="BExGLVP1IU8K5A8J1340XFMYPR88" localSheetId="16" hidden="1">#REF!</definedName>
    <definedName name="BExGLVP1IU8K5A8J1340XFMYPR88" localSheetId="17" hidden="1">#REF!</definedName>
    <definedName name="BExGLVP1IU8K5A8J1340XFMYPR88" localSheetId="18" hidden="1">#REF!</definedName>
    <definedName name="BExGLVP1IU8K5A8J1340XFMYPR88" localSheetId="19" hidden="1">#REF!</definedName>
    <definedName name="BExGLVP1IU8K5A8J1340XFMYPR88" localSheetId="20" hidden="1">#REF!</definedName>
    <definedName name="BExGLVP1IU8K5A8J1340XFMYPR88" hidden="1">#REF!</definedName>
    <definedName name="BExGLX716Z4UBZVUK6LS4LCBZ8EV" localSheetId="7" hidden="1">#REF!</definedName>
    <definedName name="BExGLX716Z4UBZVUK6LS4LCBZ8EV" localSheetId="9" hidden="1">#REF!</definedName>
    <definedName name="BExGLX716Z4UBZVUK6LS4LCBZ8EV" localSheetId="10" hidden="1">#REF!</definedName>
    <definedName name="BExGLX716Z4UBZVUK6LS4LCBZ8EV" localSheetId="11" hidden="1">#REF!</definedName>
    <definedName name="BExGLX716Z4UBZVUK6LS4LCBZ8EV" localSheetId="12" hidden="1">#REF!</definedName>
    <definedName name="BExGLX716Z4UBZVUK6LS4LCBZ8EV" localSheetId="14" hidden="1">#REF!</definedName>
    <definedName name="BExGLX716Z4UBZVUK6LS4LCBZ8EV" localSheetId="13" hidden="1">#REF!</definedName>
    <definedName name="BExGLX716Z4UBZVUK6LS4LCBZ8EV" localSheetId="15" hidden="1">#REF!</definedName>
    <definedName name="BExGLX716Z4UBZVUK6LS4LCBZ8EV" localSheetId="16" hidden="1">#REF!</definedName>
    <definedName name="BExGLX716Z4UBZVUK6LS4LCBZ8EV" localSheetId="17" hidden="1">#REF!</definedName>
    <definedName name="BExGLX716Z4UBZVUK6LS4LCBZ8EV" localSheetId="18" hidden="1">#REF!</definedName>
    <definedName name="BExGLX716Z4UBZVUK6LS4LCBZ8EV" localSheetId="19" hidden="1">#REF!</definedName>
    <definedName name="BExGLX716Z4UBZVUK6LS4LCBZ8EV" localSheetId="20" hidden="1">#REF!</definedName>
    <definedName name="BExGLX716Z4UBZVUK6LS4LCBZ8EV" hidden="1">#REF!</definedName>
    <definedName name="BExGLYE6RZTAAWHJBG2QFJPTDS2Q" localSheetId="7" hidden="1">#REF!</definedName>
    <definedName name="BExGLYE6RZTAAWHJBG2QFJPTDS2Q" localSheetId="9" hidden="1">#REF!</definedName>
    <definedName name="BExGLYE6RZTAAWHJBG2QFJPTDS2Q" localSheetId="10" hidden="1">#REF!</definedName>
    <definedName name="BExGLYE6RZTAAWHJBG2QFJPTDS2Q" localSheetId="11" hidden="1">#REF!</definedName>
    <definedName name="BExGLYE6RZTAAWHJBG2QFJPTDS2Q" localSheetId="12" hidden="1">#REF!</definedName>
    <definedName name="BExGLYE6RZTAAWHJBG2QFJPTDS2Q" localSheetId="14" hidden="1">#REF!</definedName>
    <definedName name="BExGLYE6RZTAAWHJBG2QFJPTDS2Q" localSheetId="13" hidden="1">#REF!</definedName>
    <definedName name="BExGLYE6RZTAAWHJBG2QFJPTDS2Q" localSheetId="15" hidden="1">#REF!</definedName>
    <definedName name="BExGLYE6RZTAAWHJBG2QFJPTDS2Q" localSheetId="16" hidden="1">#REF!</definedName>
    <definedName name="BExGLYE6RZTAAWHJBG2QFJPTDS2Q" localSheetId="17" hidden="1">#REF!</definedName>
    <definedName name="BExGLYE6RZTAAWHJBG2QFJPTDS2Q" localSheetId="18" hidden="1">#REF!</definedName>
    <definedName name="BExGLYE6RZTAAWHJBG2QFJPTDS2Q" localSheetId="19" hidden="1">#REF!</definedName>
    <definedName name="BExGLYE6RZTAAWHJBG2QFJPTDS2Q" localSheetId="20" hidden="1">#REF!</definedName>
    <definedName name="BExGLYE6RZTAAWHJBG2QFJPTDS2Q" hidden="1">#REF!</definedName>
    <definedName name="BExGM4DZ65OAQP7MA4LN6QMYZOFF" localSheetId="7" hidden="1">#REF!</definedName>
    <definedName name="BExGM4DZ65OAQP7MA4LN6QMYZOFF" localSheetId="9" hidden="1">#REF!</definedName>
    <definedName name="BExGM4DZ65OAQP7MA4LN6QMYZOFF" localSheetId="10" hidden="1">#REF!</definedName>
    <definedName name="BExGM4DZ65OAQP7MA4LN6QMYZOFF" localSheetId="11" hidden="1">#REF!</definedName>
    <definedName name="BExGM4DZ65OAQP7MA4LN6QMYZOFF" localSheetId="12" hidden="1">#REF!</definedName>
    <definedName name="BExGM4DZ65OAQP7MA4LN6QMYZOFF" localSheetId="14" hidden="1">#REF!</definedName>
    <definedName name="BExGM4DZ65OAQP7MA4LN6QMYZOFF" localSheetId="13" hidden="1">#REF!</definedName>
    <definedName name="BExGM4DZ65OAQP7MA4LN6QMYZOFF" localSheetId="15" hidden="1">#REF!</definedName>
    <definedName name="BExGM4DZ65OAQP7MA4LN6QMYZOFF" localSheetId="16" hidden="1">#REF!</definedName>
    <definedName name="BExGM4DZ65OAQP7MA4LN6QMYZOFF" localSheetId="17" hidden="1">#REF!</definedName>
    <definedName name="BExGM4DZ65OAQP7MA4LN6QMYZOFF" localSheetId="18" hidden="1">#REF!</definedName>
    <definedName name="BExGM4DZ65OAQP7MA4LN6QMYZOFF" localSheetId="19" hidden="1">#REF!</definedName>
    <definedName name="BExGM4DZ65OAQP7MA4LN6QMYZOFF" localSheetId="20" hidden="1">#REF!</definedName>
    <definedName name="BExGM4DZ65OAQP7MA4LN6QMYZOFF" hidden="1">#REF!</definedName>
    <definedName name="BExGMCXCWEC9XNUOEMZ61TMI6CUO" localSheetId="7" hidden="1">#REF!</definedName>
    <definedName name="BExGMCXCWEC9XNUOEMZ61TMI6CUO" localSheetId="9" hidden="1">#REF!</definedName>
    <definedName name="BExGMCXCWEC9XNUOEMZ61TMI6CUO" localSheetId="10" hidden="1">#REF!</definedName>
    <definedName name="BExGMCXCWEC9XNUOEMZ61TMI6CUO" localSheetId="11" hidden="1">#REF!</definedName>
    <definedName name="BExGMCXCWEC9XNUOEMZ61TMI6CUO" localSheetId="12" hidden="1">#REF!</definedName>
    <definedName name="BExGMCXCWEC9XNUOEMZ61TMI6CUO" localSheetId="14" hidden="1">#REF!</definedName>
    <definedName name="BExGMCXCWEC9XNUOEMZ61TMI6CUO" localSheetId="13" hidden="1">#REF!</definedName>
    <definedName name="BExGMCXCWEC9XNUOEMZ61TMI6CUO" localSheetId="15" hidden="1">#REF!</definedName>
    <definedName name="BExGMCXCWEC9XNUOEMZ61TMI6CUO" localSheetId="16" hidden="1">#REF!</definedName>
    <definedName name="BExGMCXCWEC9XNUOEMZ61TMI6CUO" localSheetId="17" hidden="1">#REF!</definedName>
    <definedName name="BExGMCXCWEC9XNUOEMZ61TMI6CUO" localSheetId="18" hidden="1">#REF!</definedName>
    <definedName name="BExGMCXCWEC9XNUOEMZ61TMI6CUO" localSheetId="19" hidden="1">#REF!</definedName>
    <definedName name="BExGMCXCWEC9XNUOEMZ61TMI6CUO" localSheetId="20" hidden="1">#REF!</definedName>
    <definedName name="BExGMCXCWEC9XNUOEMZ61TMI6CUO" hidden="1">#REF!</definedName>
    <definedName name="BExGMJDGIH0MEPC2TUSFUCY2ROTB" localSheetId="7" hidden="1">#REF!</definedName>
    <definedName name="BExGMJDGIH0MEPC2TUSFUCY2ROTB" localSheetId="9" hidden="1">#REF!</definedName>
    <definedName name="BExGMJDGIH0MEPC2TUSFUCY2ROTB" localSheetId="10" hidden="1">#REF!</definedName>
    <definedName name="BExGMJDGIH0MEPC2TUSFUCY2ROTB" localSheetId="11" hidden="1">#REF!</definedName>
    <definedName name="BExGMJDGIH0MEPC2TUSFUCY2ROTB" localSheetId="12" hidden="1">#REF!</definedName>
    <definedName name="BExGMJDGIH0MEPC2TUSFUCY2ROTB" localSheetId="14" hidden="1">#REF!</definedName>
    <definedName name="BExGMJDGIH0MEPC2TUSFUCY2ROTB" localSheetId="13" hidden="1">#REF!</definedName>
    <definedName name="BExGMJDGIH0MEPC2TUSFUCY2ROTB" localSheetId="15" hidden="1">#REF!</definedName>
    <definedName name="BExGMJDGIH0MEPC2TUSFUCY2ROTB" localSheetId="16" hidden="1">#REF!</definedName>
    <definedName name="BExGMJDGIH0MEPC2TUSFUCY2ROTB" localSheetId="17" hidden="1">#REF!</definedName>
    <definedName name="BExGMJDGIH0MEPC2TUSFUCY2ROTB" localSheetId="18" hidden="1">#REF!</definedName>
    <definedName name="BExGMJDGIH0MEPC2TUSFUCY2ROTB" localSheetId="19" hidden="1">#REF!</definedName>
    <definedName name="BExGMJDGIH0MEPC2TUSFUCY2ROTB" localSheetId="20" hidden="1">#REF!</definedName>
    <definedName name="BExGMJDGIH0MEPC2TUSFUCY2ROTB" hidden="1">#REF!</definedName>
    <definedName name="BExGMKPW2HPKN0M0XKF3AZ8YP0D6" localSheetId="7" hidden="1">#REF!</definedName>
    <definedName name="BExGMKPW2HPKN0M0XKF3AZ8YP0D6" localSheetId="9" hidden="1">#REF!</definedName>
    <definedName name="BExGMKPW2HPKN0M0XKF3AZ8YP0D6" localSheetId="10" hidden="1">#REF!</definedName>
    <definedName name="BExGMKPW2HPKN0M0XKF3AZ8YP0D6" localSheetId="11" hidden="1">#REF!</definedName>
    <definedName name="BExGMKPW2HPKN0M0XKF3AZ8YP0D6" localSheetId="12" hidden="1">#REF!</definedName>
    <definedName name="BExGMKPW2HPKN0M0XKF3AZ8YP0D6" localSheetId="14" hidden="1">#REF!</definedName>
    <definedName name="BExGMKPW2HPKN0M0XKF3AZ8YP0D6" localSheetId="13" hidden="1">#REF!</definedName>
    <definedName name="BExGMKPW2HPKN0M0XKF3AZ8YP0D6" localSheetId="15" hidden="1">#REF!</definedName>
    <definedName name="BExGMKPW2HPKN0M0XKF3AZ8YP0D6" localSheetId="16" hidden="1">#REF!</definedName>
    <definedName name="BExGMKPW2HPKN0M0XKF3AZ8YP0D6" localSheetId="17" hidden="1">#REF!</definedName>
    <definedName name="BExGMKPW2HPKN0M0XKF3AZ8YP0D6" localSheetId="18" hidden="1">#REF!</definedName>
    <definedName name="BExGMKPW2HPKN0M0XKF3AZ8YP0D6" localSheetId="19" hidden="1">#REF!</definedName>
    <definedName name="BExGMKPW2HPKN0M0XKF3AZ8YP0D6" localSheetId="20" hidden="1">#REF!</definedName>
    <definedName name="BExGMKPW2HPKN0M0XKF3AZ8YP0D6" hidden="1">#REF!</definedName>
    <definedName name="BExGMP2F175LGL6QVSJGP6GKYHHA" localSheetId="7" hidden="1">#REF!</definedName>
    <definedName name="BExGMP2F175LGL6QVSJGP6GKYHHA" localSheetId="9" hidden="1">#REF!</definedName>
    <definedName name="BExGMP2F175LGL6QVSJGP6GKYHHA" localSheetId="10" hidden="1">#REF!</definedName>
    <definedName name="BExGMP2F175LGL6QVSJGP6GKYHHA" localSheetId="11" hidden="1">#REF!</definedName>
    <definedName name="BExGMP2F175LGL6QVSJGP6GKYHHA" localSheetId="12" hidden="1">#REF!</definedName>
    <definedName name="BExGMP2F175LGL6QVSJGP6GKYHHA" localSheetId="14" hidden="1">#REF!</definedName>
    <definedName name="BExGMP2F175LGL6QVSJGP6GKYHHA" localSheetId="13" hidden="1">#REF!</definedName>
    <definedName name="BExGMP2F175LGL6QVSJGP6GKYHHA" localSheetId="15" hidden="1">#REF!</definedName>
    <definedName name="BExGMP2F175LGL6QVSJGP6GKYHHA" localSheetId="16" hidden="1">#REF!</definedName>
    <definedName name="BExGMP2F175LGL6QVSJGP6GKYHHA" localSheetId="17" hidden="1">#REF!</definedName>
    <definedName name="BExGMP2F175LGL6QVSJGP6GKYHHA" localSheetId="18" hidden="1">#REF!</definedName>
    <definedName name="BExGMP2F175LGL6QVSJGP6GKYHHA" localSheetId="19" hidden="1">#REF!</definedName>
    <definedName name="BExGMP2F175LGL6QVSJGP6GKYHHA" localSheetId="20" hidden="1">#REF!</definedName>
    <definedName name="BExGMP2F175LGL6QVSJGP6GKYHHA" hidden="1">#REF!</definedName>
    <definedName name="BExGMPIIP8GKML2VVA8OEFL43NCS" localSheetId="7" hidden="1">#REF!</definedName>
    <definedName name="BExGMPIIP8GKML2VVA8OEFL43NCS" localSheetId="9" hidden="1">#REF!</definedName>
    <definedName name="BExGMPIIP8GKML2VVA8OEFL43NCS" localSheetId="10" hidden="1">#REF!</definedName>
    <definedName name="BExGMPIIP8GKML2VVA8OEFL43NCS" localSheetId="11" hidden="1">#REF!</definedName>
    <definedName name="BExGMPIIP8GKML2VVA8OEFL43NCS" localSheetId="12" hidden="1">#REF!</definedName>
    <definedName name="BExGMPIIP8GKML2VVA8OEFL43NCS" localSheetId="14" hidden="1">#REF!</definedName>
    <definedName name="BExGMPIIP8GKML2VVA8OEFL43NCS" localSheetId="13" hidden="1">#REF!</definedName>
    <definedName name="BExGMPIIP8GKML2VVA8OEFL43NCS" localSheetId="15" hidden="1">#REF!</definedName>
    <definedName name="BExGMPIIP8GKML2VVA8OEFL43NCS" localSheetId="16" hidden="1">#REF!</definedName>
    <definedName name="BExGMPIIP8GKML2VVA8OEFL43NCS" localSheetId="17" hidden="1">#REF!</definedName>
    <definedName name="BExGMPIIP8GKML2VVA8OEFL43NCS" localSheetId="18" hidden="1">#REF!</definedName>
    <definedName name="BExGMPIIP8GKML2VVA8OEFL43NCS" localSheetId="19" hidden="1">#REF!</definedName>
    <definedName name="BExGMPIIP8GKML2VVA8OEFL43NCS" localSheetId="20" hidden="1">#REF!</definedName>
    <definedName name="BExGMPIIP8GKML2VVA8OEFL43NCS" hidden="1">#REF!</definedName>
    <definedName name="BExGMZ3SRIXLXMWBVOXXV3M4U4YL" localSheetId="7" hidden="1">#REF!</definedName>
    <definedName name="BExGMZ3SRIXLXMWBVOXXV3M4U4YL" localSheetId="9" hidden="1">#REF!</definedName>
    <definedName name="BExGMZ3SRIXLXMWBVOXXV3M4U4YL" localSheetId="10" hidden="1">#REF!</definedName>
    <definedName name="BExGMZ3SRIXLXMWBVOXXV3M4U4YL" localSheetId="11" hidden="1">#REF!</definedName>
    <definedName name="BExGMZ3SRIXLXMWBVOXXV3M4U4YL" localSheetId="12" hidden="1">#REF!</definedName>
    <definedName name="BExGMZ3SRIXLXMWBVOXXV3M4U4YL" localSheetId="14" hidden="1">#REF!</definedName>
    <definedName name="BExGMZ3SRIXLXMWBVOXXV3M4U4YL" localSheetId="13" hidden="1">#REF!</definedName>
    <definedName name="BExGMZ3SRIXLXMWBVOXXV3M4U4YL" localSheetId="15" hidden="1">#REF!</definedName>
    <definedName name="BExGMZ3SRIXLXMWBVOXXV3M4U4YL" localSheetId="16" hidden="1">#REF!</definedName>
    <definedName name="BExGMZ3SRIXLXMWBVOXXV3M4U4YL" localSheetId="17" hidden="1">#REF!</definedName>
    <definedName name="BExGMZ3SRIXLXMWBVOXXV3M4U4YL" localSheetId="18" hidden="1">#REF!</definedName>
    <definedName name="BExGMZ3SRIXLXMWBVOXXV3M4U4YL" localSheetId="19" hidden="1">#REF!</definedName>
    <definedName name="BExGMZ3SRIXLXMWBVOXXV3M4U4YL" localSheetId="20" hidden="1">#REF!</definedName>
    <definedName name="BExGMZ3SRIXLXMWBVOXXV3M4U4YL" hidden="1">#REF!</definedName>
    <definedName name="BExGMZ3UBN48IXU1ZEFYECEMZ1IM" localSheetId="7" hidden="1">#REF!</definedName>
    <definedName name="BExGMZ3UBN48IXU1ZEFYECEMZ1IM" localSheetId="9" hidden="1">#REF!</definedName>
    <definedName name="BExGMZ3UBN48IXU1ZEFYECEMZ1IM" localSheetId="10" hidden="1">#REF!</definedName>
    <definedName name="BExGMZ3UBN48IXU1ZEFYECEMZ1IM" localSheetId="11" hidden="1">#REF!</definedName>
    <definedName name="BExGMZ3UBN48IXU1ZEFYECEMZ1IM" localSheetId="12" hidden="1">#REF!</definedName>
    <definedName name="BExGMZ3UBN48IXU1ZEFYECEMZ1IM" localSheetId="14" hidden="1">#REF!</definedName>
    <definedName name="BExGMZ3UBN48IXU1ZEFYECEMZ1IM" localSheetId="13" hidden="1">#REF!</definedName>
    <definedName name="BExGMZ3UBN48IXU1ZEFYECEMZ1IM" localSheetId="15" hidden="1">#REF!</definedName>
    <definedName name="BExGMZ3UBN48IXU1ZEFYECEMZ1IM" localSheetId="16" hidden="1">#REF!</definedName>
    <definedName name="BExGMZ3UBN48IXU1ZEFYECEMZ1IM" localSheetId="17" hidden="1">#REF!</definedName>
    <definedName name="BExGMZ3UBN48IXU1ZEFYECEMZ1IM" localSheetId="18" hidden="1">#REF!</definedName>
    <definedName name="BExGMZ3UBN48IXU1ZEFYECEMZ1IM" localSheetId="19" hidden="1">#REF!</definedName>
    <definedName name="BExGMZ3UBN48IXU1ZEFYECEMZ1IM" localSheetId="20" hidden="1">#REF!</definedName>
    <definedName name="BExGMZ3UBN48IXU1ZEFYECEMZ1IM" hidden="1">#REF!</definedName>
    <definedName name="BExGN4I0QATXNZCLZJM1KH1OIJQH" localSheetId="7" hidden="1">#REF!</definedName>
    <definedName name="BExGN4I0QATXNZCLZJM1KH1OIJQH" localSheetId="9" hidden="1">#REF!</definedName>
    <definedName name="BExGN4I0QATXNZCLZJM1KH1OIJQH" localSheetId="10" hidden="1">#REF!</definedName>
    <definedName name="BExGN4I0QATXNZCLZJM1KH1OIJQH" localSheetId="11" hidden="1">#REF!</definedName>
    <definedName name="BExGN4I0QATXNZCLZJM1KH1OIJQH" localSheetId="12" hidden="1">#REF!</definedName>
    <definedName name="BExGN4I0QATXNZCLZJM1KH1OIJQH" localSheetId="14" hidden="1">#REF!</definedName>
    <definedName name="BExGN4I0QATXNZCLZJM1KH1OIJQH" localSheetId="13" hidden="1">#REF!</definedName>
    <definedName name="BExGN4I0QATXNZCLZJM1KH1OIJQH" localSheetId="15" hidden="1">#REF!</definedName>
    <definedName name="BExGN4I0QATXNZCLZJM1KH1OIJQH" localSheetId="16" hidden="1">#REF!</definedName>
    <definedName name="BExGN4I0QATXNZCLZJM1KH1OIJQH" localSheetId="17" hidden="1">#REF!</definedName>
    <definedName name="BExGN4I0QATXNZCLZJM1KH1OIJQH" localSheetId="18" hidden="1">#REF!</definedName>
    <definedName name="BExGN4I0QATXNZCLZJM1KH1OIJQH" localSheetId="19" hidden="1">#REF!</definedName>
    <definedName name="BExGN4I0QATXNZCLZJM1KH1OIJQH" localSheetId="20" hidden="1">#REF!</definedName>
    <definedName name="BExGN4I0QATXNZCLZJM1KH1OIJQH" hidden="1">#REF!</definedName>
    <definedName name="BExGN7SOVSLKC6I1KE8PWWP0JN74" localSheetId="7" hidden="1">#REF!</definedName>
    <definedName name="BExGN7SOVSLKC6I1KE8PWWP0JN74" localSheetId="9" hidden="1">#REF!</definedName>
    <definedName name="BExGN7SOVSLKC6I1KE8PWWP0JN74" localSheetId="10" hidden="1">#REF!</definedName>
    <definedName name="BExGN7SOVSLKC6I1KE8PWWP0JN74" localSheetId="11" hidden="1">#REF!</definedName>
    <definedName name="BExGN7SOVSLKC6I1KE8PWWP0JN74" localSheetId="12" hidden="1">#REF!</definedName>
    <definedName name="BExGN7SOVSLKC6I1KE8PWWP0JN74" localSheetId="14" hidden="1">#REF!</definedName>
    <definedName name="BExGN7SOVSLKC6I1KE8PWWP0JN74" localSheetId="13" hidden="1">#REF!</definedName>
    <definedName name="BExGN7SOVSLKC6I1KE8PWWP0JN74" localSheetId="15" hidden="1">#REF!</definedName>
    <definedName name="BExGN7SOVSLKC6I1KE8PWWP0JN74" localSheetId="16" hidden="1">#REF!</definedName>
    <definedName name="BExGN7SOVSLKC6I1KE8PWWP0JN74" localSheetId="17" hidden="1">#REF!</definedName>
    <definedName name="BExGN7SOVSLKC6I1KE8PWWP0JN74" localSheetId="18" hidden="1">#REF!</definedName>
    <definedName name="BExGN7SOVSLKC6I1KE8PWWP0JN74" localSheetId="19" hidden="1">#REF!</definedName>
    <definedName name="BExGN7SOVSLKC6I1KE8PWWP0JN74" localSheetId="20" hidden="1">#REF!</definedName>
    <definedName name="BExGN7SOVSLKC6I1KE8PWWP0JN74" hidden="1">#REF!</definedName>
    <definedName name="BExGN9FZ2RWCMSY1YOBJKZMNIM9R" localSheetId="7" hidden="1">#REF!</definedName>
    <definedName name="BExGN9FZ2RWCMSY1YOBJKZMNIM9R" localSheetId="9" hidden="1">#REF!</definedName>
    <definedName name="BExGN9FZ2RWCMSY1YOBJKZMNIM9R" localSheetId="10" hidden="1">#REF!</definedName>
    <definedName name="BExGN9FZ2RWCMSY1YOBJKZMNIM9R" localSheetId="11" hidden="1">#REF!</definedName>
    <definedName name="BExGN9FZ2RWCMSY1YOBJKZMNIM9R" localSheetId="12" hidden="1">#REF!</definedName>
    <definedName name="BExGN9FZ2RWCMSY1YOBJKZMNIM9R" localSheetId="14" hidden="1">#REF!</definedName>
    <definedName name="BExGN9FZ2RWCMSY1YOBJKZMNIM9R" localSheetId="13" hidden="1">#REF!</definedName>
    <definedName name="BExGN9FZ2RWCMSY1YOBJKZMNIM9R" localSheetId="15" hidden="1">#REF!</definedName>
    <definedName name="BExGN9FZ2RWCMSY1YOBJKZMNIM9R" localSheetId="16" hidden="1">#REF!</definedName>
    <definedName name="BExGN9FZ2RWCMSY1YOBJKZMNIM9R" localSheetId="17" hidden="1">#REF!</definedName>
    <definedName name="BExGN9FZ2RWCMSY1YOBJKZMNIM9R" localSheetId="18" hidden="1">#REF!</definedName>
    <definedName name="BExGN9FZ2RWCMSY1YOBJKZMNIM9R" localSheetId="19" hidden="1">#REF!</definedName>
    <definedName name="BExGN9FZ2RWCMSY1YOBJKZMNIM9R" localSheetId="20" hidden="1">#REF!</definedName>
    <definedName name="BExGN9FZ2RWCMSY1YOBJKZMNIM9R" hidden="1">#REF!</definedName>
    <definedName name="BExGNDSIMTHOCXXG6QOGR6DA8SGG" localSheetId="7" hidden="1">#REF!</definedName>
    <definedName name="BExGNDSIMTHOCXXG6QOGR6DA8SGG" localSheetId="9" hidden="1">#REF!</definedName>
    <definedName name="BExGNDSIMTHOCXXG6QOGR6DA8SGG" localSheetId="10" hidden="1">#REF!</definedName>
    <definedName name="BExGNDSIMTHOCXXG6QOGR6DA8SGG" localSheetId="11" hidden="1">#REF!</definedName>
    <definedName name="BExGNDSIMTHOCXXG6QOGR6DA8SGG" localSheetId="12" hidden="1">#REF!</definedName>
    <definedName name="BExGNDSIMTHOCXXG6QOGR6DA8SGG" localSheetId="14" hidden="1">#REF!</definedName>
    <definedName name="BExGNDSIMTHOCXXG6QOGR6DA8SGG" localSheetId="13" hidden="1">#REF!</definedName>
    <definedName name="BExGNDSIMTHOCXXG6QOGR6DA8SGG" localSheetId="15" hidden="1">#REF!</definedName>
    <definedName name="BExGNDSIMTHOCXXG6QOGR6DA8SGG" localSheetId="16" hidden="1">#REF!</definedName>
    <definedName name="BExGNDSIMTHOCXXG6QOGR6DA8SGG" localSheetId="17" hidden="1">#REF!</definedName>
    <definedName name="BExGNDSIMTHOCXXG6QOGR6DA8SGG" localSheetId="18" hidden="1">#REF!</definedName>
    <definedName name="BExGNDSIMTHOCXXG6QOGR6DA8SGG" localSheetId="19" hidden="1">#REF!</definedName>
    <definedName name="BExGNDSIMTHOCXXG6QOGR6DA8SGG" localSheetId="20" hidden="1">#REF!</definedName>
    <definedName name="BExGNDSIMTHOCXXG6QOGR6DA8SGG" hidden="1">#REF!</definedName>
    <definedName name="BExGNG6TCN1ZSYO3FQ0I1CHBMQSK" localSheetId="7" hidden="1">#REF!</definedName>
    <definedName name="BExGNG6TCN1ZSYO3FQ0I1CHBMQSK" localSheetId="9" hidden="1">#REF!</definedName>
    <definedName name="BExGNG6TCN1ZSYO3FQ0I1CHBMQSK" localSheetId="10" hidden="1">#REF!</definedName>
    <definedName name="BExGNG6TCN1ZSYO3FQ0I1CHBMQSK" localSheetId="11" hidden="1">#REF!</definedName>
    <definedName name="BExGNG6TCN1ZSYO3FQ0I1CHBMQSK" localSheetId="12" hidden="1">#REF!</definedName>
    <definedName name="BExGNG6TCN1ZSYO3FQ0I1CHBMQSK" localSheetId="14" hidden="1">#REF!</definedName>
    <definedName name="BExGNG6TCN1ZSYO3FQ0I1CHBMQSK" localSheetId="13" hidden="1">#REF!</definedName>
    <definedName name="BExGNG6TCN1ZSYO3FQ0I1CHBMQSK" localSheetId="15" hidden="1">#REF!</definedName>
    <definedName name="BExGNG6TCN1ZSYO3FQ0I1CHBMQSK" localSheetId="16" hidden="1">#REF!</definedName>
    <definedName name="BExGNG6TCN1ZSYO3FQ0I1CHBMQSK" localSheetId="17" hidden="1">#REF!</definedName>
    <definedName name="BExGNG6TCN1ZSYO3FQ0I1CHBMQSK" localSheetId="18" hidden="1">#REF!</definedName>
    <definedName name="BExGNG6TCN1ZSYO3FQ0I1CHBMQSK" localSheetId="19" hidden="1">#REF!</definedName>
    <definedName name="BExGNG6TCN1ZSYO3FQ0I1CHBMQSK" localSheetId="20" hidden="1">#REF!</definedName>
    <definedName name="BExGNG6TCN1ZSYO3FQ0I1CHBMQSK" hidden="1">#REF!</definedName>
    <definedName name="BExGNN2YQ9BDAZXT2GLCSAPXKIM7" localSheetId="7" hidden="1">#REF!</definedName>
    <definedName name="BExGNN2YQ9BDAZXT2GLCSAPXKIM7" localSheetId="9" hidden="1">#REF!</definedName>
    <definedName name="BExGNN2YQ9BDAZXT2GLCSAPXKIM7" localSheetId="10" hidden="1">#REF!</definedName>
    <definedName name="BExGNN2YQ9BDAZXT2GLCSAPXKIM7" localSheetId="11" hidden="1">#REF!</definedName>
    <definedName name="BExGNN2YQ9BDAZXT2GLCSAPXKIM7" localSheetId="12" hidden="1">#REF!</definedName>
    <definedName name="BExGNN2YQ9BDAZXT2GLCSAPXKIM7" localSheetId="14" hidden="1">#REF!</definedName>
    <definedName name="BExGNN2YQ9BDAZXT2GLCSAPXKIM7" localSheetId="13" hidden="1">#REF!</definedName>
    <definedName name="BExGNN2YQ9BDAZXT2GLCSAPXKIM7" localSheetId="15" hidden="1">#REF!</definedName>
    <definedName name="BExGNN2YQ9BDAZXT2GLCSAPXKIM7" localSheetId="16" hidden="1">#REF!</definedName>
    <definedName name="BExGNN2YQ9BDAZXT2GLCSAPXKIM7" localSheetId="17" hidden="1">#REF!</definedName>
    <definedName name="BExGNN2YQ9BDAZXT2GLCSAPXKIM7" localSheetId="18" hidden="1">#REF!</definedName>
    <definedName name="BExGNN2YQ9BDAZXT2GLCSAPXKIM7" localSheetId="19" hidden="1">#REF!</definedName>
    <definedName name="BExGNN2YQ9BDAZXT2GLCSAPXKIM7" localSheetId="20" hidden="1">#REF!</definedName>
    <definedName name="BExGNN2YQ9BDAZXT2GLCSAPXKIM7" hidden="1">#REF!</definedName>
    <definedName name="BExGNSS0CKRPKHO25R3TDBEL2NHX" localSheetId="7" hidden="1">#REF!</definedName>
    <definedName name="BExGNSS0CKRPKHO25R3TDBEL2NHX" localSheetId="9" hidden="1">#REF!</definedName>
    <definedName name="BExGNSS0CKRPKHO25R3TDBEL2NHX" localSheetId="10" hidden="1">#REF!</definedName>
    <definedName name="BExGNSS0CKRPKHO25R3TDBEL2NHX" localSheetId="11" hidden="1">#REF!</definedName>
    <definedName name="BExGNSS0CKRPKHO25R3TDBEL2NHX" localSheetId="12" hidden="1">#REF!</definedName>
    <definedName name="BExGNSS0CKRPKHO25R3TDBEL2NHX" localSheetId="14" hidden="1">#REF!</definedName>
    <definedName name="BExGNSS0CKRPKHO25R3TDBEL2NHX" localSheetId="13" hidden="1">#REF!</definedName>
    <definedName name="BExGNSS0CKRPKHO25R3TDBEL2NHX" localSheetId="15" hidden="1">#REF!</definedName>
    <definedName name="BExGNSS0CKRPKHO25R3TDBEL2NHX" localSheetId="16" hidden="1">#REF!</definedName>
    <definedName name="BExGNSS0CKRPKHO25R3TDBEL2NHX" localSheetId="17" hidden="1">#REF!</definedName>
    <definedName name="BExGNSS0CKRPKHO25R3TDBEL2NHX" localSheetId="18" hidden="1">#REF!</definedName>
    <definedName name="BExGNSS0CKRPKHO25R3TDBEL2NHX" localSheetId="19" hidden="1">#REF!</definedName>
    <definedName name="BExGNSS0CKRPKHO25R3TDBEL2NHX" localSheetId="20" hidden="1">#REF!</definedName>
    <definedName name="BExGNSS0CKRPKHO25R3TDBEL2NHX" hidden="1">#REF!</definedName>
    <definedName name="BExGNYH0MO8NOVS85L15G0RWX4GW" localSheetId="7" hidden="1">#REF!</definedName>
    <definedName name="BExGNYH0MO8NOVS85L15G0RWX4GW" localSheetId="9" hidden="1">#REF!</definedName>
    <definedName name="BExGNYH0MO8NOVS85L15G0RWX4GW" localSheetId="10" hidden="1">#REF!</definedName>
    <definedName name="BExGNYH0MO8NOVS85L15G0RWX4GW" localSheetId="11" hidden="1">#REF!</definedName>
    <definedName name="BExGNYH0MO8NOVS85L15G0RWX4GW" localSheetId="12" hidden="1">#REF!</definedName>
    <definedName name="BExGNYH0MO8NOVS85L15G0RWX4GW" localSheetId="14" hidden="1">#REF!</definedName>
    <definedName name="BExGNYH0MO8NOVS85L15G0RWX4GW" localSheetId="13" hidden="1">#REF!</definedName>
    <definedName name="BExGNYH0MO8NOVS85L15G0RWX4GW" localSheetId="15" hidden="1">#REF!</definedName>
    <definedName name="BExGNYH0MO8NOVS85L15G0RWX4GW" localSheetId="16" hidden="1">#REF!</definedName>
    <definedName name="BExGNYH0MO8NOVS85L15G0RWX4GW" localSheetId="17" hidden="1">#REF!</definedName>
    <definedName name="BExGNYH0MO8NOVS85L15G0RWX4GW" localSheetId="18" hidden="1">#REF!</definedName>
    <definedName name="BExGNYH0MO8NOVS85L15G0RWX4GW" localSheetId="19" hidden="1">#REF!</definedName>
    <definedName name="BExGNYH0MO8NOVS85L15G0RWX4GW" localSheetId="20" hidden="1">#REF!</definedName>
    <definedName name="BExGNYH0MO8NOVS85L15G0RWX4GW" hidden="1">#REF!</definedName>
    <definedName name="BExGNZO44DEG8CGIDYSEGDUQ531R" localSheetId="7" hidden="1">#REF!</definedName>
    <definedName name="BExGNZO44DEG8CGIDYSEGDUQ531R" localSheetId="9" hidden="1">#REF!</definedName>
    <definedName name="BExGNZO44DEG8CGIDYSEGDUQ531R" localSheetId="10" hidden="1">#REF!</definedName>
    <definedName name="BExGNZO44DEG8CGIDYSEGDUQ531R" localSheetId="11" hidden="1">#REF!</definedName>
    <definedName name="BExGNZO44DEG8CGIDYSEGDUQ531R" localSheetId="12" hidden="1">#REF!</definedName>
    <definedName name="BExGNZO44DEG8CGIDYSEGDUQ531R" localSheetId="14" hidden="1">#REF!</definedName>
    <definedName name="BExGNZO44DEG8CGIDYSEGDUQ531R" localSheetId="13" hidden="1">#REF!</definedName>
    <definedName name="BExGNZO44DEG8CGIDYSEGDUQ531R" localSheetId="15" hidden="1">#REF!</definedName>
    <definedName name="BExGNZO44DEG8CGIDYSEGDUQ531R" localSheetId="16" hidden="1">#REF!</definedName>
    <definedName name="BExGNZO44DEG8CGIDYSEGDUQ531R" localSheetId="17" hidden="1">#REF!</definedName>
    <definedName name="BExGNZO44DEG8CGIDYSEGDUQ531R" localSheetId="18" hidden="1">#REF!</definedName>
    <definedName name="BExGNZO44DEG8CGIDYSEGDUQ531R" localSheetId="19" hidden="1">#REF!</definedName>
    <definedName name="BExGNZO44DEG8CGIDYSEGDUQ531R" localSheetId="20" hidden="1">#REF!</definedName>
    <definedName name="BExGNZO44DEG8CGIDYSEGDUQ531R" hidden="1">#REF!</definedName>
    <definedName name="BExGO2O0V6UYDY26AX8OSN72F77N" localSheetId="7" hidden="1">#REF!</definedName>
    <definedName name="BExGO2O0V6UYDY26AX8OSN72F77N" localSheetId="9" hidden="1">#REF!</definedName>
    <definedName name="BExGO2O0V6UYDY26AX8OSN72F77N" localSheetId="10" hidden="1">#REF!</definedName>
    <definedName name="BExGO2O0V6UYDY26AX8OSN72F77N" localSheetId="11" hidden="1">#REF!</definedName>
    <definedName name="BExGO2O0V6UYDY26AX8OSN72F77N" localSheetId="12" hidden="1">#REF!</definedName>
    <definedName name="BExGO2O0V6UYDY26AX8OSN72F77N" localSheetId="14" hidden="1">#REF!</definedName>
    <definedName name="BExGO2O0V6UYDY26AX8OSN72F77N" localSheetId="13" hidden="1">#REF!</definedName>
    <definedName name="BExGO2O0V6UYDY26AX8OSN72F77N" localSheetId="15" hidden="1">#REF!</definedName>
    <definedName name="BExGO2O0V6UYDY26AX8OSN72F77N" localSheetId="16" hidden="1">#REF!</definedName>
    <definedName name="BExGO2O0V6UYDY26AX8OSN72F77N" localSheetId="17" hidden="1">#REF!</definedName>
    <definedName name="BExGO2O0V6UYDY26AX8OSN72F77N" localSheetId="18" hidden="1">#REF!</definedName>
    <definedName name="BExGO2O0V6UYDY26AX8OSN72F77N" localSheetId="19" hidden="1">#REF!</definedName>
    <definedName name="BExGO2O0V6UYDY26AX8OSN72F77N" localSheetId="20" hidden="1">#REF!</definedName>
    <definedName name="BExGO2O0V6UYDY26AX8OSN72F77N" hidden="1">#REF!</definedName>
    <definedName name="BExGO2YUBOVLYHY1QSIHRE1KLAFV" localSheetId="7" hidden="1">#REF!</definedName>
    <definedName name="BExGO2YUBOVLYHY1QSIHRE1KLAFV" localSheetId="9" hidden="1">#REF!</definedName>
    <definedName name="BExGO2YUBOVLYHY1QSIHRE1KLAFV" localSheetId="10" hidden="1">#REF!</definedName>
    <definedName name="BExGO2YUBOVLYHY1QSIHRE1KLAFV" localSheetId="11" hidden="1">#REF!</definedName>
    <definedName name="BExGO2YUBOVLYHY1QSIHRE1KLAFV" localSheetId="12" hidden="1">#REF!</definedName>
    <definedName name="BExGO2YUBOVLYHY1QSIHRE1KLAFV" localSheetId="14" hidden="1">#REF!</definedName>
    <definedName name="BExGO2YUBOVLYHY1QSIHRE1KLAFV" localSheetId="13" hidden="1">#REF!</definedName>
    <definedName name="BExGO2YUBOVLYHY1QSIHRE1KLAFV" localSheetId="15" hidden="1">#REF!</definedName>
    <definedName name="BExGO2YUBOVLYHY1QSIHRE1KLAFV" localSheetId="16" hidden="1">#REF!</definedName>
    <definedName name="BExGO2YUBOVLYHY1QSIHRE1KLAFV" localSheetId="17" hidden="1">#REF!</definedName>
    <definedName name="BExGO2YUBOVLYHY1QSIHRE1KLAFV" localSheetId="18" hidden="1">#REF!</definedName>
    <definedName name="BExGO2YUBOVLYHY1QSIHRE1KLAFV" localSheetId="19" hidden="1">#REF!</definedName>
    <definedName name="BExGO2YUBOVLYHY1QSIHRE1KLAFV" localSheetId="20" hidden="1">#REF!</definedName>
    <definedName name="BExGO2YUBOVLYHY1QSIHRE1KLAFV" hidden="1">#REF!</definedName>
    <definedName name="BExGO70E2O70LF46V8T26YFPL4V8" localSheetId="7" hidden="1">#REF!</definedName>
    <definedName name="BExGO70E2O70LF46V8T26YFPL4V8" localSheetId="9" hidden="1">#REF!</definedName>
    <definedName name="BExGO70E2O70LF46V8T26YFPL4V8" localSheetId="10" hidden="1">#REF!</definedName>
    <definedName name="BExGO70E2O70LF46V8T26YFPL4V8" localSheetId="11" hidden="1">#REF!</definedName>
    <definedName name="BExGO70E2O70LF46V8T26YFPL4V8" localSheetId="12" hidden="1">#REF!</definedName>
    <definedName name="BExGO70E2O70LF46V8T26YFPL4V8" localSheetId="14" hidden="1">#REF!</definedName>
    <definedName name="BExGO70E2O70LF46V8T26YFPL4V8" localSheetId="13" hidden="1">#REF!</definedName>
    <definedName name="BExGO70E2O70LF46V8T26YFPL4V8" localSheetId="15" hidden="1">#REF!</definedName>
    <definedName name="BExGO70E2O70LF46V8T26YFPL4V8" localSheetId="16" hidden="1">#REF!</definedName>
    <definedName name="BExGO70E2O70LF46V8T26YFPL4V8" localSheetId="17" hidden="1">#REF!</definedName>
    <definedName name="BExGO70E2O70LF46V8T26YFPL4V8" localSheetId="18" hidden="1">#REF!</definedName>
    <definedName name="BExGO70E2O70LF46V8T26YFPL4V8" localSheetId="19" hidden="1">#REF!</definedName>
    <definedName name="BExGO70E2O70LF46V8T26YFPL4V8" localSheetId="20" hidden="1">#REF!</definedName>
    <definedName name="BExGO70E2O70LF46V8T26YFPL4V8" hidden="1">#REF!</definedName>
    <definedName name="BExGO93Y9EAR1NQIAT7U7P8UVVPK" localSheetId="7" hidden="1">'[20]10.08.4 -2008 Capital'!#REF!</definedName>
    <definedName name="BExGO93Y9EAR1NQIAT7U7P8UVVPK" localSheetId="9" hidden="1">'[20]10.08.4 -2008 Capital'!#REF!</definedName>
    <definedName name="BExGO93Y9EAR1NQIAT7U7P8UVVPK" localSheetId="10" hidden="1">'[20]10.08.4 -2008 Capital'!#REF!</definedName>
    <definedName name="BExGO93Y9EAR1NQIAT7U7P8UVVPK" localSheetId="11" hidden="1">'[20]10.08.4 -2008 Capital'!#REF!</definedName>
    <definedName name="BExGO93Y9EAR1NQIAT7U7P8UVVPK" localSheetId="14" hidden="1">'[20]10.08.4 -2008 Capital'!#REF!</definedName>
    <definedName name="BExGO93Y9EAR1NQIAT7U7P8UVVPK" localSheetId="13" hidden="1">'[20]10.08.4 -2008 Capital'!#REF!</definedName>
    <definedName name="BExGO93Y9EAR1NQIAT7U7P8UVVPK" localSheetId="16" hidden="1">'[20]10.08.4 -2008 Capital'!#REF!</definedName>
    <definedName name="BExGO93Y9EAR1NQIAT7U7P8UVVPK" localSheetId="17" hidden="1">'[20]10.08.4 -2008 Capital'!#REF!</definedName>
    <definedName name="BExGO93Y9EAR1NQIAT7U7P8UVVPK" localSheetId="20" hidden="1">'[20]10.08.4 -2008 Capital'!#REF!</definedName>
    <definedName name="BExGO93Y9EAR1NQIAT7U7P8UVVPK" hidden="1">'[20]10.08.4 -2008 Capital'!#REF!</definedName>
    <definedName name="BExGOB25QJMQCQE76MRW9X58OIOO" localSheetId="7" hidden="1">#REF!</definedName>
    <definedName name="BExGOB25QJMQCQE76MRW9X58OIOO" localSheetId="9" hidden="1">#REF!</definedName>
    <definedName name="BExGOB25QJMQCQE76MRW9X58OIOO" localSheetId="10" hidden="1">#REF!</definedName>
    <definedName name="BExGOB25QJMQCQE76MRW9X58OIOO" localSheetId="11" hidden="1">#REF!</definedName>
    <definedName name="BExGOB25QJMQCQE76MRW9X58OIOO" localSheetId="12" hidden="1">#REF!</definedName>
    <definedName name="BExGOB25QJMQCQE76MRW9X58OIOO" localSheetId="14" hidden="1">#REF!</definedName>
    <definedName name="BExGOB25QJMQCQE76MRW9X58OIOO" localSheetId="13" hidden="1">#REF!</definedName>
    <definedName name="BExGOB25QJMQCQE76MRW9X58OIOO" localSheetId="15" hidden="1">#REF!</definedName>
    <definedName name="BExGOB25QJMQCQE76MRW9X58OIOO" localSheetId="16" hidden="1">#REF!</definedName>
    <definedName name="BExGOB25QJMQCQE76MRW9X58OIOO" localSheetId="17" hidden="1">#REF!</definedName>
    <definedName name="BExGOB25QJMQCQE76MRW9X58OIOO" localSheetId="18" hidden="1">#REF!</definedName>
    <definedName name="BExGOB25QJMQCQE76MRW9X58OIOO" localSheetId="19" hidden="1">#REF!</definedName>
    <definedName name="BExGOB25QJMQCQE76MRW9X58OIOO" localSheetId="20" hidden="1">#REF!</definedName>
    <definedName name="BExGOB25QJMQCQE76MRW9X58OIOO" hidden="1">#REF!</definedName>
    <definedName name="BExGOD5OOOBUBIMGTY10CMMLMXNN" localSheetId="7" hidden="1">#REF!</definedName>
    <definedName name="BExGOD5OOOBUBIMGTY10CMMLMXNN" localSheetId="9" hidden="1">#REF!</definedName>
    <definedName name="BExGOD5OOOBUBIMGTY10CMMLMXNN" localSheetId="10" hidden="1">#REF!</definedName>
    <definedName name="BExGOD5OOOBUBIMGTY10CMMLMXNN" localSheetId="11" hidden="1">#REF!</definedName>
    <definedName name="BExGOD5OOOBUBIMGTY10CMMLMXNN" localSheetId="12" hidden="1">#REF!</definedName>
    <definedName name="BExGOD5OOOBUBIMGTY10CMMLMXNN" localSheetId="14" hidden="1">#REF!</definedName>
    <definedName name="BExGOD5OOOBUBIMGTY10CMMLMXNN" localSheetId="13" hidden="1">#REF!</definedName>
    <definedName name="BExGOD5OOOBUBIMGTY10CMMLMXNN" localSheetId="15" hidden="1">#REF!</definedName>
    <definedName name="BExGOD5OOOBUBIMGTY10CMMLMXNN" localSheetId="16" hidden="1">#REF!</definedName>
    <definedName name="BExGOD5OOOBUBIMGTY10CMMLMXNN" localSheetId="17" hidden="1">#REF!</definedName>
    <definedName name="BExGOD5OOOBUBIMGTY10CMMLMXNN" localSheetId="18" hidden="1">#REF!</definedName>
    <definedName name="BExGOD5OOOBUBIMGTY10CMMLMXNN" localSheetId="19" hidden="1">#REF!</definedName>
    <definedName name="BExGOD5OOOBUBIMGTY10CMMLMXNN" localSheetId="20" hidden="1">#REF!</definedName>
    <definedName name="BExGOD5OOOBUBIMGTY10CMMLMXNN" hidden="1">#REF!</definedName>
    <definedName name="BExGODAZKJ9EXMQZNQR5YDBSS525" localSheetId="7" hidden="1">#REF!</definedName>
    <definedName name="BExGODAZKJ9EXMQZNQR5YDBSS525" localSheetId="9" hidden="1">#REF!</definedName>
    <definedName name="BExGODAZKJ9EXMQZNQR5YDBSS525" localSheetId="10" hidden="1">#REF!</definedName>
    <definedName name="BExGODAZKJ9EXMQZNQR5YDBSS525" localSheetId="11" hidden="1">#REF!</definedName>
    <definedName name="BExGODAZKJ9EXMQZNQR5YDBSS525" localSheetId="12" hidden="1">#REF!</definedName>
    <definedName name="BExGODAZKJ9EXMQZNQR5YDBSS525" localSheetId="14" hidden="1">#REF!</definedName>
    <definedName name="BExGODAZKJ9EXMQZNQR5YDBSS525" localSheetId="13" hidden="1">#REF!</definedName>
    <definedName name="BExGODAZKJ9EXMQZNQR5YDBSS525" localSheetId="15" hidden="1">#REF!</definedName>
    <definedName name="BExGODAZKJ9EXMQZNQR5YDBSS525" localSheetId="16" hidden="1">#REF!</definedName>
    <definedName name="BExGODAZKJ9EXMQZNQR5YDBSS525" localSheetId="17" hidden="1">#REF!</definedName>
    <definedName name="BExGODAZKJ9EXMQZNQR5YDBSS525" localSheetId="18" hidden="1">#REF!</definedName>
    <definedName name="BExGODAZKJ9EXMQZNQR5YDBSS525" localSheetId="19" hidden="1">#REF!</definedName>
    <definedName name="BExGODAZKJ9EXMQZNQR5YDBSS525" localSheetId="20" hidden="1">#REF!</definedName>
    <definedName name="BExGODAZKJ9EXMQZNQR5YDBSS525" hidden="1">#REF!</definedName>
    <definedName name="BExGODR8ZSMUC11I56QHSZ686XV5" localSheetId="7" hidden="1">#REF!</definedName>
    <definedName name="BExGODR8ZSMUC11I56QHSZ686XV5" localSheetId="9" hidden="1">#REF!</definedName>
    <definedName name="BExGODR8ZSMUC11I56QHSZ686XV5" localSheetId="10" hidden="1">#REF!</definedName>
    <definedName name="BExGODR8ZSMUC11I56QHSZ686XV5" localSheetId="11" hidden="1">#REF!</definedName>
    <definedName name="BExGODR8ZSMUC11I56QHSZ686XV5" localSheetId="12" hidden="1">#REF!</definedName>
    <definedName name="BExGODR8ZSMUC11I56QHSZ686XV5" localSheetId="14" hidden="1">#REF!</definedName>
    <definedName name="BExGODR8ZSMUC11I56QHSZ686XV5" localSheetId="13" hidden="1">#REF!</definedName>
    <definedName name="BExGODR8ZSMUC11I56QHSZ686XV5" localSheetId="15" hidden="1">#REF!</definedName>
    <definedName name="BExGODR8ZSMUC11I56QHSZ686XV5" localSheetId="16" hidden="1">#REF!</definedName>
    <definedName name="BExGODR8ZSMUC11I56QHSZ686XV5" localSheetId="17" hidden="1">#REF!</definedName>
    <definedName name="BExGODR8ZSMUC11I56QHSZ686XV5" localSheetId="18" hidden="1">#REF!</definedName>
    <definedName name="BExGODR8ZSMUC11I56QHSZ686XV5" localSheetId="19" hidden="1">#REF!</definedName>
    <definedName name="BExGODR8ZSMUC11I56QHSZ686XV5" localSheetId="20" hidden="1">#REF!</definedName>
    <definedName name="BExGODR8ZSMUC11I56QHSZ686XV5" hidden="1">#REF!</definedName>
    <definedName name="BExGOT6UXUX5FVTAYL9SOBZ1D0II" localSheetId="7" hidden="1">#REF!</definedName>
    <definedName name="BExGOT6UXUX5FVTAYL9SOBZ1D0II" localSheetId="9" hidden="1">#REF!</definedName>
    <definedName name="BExGOT6UXUX5FVTAYL9SOBZ1D0II" localSheetId="10" hidden="1">#REF!</definedName>
    <definedName name="BExGOT6UXUX5FVTAYL9SOBZ1D0II" localSheetId="11" hidden="1">#REF!</definedName>
    <definedName name="BExGOT6UXUX5FVTAYL9SOBZ1D0II" localSheetId="12" hidden="1">#REF!</definedName>
    <definedName name="BExGOT6UXUX5FVTAYL9SOBZ1D0II" localSheetId="14" hidden="1">#REF!</definedName>
    <definedName name="BExGOT6UXUX5FVTAYL9SOBZ1D0II" localSheetId="13" hidden="1">#REF!</definedName>
    <definedName name="BExGOT6UXUX5FVTAYL9SOBZ1D0II" localSheetId="15" hidden="1">#REF!</definedName>
    <definedName name="BExGOT6UXUX5FVTAYL9SOBZ1D0II" localSheetId="16" hidden="1">#REF!</definedName>
    <definedName name="BExGOT6UXUX5FVTAYL9SOBZ1D0II" localSheetId="17" hidden="1">#REF!</definedName>
    <definedName name="BExGOT6UXUX5FVTAYL9SOBZ1D0II" localSheetId="18" hidden="1">#REF!</definedName>
    <definedName name="BExGOT6UXUX5FVTAYL9SOBZ1D0II" localSheetId="19" hidden="1">#REF!</definedName>
    <definedName name="BExGOT6UXUX5FVTAYL9SOBZ1D0II" localSheetId="20" hidden="1">#REF!</definedName>
    <definedName name="BExGOT6UXUX5FVTAYL9SOBZ1D0II" hidden="1">#REF!</definedName>
    <definedName name="BExGOXJDHUDPDT8I8IVGVW9J0R5Q" localSheetId="7" hidden="1">#REF!</definedName>
    <definedName name="BExGOXJDHUDPDT8I8IVGVW9J0R5Q" localSheetId="9" hidden="1">#REF!</definedName>
    <definedName name="BExGOXJDHUDPDT8I8IVGVW9J0R5Q" localSheetId="10" hidden="1">#REF!</definedName>
    <definedName name="BExGOXJDHUDPDT8I8IVGVW9J0R5Q" localSheetId="11" hidden="1">#REF!</definedName>
    <definedName name="BExGOXJDHUDPDT8I8IVGVW9J0R5Q" localSheetId="12" hidden="1">#REF!</definedName>
    <definedName name="BExGOXJDHUDPDT8I8IVGVW9J0R5Q" localSheetId="14" hidden="1">#REF!</definedName>
    <definedName name="BExGOXJDHUDPDT8I8IVGVW9J0R5Q" localSheetId="13" hidden="1">#REF!</definedName>
    <definedName name="BExGOXJDHUDPDT8I8IVGVW9J0R5Q" localSheetId="15" hidden="1">#REF!</definedName>
    <definedName name="BExGOXJDHUDPDT8I8IVGVW9J0R5Q" localSheetId="16" hidden="1">#REF!</definedName>
    <definedName name="BExGOXJDHUDPDT8I8IVGVW9J0R5Q" localSheetId="17" hidden="1">#REF!</definedName>
    <definedName name="BExGOXJDHUDPDT8I8IVGVW9J0R5Q" localSheetId="18" hidden="1">#REF!</definedName>
    <definedName name="BExGOXJDHUDPDT8I8IVGVW9J0R5Q" localSheetId="19" hidden="1">#REF!</definedName>
    <definedName name="BExGOXJDHUDPDT8I8IVGVW9J0R5Q" localSheetId="20" hidden="1">#REF!</definedName>
    <definedName name="BExGOXJDHUDPDT8I8IVGVW9J0R5Q" hidden="1">#REF!</definedName>
    <definedName name="BExGP3TT3CY5VYQJQ82YO0NMENH1" localSheetId="7" hidden="1">#REF!</definedName>
    <definedName name="BExGP3TT3CY5VYQJQ82YO0NMENH1" localSheetId="9" hidden="1">#REF!</definedName>
    <definedName name="BExGP3TT3CY5VYQJQ82YO0NMENH1" localSheetId="10" hidden="1">#REF!</definedName>
    <definedName name="BExGP3TT3CY5VYQJQ82YO0NMENH1" localSheetId="11" hidden="1">#REF!</definedName>
    <definedName name="BExGP3TT3CY5VYQJQ82YO0NMENH1" localSheetId="12" hidden="1">#REF!</definedName>
    <definedName name="BExGP3TT3CY5VYQJQ82YO0NMENH1" localSheetId="14" hidden="1">#REF!</definedName>
    <definedName name="BExGP3TT3CY5VYQJQ82YO0NMENH1" localSheetId="13" hidden="1">#REF!</definedName>
    <definedName name="BExGP3TT3CY5VYQJQ82YO0NMENH1" localSheetId="15" hidden="1">#REF!</definedName>
    <definedName name="BExGP3TT3CY5VYQJQ82YO0NMENH1" localSheetId="16" hidden="1">#REF!</definedName>
    <definedName name="BExGP3TT3CY5VYQJQ82YO0NMENH1" localSheetId="17" hidden="1">#REF!</definedName>
    <definedName name="BExGP3TT3CY5VYQJQ82YO0NMENH1" localSheetId="18" hidden="1">#REF!</definedName>
    <definedName name="BExGP3TT3CY5VYQJQ82YO0NMENH1" localSheetId="19" hidden="1">#REF!</definedName>
    <definedName name="BExGP3TT3CY5VYQJQ82YO0NMENH1" localSheetId="20" hidden="1">#REF!</definedName>
    <definedName name="BExGP3TT3CY5VYQJQ82YO0NMENH1" hidden="1">#REF!</definedName>
    <definedName name="BExGPHGT5KDOCMV2EFS4OVKTWBRD" localSheetId="7" hidden="1">#REF!</definedName>
    <definedName name="BExGPHGT5KDOCMV2EFS4OVKTWBRD" localSheetId="9" hidden="1">#REF!</definedName>
    <definedName name="BExGPHGT5KDOCMV2EFS4OVKTWBRD" localSheetId="10" hidden="1">#REF!</definedName>
    <definedName name="BExGPHGT5KDOCMV2EFS4OVKTWBRD" localSheetId="11" hidden="1">#REF!</definedName>
    <definedName name="BExGPHGT5KDOCMV2EFS4OVKTWBRD" localSheetId="12" hidden="1">#REF!</definedName>
    <definedName name="BExGPHGT5KDOCMV2EFS4OVKTWBRD" localSheetId="14" hidden="1">#REF!</definedName>
    <definedName name="BExGPHGT5KDOCMV2EFS4OVKTWBRD" localSheetId="13" hidden="1">#REF!</definedName>
    <definedName name="BExGPHGT5KDOCMV2EFS4OVKTWBRD" localSheetId="15" hidden="1">#REF!</definedName>
    <definedName name="BExGPHGT5KDOCMV2EFS4OVKTWBRD" localSheetId="16" hidden="1">#REF!</definedName>
    <definedName name="BExGPHGT5KDOCMV2EFS4OVKTWBRD" localSheetId="17" hidden="1">#REF!</definedName>
    <definedName name="BExGPHGT5KDOCMV2EFS4OVKTWBRD" localSheetId="18" hidden="1">#REF!</definedName>
    <definedName name="BExGPHGT5KDOCMV2EFS4OVKTWBRD" localSheetId="19" hidden="1">#REF!</definedName>
    <definedName name="BExGPHGT5KDOCMV2EFS4OVKTWBRD" localSheetId="20" hidden="1">#REF!</definedName>
    <definedName name="BExGPHGT5KDOCMV2EFS4OVKTWBRD" hidden="1">#REF!</definedName>
    <definedName name="BExGPID72Y4Y619LWASUQZKZHJNC" localSheetId="7" hidden="1">#REF!</definedName>
    <definedName name="BExGPID72Y4Y619LWASUQZKZHJNC" localSheetId="9" hidden="1">#REF!</definedName>
    <definedName name="BExGPID72Y4Y619LWASUQZKZHJNC" localSheetId="10" hidden="1">#REF!</definedName>
    <definedName name="BExGPID72Y4Y619LWASUQZKZHJNC" localSheetId="11" hidden="1">#REF!</definedName>
    <definedName name="BExGPID72Y4Y619LWASUQZKZHJNC" localSheetId="12" hidden="1">#REF!</definedName>
    <definedName name="BExGPID72Y4Y619LWASUQZKZHJNC" localSheetId="14" hidden="1">#REF!</definedName>
    <definedName name="BExGPID72Y4Y619LWASUQZKZHJNC" localSheetId="13" hidden="1">#REF!</definedName>
    <definedName name="BExGPID72Y4Y619LWASUQZKZHJNC" localSheetId="15" hidden="1">#REF!</definedName>
    <definedName name="BExGPID72Y4Y619LWASUQZKZHJNC" localSheetId="16" hidden="1">#REF!</definedName>
    <definedName name="BExGPID72Y4Y619LWASUQZKZHJNC" localSheetId="17" hidden="1">#REF!</definedName>
    <definedName name="BExGPID72Y4Y619LWASUQZKZHJNC" localSheetId="18" hidden="1">#REF!</definedName>
    <definedName name="BExGPID72Y4Y619LWASUQZKZHJNC" localSheetId="19" hidden="1">#REF!</definedName>
    <definedName name="BExGPID72Y4Y619LWASUQZKZHJNC" localSheetId="20" hidden="1">#REF!</definedName>
    <definedName name="BExGPID72Y4Y619LWASUQZKZHJNC" hidden="1">#REF!</definedName>
    <definedName name="BExGPPENQIANVGLVQJ77DK5JPRTB" localSheetId="7" hidden="1">#REF!</definedName>
    <definedName name="BExGPPENQIANVGLVQJ77DK5JPRTB" localSheetId="9" hidden="1">#REF!</definedName>
    <definedName name="BExGPPENQIANVGLVQJ77DK5JPRTB" localSheetId="10" hidden="1">#REF!</definedName>
    <definedName name="BExGPPENQIANVGLVQJ77DK5JPRTB" localSheetId="11" hidden="1">#REF!</definedName>
    <definedName name="BExGPPENQIANVGLVQJ77DK5JPRTB" localSheetId="12" hidden="1">#REF!</definedName>
    <definedName name="BExGPPENQIANVGLVQJ77DK5JPRTB" localSheetId="14" hidden="1">#REF!</definedName>
    <definedName name="BExGPPENQIANVGLVQJ77DK5JPRTB" localSheetId="13" hidden="1">#REF!</definedName>
    <definedName name="BExGPPENQIANVGLVQJ77DK5JPRTB" localSheetId="15" hidden="1">#REF!</definedName>
    <definedName name="BExGPPENQIANVGLVQJ77DK5JPRTB" localSheetId="16" hidden="1">#REF!</definedName>
    <definedName name="BExGPPENQIANVGLVQJ77DK5JPRTB" localSheetId="17" hidden="1">#REF!</definedName>
    <definedName name="BExGPPENQIANVGLVQJ77DK5JPRTB" localSheetId="18" hidden="1">#REF!</definedName>
    <definedName name="BExGPPENQIANVGLVQJ77DK5JPRTB" localSheetId="19" hidden="1">#REF!</definedName>
    <definedName name="BExGPPENQIANVGLVQJ77DK5JPRTB" localSheetId="20" hidden="1">#REF!</definedName>
    <definedName name="BExGPPENQIANVGLVQJ77DK5JPRTB" hidden="1">#REF!</definedName>
    <definedName name="BExGQ1ZU4967P72AHF4V1D0FOL5C" localSheetId="7" hidden="1">#REF!</definedName>
    <definedName name="BExGQ1ZU4967P72AHF4V1D0FOL5C" localSheetId="9" hidden="1">#REF!</definedName>
    <definedName name="BExGQ1ZU4967P72AHF4V1D0FOL5C" localSheetId="10" hidden="1">#REF!</definedName>
    <definedName name="BExGQ1ZU4967P72AHF4V1D0FOL5C" localSheetId="11" hidden="1">#REF!</definedName>
    <definedName name="BExGQ1ZU4967P72AHF4V1D0FOL5C" localSheetId="12" hidden="1">#REF!</definedName>
    <definedName name="BExGQ1ZU4967P72AHF4V1D0FOL5C" localSheetId="14" hidden="1">#REF!</definedName>
    <definedName name="BExGQ1ZU4967P72AHF4V1D0FOL5C" localSheetId="13" hidden="1">#REF!</definedName>
    <definedName name="BExGQ1ZU4967P72AHF4V1D0FOL5C" localSheetId="15" hidden="1">#REF!</definedName>
    <definedName name="BExGQ1ZU4967P72AHF4V1D0FOL5C" localSheetId="16" hidden="1">#REF!</definedName>
    <definedName name="BExGQ1ZU4967P72AHF4V1D0FOL5C" localSheetId="17" hidden="1">#REF!</definedName>
    <definedName name="BExGQ1ZU4967P72AHF4V1D0FOL5C" localSheetId="18" hidden="1">#REF!</definedName>
    <definedName name="BExGQ1ZU4967P72AHF4V1D0FOL5C" localSheetId="19" hidden="1">#REF!</definedName>
    <definedName name="BExGQ1ZU4967P72AHF4V1D0FOL5C" localSheetId="20" hidden="1">#REF!</definedName>
    <definedName name="BExGQ1ZU4967P72AHF4V1D0FOL5C" hidden="1">#REF!</definedName>
    <definedName name="BExGQ36ZOMR9GV8T05M605MMOY3Y" localSheetId="7" hidden="1">#REF!</definedName>
    <definedName name="BExGQ36ZOMR9GV8T05M605MMOY3Y" localSheetId="9" hidden="1">#REF!</definedName>
    <definedName name="BExGQ36ZOMR9GV8T05M605MMOY3Y" localSheetId="10" hidden="1">#REF!</definedName>
    <definedName name="BExGQ36ZOMR9GV8T05M605MMOY3Y" localSheetId="11" hidden="1">#REF!</definedName>
    <definedName name="BExGQ36ZOMR9GV8T05M605MMOY3Y" localSheetId="12" hidden="1">#REF!</definedName>
    <definedName name="BExGQ36ZOMR9GV8T05M605MMOY3Y" localSheetId="14" hidden="1">#REF!</definedName>
    <definedName name="BExGQ36ZOMR9GV8T05M605MMOY3Y" localSheetId="13" hidden="1">#REF!</definedName>
    <definedName name="BExGQ36ZOMR9GV8T05M605MMOY3Y" localSheetId="15" hidden="1">#REF!</definedName>
    <definedName name="BExGQ36ZOMR9GV8T05M605MMOY3Y" localSheetId="16" hidden="1">#REF!</definedName>
    <definedName name="BExGQ36ZOMR9GV8T05M605MMOY3Y" localSheetId="17" hidden="1">#REF!</definedName>
    <definedName name="BExGQ36ZOMR9GV8T05M605MMOY3Y" localSheetId="18" hidden="1">#REF!</definedName>
    <definedName name="BExGQ36ZOMR9GV8T05M605MMOY3Y" localSheetId="19" hidden="1">#REF!</definedName>
    <definedName name="BExGQ36ZOMR9GV8T05M605MMOY3Y" localSheetId="20" hidden="1">#REF!</definedName>
    <definedName name="BExGQ36ZOMR9GV8T05M605MMOY3Y" hidden="1">#REF!</definedName>
    <definedName name="BExGQ4E4XWZBZNG82O3F6S3IX0UD" localSheetId="7" hidden="1">#REF!</definedName>
    <definedName name="BExGQ4E4XWZBZNG82O3F6S3IX0UD" localSheetId="9" hidden="1">#REF!</definedName>
    <definedName name="BExGQ4E4XWZBZNG82O3F6S3IX0UD" localSheetId="10" hidden="1">#REF!</definedName>
    <definedName name="BExGQ4E4XWZBZNG82O3F6S3IX0UD" localSheetId="11" hidden="1">#REF!</definedName>
    <definedName name="BExGQ4E4XWZBZNG82O3F6S3IX0UD" localSheetId="12" hidden="1">#REF!</definedName>
    <definedName name="BExGQ4E4XWZBZNG82O3F6S3IX0UD" localSheetId="14" hidden="1">#REF!</definedName>
    <definedName name="BExGQ4E4XWZBZNG82O3F6S3IX0UD" localSheetId="13" hidden="1">#REF!</definedName>
    <definedName name="BExGQ4E4XWZBZNG82O3F6S3IX0UD" localSheetId="15" hidden="1">#REF!</definedName>
    <definedName name="BExGQ4E4XWZBZNG82O3F6S3IX0UD" localSheetId="16" hidden="1">#REF!</definedName>
    <definedName name="BExGQ4E4XWZBZNG82O3F6S3IX0UD" localSheetId="17" hidden="1">#REF!</definedName>
    <definedName name="BExGQ4E4XWZBZNG82O3F6S3IX0UD" localSheetId="18" hidden="1">#REF!</definedName>
    <definedName name="BExGQ4E4XWZBZNG82O3F6S3IX0UD" localSheetId="19" hidden="1">#REF!</definedName>
    <definedName name="BExGQ4E4XWZBZNG82O3F6S3IX0UD" localSheetId="20" hidden="1">#REF!</definedName>
    <definedName name="BExGQ4E4XWZBZNG82O3F6S3IX0UD" hidden="1">#REF!</definedName>
    <definedName name="BExGQ61DTJ0SBFMDFBAK3XZ9O0ZO" localSheetId="7" hidden="1">#REF!</definedName>
    <definedName name="BExGQ61DTJ0SBFMDFBAK3XZ9O0ZO" localSheetId="9" hidden="1">#REF!</definedName>
    <definedName name="BExGQ61DTJ0SBFMDFBAK3XZ9O0ZO" localSheetId="10" hidden="1">#REF!</definedName>
    <definedName name="BExGQ61DTJ0SBFMDFBAK3XZ9O0ZO" localSheetId="11" hidden="1">#REF!</definedName>
    <definedName name="BExGQ61DTJ0SBFMDFBAK3XZ9O0ZO" localSheetId="12" hidden="1">#REF!</definedName>
    <definedName name="BExGQ61DTJ0SBFMDFBAK3XZ9O0ZO" localSheetId="14" hidden="1">#REF!</definedName>
    <definedName name="BExGQ61DTJ0SBFMDFBAK3XZ9O0ZO" localSheetId="13" hidden="1">#REF!</definedName>
    <definedName name="BExGQ61DTJ0SBFMDFBAK3XZ9O0ZO" localSheetId="15" hidden="1">#REF!</definedName>
    <definedName name="BExGQ61DTJ0SBFMDFBAK3XZ9O0ZO" localSheetId="16" hidden="1">#REF!</definedName>
    <definedName name="BExGQ61DTJ0SBFMDFBAK3XZ9O0ZO" localSheetId="17" hidden="1">#REF!</definedName>
    <definedName name="BExGQ61DTJ0SBFMDFBAK3XZ9O0ZO" localSheetId="18" hidden="1">#REF!</definedName>
    <definedName name="BExGQ61DTJ0SBFMDFBAK3XZ9O0ZO" localSheetId="19" hidden="1">#REF!</definedName>
    <definedName name="BExGQ61DTJ0SBFMDFBAK3XZ9O0ZO" localSheetId="20" hidden="1">#REF!</definedName>
    <definedName name="BExGQ61DTJ0SBFMDFBAK3XZ9O0ZO" hidden="1">#REF!</definedName>
    <definedName name="BExGQ6SG9XEOD0VMBAR22YPZWSTA" localSheetId="7" hidden="1">#REF!</definedName>
    <definedName name="BExGQ6SG9XEOD0VMBAR22YPZWSTA" localSheetId="9" hidden="1">#REF!</definedName>
    <definedName name="BExGQ6SG9XEOD0VMBAR22YPZWSTA" localSheetId="10" hidden="1">#REF!</definedName>
    <definedName name="BExGQ6SG9XEOD0VMBAR22YPZWSTA" localSheetId="11" hidden="1">#REF!</definedName>
    <definedName name="BExGQ6SG9XEOD0VMBAR22YPZWSTA" localSheetId="12" hidden="1">#REF!</definedName>
    <definedName name="BExGQ6SG9XEOD0VMBAR22YPZWSTA" localSheetId="14" hidden="1">#REF!</definedName>
    <definedName name="BExGQ6SG9XEOD0VMBAR22YPZWSTA" localSheetId="13" hidden="1">#REF!</definedName>
    <definedName name="BExGQ6SG9XEOD0VMBAR22YPZWSTA" localSheetId="15" hidden="1">#REF!</definedName>
    <definedName name="BExGQ6SG9XEOD0VMBAR22YPZWSTA" localSheetId="16" hidden="1">#REF!</definedName>
    <definedName name="BExGQ6SG9XEOD0VMBAR22YPZWSTA" localSheetId="17" hidden="1">#REF!</definedName>
    <definedName name="BExGQ6SG9XEOD0VMBAR22YPZWSTA" localSheetId="18" hidden="1">#REF!</definedName>
    <definedName name="BExGQ6SG9XEOD0VMBAR22YPZWSTA" localSheetId="19" hidden="1">#REF!</definedName>
    <definedName name="BExGQ6SG9XEOD0VMBAR22YPZWSTA" localSheetId="20" hidden="1">#REF!</definedName>
    <definedName name="BExGQ6SG9XEOD0VMBAR22YPZWSTA" hidden="1">#REF!</definedName>
    <definedName name="BExGQGJ1A7LNZUS8QSMOG8UNGLMK" localSheetId="7" hidden="1">#REF!</definedName>
    <definedName name="BExGQGJ1A7LNZUS8QSMOG8UNGLMK" localSheetId="9" hidden="1">#REF!</definedName>
    <definedName name="BExGQGJ1A7LNZUS8QSMOG8UNGLMK" localSheetId="10" hidden="1">#REF!</definedName>
    <definedName name="BExGQGJ1A7LNZUS8QSMOG8UNGLMK" localSheetId="11" hidden="1">#REF!</definedName>
    <definedName name="BExGQGJ1A7LNZUS8QSMOG8UNGLMK" localSheetId="12" hidden="1">#REF!</definedName>
    <definedName name="BExGQGJ1A7LNZUS8QSMOG8UNGLMK" localSheetId="14" hidden="1">#REF!</definedName>
    <definedName name="BExGQGJ1A7LNZUS8QSMOG8UNGLMK" localSheetId="13" hidden="1">#REF!</definedName>
    <definedName name="BExGQGJ1A7LNZUS8QSMOG8UNGLMK" localSheetId="15" hidden="1">#REF!</definedName>
    <definedName name="BExGQGJ1A7LNZUS8QSMOG8UNGLMK" localSheetId="16" hidden="1">#REF!</definedName>
    <definedName name="BExGQGJ1A7LNZUS8QSMOG8UNGLMK" localSheetId="17" hidden="1">#REF!</definedName>
    <definedName name="BExGQGJ1A7LNZUS8QSMOG8UNGLMK" localSheetId="18" hidden="1">#REF!</definedName>
    <definedName name="BExGQGJ1A7LNZUS8QSMOG8UNGLMK" localSheetId="19" hidden="1">#REF!</definedName>
    <definedName name="BExGQGJ1A7LNZUS8QSMOG8UNGLMK" localSheetId="20" hidden="1">#REF!</definedName>
    <definedName name="BExGQGJ1A7LNZUS8QSMOG8UNGLMK" hidden="1">#REF!</definedName>
    <definedName name="BExGQNPYSR0588CMPYC6F4KV9EDE" localSheetId="7" hidden="1">'[20]10.08.5 - 2008 Capital - TDBU'!#REF!</definedName>
    <definedName name="BExGQNPYSR0588CMPYC6F4KV9EDE" localSheetId="9" hidden="1">'[20]10.08.5 - 2008 Capital - TDBU'!#REF!</definedName>
    <definedName name="BExGQNPYSR0588CMPYC6F4KV9EDE" localSheetId="10" hidden="1">'[20]10.08.5 - 2008 Capital - TDBU'!#REF!</definedName>
    <definedName name="BExGQNPYSR0588CMPYC6F4KV9EDE" localSheetId="11" hidden="1">'[20]10.08.5 - 2008 Capital - TDBU'!#REF!</definedName>
    <definedName name="BExGQNPYSR0588CMPYC6F4KV9EDE" localSheetId="14" hidden="1">'[20]10.08.5 - 2008 Capital - TDBU'!#REF!</definedName>
    <definedName name="BExGQNPYSR0588CMPYC6F4KV9EDE" localSheetId="13" hidden="1">'[20]10.08.5 - 2008 Capital - TDBU'!#REF!</definedName>
    <definedName name="BExGQNPYSR0588CMPYC6F4KV9EDE" localSheetId="16" hidden="1">'[20]10.08.5 - 2008 Capital - TDBU'!#REF!</definedName>
    <definedName name="BExGQNPYSR0588CMPYC6F4KV9EDE" localSheetId="17" hidden="1">'[20]10.08.5 - 2008 Capital - TDBU'!#REF!</definedName>
    <definedName name="BExGQNPYSR0588CMPYC6F4KV9EDE" localSheetId="20" hidden="1">'[20]10.08.5 - 2008 Capital - TDBU'!#REF!</definedName>
    <definedName name="BExGQNPYSR0588CMPYC6F4KV9EDE" hidden="1">'[20]10.08.5 - 2008 Capital - TDBU'!#REF!</definedName>
    <definedName name="BExGQPO7ENFEQC0NC6MC9OZR2LHY" localSheetId="7" hidden="1">#REF!</definedName>
    <definedName name="BExGQPO7ENFEQC0NC6MC9OZR2LHY" localSheetId="9" hidden="1">#REF!</definedName>
    <definedName name="BExGQPO7ENFEQC0NC6MC9OZR2LHY" localSheetId="10" hidden="1">#REF!</definedName>
    <definedName name="BExGQPO7ENFEQC0NC6MC9OZR2LHY" localSheetId="11" hidden="1">#REF!</definedName>
    <definedName name="BExGQPO7ENFEQC0NC6MC9OZR2LHY" localSheetId="12" hidden="1">#REF!</definedName>
    <definedName name="BExGQPO7ENFEQC0NC6MC9OZR2LHY" localSheetId="14" hidden="1">#REF!</definedName>
    <definedName name="BExGQPO7ENFEQC0NC6MC9OZR2LHY" localSheetId="13" hidden="1">#REF!</definedName>
    <definedName name="BExGQPO7ENFEQC0NC6MC9OZR2LHY" localSheetId="15" hidden="1">#REF!</definedName>
    <definedName name="BExGQPO7ENFEQC0NC6MC9OZR2LHY" localSheetId="16" hidden="1">#REF!</definedName>
    <definedName name="BExGQPO7ENFEQC0NC6MC9OZR2LHY" localSheetId="17" hidden="1">#REF!</definedName>
    <definedName name="BExGQPO7ENFEQC0NC6MC9OZR2LHY" localSheetId="18" hidden="1">#REF!</definedName>
    <definedName name="BExGQPO7ENFEQC0NC6MC9OZR2LHY" localSheetId="19" hidden="1">#REF!</definedName>
    <definedName name="BExGQPO7ENFEQC0NC6MC9OZR2LHY" localSheetId="20" hidden="1">#REF!</definedName>
    <definedName name="BExGQPO7ENFEQC0NC6MC9OZR2LHY" hidden="1">#REF!</definedName>
    <definedName name="BExGQX0H4EZMXBJTKJJE4ICJWN5O" localSheetId="7" hidden="1">#REF!</definedName>
    <definedName name="BExGQX0H4EZMXBJTKJJE4ICJWN5O" localSheetId="9" hidden="1">#REF!</definedName>
    <definedName name="BExGQX0H4EZMXBJTKJJE4ICJWN5O" localSheetId="10" hidden="1">#REF!</definedName>
    <definedName name="BExGQX0H4EZMXBJTKJJE4ICJWN5O" localSheetId="11" hidden="1">#REF!</definedName>
    <definedName name="BExGQX0H4EZMXBJTKJJE4ICJWN5O" localSheetId="12" hidden="1">#REF!</definedName>
    <definedName name="BExGQX0H4EZMXBJTKJJE4ICJWN5O" localSheetId="14" hidden="1">#REF!</definedName>
    <definedName name="BExGQX0H4EZMXBJTKJJE4ICJWN5O" localSheetId="13" hidden="1">#REF!</definedName>
    <definedName name="BExGQX0H4EZMXBJTKJJE4ICJWN5O" localSheetId="15" hidden="1">#REF!</definedName>
    <definedName name="BExGQX0H4EZMXBJTKJJE4ICJWN5O" localSheetId="16" hidden="1">#REF!</definedName>
    <definedName name="BExGQX0H4EZMXBJTKJJE4ICJWN5O" localSheetId="17" hidden="1">#REF!</definedName>
    <definedName name="BExGQX0H4EZMXBJTKJJE4ICJWN5O" localSheetId="18" hidden="1">#REF!</definedName>
    <definedName name="BExGQX0H4EZMXBJTKJJE4ICJWN5O" localSheetId="19" hidden="1">#REF!</definedName>
    <definedName name="BExGQX0H4EZMXBJTKJJE4ICJWN5O" localSheetId="20" hidden="1">#REF!</definedName>
    <definedName name="BExGQX0H4EZMXBJTKJJE4ICJWN5O" hidden="1">#REF!</definedName>
    <definedName name="BExGR4CW3WRIID17GGX4MI9ZDHFE" localSheetId="7" hidden="1">#REF!</definedName>
    <definedName name="BExGR4CW3WRIID17GGX4MI9ZDHFE" localSheetId="9" hidden="1">#REF!</definedName>
    <definedName name="BExGR4CW3WRIID17GGX4MI9ZDHFE" localSheetId="10" hidden="1">#REF!</definedName>
    <definedName name="BExGR4CW3WRIID17GGX4MI9ZDHFE" localSheetId="11" hidden="1">#REF!</definedName>
    <definedName name="BExGR4CW3WRIID17GGX4MI9ZDHFE" localSheetId="12" hidden="1">#REF!</definedName>
    <definedName name="BExGR4CW3WRIID17GGX4MI9ZDHFE" localSheetId="14" hidden="1">#REF!</definedName>
    <definedName name="BExGR4CW3WRIID17GGX4MI9ZDHFE" localSheetId="13" hidden="1">#REF!</definedName>
    <definedName name="BExGR4CW3WRIID17GGX4MI9ZDHFE" localSheetId="15" hidden="1">#REF!</definedName>
    <definedName name="BExGR4CW3WRIID17GGX4MI9ZDHFE" localSheetId="16" hidden="1">#REF!</definedName>
    <definedName name="BExGR4CW3WRIID17GGX4MI9ZDHFE" localSheetId="17" hidden="1">#REF!</definedName>
    <definedName name="BExGR4CW3WRIID17GGX4MI9ZDHFE" localSheetId="18" hidden="1">#REF!</definedName>
    <definedName name="BExGR4CW3WRIID17GGX4MI9ZDHFE" localSheetId="19" hidden="1">#REF!</definedName>
    <definedName name="BExGR4CW3WRIID17GGX4MI9ZDHFE" localSheetId="20" hidden="1">#REF!</definedName>
    <definedName name="BExGR4CW3WRIID17GGX4MI9ZDHFE" hidden="1">#REF!</definedName>
    <definedName name="BExGR65GJX27MU2OL6NI5PB8XVB4" localSheetId="7" hidden="1">#REF!</definedName>
    <definedName name="BExGR65GJX27MU2OL6NI5PB8XVB4" localSheetId="9" hidden="1">#REF!</definedName>
    <definedName name="BExGR65GJX27MU2OL6NI5PB8XVB4" localSheetId="10" hidden="1">#REF!</definedName>
    <definedName name="BExGR65GJX27MU2OL6NI5PB8XVB4" localSheetId="11" hidden="1">#REF!</definedName>
    <definedName name="BExGR65GJX27MU2OL6NI5PB8XVB4" localSheetId="12" hidden="1">#REF!</definedName>
    <definedName name="BExGR65GJX27MU2OL6NI5PB8XVB4" localSheetId="14" hidden="1">#REF!</definedName>
    <definedName name="BExGR65GJX27MU2OL6NI5PB8XVB4" localSheetId="13" hidden="1">#REF!</definedName>
    <definedName name="BExGR65GJX27MU2OL6NI5PB8XVB4" localSheetId="15" hidden="1">#REF!</definedName>
    <definedName name="BExGR65GJX27MU2OL6NI5PB8XVB4" localSheetId="16" hidden="1">#REF!</definedName>
    <definedName name="BExGR65GJX27MU2OL6NI5PB8XVB4" localSheetId="17" hidden="1">#REF!</definedName>
    <definedName name="BExGR65GJX27MU2OL6NI5PB8XVB4" localSheetId="18" hidden="1">#REF!</definedName>
    <definedName name="BExGR65GJX27MU2OL6NI5PB8XVB4" localSheetId="19" hidden="1">#REF!</definedName>
    <definedName name="BExGR65GJX27MU2OL6NI5PB8XVB4" localSheetId="20" hidden="1">#REF!</definedName>
    <definedName name="BExGR65GJX27MU2OL6NI5PB8XVB4" hidden="1">#REF!</definedName>
    <definedName name="BExGR6LQ97HETGS3CT96L4IK0JSH" localSheetId="7" hidden="1">#REF!</definedName>
    <definedName name="BExGR6LQ97HETGS3CT96L4IK0JSH" localSheetId="9" hidden="1">#REF!</definedName>
    <definedName name="BExGR6LQ97HETGS3CT96L4IK0JSH" localSheetId="10" hidden="1">#REF!</definedName>
    <definedName name="BExGR6LQ97HETGS3CT96L4IK0JSH" localSheetId="11" hidden="1">#REF!</definedName>
    <definedName name="BExGR6LQ97HETGS3CT96L4IK0JSH" localSheetId="12" hidden="1">#REF!</definedName>
    <definedName name="BExGR6LQ97HETGS3CT96L4IK0JSH" localSheetId="14" hidden="1">#REF!</definedName>
    <definedName name="BExGR6LQ97HETGS3CT96L4IK0JSH" localSheetId="13" hidden="1">#REF!</definedName>
    <definedName name="BExGR6LQ97HETGS3CT96L4IK0JSH" localSheetId="15" hidden="1">#REF!</definedName>
    <definedName name="BExGR6LQ97HETGS3CT96L4IK0JSH" localSheetId="16" hidden="1">#REF!</definedName>
    <definedName name="BExGR6LQ97HETGS3CT96L4IK0JSH" localSheetId="17" hidden="1">#REF!</definedName>
    <definedName name="BExGR6LQ97HETGS3CT96L4IK0JSH" localSheetId="18" hidden="1">#REF!</definedName>
    <definedName name="BExGR6LQ97HETGS3CT96L4IK0JSH" localSheetId="19" hidden="1">#REF!</definedName>
    <definedName name="BExGR6LQ97HETGS3CT96L4IK0JSH" localSheetId="20" hidden="1">#REF!</definedName>
    <definedName name="BExGR6LQ97HETGS3CT96L4IK0JSH" hidden="1">#REF!</definedName>
    <definedName name="BExGR9ATP2LVT7B9OCPSLJ11H9SX" localSheetId="7" hidden="1">#REF!</definedName>
    <definedName name="BExGR9ATP2LVT7B9OCPSLJ11H9SX" localSheetId="9" hidden="1">#REF!</definedName>
    <definedName name="BExGR9ATP2LVT7B9OCPSLJ11H9SX" localSheetId="10" hidden="1">#REF!</definedName>
    <definedName name="BExGR9ATP2LVT7B9OCPSLJ11H9SX" localSheetId="11" hidden="1">#REF!</definedName>
    <definedName name="BExGR9ATP2LVT7B9OCPSLJ11H9SX" localSheetId="12" hidden="1">#REF!</definedName>
    <definedName name="BExGR9ATP2LVT7B9OCPSLJ11H9SX" localSheetId="14" hidden="1">#REF!</definedName>
    <definedName name="BExGR9ATP2LVT7B9OCPSLJ11H9SX" localSheetId="13" hidden="1">#REF!</definedName>
    <definedName name="BExGR9ATP2LVT7B9OCPSLJ11H9SX" localSheetId="15" hidden="1">#REF!</definedName>
    <definedName name="BExGR9ATP2LVT7B9OCPSLJ11H9SX" localSheetId="16" hidden="1">#REF!</definedName>
    <definedName name="BExGR9ATP2LVT7B9OCPSLJ11H9SX" localSheetId="17" hidden="1">#REF!</definedName>
    <definedName name="BExGR9ATP2LVT7B9OCPSLJ11H9SX" localSheetId="18" hidden="1">#REF!</definedName>
    <definedName name="BExGR9ATP2LVT7B9OCPSLJ11H9SX" localSheetId="19" hidden="1">#REF!</definedName>
    <definedName name="BExGR9ATP2LVT7B9OCPSLJ11H9SX" localSheetId="20" hidden="1">#REF!</definedName>
    <definedName name="BExGR9ATP2LVT7B9OCPSLJ11H9SX" hidden="1">#REF!</definedName>
    <definedName name="BExGRAY9F658TSUK4B5X7SAIOYT9" localSheetId="7" hidden="1">#REF!</definedName>
    <definedName name="BExGRAY9F658TSUK4B5X7SAIOYT9" localSheetId="9" hidden="1">#REF!</definedName>
    <definedName name="BExGRAY9F658TSUK4B5X7SAIOYT9" localSheetId="10" hidden="1">#REF!</definedName>
    <definedName name="BExGRAY9F658TSUK4B5X7SAIOYT9" localSheetId="11" hidden="1">#REF!</definedName>
    <definedName name="BExGRAY9F658TSUK4B5X7SAIOYT9" localSheetId="12" hidden="1">#REF!</definedName>
    <definedName name="BExGRAY9F658TSUK4B5X7SAIOYT9" localSheetId="14" hidden="1">#REF!</definedName>
    <definedName name="BExGRAY9F658TSUK4B5X7SAIOYT9" localSheetId="13" hidden="1">#REF!</definedName>
    <definedName name="BExGRAY9F658TSUK4B5X7SAIOYT9" localSheetId="15" hidden="1">#REF!</definedName>
    <definedName name="BExGRAY9F658TSUK4B5X7SAIOYT9" localSheetId="16" hidden="1">#REF!</definedName>
    <definedName name="BExGRAY9F658TSUK4B5X7SAIOYT9" localSheetId="17" hidden="1">#REF!</definedName>
    <definedName name="BExGRAY9F658TSUK4B5X7SAIOYT9" localSheetId="18" hidden="1">#REF!</definedName>
    <definedName name="BExGRAY9F658TSUK4B5X7SAIOYT9" localSheetId="19" hidden="1">#REF!</definedName>
    <definedName name="BExGRAY9F658TSUK4B5X7SAIOYT9" localSheetId="20" hidden="1">#REF!</definedName>
    <definedName name="BExGRAY9F658TSUK4B5X7SAIOYT9" hidden="1">#REF!</definedName>
    <definedName name="BExGRD74EJWS14SU2OOJCGK9X1W7" localSheetId="7" hidden="1">#REF!</definedName>
    <definedName name="BExGRD74EJWS14SU2OOJCGK9X1W7" localSheetId="9" hidden="1">#REF!</definedName>
    <definedName name="BExGRD74EJWS14SU2OOJCGK9X1W7" localSheetId="10" hidden="1">#REF!</definedName>
    <definedName name="BExGRD74EJWS14SU2OOJCGK9X1W7" localSheetId="11" hidden="1">#REF!</definedName>
    <definedName name="BExGRD74EJWS14SU2OOJCGK9X1W7" localSheetId="12" hidden="1">#REF!</definedName>
    <definedName name="BExGRD74EJWS14SU2OOJCGK9X1W7" localSheetId="14" hidden="1">#REF!</definedName>
    <definedName name="BExGRD74EJWS14SU2OOJCGK9X1W7" localSheetId="13" hidden="1">#REF!</definedName>
    <definedName name="BExGRD74EJWS14SU2OOJCGK9X1W7" localSheetId="15" hidden="1">#REF!</definedName>
    <definedName name="BExGRD74EJWS14SU2OOJCGK9X1W7" localSheetId="16" hidden="1">#REF!</definedName>
    <definedName name="BExGRD74EJWS14SU2OOJCGK9X1W7" localSheetId="17" hidden="1">#REF!</definedName>
    <definedName name="BExGRD74EJWS14SU2OOJCGK9X1W7" localSheetId="18" hidden="1">#REF!</definedName>
    <definedName name="BExGRD74EJWS14SU2OOJCGK9X1W7" localSheetId="19" hidden="1">#REF!</definedName>
    <definedName name="BExGRD74EJWS14SU2OOJCGK9X1W7" localSheetId="20" hidden="1">#REF!</definedName>
    <definedName name="BExGRD74EJWS14SU2OOJCGK9X1W7" hidden="1">#REF!</definedName>
    <definedName name="BExGROQL61G1JF22224SED98B361" localSheetId="7" hidden="1">#REF!</definedName>
    <definedName name="BExGROQL61G1JF22224SED98B361" localSheetId="9" hidden="1">#REF!</definedName>
    <definedName name="BExGROQL61G1JF22224SED98B361" localSheetId="10" hidden="1">#REF!</definedName>
    <definedName name="BExGROQL61G1JF22224SED98B361" localSheetId="11" hidden="1">#REF!</definedName>
    <definedName name="BExGROQL61G1JF22224SED98B361" localSheetId="12" hidden="1">#REF!</definedName>
    <definedName name="BExGROQL61G1JF22224SED98B361" localSheetId="14" hidden="1">#REF!</definedName>
    <definedName name="BExGROQL61G1JF22224SED98B361" localSheetId="13" hidden="1">#REF!</definedName>
    <definedName name="BExGROQL61G1JF22224SED98B361" localSheetId="15" hidden="1">#REF!</definedName>
    <definedName name="BExGROQL61G1JF22224SED98B361" localSheetId="16" hidden="1">#REF!</definedName>
    <definedName name="BExGROQL61G1JF22224SED98B361" localSheetId="17" hidden="1">#REF!</definedName>
    <definedName name="BExGROQL61G1JF22224SED98B361" localSheetId="18" hidden="1">#REF!</definedName>
    <definedName name="BExGROQL61G1JF22224SED98B361" localSheetId="19" hidden="1">#REF!</definedName>
    <definedName name="BExGROQL61G1JF22224SED98B361" localSheetId="20" hidden="1">#REF!</definedName>
    <definedName name="BExGROQL61G1JF22224SED98B361" hidden="1">#REF!</definedName>
    <definedName name="BExGRUKVVKDL8483WI70VN2QZDGD" localSheetId="7" hidden="1">#REF!</definedName>
    <definedName name="BExGRUKVVKDL8483WI70VN2QZDGD" localSheetId="9" hidden="1">#REF!</definedName>
    <definedName name="BExGRUKVVKDL8483WI70VN2QZDGD" localSheetId="10" hidden="1">#REF!</definedName>
    <definedName name="BExGRUKVVKDL8483WI70VN2QZDGD" localSheetId="11" hidden="1">#REF!</definedName>
    <definedName name="BExGRUKVVKDL8483WI70VN2QZDGD" localSheetId="12" hidden="1">#REF!</definedName>
    <definedName name="BExGRUKVVKDL8483WI70VN2QZDGD" localSheetId="14" hidden="1">#REF!</definedName>
    <definedName name="BExGRUKVVKDL8483WI70VN2QZDGD" localSheetId="13" hidden="1">#REF!</definedName>
    <definedName name="BExGRUKVVKDL8483WI70VN2QZDGD" localSheetId="15" hidden="1">#REF!</definedName>
    <definedName name="BExGRUKVVKDL8483WI70VN2QZDGD" localSheetId="16" hidden="1">#REF!</definedName>
    <definedName name="BExGRUKVVKDL8483WI70VN2QZDGD" localSheetId="17" hidden="1">#REF!</definedName>
    <definedName name="BExGRUKVVKDL8483WI70VN2QZDGD" localSheetId="18" hidden="1">#REF!</definedName>
    <definedName name="BExGRUKVVKDL8483WI70VN2QZDGD" localSheetId="19" hidden="1">#REF!</definedName>
    <definedName name="BExGRUKVVKDL8483WI70VN2QZDGD" localSheetId="20" hidden="1">#REF!</definedName>
    <definedName name="BExGRUKVVKDL8483WI70VN2QZDGD" hidden="1">#REF!</definedName>
    <definedName name="BExGRW2VUL2RYAVBES5DLY6VH9EK" localSheetId="7" hidden="1">#REF!</definedName>
    <definedName name="BExGRW2VUL2RYAVBES5DLY6VH9EK" localSheetId="9" hidden="1">#REF!</definedName>
    <definedName name="BExGRW2VUL2RYAVBES5DLY6VH9EK" localSheetId="10" hidden="1">#REF!</definedName>
    <definedName name="BExGRW2VUL2RYAVBES5DLY6VH9EK" localSheetId="11" hidden="1">#REF!</definedName>
    <definedName name="BExGRW2VUL2RYAVBES5DLY6VH9EK" localSheetId="12" hidden="1">#REF!</definedName>
    <definedName name="BExGRW2VUL2RYAVBES5DLY6VH9EK" localSheetId="14" hidden="1">#REF!</definedName>
    <definedName name="BExGRW2VUL2RYAVBES5DLY6VH9EK" localSheetId="13" hidden="1">#REF!</definedName>
    <definedName name="BExGRW2VUL2RYAVBES5DLY6VH9EK" localSheetId="15" hidden="1">#REF!</definedName>
    <definedName name="BExGRW2VUL2RYAVBES5DLY6VH9EK" localSheetId="16" hidden="1">#REF!</definedName>
    <definedName name="BExGRW2VUL2RYAVBES5DLY6VH9EK" localSheetId="17" hidden="1">#REF!</definedName>
    <definedName name="BExGRW2VUL2RYAVBES5DLY6VH9EK" localSheetId="18" hidden="1">#REF!</definedName>
    <definedName name="BExGRW2VUL2RYAVBES5DLY6VH9EK" localSheetId="19" hidden="1">#REF!</definedName>
    <definedName name="BExGRW2VUL2RYAVBES5DLY6VH9EK" localSheetId="20" hidden="1">#REF!</definedName>
    <definedName name="BExGRW2VUL2RYAVBES5DLY6VH9EK" hidden="1">#REF!</definedName>
    <definedName name="BExGS2IWR5DUNJ1U9PAKIV8CMBNI" localSheetId="7" hidden="1">#REF!</definedName>
    <definedName name="BExGS2IWR5DUNJ1U9PAKIV8CMBNI" localSheetId="9" hidden="1">#REF!</definedName>
    <definedName name="BExGS2IWR5DUNJ1U9PAKIV8CMBNI" localSheetId="10" hidden="1">#REF!</definedName>
    <definedName name="BExGS2IWR5DUNJ1U9PAKIV8CMBNI" localSheetId="11" hidden="1">#REF!</definedName>
    <definedName name="BExGS2IWR5DUNJ1U9PAKIV8CMBNI" localSheetId="12" hidden="1">#REF!</definedName>
    <definedName name="BExGS2IWR5DUNJ1U9PAKIV8CMBNI" localSheetId="14" hidden="1">#REF!</definedName>
    <definedName name="BExGS2IWR5DUNJ1U9PAKIV8CMBNI" localSheetId="13" hidden="1">#REF!</definedName>
    <definedName name="BExGS2IWR5DUNJ1U9PAKIV8CMBNI" localSheetId="15" hidden="1">#REF!</definedName>
    <definedName name="BExGS2IWR5DUNJ1U9PAKIV8CMBNI" localSheetId="16" hidden="1">#REF!</definedName>
    <definedName name="BExGS2IWR5DUNJ1U9PAKIV8CMBNI" localSheetId="17" hidden="1">#REF!</definedName>
    <definedName name="BExGS2IWR5DUNJ1U9PAKIV8CMBNI" localSheetId="18" hidden="1">#REF!</definedName>
    <definedName name="BExGS2IWR5DUNJ1U9PAKIV8CMBNI" localSheetId="19" hidden="1">#REF!</definedName>
    <definedName name="BExGS2IWR5DUNJ1U9PAKIV8CMBNI" localSheetId="20" hidden="1">#REF!</definedName>
    <definedName name="BExGS2IWR5DUNJ1U9PAKIV8CMBNI" hidden="1">#REF!</definedName>
    <definedName name="BExGS39S7AWXR3SMHER030GA9FHE" localSheetId="7" hidden="1">#REF!</definedName>
    <definedName name="BExGS39S7AWXR3SMHER030GA9FHE" localSheetId="9" hidden="1">#REF!</definedName>
    <definedName name="BExGS39S7AWXR3SMHER030GA9FHE" localSheetId="10" hidden="1">#REF!</definedName>
    <definedName name="BExGS39S7AWXR3SMHER030GA9FHE" localSheetId="11" hidden="1">#REF!</definedName>
    <definedName name="BExGS39S7AWXR3SMHER030GA9FHE" localSheetId="12" hidden="1">#REF!</definedName>
    <definedName name="BExGS39S7AWXR3SMHER030GA9FHE" localSheetId="14" hidden="1">#REF!</definedName>
    <definedName name="BExGS39S7AWXR3SMHER030GA9FHE" localSheetId="13" hidden="1">#REF!</definedName>
    <definedName name="BExGS39S7AWXR3SMHER030GA9FHE" localSheetId="15" hidden="1">#REF!</definedName>
    <definedName name="BExGS39S7AWXR3SMHER030GA9FHE" localSheetId="16" hidden="1">#REF!</definedName>
    <definedName name="BExGS39S7AWXR3SMHER030GA9FHE" localSheetId="17" hidden="1">#REF!</definedName>
    <definedName name="BExGS39S7AWXR3SMHER030GA9FHE" localSheetId="18" hidden="1">#REF!</definedName>
    <definedName name="BExGS39S7AWXR3SMHER030GA9FHE" localSheetId="19" hidden="1">#REF!</definedName>
    <definedName name="BExGS39S7AWXR3SMHER030GA9FHE" localSheetId="20" hidden="1">#REF!</definedName>
    <definedName name="BExGS39S7AWXR3SMHER030GA9FHE" hidden="1">#REF!</definedName>
    <definedName name="BExGS69P9FFTEOPDS0MWFKF45G47" localSheetId="7" hidden="1">#REF!</definedName>
    <definedName name="BExGS69P9FFTEOPDS0MWFKF45G47" localSheetId="9" hidden="1">#REF!</definedName>
    <definedName name="BExGS69P9FFTEOPDS0MWFKF45G47" localSheetId="10" hidden="1">#REF!</definedName>
    <definedName name="BExGS69P9FFTEOPDS0MWFKF45G47" localSheetId="11" hidden="1">#REF!</definedName>
    <definedName name="BExGS69P9FFTEOPDS0MWFKF45G47" localSheetId="12" hidden="1">#REF!</definedName>
    <definedName name="BExGS69P9FFTEOPDS0MWFKF45G47" localSheetId="14" hidden="1">#REF!</definedName>
    <definedName name="BExGS69P9FFTEOPDS0MWFKF45G47" localSheetId="13" hidden="1">#REF!</definedName>
    <definedName name="BExGS69P9FFTEOPDS0MWFKF45G47" localSheetId="15" hidden="1">#REF!</definedName>
    <definedName name="BExGS69P9FFTEOPDS0MWFKF45G47" localSheetId="16" hidden="1">#REF!</definedName>
    <definedName name="BExGS69P9FFTEOPDS0MWFKF45G47" localSheetId="17" hidden="1">#REF!</definedName>
    <definedName name="BExGS69P9FFTEOPDS0MWFKF45G47" localSheetId="18" hidden="1">#REF!</definedName>
    <definedName name="BExGS69P9FFTEOPDS0MWFKF45G47" localSheetId="19" hidden="1">#REF!</definedName>
    <definedName name="BExGS69P9FFTEOPDS0MWFKF45G47" localSheetId="20" hidden="1">#REF!</definedName>
    <definedName name="BExGS69P9FFTEOPDS0MWFKF45G47" hidden="1">#REF!</definedName>
    <definedName name="BExGS6F1JFHM5MUJ1RFO50WP6D05" localSheetId="7" hidden="1">#REF!</definedName>
    <definedName name="BExGS6F1JFHM5MUJ1RFO50WP6D05" localSheetId="9" hidden="1">#REF!</definedName>
    <definedName name="BExGS6F1JFHM5MUJ1RFO50WP6D05" localSheetId="10" hidden="1">#REF!</definedName>
    <definedName name="BExGS6F1JFHM5MUJ1RFO50WP6D05" localSheetId="11" hidden="1">#REF!</definedName>
    <definedName name="BExGS6F1JFHM5MUJ1RFO50WP6D05" localSheetId="12" hidden="1">#REF!</definedName>
    <definedName name="BExGS6F1JFHM5MUJ1RFO50WP6D05" localSheetId="14" hidden="1">#REF!</definedName>
    <definedName name="BExGS6F1JFHM5MUJ1RFO50WP6D05" localSheetId="13" hidden="1">#REF!</definedName>
    <definedName name="BExGS6F1JFHM5MUJ1RFO50WP6D05" localSheetId="15" hidden="1">#REF!</definedName>
    <definedName name="BExGS6F1JFHM5MUJ1RFO50WP6D05" localSheetId="16" hidden="1">#REF!</definedName>
    <definedName name="BExGS6F1JFHM5MUJ1RFO50WP6D05" localSheetId="17" hidden="1">#REF!</definedName>
    <definedName name="BExGS6F1JFHM5MUJ1RFO50WP6D05" localSheetId="18" hidden="1">#REF!</definedName>
    <definedName name="BExGS6F1JFHM5MUJ1RFO50WP6D05" localSheetId="19" hidden="1">#REF!</definedName>
    <definedName name="BExGS6F1JFHM5MUJ1RFO50WP6D05" localSheetId="20" hidden="1">#REF!</definedName>
    <definedName name="BExGS6F1JFHM5MUJ1RFO50WP6D05" hidden="1">#REF!</definedName>
    <definedName name="BExGSA5YB5ZGE4NHDVCZ55TQAJTL" localSheetId="7" hidden="1">#REF!</definedName>
    <definedName name="BExGSA5YB5ZGE4NHDVCZ55TQAJTL" localSheetId="9" hidden="1">#REF!</definedName>
    <definedName name="BExGSA5YB5ZGE4NHDVCZ55TQAJTL" localSheetId="10" hidden="1">#REF!</definedName>
    <definedName name="BExGSA5YB5ZGE4NHDVCZ55TQAJTL" localSheetId="11" hidden="1">#REF!</definedName>
    <definedName name="BExGSA5YB5ZGE4NHDVCZ55TQAJTL" localSheetId="12" hidden="1">#REF!</definedName>
    <definedName name="BExGSA5YB5ZGE4NHDVCZ55TQAJTL" localSheetId="14" hidden="1">#REF!</definedName>
    <definedName name="BExGSA5YB5ZGE4NHDVCZ55TQAJTL" localSheetId="13" hidden="1">#REF!</definedName>
    <definedName name="BExGSA5YB5ZGE4NHDVCZ55TQAJTL" localSheetId="15" hidden="1">#REF!</definedName>
    <definedName name="BExGSA5YB5ZGE4NHDVCZ55TQAJTL" localSheetId="16" hidden="1">#REF!</definedName>
    <definedName name="BExGSA5YB5ZGE4NHDVCZ55TQAJTL" localSheetId="17" hidden="1">#REF!</definedName>
    <definedName name="BExGSA5YB5ZGE4NHDVCZ55TQAJTL" localSheetId="18" hidden="1">#REF!</definedName>
    <definedName name="BExGSA5YB5ZGE4NHDVCZ55TQAJTL" localSheetId="19" hidden="1">#REF!</definedName>
    <definedName name="BExGSA5YB5ZGE4NHDVCZ55TQAJTL" localSheetId="20" hidden="1">#REF!</definedName>
    <definedName name="BExGSA5YB5ZGE4NHDVCZ55TQAJTL" hidden="1">#REF!</definedName>
    <definedName name="BExGSCEUCQQVDEEKWJ677QTGUVTE" localSheetId="7" hidden="1">#REF!</definedName>
    <definedName name="BExGSCEUCQQVDEEKWJ677QTGUVTE" localSheetId="9" hidden="1">#REF!</definedName>
    <definedName name="BExGSCEUCQQVDEEKWJ677QTGUVTE" localSheetId="10" hidden="1">#REF!</definedName>
    <definedName name="BExGSCEUCQQVDEEKWJ677QTGUVTE" localSheetId="11" hidden="1">#REF!</definedName>
    <definedName name="BExGSCEUCQQVDEEKWJ677QTGUVTE" localSheetId="12" hidden="1">#REF!</definedName>
    <definedName name="BExGSCEUCQQVDEEKWJ677QTGUVTE" localSheetId="14" hidden="1">#REF!</definedName>
    <definedName name="BExGSCEUCQQVDEEKWJ677QTGUVTE" localSheetId="13" hidden="1">#REF!</definedName>
    <definedName name="BExGSCEUCQQVDEEKWJ677QTGUVTE" localSheetId="15" hidden="1">#REF!</definedName>
    <definedName name="BExGSCEUCQQVDEEKWJ677QTGUVTE" localSheetId="16" hidden="1">#REF!</definedName>
    <definedName name="BExGSCEUCQQVDEEKWJ677QTGUVTE" localSheetId="17" hidden="1">#REF!</definedName>
    <definedName name="BExGSCEUCQQVDEEKWJ677QTGUVTE" localSheetId="18" hidden="1">#REF!</definedName>
    <definedName name="BExGSCEUCQQVDEEKWJ677QTGUVTE" localSheetId="19" hidden="1">#REF!</definedName>
    <definedName name="BExGSCEUCQQVDEEKWJ677QTGUVTE" localSheetId="20" hidden="1">#REF!</definedName>
    <definedName name="BExGSCEUCQQVDEEKWJ677QTGUVTE" hidden="1">#REF!</definedName>
    <definedName name="BExGSCKA06Y0QKMK697YEVLEA9FY" localSheetId="7" hidden="1">#REF!</definedName>
    <definedName name="BExGSCKA06Y0QKMK697YEVLEA9FY" localSheetId="9" hidden="1">#REF!</definedName>
    <definedName name="BExGSCKA06Y0QKMK697YEVLEA9FY" localSheetId="10" hidden="1">#REF!</definedName>
    <definedName name="BExGSCKA06Y0QKMK697YEVLEA9FY" localSheetId="11" hidden="1">#REF!</definedName>
    <definedName name="BExGSCKA06Y0QKMK697YEVLEA9FY" localSheetId="12" hidden="1">#REF!</definedName>
    <definedName name="BExGSCKA06Y0QKMK697YEVLEA9FY" localSheetId="14" hidden="1">#REF!</definedName>
    <definedName name="BExGSCKA06Y0QKMK697YEVLEA9FY" localSheetId="13" hidden="1">#REF!</definedName>
    <definedName name="BExGSCKA06Y0QKMK697YEVLEA9FY" localSheetId="15" hidden="1">#REF!</definedName>
    <definedName name="BExGSCKA06Y0QKMK697YEVLEA9FY" localSheetId="16" hidden="1">#REF!</definedName>
    <definedName name="BExGSCKA06Y0QKMK697YEVLEA9FY" localSheetId="17" hidden="1">#REF!</definedName>
    <definedName name="BExGSCKA06Y0QKMK697YEVLEA9FY" localSheetId="18" hidden="1">#REF!</definedName>
    <definedName name="BExGSCKA06Y0QKMK697YEVLEA9FY" localSheetId="19" hidden="1">#REF!</definedName>
    <definedName name="BExGSCKA06Y0QKMK697YEVLEA9FY" localSheetId="20" hidden="1">#REF!</definedName>
    <definedName name="BExGSCKA06Y0QKMK697YEVLEA9FY" hidden="1">#REF!</definedName>
    <definedName name="BExGSJWJN6NORKNRWIN4W0MANCAV" localSheetId="7" hidden="1">#REF!</definedName>
    <definedName name="BExGSJWJN6NORKNRWIN4W0MANCAV" localSheetId="9" hidden="1">#REF!</definedName>
    <definedName name="BExGSJWJN6NORKNRWIN4W0MANCAV" localSheetId="10" hidden="1">#REF!</definedName>
    <definedName name="BExGSJWJN6NORKNRWIN4W0MANCAV" localSheetId="11" hidden="1">#REF!</definedName>
    <definedName name="BExGSJWJN6NORKNRWIN4W0MANCAV" localSheetId="12" hidden="1">#REF!</definedName>
    <definedName name="BExGSJWJN6NORKNRWIN4W0MANCAV" localSheetId="14" hidden="1">#REF!</definedName>
    <definedName name="BExGSJWJN6NORKNRWIN4W0MANCAV" localSheetId="13" hidden="1">#REF!</definedName>
    <definedName name="BExGSJWJN6NORKNRWIN4W0MANCAV" localSheetId="15" hidden="1">#REF!</definedName>
    <definedName name="BExGSJWJN6NORKNRWIN4W0MANCAV" localSheetId="16" hidden="1">#REF!</definedName>
    <definedName name="BExGSJWJN6NORKNRWIN4W0MANCAV" localSheetId="17" hidden="1">#REF!</definedName>
    <definedName name="BExGSJWJN6NORKNRWIN4W0MANCAV" localSheetId="18" hidden="1">#REF!</definedName>
    <definedName name="BExGSJWJN6NORKNRWIN4W0MANCAV" localSheetId="19" hidden="1">#REF!</definedName>
    <definedName name="BExGSJWJN6NORKNRWIN4W0MANCAV" localSheetId="20" hidden="1">#REF!</definedName>
    <definedName name="BExGSJWJN6NORKNRWIN4W0MANCAV" hidden="1">#REF!</definedName>
    <definedName name="BExGSQY65LH1PCKKM5WHDW83F35O" localSheetId="7" hidden="1">#REF!</definedName>
    <definedName name="BExGSQY65LH1PCKKM5WHDW83F35O" localSheetId="9" hidden="1">#REF!</definedName>
    <definedName name="BExGSQY65LH1PCKKM5WHDW83F35O" localSheetId="10" hidden="1">#REF!</definedName>
    <definedName name="BExGSQY65LH1PCKKM5WHDW83F35O" localSheetId="11" hidden="1">#REF!</definedName>
    <definedName name="BExGSQY65LH1PCKKM5WHDW83F35O" localSheetId="12" hidden="1">#REF!</definedName>
    <definedName name="BExGSQY65LH1PCKKM5WHDW83F35O" localSheetId="14" hidden="1">#REF!</definedName>
    <definedName name="BExGSQY65LH1PCKKM5WHDW83F35O" localSheetId="13" hidden="1">#REF!</definedName>
    <definedName name="BExGSQY65LH1PCKKM5WHDW83F35O" localSheetId="15" hidden="1">#REF!</definedName>
    <definedName name="BExGSQY65LH1PCKKM5WHDW83F35O" localSheetId="16" hidden="1">#REF!</definedName>
    <definedName name="BExGSQY65LH1PCKKM5WHDW83F35O" localSheetId="17" hidden="1">#REF!</definedName>
    <definedName name="BExGSQY65LH1PCKKM5WHDW83F35O" localSheetId="18" hidden="1">#REF!</definedName>
    <definedName name="BExGSQY65LH1PCKKM5WHDW83F35O" localSheetId="19" hidden="1">#REF!</definedName>
    <definedName name="BExGSQY65LH1PCKKM5WHDW83F35O" localSheetId="20" hidden="1">#REF!</definedName>
    <definedName name="BExGSQY65LH1PCKKM5WHDW83F35O" hidden="1">#REF!</definedName>
    <definedName name="BExGSSW8N9A0O48I1Z0M4ZIIXNTV" localSheetId="7" hidden="1">#REF!</definedName>
    <definedName name="BExGSSW8N9A0O48I1Z0M4ZIIXNTV" localSheetId="9" hidden="1">#REF!</definedName>
    <definedName name="BExGSSW8N9A0O48I1Z0M4ZIIXNTV" localSheetId="10" hidden="1">#REF!</definedName>
    <definedName name="BExGSSW8N9A0O48I1Z0M4ZIIXNTV" localSheetId="11" hidden="1">#REF!</definedName>
    <definedName name="BExGSSW8N9A0O48I1Z0M4ZIIXNTV" localSheetId="12" hidden="1">#REF!</definedName>
    <definedName name="BExGSSW8N9A0O48I1Z0M4ZIIXNTV" localSheetId="14" hidden="1">#REF!</definedName>
    <definedName name="BExGSSW8N9A0O48I1Z0M4ZIIXNTV" localSheetId="13" hidden="1">#REF!</definedName>
    <definedName name="BExGSSW8N9A0O48I1Z0M4ZIIXNTV" localSheetId="15" hidden="1">#REF!</definedName>
    <definedName name="BExGSSW8N9A0O48I1Z0M4ZIIXNTV" localSheetId="16" hidden="1">#REF!</definedName>
    <definedName name="BExGSSW8N9A0O48I1Z0M4ZIIXNTV" localSheetId="17" hidden="1">#REF!</definedName>
    <definedName name="BExGSSW8N9A0O48I1Z0M4ZIIXNTV" localSheetId="18" hidden="1">#REF!</definedName>
    <definedName name="BExGSSW8N9A0O48I1Z0M4ZIIXNTV" localSheetId="19" hidden="1">#REF!</definedName>
    <definedName name="BExGSSW8N9A0O48I1Z0M4ZIIXNTV" localSheetId="20" hidden="1">#REF!</definedName>
    <definedName name="BExGSSW8N9A0O48I1Z0M4ZIIXNTV" hidden="1">#REF!</definedName>
    <definedName name="BExGSYW1GKISF0PMUAK3XJK9PEW9" localSheetId="7" hidden="1">#REF!</definedName>
    <definedName name="BExGSYW1GKISF0PMUAK3XJK9PEW9" localSheetId="9" hidden="1">#REF!</definedName>
    <definedName name="BExGSYW1GKISF0PMUAK3XJK9PEW9" localSheetId="10" hidden="1">#REF!</definedName>
    <definedName name="BExGSYW1GKISF0PMUAK3XJK9PEW9" localSheetId="11" hidden="1">#REF!</definedName>
    <definedName name="BExGSYW1GKISF0PMUAK3XJK9PEW9" localSheetId="12" hidden="1">#REF!</definedName>
    <definedName name="BExGSYW1GKISF0PMUAK3XJK9PEW9" localSheetId="14" hidden="1">#REF!</definedName>
    <definedName name="BExGSYW1GKISF0PMUAK3XJK9PEW9" localSheetId="13" hidden="1">#REF!</definedName>
    <definedName name="BExGSYW1GKISF0PMUAK3XJK9PEW9" localSheetId="15" hidden="1">#REF!</definedName>
    <definedName name="BExGSYW1GKISF0PMUAK3XJK9PEW9" localSheetId="16" hidden="1">#REF!</definedName>
    <definedName name="BExGSYW1GKISF0PMUAK3XJK9PEW9" localSheetId="17" hidden="1">#REF!</definedName>
    <definedName name="BExGSYW1GKISF0PMUAK3XJK9PEW9" localSheetId="18" hidden="1">#REF!</definedName>
    <definedName name="BExGSYW1GKISF0PMUAK3XJK9PEW9" localSheetId="19" hidden="1">#REF!</definedName>
    <definedName name="BExGSYW1GKISF0PMUAK3XJK9PEW9" localSheetId="20" hidden="1">#REF!</definedName>
    <definedName name="BExGSYW1GKISF0PMUAK3XJK9PEW9" hidden="1">#REF!</definedName>
    <definedName name="BExGSZCAQHVWXD4N87N0EW2W1JGB" localSheetId="7" hidden="1">#REF!</definedName>
    <definedName name="BExGSZCAQHVWXD4N87N0EW2W1JGB" localSheetId="9" hidden="1">#REF!</definedName>
    <definedName name="BExGSZCAQHVWXD4N87N0EW2W1JGB" localSheetId="10" hidden="1">#REF!</definedName>
    <definedName name="BExGSZCAQHVWXD4N87N0EW2W1JGB" localSheetId="11" hidden="1">#REF!</definedName>
    <definedName name="BExGSZCAQHVWXD4N87N0EW2W1JGB" localSheetId="12" hidden="1">#REF!</definedName>
    <definedName name="BExGSZCAQHVWXD4N87N0EW2W1JGB" localSheetId="14" hidden="1">#REF!</definedName>
    <definedName name="BExGSZCAQHVWXD4N87N0EW2W1JGB" localSheetId="13" hidden="1">#REF!</definedName>
    <definedName name="BExGSZCAQHVWXD4N87N0EW2W1JGB" localSheetId="15" hidden="1">#REF!</definedName>
    <definedName name="BExGSZCAQHVWXD4N87N0EW2W1JGB" localSheetId="16" hidden="1">#REF!</definedName>
    <definedName name="BExGSZCAQHVWXD4N87N0EW2W1JGB" localSheetId="17" hidden="1">#REF!</definedName>
    <definedName name="BExGSZCAQHVWXD4N87N0EW2W1JGB" localSheetId="18" hidden="1">#REF!</definedName>
    <definedName name="BExGSZCAQHVWXD4N87N0EW2W1JGB" localSheetId="19" hidden="1">#REF!</definedName>
    <definedName name="BExGSZCAQHVWXD4N87N0EW2W1JGB" localSheetId="20" hidden="1">#REF!</definedName>
    <definedName name="BExGSZCAQHVWXD4N87N0EW2W1JGB" hidden="1">#REF!</definedName>
    <definedName name="BExGT0DZJB6LSF6L693UUB9EY1VQ" localSheetId="7" hidden="1">#REF!</definedName>
    <definedName name="BExGT0DZJB6LSF6L693UUB9EY1VQ" localSheetId="9" hidden="1">#REF!</definedName>
    <definedName name="BExGT0DZJB6LSF6L693UUB9EY1VQ" localSheetId="10" hidden="1">#REF!</definedName>
    <definedName name="BExGT0DZJB6LSF6L693UUB9EY1VQ" localSheetId="11" hidden="1">#REF!</definedName>
    <definedName name="BExGT0DZJB6LSF6L693UUB9EY1VQ" localSheetId="12" hidden="1">#REF!</definedName>
    <definedName name="BExGT0DZJB6LSF6L693UUB9EY1VQ" localSheetId="14" hidden="1">#REF!</definedName>
    <definedName name="BExGT0DZJB6LSF6L693UUB9EY1VQ" localSheetId="13" hidden="1">#REF!</definedName>
    <definedName name="BExGT0DZJB6LSF6L693UUB9EY1VQ" localSheetId="15" hidden="1">#REF!</definedName>
    <definedName name="BExGT0DZJB6LSF6L693UUB9EY1VQ" localSheetId="16" hidden="1">#REF!</definedName>
    <definedName name="BExGT0DZJB6LSF6L693UUB9EY1VQ" localSheetId="17" hidden="1">#REF!</definedName>
    <definedName name="BExGT0DZJB6LSF6L693UUB9EY1VQ" localSheetId="18" hidden="1">#REF!</definedName>
    <definedName name="BExGT0DZJB6LSF6L693UUB9EY1VQ" localSheetId="19" hidden="1">#REF!</definedName>
    <definedName name="BExGT0DZJB6LSF6L693UUB9EY1VQ" localSheetId="20" hidden="1">#REF!</definedName>
    <definedName name="BExGT0DZJB6LSF6L693UUB9EY1VQ" hidden="1">#REF!</definedName>
    <definedName name="BExGTGVFIF8HOQXR54SK065A8M4K" localSheetId="7" hidden="1">#REF!</definedName>
    <definedName name="BExGTGVFIF8HOQXR54SK065A8M4K" localSheetId="9" hidden="1">#REF!</definedName>
    <definedName name="BExGTGVFIF8HOQXR54SK065A8M4K" localSheetId="10" hidden="1">#REF!</definedName>
    <definedName name="BExGTGVFIF8HOQXR54SK065A8M4K" localSheetId="11" hidden="1">#REF!</definedName>
    <definedName name="BExGTGVFIF8HOQXR54SK065A8M4K" localSheetId="12" hidden="1">#REF!</definedName>
    <definedName name="BExGTGVFIF8HOQXR54SK065A8M4K" localSheetId="14" hidden="1">#REF!</definedName>
    <definedName name="BExGTGVFIF8HOQXR54SK065A8M4K" localSheetId="13" hidden="1">#REF!</definedName>
    <definedName name="BExGTGVFIF8HOQXR54SK065A8M4K" localSheetId="15" hidden="1">#REF!</definedName>
    <definedName name="BExGTGVFIF8HOQXR54SK065A8M4K" localSheetId="16" hidden="1">#REF!</definedName>
    <definedName name="BExGTGVFIF8HOQXR54SK065A8M4K" localSheetId="17" hidden="1">#REF!</definedName>
    <definedName name="BExGTGVFIF8HOQXR54SK065A8M4K" localSheetId="18" hidden="1">#REF!</definedName>
    <definedName name="BExGTGVFIF8HOQXR54SK065A8M4K" localSheetId="19" hidden="1">#REF!</definedName>
    <definedName name="BExGTGVFIF8HOQXR54SK065A8M4K" localSheetId="20" hidden="1">#REF!</definedName>
    <definedName name="BExGTGVFIF8HOQXR54SK065A8M4K" hidden="1">#REF!</definedName>
    <definedName name="BExGTHRSN7OEWMFAXSHGKS2ECVLO" localSheetId="7" hidden="1">#REF!</definedName>
    <definedName name="BExGTHRSN7OEWMFAXSHGKS2ECVLO" localSheetId="9" hidden="1">#REF!</definedName>
    <definedName name="BExGTHRSN7OEWMFAXSHGKS2ECVLO" localSheetId="10" hidden="1">#REF!</definedName>
    <definedName name="BExGTHRSN7OEWMFAXSHGKS2ECVLO" localSheetId="11" hidden="1">#REF!</definedName>
    <definedName name="BExGTHRSN7OEWMFAXSHGKS2ECVLO" localSheetId="12" hidden="1">#REF!</definedName>
    <definedName name="BExGTHRSN7OEWMFAXSHGKS2ECVLO" localSheetId="14" hidden="1">#REF!</definedName>
    <definedName name="BExGTHRSN7OEWMFAXSHGKS2ECVLO" localSheetId="13" hidden="1">#REF!</definedName>
    <definedName name="BExGTHRSN7OEWMFAXSHGKS2ECVLO" localSheetId="15" hidden="1">#REF!</definedName>
    <definedName name="BExGTHRSN7OEWMFAXSHGKS2ECVLO" localSheetId="16" hidden="1">#REF!</definedName>
    <definedName name="BExGTHRSN7OEWMFAXSHGKS2ECVLO" localSheetId="17" hidden="1">#REF!</definedName>
    <definedName name="BExGTHRSN7OEWMFAXSHGKS2ECVLO" localSheetId="18" hidden="1">#REF!</definedName>
    <definedName name="BExGTHRSN7OEWMFAXSHGKS2ECVLO" localSheetId="19" hidden="1">#REF!</definedName>
    <definedName name="BExGTHRSN7OEWMFAXSHGKS2ECVLO" localSheetId="20" hidden="1">#REF!</definedName>
    <definedName name="BExGTHRSN7OEWMFAXSHGKS2ECVLO" hidden="1">#REF!</definedName>
    <definedName name="BExGTIYX3OWPIINOGY1E4QQYSKHP" localSheetId="7" hidden="1">#REF!</definedName>
    <definedName name="BExGTIYX3OWPIINOGY1E4QQYSKHP" localSheetId="9" hidden="1">#REF!</definedName>
    <definedName name="BExGTIYX3OWPIINOGY1E4QQYSKHP" localSheetId="10" hidden="1">#REF!</definedName>
    <definedName name="BExGTIYX3OWPIINOGY1E4QQYSKHP" localSheetId="11" hidden="1">#REF!</definedName>
    <definedName name="BExGTIYX3OWPIINOGY1E4QQYSKHP" localSheetId="12" hidden="1">#REF!</definedName>
    <definedName name="BExGTIYX3OWPIINOGY1E4QQYSKHP" localSheetId="14" hidden="1">#REF!</definedName>
    <definedName name="BExGTIYX3OWPIINOGY1E4QQYSKHP" localSheetId="13" hidden="1">#REF!</definedName>
    <definedName name="BExGTIYX3OWPIINOGY1E4QQYSKHP" localSheetId="15" hidden="1">#REF!</definedName>
    <definedName name="BExGTIYX3OWPIINOGY1E4QQYSKHP" localSheetId="16" hidden="1">#REF!</definedName>
    <definedName name="BExGTIYX3OWPIINOGY1E4QQYSKHP" localSheetId="17" hidden="1">#REF!</definedName>
    <definedName name="BExGTIYX3OWPIINOGY1E4QQYSKHP" localSheetId="18" hidden="1">#REF!</definedName>
    <definedName name="BExGTIYX3OWPIINOGY1E4QQYSKHP" localSheetId="19" hidden="1">#REF!</definedName>
    <definedName name="BExGTIYX3OWPIINOGY1E4QQYSKHP" localSheetId="20" hidden="1">#REF!</definedName>
    <definedName name="BExGTIYX3OWPIINOGY1E4QQYSKHP" hidden="1">#REF!</definedName>
    <definedName name="BExGTKGUN0KUU3C0RL2LK98D8MEK" localSheetId="7" hidden="1">#REF!</definedName>
    <definedName name="BExGTKGUN0KUU3C0RL2LK98D8MEK" localSheetId="9" hidden="1">#REF!</definedName>
    <definedName name="BExGTKGUN0KUU3C0RL2LK98D8MEK" localSheetId="10" hidden="1">#REF!</definedName>
    <definedName name="BExGTKGUN0KUU3C0RL2LK98D8MEK" localSheetId="11" hidden="1">#REF!</definedName>
    <definedName name="BExGTKGUN0KUU3C0RL2LK98D8MEK" localSheetId="12" hidden="1">#REF!</definedName>
    <definedName name="BExGTKGUN0KUU3C0RL2LK98D8MEK" localSheetId="14" hidden="1">#REF!</definedName>
    <definedName name="BExGTKGUN0KUU3C0RL2LK98D8MEK" localSheetId="13" hidden="1">#REF!</definedName>
    <definedName name="BExGTKGUN0KUU3C0RL2LK98D8MEK" localSheetId="15" hidden="1">#REF!</definedName>
    <definedName name="BExGTKGUN0KUU3C0RL2LK98D8MEK" localSheetId="16" hidden="1">#REF!</definedName>
    <definedName name="BExGTKGUN0KUU3C0RL2LK98D8MEK" localSheetId="17" hidden="1">#REF!</definedName>
    <definedName name="BExGTKGUN0KUU3C0RL2LK98D8MEK" localSheetId="18" hidden="1">#REF!</definedName>
    <definedName name="BExGTKGUN0KUU3C0RL2LK98D8MEK" localSheetId="19" hidden="1">#REF!</definedName>
    <definedName name="BExGTKGUN0KUU3C0RL2LK98D8MEK" localSheetId="20" hidden="1">#REF!</definedName>
    <definedName name="BExGTKGUN0KUU3C0RL2LK98D8MEK" hidden="1">#REF!</definedName>
    <definedName name="BExGTTWOFVNMXRUNAMNODBN7I5RE" localSheetId="7" hidden="1">#REF!</definedName>
    <definedName name="BExGTTWOFVNMXRUNAMNODBN7I5RE" localSheetId="9" hidden="1">#REF!</definedName>
    <definedName name="BExGTTWOFVNMXRUNAMNODBN7I5RE" localSheetId="10" hidden="1">#REF!</definedName>
    <definedName name="BExGTTWOFVNMXRUNAMNODBN7I5RE" localSheetId="11" hidden="1">#REF!</definedName>
    <definedName name="BExGTTWOFVNMXRUNAMNODBN7I5RE" localSheetId="12" hidden="1">#REF!</definedName>
    <definedName name="BExGTTWOFVNMXRUNAMNODBN7I5RE" localSheetId="14" hidden="1">#REF!</definedName>
    <definedName name="BExGTTWOFVNMXRUNAMNODBN7I5RE" localSheetId="13" hidden="1">#REF!</definedName>
    <definedName name="BExGTTWOFVNMXRUNAMNODBN7I5RE" localSheetId="15" hidden="1">#REF!</definedName>
    <definedName name="BExGTTWOFVNMXRUNAMNODBN7I5RE" localSheetId="16" hidden="1">#REF!</definedName>
    <definedName name="BExGTTWOFVNMXRUNAMNODBN7I5RE" localSheetId="17" hidden="1">#REF!</definedName>
    <definedName name="BExGTTWOFVNMXRUNAMNODBN7I5RE" localSheetId="18" hidden="1">#REF!</definedName>
    <definedName name="BExGTTWOFVNMXRUNAMNODBN7I5RE" localSheetId="19" hidden="1">#REF!</definedName>
    <definedName name="BExGTTWOFVNMXRUNAMNODBN7I5RE" localSheetId="20" hidden="1">#REF!</definedName>
    <definedName name="BExGTTWOFVNMXRUNAMNODBN7I5RE" hidden="1">#REF!</definedName>
    <definedName name="BExGTZ046J7VMUG4YPKFN2K8TWB7" localSheetId="7" hidden="1">#REF!</definedName>
    <definedName name="BExGTZ046J7VMUG4YPKFN2K8TWB7" localSheetId="9" hidden="1">#REF!</definedName>
    <definedName name="BExGTZ046J7VMUG4YPKFN2K8TWB7" localSheetId="10" hidden="1">#REF!</definedName>
    <definedName name="BExGTZ046J7VMUG4YPKFN2K8TWB7" localSheetId="11" hidden="1">#REF!</definedName>
    <definedName name="BExGTZ046J7VMUG4YPKFN2K8TWB7" localSheetId="12" hidden="1">#REF!</definedName>
    <definedName name="BExGTZ046J7VMUG4YPKFN2K8TWB7" localSheetId="14" hidden="1">#REF!</definedName>
    <definedName name="BExGTZ046J7VMUG4YPKFN2K8TWB7" localSheetId="13" hidden="1">#REF!</definedName>
    <definedName name="BExGTZ046J7VMUG4YPKFN2K8TWB7" localSheetId="15" hidden="1">#REF!</definedName>
    <definedName name="BExGTZ046J7VMUG4YPKFN2K8TWB7" localSheetId="16" hidden="1">#REF!</definedName>
    <definedName name="BExGTZ046J7VMUG4YPKFN2K8TWB7" localSheetId="17" hidden="1">#REF!</definedName>
    <definedName name="BExGTZ046J7VMUG4YPKFN2K8TWB7" localSheetId="18" hidden="1">#REF!</definedName>
    <definedName name="BExGTZ046J7VMUG4YPKFN2K8TWB7" localSheetId="19" hidden="1">#REF!</definedName>
    <definedName name="BExGTZ046J7VMUG4YPKFN2K8TWB7" localSheetId="20" hidden="1">#REF!</definedName>
    <definedName name="BExGTZ046J7VMUG4YPKFN2K8TWB7" hidden="1">#REF!</definedName>
    <definedName name="BExGU1JWSVXPWIF3A5PN098ST2ZB" localSheetId="7" hidden="1">#REF!</definedName>
    <definedName name="BExGU1JWSVXPWIF3A5PN098ST2ZB" localSheetId="9" hidden="1">#REF!</definedName>
    <definedName name="BExGU1JWSVXPWIF3A5PN098ST2ZB" localSheetId="10" hidden="1">#REF!</definedName>
    <definedName name="BExGU1JWSVXPWIF3A5PN098ST2ZB" localSheetId="11" hidden="1">#REF!</definedName>
    <definedName name="BExGU1JWSVXPWIF3A5PN098ST2ZB" localSheetId="12" hidden="1">#REF!</definedName>
    <definedName name="BExGU1JWSVXPWIF3A5PN098ST2ZB" localSheetId="14" hidden="1">#REF!</definedName>
    <definedName name="BExGU1JWSVXPWIF3A5PN098ST2ZB" localSheetId="13" hidden="1">#REF!</definedName>
    <definedName name="BExGU1JWSVXPWIF3A5PN098ST2ZB" localSheetId="15" hidden="1">#REF!</definedName>
    <definedName name="BExGU1JWSVXPWIF3A5PN098ST2ZB" localSheetId="16" hidden="1">#REF!</definedName>
    <definedName name="BExGU1JWSVXPWIF3A5PN098ST2ZB" localSheetId="17" hidden="1">#REF!</definedName>
    <definedName name="BExGU1JWSVXPWIF3A5PN098ST2ZB" localSheetId="18" hidden="1">#REF!</definedName>
    <definedName name="BExGU1JWSVXPWIF3A5PN098ST2ZB" localSheetId="19" hidden="1">#REF!</definedName>
    <definedName name="BExGU1JWSVXPWIF3A5PN098ST2ZB" localSheetId="20" hidden="1">#REF!</definedName>
    <definedName name="BExGU1JWSVXPWIF3A5PN098ST2ZB" hidden="1">#REF!</definedName>
    <definedName name="BExGU2G9OPRZRIU9YGF6NX9FUW0J" localSheetId="7" hidden="1">#REF!</definedName>
    <definedName name="BExGU2G9OPRZRIU9YGF6NX9FUW0J" localSheetId="9" hidden="1">#REF!</definedName>
    <definedName name="BExGU2G9OPRZRIU9YGF6NX9FUW0J" localSheetId="10" hidden="1">#REF!</definedName>
    <definedName name="BExGU2G9OPRZRIU9YGF6NX9FUW0J" localSheetId="11" hidden="1">#REF!</definedName>
    <definedName name="BExGU2G9OPRZRIU9YGF6NX9FUW0J" localSheetId="12" hidden="1">#REF!</definedName>
    <definedName name="BExGU2G9OPRZRIU9YGF6NX9FUW0J" localSheetId="14" hidden="1">#REF!</definedName>
    <definedName name="BExGU2G9OPRZRIU9YGF6NX9FUW0J" localSheetId="13" hidden="1">#REF!</definedName>
    <definedName name="BExGU2G9OPRZRIU9YGF6NX9FUW0J" localSheetId="15" hidden="1">#REF!</definedName>
    <definedName name="BExGU2G9OPRZRIU9YGF6NX9FUW0J" localSheetId="16" hidden="1">#REF!</definedName>
    <definedName name="BExGU2G9OPRZRIU9YGF6NX9FUW0J" localSheetId="17" hidden="1">#REF!</definedName>
    <definedName name="BExGU2G9OPRZRIU9YGF6NX9FUW0J" localSheetId="18" hidden="1">#REF!</definedName>
    <definedName name="BExGU2G9OPRZRIU9YGF6NX9FUW0J" localSheetId="19" hidden="1">#REF!</definedName>
    <definedName name="BExGU2G9OPRZRIU9YGF6NX9FUW0J" localSheetId="20" hidden="1">#REF!</definedName>
    <definedName name="BExGU2G9OPRZRIU9YGF6NX9FUW0J" hidden="1">#REF!</definedName>
    <definedName name="BExGU6HTKLRZO8UOI3DTAM5RFDBA" localSheetId="7" hidden="1">#REF!</definedName>
    <definedName name="BExGU6HTKLRZO8UOI3DTAM5RFDBA" localSheetId="9" hidden="1">#REF!</definedName>
    <definedName name="BExGU6HTKLRZO8UOI3DTAM5RFDBA" localSheetId="10" hidden="1">#REF!</definedName>
    <definedName name="BExGU6HTKLRZO8UOI3DTAM5RFDBA" localSheetId="11" hidden="1">#REF!</definedName>
    <definedName name="BExGU6HTKLRZO8UOI3DTAM5RFDBA" localSheetId="12" hidden="1">#REF!</definedName>
    <definedName name="BExGU6HTKLRZO8UOI3DTAM5RFDBA" localSheetId="14" hidden="1">#REF!</definedName>
    <definedName name="BExGU6HTKLRZO8UOI3DTAM5RFDBA" localSheetId="13" hidden="1">#REF!</definedName>
    <definedName name="BExGU6HTKLRZO8UOI3DTAM5RFDBA" localSheetId="15" hidden="1">#REF!</definedName>
    <definedName name="BExGU6HTKLRZO8UOI3DTAM5RFDBA" localSheetId="16" hidden="1">#REF!</definedName>
    <definedName name="BExGU6HTKLRZO8UOI3DTAM5RFDBA" localSheetId="17" hidden="1">#REF!</definedName>
    <definedName name="BExGU6HTKLRZO8UOI3DTAM5RFDBA" localSheetId="18" hidden="1">#REF!</definedName>
    <definedName name="BExGU6HTKLRZO8UOI3DTAM5RFDBA" localSheetId="19" hidden="1">#REF!</definedName>
    <definedName name="BExGU6HTKLRZO8UOI3DTAM5RFDBA" localSheetId="20" hidden="1">#REF!</definedName>
    <definedName name="BExGU6HTKLRZO8UOI3DTAM5RFDBA" hidden="1">#REF!</definedName>
    <definedName name="BExGUDDZXFFQHAF4UZF8ZB1HO7H6" localSheetId="7" hidden="1">#REF!</definedName>
    <definedName name="BExGUDDZXFFQHAF4UZF8ZB1HO7H6" localSheetId="9" hidden="1">#REF!</definedName>
    <definedName name="BExGUDDZXFFQHAF4UZF8ZB1HO7H6" localSheetId="10" hidden="1">#REF!</definedName>
    <definedName name="BExGUDDZXFFQHAF4UZF8ZB1HO7H6" localSheetId="11" hidden="1">#REF!</definedName>
    <definedName name="BExGUDDZXFFQHAF4UZF8ZB1HO7H6" localSheetId="12" hidden="1">#REF!</definedName>
    <definedName name="BExGUDDZXFFQHAF4UZF8ZB1HO7H6" localSheetId="14" hidden="1">#REF!</definedName>
    <definedName name="BExGUDDZXFFQHAF4UZF8ZB1HO7H6" localSheetId="13" hidden="1">#REF!</definedName>
    <definedName name="BExGUDDZXFFQHAF4UZF8ZB1HO7H6" localSheetId="15" hidden="1">#REF!</definedName>
    <definedName name="BExGUDDZXFFQHAF4UZF8ZB1HO7H6" localSheetId="16" hidden="1">#REF!</definedName>
    <definedName name="BExGUDDZXFFQHAF4UZF8ZB1HO7H6" localSheetId="17" hidden="1">#REF!</definedName>
    <definedName name="BExGUDDZXFFQHAF4UZF8ZB1HO7H6" localSheetId="18" hidden="1">#REF!</definedName>
    <definedName name="BExGUDDZXFFQHAF4UZF8ZB1HO7H6" localSheetId="19" hidden="1">#REF!</definedName>
    <definedName name="BExGUDDZXFFQHAF4UZF8ZB1HO7H6" localSheetId="20" hidden="1">#REF!</definedName>
    <definedName name="BExGUDDZXFFQHAF4UZF8ZB1HO7H6" hidden="1">#REF!</definedName>
    <definedName name="BExGUIBXBRHGM97ZX6GBA4ZDQ79C" localSheetId="7" hidden="1">#REF!</definedName>
    <definedName name="BExGUIBXBRHGM97ZX6GBA4ZDQ79C" localSheetId="9" hidden="1">#REF!</definedName>
    <definedName name="BExGUIBXBRHGM97ZX6GBA4ZDQ79C" localSheetId="10" hidden="1">#REF!</definedName>
    <definedName name="BExGUIBXBRHGM97ZX6GBA4ZDQ79C" localSheetId="11" hidden="1">#REF!</definedName>
    <definedName name="BExGUIBXBRHGM97ZX6GBA4ZDQ79C" localSheetId="12" hidden="1">#REF!</definedName>
    <definedName name="BExGUIBXBRHGM97ZX6GBA4ZDQ79C" localSheetId="14" hidden="1">#REF!</definedName>
    <definedName name="BExGUIBXBRHGM97ZX6GBA4ZDQ79C" localSheetId="13" hidden="1">#REF!</definedName>
    <definedName name="BExGUIBXBRHGM97ZX6GBA4ZDQ79C" localSheetId="15" hidden="1">#REF!</definedName>
    <definedName name="BExGUIBXBRHGM97ZX6GBA4ZDQ79C" localSheetId="16" hidden="1">#REF!</definedName>
    <definedName name="BExGUIBXBRHGM97ZX6GBA4ZDQ79C" localSheetId="17" hidden="1">#REF!</definedName>
    <definedName name="BExGUIBXBRHGM97ZX6GBA4ZDQ79C" localSheetId="18" hidden="1">#REF!</definedName>
    <definedName name="BExGUIBXBRHGM97ZX6GBA4ZDQ79C" localSheetId="19" hidden="1">#REF!</definedName>
    <definedName name="BExGUIBXBRHGM97ZX6GBA4ZDQ79C" localSheetId="20" hidden="1">#REF!</definedName>
    <definedName name="BExGUIBXBRHGM97ZX6GBA4ZDQ79C" hidden="1">#REF!</definedName>
    <definedName name="BExGUM8D91UNPCOO4TKP9FGX85TF" localSheetId="7" hidden="1">#REF!</definedName>
    <definedName name="BExGUM8D91UNPCOO4TKP9FGX85TF" localSheetId="9" hidden="1">#REF!</definedName>
    <definedName name="BExGUM8D91UNPCOO4TKP9FGX85TF" localSheetId="10" hidden="1">#REF!</definedName>
    <definedName name="BExGUM8D91UNPCOO4TKP9FGX85TF" localSheetId="11" hidden="1">#REF!</definedName>
    <definedName name="BExGUM8D91UNPCOO4TKP9FGX85TF" localSheetId="12" hidden="1">#REF!</definedName>
    <definedName name="BExGUM8D91UNPCOO4TKP9FGX85TF" localSheetId="14" hidden="1">#REF!</definedName>
    <definedName name="BExGUM8D91UNPCOO4TKP9FGX85TF" localSheetId="13" hidden="1">#REF!</definedName>
    <definedName name="BExGUM8D91UNPCOO4TKP9FGX85TF" localSheetId="15" hidden="1">#REF!</definedName>
    <definedName name="BExGUM8D91UNPCOO4TKP9FGX85TF" localSheetId="16" hidden="1">#REF!</definedName>
    <definedName name="BExGUM8D91UNPCOO4TKP9FGX85TF" localSheetId="17" hidden="1">#REF!</definedName>
    <definedName name="BExGUM8D91UNPCOO4TKP9FGX85TF" localSheetId="18" hidden="1">#REF!</definedName>
    <definedName name="BExGUM8D91UNPCOO4TKP9FGX85TF" localSheetId="19" hidden="1">#REF!</definedName>
    <definedName name="BExGUM8D91UNPCOO4TKP9FGX85TF" localSheetId="20" hidden="1">#REF!</definedName>
    <definedName name="BExGUM8D91UNPCOO4TKP9FGX85TF" hidden="1">#REF!</definedName>
    <definedName name="BExGUPZ6NZ68L2EDDWJAMBIUVHKZ" localSheetId="7" hidden="1">#REF!</definedName>
    <definedName name="BExGUPZ6NZ68L2EDDWJAMBIUVHKZ" localSheetId="9" hidden="1">#REF!</definedName>
    <definedName name="BExGUPZ6NZ68L2EDDWJAMBIUVHKZ" localSheetId="10" hidden="1">#REF!</definedName>
    <definedName name="BExGUPZ6NZ68L2EDDWJAMBIUVHKZ" localSheetId="11" hidden="1">#REF!</definedName>
    <definedName name="BExGUPZ6NZ68L2EDDWJAMBIUVHKZ" localSheetId="12" hidden="1">#REF!</definedName>
    <definedName name="BExGUPZ6NZ68L2EDDWJAMBIUVHKZ" localSheetId="14" hidden="1">#REF!</definedName>
    <definedName name="BExGUPZ6NZ68L2EDDWJAMBIUVHKZ" localSheetId="13" hidden="1">#REF!</definedName>
    <definedName name="BExGUPZ6NZ68L2EDDWJAMBIUVHKZ" localSheetId="15" hidden="1">#REF!</definedName>
    <definedName name="BExGUPZ6NZ68L2EDDWJAMBIUVHKZ" localSheetId="16" hidden="1">#REF!</definedName>
    <definedName name="BExGUPZ6NZ68L2EDDWJAMBIUVHKZ" localSheetId="17" hidden="1">#REF!</definedName>
    <definedName name="BExGUPZ6NZ68L2EDDWJAMBIUVHKZ" localSheetId="18" hidden="1">#REF!</definedName>
    <definedName name="BExGUPZ6NZ68L2EDDWJAMBIUVHKZ" localSheetId="19" hidden="1">#REF!</definedName>
    <definedName name="BExGUPZ6NZ68L2EDDWJAMBIUVHKZ" localSheetId="20" hidden="1">#REF!</definedName>
    <definedName name="BExGUPZ6NZ68L2EDDWJAMBIUVHKZ" hidden="1">#REF!</definedName>
    <definedName name="BExGUQF9N9FKI7S0H30WUAEB5LPD" localSheetId="7" hidden="1">#REF!</definedName>
    <definedName name="BExGUQF9N9FKI7S0H30WUAEB5LPD" localSheetId="9" hidden="1">#REF!</definedName>
    <definedName name="BExGUQF9N9FKI7S0H30WUAEB5LPD" localSheetId="10" hidden="1">#REF!</definedName>
    <definedName name="BExGUQF9N9FKI7S0H30WUAEB5LPD" localSheetId="11" hidden="1">#REF!</definedName>
    <definedName name="BExGUQF9N9FKI7S0H30WUAEB5LPD" localSheetId="12" hidden="1">#REF!</definedName>
    <definedName name="BExGUQF9N9FKI7S0H30WUAEB5LPD" localSheetId="14" hidden="1">#REF!</definedName>
    <definedName name="BExGUQF9N9FKI7S0H30WUAEB5LPD" localSheetId="13" hidden="1">#REF!</definedName>
    <definedName name="BExGUQF9N9FKI7S0H30WUAEB5LPD" localSheetId="15" hidden="1">#REF!</definedName>
    <definedName name="BExGUQF9N9FKI7S0H30WUAEB5LPD" localSheetId="16" hidden="1">#REF!</definedName>
    <definedName name="BExGUQF9N9FKI7S0H30WUAEB5LPD" localSheetId="17" hidden="1">#REF!</definedName>
    <definedName name="BExGUQF9N9FKI7S0H30WUAEB5LPD" localSheetId="18" hidden="1">#REF!</definedName>
    <definedName name="BExGUQF9N9FKI7S0H30WUAEB5LPD" localSheetId="19" hidden="1">#REF!</definedName>
    <definedName name="BExGUQF9N9FKI7S0H30WUAEB5LPD" localSheetId="20" hidden="1">#REF!</definedName>
    <definedName name="BExGUQF9N9FKI7S0H30WUAEB5LPD" hidden="1">#REF!</definedName>
    <definedName name="BExGUR6BA03XPBK60SQUW197GJ5X" localSheetId="7" hidden="1">#REF!</definedName>
    <definedName name="BExGUR6BA03XPBK60SQUW197GJ5X" localSheetId="9" hidden="1">#REF!</definedName>
    <definedName name="BExGUR6BA03XPBK60SQUW197GJ5X" localSheetId="10" hidden="1">#REF!</definedName>
    <definedName name="BExGUR6BA03XPBK60SQUW197GJ5X" localSheetId="11" hidden="1">#REF!</definedName>
    <definedName name="BExGUR6BA03XPBK60SQUW197GJ5X" localSheetId="12" hidden="1">#REF!</definedName>
    <definedName name="BExGUR6BA03XPBK60SQUW197GJ5X" localSheetId="14" hidden="1">#REF!</definedName>
    <definedName name="BExGUR6BA03XPBK60SQUW197GJ5X" localSheetId="13" hidden="1">#REF!</definedName>
    <definedName name="BExGUR6BA03XPBK60SQUW197GJ5X" localSheetId="15" hidden="1">#REF!</definedName>
    <definedName name="BExGUR6BA03XPBK60SQUW197GJ5X" localSheetId="16" hidden="1">#REF!</definedName>
    <definedName name="BExGUR6BA03XPBK60SQUW197GJ5X" localSheetId="17" hidden="1">#REF!</definedName>
    <definedName name="BExGUR6BA03XPBK60SQUW197GJ5X" localSheetId="18" hidden="1">#REF!</definedName>
    <definedName name="BExGUR6BA03XPBK60SQUW197GJ5X" localSheetId="19" hidden="1">#REF!</definedName>
    <definedName name="BExGUR6BA03XPBK60SQUW197GJ5X" localSheetId="20" hidden="1">#REF!</definedName>
    <definedName name="BExGUR6BA03XPBK60SQUW197GJ5X" hidden="1">#REF!</definedName>
    <definedName name="BExGUVIP60TA4B7X2PFGMBFUSKGX" localSheetId="7" hidden="1">#REF!</definedName>
    <definedName name="BExGUVIP60TA4B7X2PFGMBFUSKGX" localSheetId="9" hidden="1">#REF!</definedName>
    <definedName name="BExGUVIP60TA4B7X2PFGMBFUSKGX" localSheetId="10" hidden="1">#REF!</definedName>
    <definedName name="BExGUVIP60TA4B7X2PFGMBFUSKGX" localSheetId="11" hidden="1">#REF!</definedName>
    <definedName name="BExGUVIP60TA4B7X2PFGMBFUSKGX" localSheetId="12" hidden="1">#REF!</definedName>
    <definedName name="BExGUVIP60TA4B7X2PFGMBFUSKGX" localSheetId="14" hidden="1">#REF!</definedName>
    <definedName name="BExGUVIP60TA4B7X2PFGMBFUSKGX" localSheetId="13" hidden="1">#REF!</definedName>
    <definedName name="BExGUVIP60TA4B7X2PFGMBFUSKGX" localSheetId="15" hidden="1">#REF!</definedName>
    <definedName name="BExGUVIP60TA4B7X2PFGMBFUSKGX" localSheetId="16" hidden="1">#REF!</definedName>
    <definedName name="BExGUVIP60TA4B7X2PFGMBFUSKGX" localSheetId="17" hidden="1">#REF!</definedName>
    <definedName name="BExGUVIP60TA4B7X2PFGMBFUSKGX" localSheetId="18" hidden="1">#REF!</definedName>
    <definedName name="BExGUVIP60TA4B7X2PFGMBFUSKGX" localSheetId="19" hidden="1">#REF!</definedName>
    <definedName name="BExGUVIP60TA4B7X2PFGMBFUSKGX" localSheetId="20" hidden="1">#REF!</definedName>
    <definedName name="BExGUVIP60TA4B7X2PFGMBFUSKGX" hidden="1">#REF!</definedName>
    <definedName name="BExGUZKF06F209XL1IZWVJEQ82EE" localSheetId="7" hidden="1">#REF!</definedName>
    <definedName name="BExGUZKF06F209XL1IZWVJEQ82EE" localSheetId="9" hidden="1">#REF!</definedName>
    <definedName name="BExGUZKF06F209XL1IZWVJEQ82EE" localSheetId="10" hidden="1">#REF!</definedName>
    <definedName name="BExGUZKF06F209XL1IZWVJEQ82EE" localSheetId="11" hidden="1">#REF!</definedName>
    <definedName name="BExGUZKF06F209XL1IZWVJEQ82EE" localSheetId="12" hidden="1">#REF!</definedName>
    <definedName name="BExGUZKF06F209XL1IZWVJEQ82EE" localSheetId="14" hidden="1">#REF!</definedName>
    <definedName name="BExGUZKF06F209XL1IZWVJEQ82EE" localSheetId="13" hidden="1">#REF!</definedName>
    <definedName name="BExGUZKF06F209XL1IZWVJEQ82EE" localSheetId="15" hidden="1">#REF!</definedName>
    <definedName name="BExGUZKF06F209XL1IZWVJEQ82EE" localSheetId="16" hidden="1">#REF!</definedName>
    <definedName name="BExGUZKF06F209XL1IZWVJEQ82EE" localSheetId="17" hidden="1">#REF!</definedName>
    <definedName name="BExGUZKF06F209XL1IZWVJEQ82EE" localSheetId="18" hidden="1">#REF!</definedName>
    <definedName name="BExGUZKF06F209XL1IZWVJEQ82EE" localSheetId="19" hidden="1">#REF!</definedName>
    <definedName name="BExGUZKF06F209XL1IZWVJEQ82EE" localSheetId="20" hidden="1">#REF!</definedName>
    <definedName name="BExGUZKF06F209XL1IZWVJEQ82EE" hidden="1">#REF!</definedName>
    <definedName name="BExGV2EVT380QHD4AP2RL9MR8L5L" localSheetId="7" hidden="1">#REF!</definedName>
    <definedName name="BExGV2EVT380QHD4AP2RL9MR8L5L" localSheetId="9" hidden="1">#REF!</definedName>
    <definedName name="BExGV2EVT380QHD4AP2RL9MR8L5L" localSheetId="10" hidden="1">#REF!</definedName>
    <definedName name="BExGV2EVT380QHD4AP2RL9MR8L5L" localSheetId="11" hidden="1">#REF!</definedName>
    <definedName name="BExGV2EVT380QHD4AP2RL9MR8L5L" localSheetId="12" hidden="1">#REF!</definedName>
    <definedName name="BExGV2EVT380QHD4AP2RL9MR8L5L" localSheetId="14" hidden="1">#REF!</definedName>
    <definedName name="BExGV2EVT380QHD4AP2RL9MR8L5L" localSheetId="13" hidden="1">#REF!</definedName>
    <definedName name="BExGV2EVT380QHD4AP2RL9MR8L5L" localSheetId="15" hidden="1">#REF!</definedName>
    <definedName name="BExGV2EVT380QHD4AP2RL9MR8L5L" localSheetId="16" hidden="1">#REF!</definedName>
    <definedName name="BExGV2EVT380QHD4AP2RL9MR8L5L" localSheetId="17" hidden="1">#REF!</definedName>
    <definedName name="BExGV2EVT380QHD4AP2RL9MR8L5L" localSheetId="18" hidden="1">#REF!</definedName>
    <definedName name="BExGV2EVT380QHD4AP2RL9MR8L5L" localSheetId="19" hidden="1">#REF!</definedName>
    <definedName name="BExGV2EVT380QHD4AP2RL9MR8L5L" localSheetId="20" hidden="1">#REF!</definedName>
    <definedName name="BExGV2EVT380QHD4AP2RL9MR8L5L" hidden="1">#REF!</definedName>
    <definedName name="BExGVLQV4WLYED6UCM4VDJMDIODS" localSheetId="7" hidden="1">#REF!</definedName>
    <definedName name="BExGVLQV4WLYED6UCM4VDJMDIODS" localSheetId="9" hidden="1">#REF!</definedName>
    <definedName name="BExGVLQV4WLYED6UCM4VDJMDIODS" localSheetId="10" hidden="1">#REF!</definedName>
    <definedName name="BExGVLQV4WLYED6UCM4VDJMDIODS" localSheetId="11" hidden="1">#REF!</definedName>
    <definedName name="BExGVLQV4WLYED6UCM4VDJMDIODS" localSheetId="12" hidden="1">#REF!</definedName>
    <definedName name="BExGVLQV4WLYED6UCM4VDJMDIODS" localSheetId="14" hidden="1">#REF!</definedName>
    <definedName name="BExGVLQV4WLYED6UCM4VDJMDIODS" localSheetId="13" hidden="1">#REF!</definedName>
    <definedName name="BExGVLQV4WLYED6UCM4VDJMDIODS" localSheetId="15" hidden="1">#REF!</definedName>
    <definedName name="BExGVLQV4WLYED6UCM4VDJMDIODS" localSheetId="16" hidden="1">#REF!</definedName>
    <definedName name="BExGVLQV4WLYED6UCM4VDJMDIODS" localSheetId="17" hidden="1">#REF!</definedName>
    <definedName name="BExGVLQV4WLYED6UCM4VDJMDIODS" localSheetId="18" hidden="1">#REF!</definedName>
    <definedName name="BExGVLQV4WLYED6UCM4VDJMDIODS" localSheetId="19" hidden="1">#REF!</definedName>
    <definedName name="BExGVLQV4WLYED6UCM4VDJMDIODS" localSheetId="20" hidden="1">#REF!</definedName>
    <definedName name="BExGVLQV4WLYED6UCM4VDJMDIODS" hidden="1">#REF!</definedName>
    <definedName name="BExGVQE1PH4Q46QUDV9GXTDJHSBP" localSheetId="7" hidden="1">#REF!</definedName>
    <definedName name="BExGVQE1PH4Q46QUDV9GXTDJHSBP" localSheetId="9" hidden="1">#REF!</definedName>
    <definedName name="BExGVQE1PH4Q46QUDV9GXTDJHSBP" localSheetId="10" hidden="1">#REF!</definedName>
    <definedName name="BExGVQE1PH4Q46QUDV9GXTDJHSBP" localSheetId="11" hidden="1">#REF!</definedName>
    <definedName name="BExGVQE1PH4Q46QUDV9GXTDJHSBP" localSheetId="12" hidden="1">#REF!</definedName>
    <definedName name="BExGVQE1PH4Q46QUDV9GXTDJHSBP" localSheetId="14" hidden="1">#REF!</definedName>
    <definedName name="BExGVQE1PH4Q46QUDV9GXTDJHSBP" localSheetId="13" hidden="1">#REF!</definedName>
    <definedName name="BExGVQE1PH4Q46QUDV9GXTDJHSBP" localSheetId="15" hidden="1">#REF!</definedName>
    <definedName name="BExGVQE1PH4Q46QUDV9GXTDJHSBP" localSheetId="16" hidden="1">#REF!</definedName>
    <definedName name="BExGVQE1PH4Q46QUDV9GXTDJHSBP" localSheetId="17" hidden="1">#REF!</definedName>
    <definedName name="BExGVQE1PH4Q46QUDV9GXTDJHSBP" localSheetId="18" hidden="1">#REF!</definedName>
    <definedName name="BExGVQE1PH4Q46QUDV9GXTDJHSBP" localSheetId="19" hidden="1">#REF!</definedName>
    <definedName name="BExGVQE1PH4Q46QUDV9GXTDJHSBP" localSheetId="20" hidden="1">#REF!</definedName>
    <definedName name="BExGVQE1PH4Q46QUDV9GXTDJHSBP" hidden="1">#REF!</definedName>
    <definedName name="BExGVQUBBCND7N6N8UAFSJ3XMO2K" localSheetId="7" hidden="1">#REF!</definedName>
    <definedName name="BExGVQUBBCND7N6N8UAFSJ3XMO2K" localSheetId="9" hidden="1">#REF!</definedName>
    <definedName name="BExGVQUBBCND7N6N8UAFSJ3XMO2K" localSheetId="10" hidden="1">#REF!</definedName>
    <definedName name="BExGVQUBBCND7N6N8UAFSJ3XMO2K" localSheetId="11" hidden="1">#REF!</definedName>
    <definedName name="BExGVQUBBCND7N6N8UAFSJ3XMO2K" localSheetId="12" hidden="1">#REF!</definedName>
    <definedName name="BExGVQUBBCND7N6N8UAFSJ3XMO2K" localSheetId="14" hidden="1">#REF!</definedName>
    <definedName name="BExGVQUBBCND7N6N8UAFSJ3XMO2K" localSheetId="13" hidden="1">#REF!</definedName>
    <definedName name="BExGVQUBBCND7N6N8UAFSJ3XMO2K" localSheetId="15" hidden="1">#REF!</definedName>
    <definedName name="BExGVQUBBCND7N6N8UAFSJ3XMO2K" localSheetId="16" hidden="1">#REF!</definedName>
    <definedName name="BExGVQUBBCND7N6N8UAFSJ3XMO2K" localSheetId="17" hidden="1">#REF!</definedName>
    <definedName name="BExGVQUBBCND7N6N8UAFSJ3XMO2K" localSheetId="18" hidden="1">#REF!</definedName>
    <definedName name="BExGVQUBBCND7N6N8UAFSJ3XMO2K" localSheetId="19" hidden="1">#REF!</definedName>
    <definedName name="BExGVQUBBCND7N6N8UAFSJ3XMO2K" localSheetId="20" hidden="1">#REF!</definedName>
    <definedName name="BExGVQUBBCND7N6N8UAFSJ3XMO2K" hidden="1">#REF!</definedName>
    <definedName name="BExGVV6OOLDQ3TXZK51TTF3YX0WN" localSheetId="7" hidden="1">#REF!</definedName>
    <definedName name="BExGVV6OOLDQ3TXZK51TTF3YX0WN" localSheetId="9" hidden="1">#REF!</definedName>
    <definedName name="BExGVV6OOLDQ3TXZK51TTF3YX0WN" localSheetId="10" hidden="1">#REF!</definedName>
    <definedName name="BExGVV6OOLDQ3TXZK51TTF3YX0WN" localSheetId="11" hidden="1">#REF!</definedName>
    <definedName name="BExGVV6OOLDQ3TXZK51TTF3YX0WN" localSheetId="12" hidden="1">#REF!</definedName>
    <definedName name="BExGVV6OOLDQ3TXZK51TTF3YX0WN" localSheetId="14" hidden="1">#REF!</definedName>
    <definedName name="BExGVV6OOLDQ3TXZK51TTF3YX0WN" localSheetId="13" hidden="1">#REF!</definedName>
    <definedName name="BExGVV6OOLDQ3TXZK51TTF3YX0WN" localSheetId="15" hidden="1">#REF!</definedName>
    <definedName name="BExGVV6OOLDQ3TXZK51TTF3YX0WN" localSheetId="16" hidden="1">#REF!</definedName>
    <definedName name="BExGVV6OOLDQ3TXZK51TTF3YX0WN" localSheetId="17" hidden="1">#REF!</definedName>
    <definedName name="BExGVV6OOLDQ3TXZK51TTF3YX0WN" localSheetId="18" hidden="1">#REF!</definedName>
    <definedName name="BExGVV6OOLDQ3TXZK51TTF3YX0WN" localSheetId="19" hidden="1">#REF!</definedName>
    <definedName name="BExGVV6OOLDQ3TXZK51TTF3YX0WN" localSheetId="20" hidden="1">#REF!</definedName>
    <definedName name="BExGVV6OOLDQ3TXZK51TTF3YX0WN" hidden="1">#REF!</definedName>
    <definedName name="BExGW0KVS7U0C87XFZ78QW991IEV" localSheetId="7" hidden="1">#REF!</definedName>
    <definedName name="BExGW0KVS7U0C87XFZ78QW991IEV" localSheetId="9" hidden="1">#REF!</definedName>
    <definedName name="BExGW0KVS7U0C87XFZ78QW991IEV" localSheetId="10" hidden="1">#REF!</definedName>
    <definedName name="BExGW0KVS7U0C87XFZ78QW991IEV" localSheetId="11" hidden="1">#REF!</definedName>
    <definedName name="BExGW0KVS7U0C87XFZ78QW991IEV" localSheetId="12" hidden="1">#REF!</definedName>
    <definedName name="BExGW0KVS7U0C87XFZ78QW991IEV" localSheetId="14" hidden="1">#REF!</definedName>
    <definedName name="BExGW0KVS7U0C87XFZ78QW991IEV" localSheetId="13" hidden="1">#REF!</definedName>
    <definedName name="BExGW0KVS7U0C87XFZ78QW991IEV" localSheetId="15" hidden="1">#REF!</definedName>
    <definedName name="BExGW0KVS7U0C87XFZ78QW991IEV" localSheetId="16" hidden="1">#REF!</definedName>
    <definedName name="BExGW0KVS7U0C87XFZ78QW991IEV" localSheetId="17" hidden="1">#REF!</definedName>
    <definedName name="BExGW0KVS7U0C87XFZ78QW991IEV" localSheetId="18" hidden="1">#REF!</definedName>
    <definedName name="BExGW0KVS7U0C87XFZ78QW991IEV" localSheetId="19" hidden="1">#REF!</definedName>
    <definedName name="BExGW0KVS7U0C87XFZ78QW991IEV" localSheetId="20" hidden="1">#REF!</definedName>
    <definedName name="BExGW0KVS7U0C87XFZ78QW991IEV" hidden="1">#REF!</definedName>
    <definedName name="BExGW2Z7AMPG6H9EXA9ML6EZVGGA" localSheetId="7" hidden="1">#REF!</definedName>
    <definedName name="BExGW2Z7AMPG6H9EXA9ML6EZVGGA" localSheetId="9" hidden="1">#REF!</definedName>
    <definedName name="BExGW2Z7AMPG6H9EXA9ML6EZVGGA" localSheetId="10" hidden="1">#REF!</definedName>
    <definedName name="BExGW2Z7AMPG6H9EXA9ML6EZVGGA" localSheetId="11" hidden="1">#REF!</definedName>
    <definedName name="BExGW2Z7AMPG6H9EXA9ML6EZVGGA" localSheetId="12" hidden="1">#REF!</definedName>
    <definedName name="BExGW2Z7AMPG6H9EXA9ML6EZVGGA" localSheetId="14" hidden="1">#REF!</definedName>
    <definedName name="BExGW2Z7AMPG6H9EXA9ML6EZVGGA" localSheetId="13" hidden="1">#REF!</definedName>
    <definedName name="BExGW2Z7AMPG6H9EXA9ML6EZVGGA" localSheetId="15" hidden="1">#REF!</definedName>
    <definedName name="BExGW2Z7AMPG6H9EXA9ML6EZVGGA" localSheetId="16" hidden="1">#REF!</definedName>
    <definedName name="BExGW2Z7AMPG6H9EXA9ML6EZVGGA" localSheetId="17" hidden="1">#REF!</definedName>
    <definedName name="BExGW2Z7AMPG6H9EXA9ML6EZVGGA" localSheetId="18" hidden="1">#REF!</definedName>
    <definedName name="BExGW2Z7AMPG6H9EXA9ML6EZVGGA" localSheetId="19" hidden="1">#REF!</definedName>
    <definedName name="BExGW2Z7AMPG6H9EXA9ML6EZVGGA" localSheetId="20" hidden="1">#REF!</definedName>
    <definedName name="BExGW2Z7AMPG6H9EXA9ML6EZVGGA" hidden="1">#REF!</definedName>
    <definedName name="BExGW4XE5DHK7GOPYX8TT51CSG15" localSheetId="7" hidden="1">#REF!</definedName>
    <definedName name="BExGW4XE5DHK7GOPYX8TT51CSG15" localSheetId="9" hidden="1">#REF!</definedName>
    <definedName name="BExGW4XE5DHK7GOPYX8TT51CSG15" localSheetId="10" hidden="1">#REF!</definedName>
    <definedName name="BExGW4XE5DHK7GOPYX8TT51CSG15" localSheetId="11" hidden="1">#REF!</definedName>
    <definedName name="BExGW4XE5DHK7GOPYX8TT51CSG15" localSheetId="12" hidden="1">#REF!</definedName>
    <definedName name="BExGW4XE5DHK7GOPYX8TT51CSG15" localSheetId="14" hidden="1">#REF!</definedName>
    <definedName name="BExGW4XE5DHK7GOPYX8TT51CSG15" localSheetId="13" hidden="1">#REF!</definedName>
    <definedName name="BExGW4XE5DHK7GOPYX8TT51CSG15" localSheetId="15" hidden="1">#REF!</definedName>
    <definedName name="BExGW4XE5DHK7GOPYX8TT51CSG15" localSheetId="16" hidden="1">#REF!</definedName>
    <definedName name="BExGW4XE5DHK7GOPYX8TT51CSG15" localSheetId="17" hidden="1">#REF!</definedName>
    <definedName name="BExGW4XE5DHK7GOPYX8TT51CSG15" localSheetId="18" hidden="1">#REF!</definedName>
    <definedName name="BExGW4XE5DHK7GOPYX8TT51CSG15" localSheetId="19" hidden="1">#REF!</definedName>
    <definedName name="BExGW4XE5DHK7GOPYX8TT51CSG15" localSheetId="20" hidden="1">#REF!</definedName>
    <definedName name="BExGW4XE5DHK7GOPYX8TT51CSG15" hidden="1">#REF!</definedName>
    <definedName name="BExGW5Z3L0OX08J99L459WM06JKA" localSheetId="7" hidden="1">#REF!</definedName>
    <definedName name="BExGW5Z3L0OX08J99L459WM06JKA" localSheetId="9" hidden="1">#REF!</definedName>
    <definedName name="BExGW5Z3L0OX08J99L459WM06JKA" localSheetId="10" hidden="1">#REF!</definedName>
    <definedName name="BExGW5Z3L0OX08J99L459WM06JKA" localSheetId="11" hidden="1">#REF!</definedName>
    <definedName name="BExGW5Z3L0OX08J99L459WM06JKA" localSheetId="12" hidden="1">#REF!</definedName>
    <definedName name="BExGW5Z3L0OX08J99L459WM06JKA" localSheetId="14" hidden="1">#REF!</definedName>
    <definedName name="BExGW5Z3L0OX08J99L459WM06JKA" localSheetId="13" hidden="1">#REF!</definedName>
    <definedName name="BExGW5Z3L0OX08J99L459WM06JKA" localSheetId="15" hidden="1">#REF!</definedName>
    <definedName name="BExGW5Z3L0OX08J99L459WM06JKA" localSheetId="16" hidden="1">#REF!</definedName>
    <definedName name="BExGW5Z3L0OX08J99L459WM06JKA" localSheetId="17" hidden="1">#REF!</definedName>
    <definedName name="BExGW5Z3L0OX08J99L459WM06JKA" localSheetId="18" hidden="1">#REF!</definedName>
    <definedName name="BExGW5Z3L0OX08J99L459WM06JKA" localSheetId="19" hidden="1">#REF!</definedName>
    <definedName name="BExGW5Z3L0OX08J99L459WM06JKA" localSheetId="20" hidden="1">#REF!</definedName>
    <definedName name="BExGW5Z3L0OX08J99L459WM06JKA" hidden="1">#REF!</definedName>
    <definedName name="BExGWABG5VT5XO1A196RK61AXA8C" localSheetId="7" hidden="1">#REF!</definedName>
    <definedName name="BExGWABG5VT5XO1A196RK61AXA8C" localSheetId="9" hidden="1">#REF!</definedName>
    <definedName name="BExGWABG5VT5XO1A196RK61AXA8C" localSheetId="10" hidden="1">#REF!</definedName>
    <definedName name="BExGWABG5VT5XO1A196RK61AXA8C" localSheetId="11" hidden="1">#REF!</definedName>
    <definedName name="BExGWABG5VT5XO1A196RK61AXA8C" localSheetId="12" hidden="1">#REF!</definedName>
    <definedName name="BExGWABG5VT5XO1A196RK61AXA8C" localSheetId="14" hidden="1">#REF!</definedName>
    <definedName name="BExGWABG5VT5XO1A196RK61AXA8C" localSheetId="13" hidden="1">#REF!</definedName>
    <definedName name="BExGWABG5VT5XO1A196RK61AXA8C" localSheetId="15" hidden="1">#REF!</definedName>
    <definedName name="BExGWABG5VT5XO1A196RK61AXA8C" localSheetId="16" hidden="1">#REF!</definedName>
    <definedName name="BExGWABG5VT5XO1A196RK61AXA8C" localSheetId="17" hidden="1">#REF!</definedName>
    <definedName name="BExGWABG5VT5XO1A196RK61AXA8C" localSheetId="18" hidden="1">#REF!</definedName>
    <definedName name="BExGWABG5VT5XO1A196RK61AXA8C" localSheetId="19" hidden="1">#REF!</definedName>
    <definedName name="BExGWABG5VT5XO1A196RK61AXA8C" localSheetId="20" hidden="1">#REF!</definedName>
    <definedName name="BExGWABG5VT5XO1A196RK61AXA8C" hidden="1">#REF!</definedName>
    <definedName name="BExGWE2ENPKKCYNRTQY1QKPWFLXM" localSheetId="7" hidden="1">#REF!</definedName>
    <definedName name="BExGWE2ENPKKCYNRTQY1QKPWFLXM" localSheetId="9" hidden="1">#REF!</definedName>
    <definedName name="BExGWE2ENPKKCYNRTQY1QKPWFLXM" localSheetId="10" hidden="1">#REF!</definedName>
    <definedName name="BExGWE2ENPKKCYNRTQY1QKPWFLXM" localSheetId="11" hidden="1">#REF!</definedName>
    <definedName name="BExGWE2ENPKKCYNRTQY1QKPWFLXM" localSheetId="12" hidden="1">#REF!</definedName>
    <definedName name="BExGWE2ENPKKCYNRTQY1QKPWFLXM" localSheetId="14" hidden="1">#REF!</definedName>
    <definedName name="BExGWE2ENPKKCYNRTQY1QKPWFLXM" localSheetId="13" hidden="1">#REF!</definedName>
    <definedName name="BExGWE2ENPKKCYNRTQY1QKPWFLXM" localSheetId="15" hidden="1">#REF!</definedName>
    <definedName name="BExGWE2ENPKKCYNRTQY1QKPWFLXM" localSheetId="16" hidden="1">#REF!</definedName>
    <definedName name="BExGWE2ENPKKCYNRTQY1QKPWFLXM" localSheetId="17" hidden="1">#REF!</definedName>
    <definedName name="BExGWE2ENPKKCYNRTQY1QKPWFLXM" localSheetId="18" hidden="1">#REF!</definedName>
    <definedName name="BExGWE2ENPKKCYNRTQY1QKPWFLXM" localSheetId="19" hidden="1">#REF!</definedName>
    <definedName name="BExGWE2ENPKKCYNRTQY1QKPWFLXM" localSheetId="20" hidden="1">#REF!</definedName>
    <definedName name="BExGWE2ENPKKCYNRTQY1QKPWFLXM" hidden="1">#REF!</definedName>
    <definedName name="BExGWEO0JDG84NYLEAV5NSOAGMJZ" localSheetId="7" hidden="1">#REF!</definedName>
    <definedName name="BExGWEO0JDG84NYLEAV5NSOAGMJZ" localSheetId="9" hidden="1">#REF!</definedName>
    <definedName name="BExGWEO0JDG84NYLEAV5NSOAGMJZ" localSheetId="10" hidden="1">#REF!</definedName>
    <definedName name="BExGWEO0JDG84NYLEAV5NSOAGMJZ" localSheetId="11" hidden="1">#REF!</definedName>
    <definedName name="BExGWEO0JDG84NYLEAV5NSOAGMJZ" localSheetId="12" hidden="1">#REF!</definedName>
    <definedName name="BExGWEO0JDG84NYLEAV5NSOAGMJZ" localSheetId="14" hidden="1">#REF!</definedName>
    <definedName name="BExGWEO0JDG84NYLEAV5NSOAGMJZ" localSheetId="13" hidden="1">#REF!</definedName>
    <definedName name="BExGWEO0JDG84NYLEAV5NSOAGMJZ" localSheetId="15" hidden="1">#REF!</definedName>
    <definedName name="BExGWEO0JDG84NYLEAV5NSOAGMJZ" localSheetId="16" hidden="1">#REF!</definedName>
    <definedName name="BExGWEO0JDG84NYLEAV5NSOAGMJZ" localSheetId="17" hidden="1">#REF!</definedName>
    <definedName name="BExGWEO0JDG84NYLEAV5NSOAGMJZ" localSheetId="18" hidden="1">#REF!</definedName>
    <definedName name="BExGWEO0JDG84NYLEAV5NSOAGMJZ" localSheetId="19" hidden="1">#REF!</definedName>
    <definedName name="BExGWEO0JDG84NYLEAV5NSOAGMJZ" localSheetId="20" hidden="1">#REF!</definedName>
    <definedName name="BExGWEO0JDG84NYLEAV5NSOAGMJZ" hidden="1">#REF!</definedName>
    <definedName name="BExGWK7JDSL1M5WZ40HT9QXFJ1EM" localSheetId="7" hidden="1">#REF!</definedName>
    <definedName name="BExGWK7JDSL1M5WZ40HT9QXFJ1EM" localSheetId="9" hidden="1">#REF!</definedName>
    <definedName name="BExGWK7JDSL1M5WZ40HT9QXFJ1EM" localSheetId="10" hidden="1">#REF!</definedName>
    <definedName name="BExGWK7JDSL1M5WZ40HT9QXFJ1EM" localSheetId="11" hidden="1">#REF!</definedName>
    <definedName name="BExGWK7JDSL1M5WZ40HT9QXFJ1EM" localSheetId="12" hidden="1">#REF!</definedName>
    <definedName name="BExGWK7JDSL1M5WZ40HT9QXFJ1EM" localSheetId="14" hidden="1">#REF!</definedName>
    <definedName name="BExGWK7JDSL1M5WZ40HT9QXFJ1EM" localSheetId="13" hidden="1">#REF!</definedName>
    <definedName name="BExGWK7JDSL1M5WZ40HT9QXFJ1EM" localSheetId="15" hidden="1">#REF!</definedName>
    <definedName name="BExGWK7JDSL1M5WZ40HT9QXFJ1EM" localSheetId="16" hidden="1">#REF!</definedName>
    <definedName name="BExGWK7JDSL1M5WZ40HT9QXFJ1EM" localSheetId="17" hidden="1">#REF!</definedName>
    <definedName name="BExGWK7JDSL1M5WZ40HT9QXFJ1EM" localSheetId="18" hidden="1">#REF!</definedName>
    <definedName name="BExGWK7JDSL1M5WZ40HT9QXFJ1EM" localSheetId="19" hidden="1">#REF!</definedName>
    <definedName name="BExGWK7JDSL1M5WZ40HT9QXFJ1EM" localSheetId="20" hidden="1">#REF!</definedName>
    <definedName name="BExGWK7JDSL1M5WZ40HT9QXFJ1EM" hidden="1">#REF!</definedName>
    <definedName name="BExGWLEOC70Z8QAJTPT2PDHTNM4L" localSheetId="7" hidden="1">#REF!</definedName>
    <definedName name="BExGWLEOC70Z8QAJTPT2PDHTNM4L" localSheetId="9" hidden="1">#REF!</definedName>
    <definedName name="BExGWLEOC70Z8QAJTPT2PDHTNM4L" localSheetId="10" hidden="1">#REF!</definedName>
    <definedName name="BExGWLEOC70Z8QAJTPT2PDHTNM4L" localSheetId="11" hidden="1">#REF!</definedName>
    <definedName name="BExGWLEOC70Z8QAJTPT2PDHTNM4L" localSheetId="12" hidden="1">#REF!</definedName>
    <definedName name="BExGWLEOC70Z8QAJTPT2PDHTNM4L" localSheetId="14" hidden="1">#REF!</definedName>
    <definedName name="BExGWLEOC70Z8QAJTPT2PDHTNM4L" localSheetId="13" hidden="1">#REF!</definedName>
    <definedName name="BExGWLEOC70Z8QAJTPT2PDHTNM4L" localSheetId="15" hidden="1">#REF!</definedName>
    <definedName name="BExGWLEOC70Z8QAJTPT2PDHTNM4L" localSheetId="16" hidden="1">#REF!</definedName>
    <definedName name="BExGWLEOC70Z8QAJTPT2PDHTNM4L" localSheetId="17" hidden="1">#REF!</definedName>
    <definedName name="BExGWLEOC70Z8QAJTPT2PDHTNM4L" localSheetId="18" hidden="1">#REF!</definedName>
    <definedName name="BExGWLEOC70Z8QAJTPT2PDHTNM4L" localSheetId="19" hidden="1">#REF!</definedName>
    <definedName name="BExGWLEOC70Z8QAJTPT2PDHTNM4L" localSheetId="20" hidden="1">#REF!</definedName>
    <definedName name="BExGWLEOC70Z8QAJTPT2PDHTNM4L" hidden="1">#REF!</definedName>
    <definedName name="BExGWNCXLCRTLBVMTXYJ5PHQI6SS" localSheetId="7" hidden="1">#REF!</definedName>
    <definedName name="BExGWNCXLCRTLBVMTXYJ5PHQI6SS" localSheetId="9" hidden="1">#REF!</definedName>
    <definedName name="BExGWNCXLCRTLBVMTXYJ5PHQI6SS" localSheetId="10" hidden="1">#REF!</definedName>
    <definedName name="BExGWNCXLCRTLBVMTXYJ5PHQI6SS" localSheetId="11" hidden="1">#REF!</definedName>
    <definedName name="BExGWNCXLCRTLBVMTXYJ5PHQI6SS" localSheetId="12" hidden="1">#REF!</definedName>
    <definedName name="BExGWNCXLCRTLBVMTXYJ5PHQI6SS" localSheetId="14" hidden="1">#REF!</definedName>
    <definedName name="BExGWNCXLCRTLBVMTXYJ5PHQI6SS" localSheetId="13" hidden="1">#REF!</definedName>
    <definedName name="BExGWNCXLCRTLBVMTXYJ5PHQI6SS" localSheetId="15" hidden="1">#REF!</definedName>
    <definedName name="BExGWNCXLCRTLBVMTXYJ5PHQI6SS" localSheetId="16" hidden="1">#REF!</definedName>
    <definedName name="BExGWNCXLCRTLBVMTXYJ5PHQI6SS" localSheetId="17" hidden="1">#REF!</definedName>
    <definedName name="BExGWNCXLCRTLBVMTXYJ5PHQI6SS" localSheetId="18" hidden="1">#REF!</definedName>
    <definedName name="BExGWNCXLCRTLBVMTXYJ5PHQI6SS" localSheetId="19" hidden="1">#REF!</definedName>
    <definedName name="BExGWNCXLCRTLBVMTXYJ5PHQI6SS" localSheetId="20" hidden="1">#REF!</definedName>
    <definedName name="BExGWNCXLCRTLBVMTXYJ5PHQI6SS" hidden="1">#REF!</definedName>
    <definedName name="BExGWTI0YD2LF2C6MIF0OB6ZIWO7" localSheetId="7" hidden="1">#REF!</definedName>
    <definedName name="BExGWTI0YD2LF2C6MIF0OB6ZIWO7" localSheetId="9" hidden="1">#REF!</definedName>
    <definedName name="BExGWTI0YD2LF2C6MIF0OB6ZIWO7" localSheetId="10" hidden="1">#REF!</definedName>
    <definedName name="BExGWTI0YD2LF2C6MIF0OB6ZIWO7" localSheetId="11" hidden="1">#REF!</definedName>
    <definedName name="BExGWTI0YD2LF2C6MIF0OB6ZIWO7" localSheetId="12" hidden="1">#REF!</definedName>
    <definedName name="BExGWTI0YD2LF2C6MIF0OB6ZIWO7" localSheetId="14" hidden="1">#REF!</definedName>
    <definedName name="BExGWTI0YD2LF2C6MIF0OB6ZIWO7" localSheetId="13" hidden="1">#REF!</definedName>
    <definedName name="BExGWTI0YD2LF2C6MIF0OB6ZIWO7" localSheetId="15" hidden="1">#REF!</definedName>
    <definedName name="BExGWTI0YD2LF2C6MIF0OB6ZIWO7" localSheetId="16" hidden="1">#REF!</definedName>
    <definedName name="BExGWTI0YD2LF2C6MIF0OB6ZIWO7" localSheetId="17" hidden="1">#REF!</definedName>
    <definedName name="BExGWTI0YD2LF2C6MIF0OB6ZIWO7" localSheetId="18" hidden="1">#REF!</definedName>
    <definedName name="BExGWTI0YD2LF2C6MIF0OB6ZIWO7" localSheetId="19" hidden="1">#REF!</definedName>
    <definedName name="BExGWTI0YD2LF2C6MIF0OB6ZIWO7" localSheetId="20" hidden="1">#REF!</definedName>
    <definedName name="BExGWTI0YD2LF2C6MIF0OB6ZIWO7" hidden="1">#REF!</definedName>
    <definedName name="BExGX6U988MCFIGDA1282F92U9AA" localSheetId="7" hidden="1">#REF!</definedName>
    <definedName name="BExGX6U988MCFIGDA1282F92U9AA" localSheetId="9" hidden="1">#REF!</definedName>
    <definedName name="BExGX6U988MCFIGDA1282F92U9AA" localSheetId="10" hidden="1">#REF!</definedName>
    <definedName name="BExGX6U988MCFIGDA1282F92U9AA" localSheetId="11" hidden="1">#REF!</definedName>
    <definedName name="BExGX6U988MCFIGDA1282F92U9AA" localSheetId="12" hidden="1">#REF!</definedName>
    <definedName name="BExGX6U988MCFIGDA1282F92U9AA" localSheetId="14" hidden="1">#REF!</definedName>
    <definedName name="BExGX6U988MCFIGDA1282F92U9AA" localSheetId="13" hidden="1">#REF!</definedName>
    <definedName name="BExGX6U988MCFIGDA1282F92U9AA" localSheetId="15" hidden="1">#REF!</definedName>
    <definedName name="BExGX6U988MCFIGDA1282F92U9AA" localSheetId="16" hidden="1">#REF!</definedName>
    <definedName name="BExGX6U988MCFIGDA1282F92U9AA" localSheetId="17" hidden="1">#REF!</definedName>
    <definedName name="BExGX6U988MCFIGDA1282F92U9AA" localSheetId="18" hidden="1">#REF!</definedName>
    <definedName name="BExGX6U988MCFIGDA1282F92U9AA" localSheetId="19" hidden="1">#REF!</definedName>
    <definedName name="BExGX6U988MCFIGDA1282F92U9AA" localSheetId="20" hidden="1">#REF!</definedName>
    <definedName name="BExGX6U988MCFIGDA1282F92U9AA" hidden="1">#REF!</definedName>
    <definedName name="BExGX7FTB1CKAT5HUW6H531FIY6I" localSheetId="7" hidden="1">#REF!</definedName>
    <definedName name="BExGX7FTB1CKAT5HUW6H531FIY6I" localSheetId="9" hidden="1">#REF!</definedName>
    <definedName name="BExGX7FTB1CKAT5HUW6H531FIY6I" localSheetId="10" hidden="1">#REF!</definedName>
    <definedName name="BExGX7FTB1CKAT5HUW6H531FIY6I" localSheetId="11" hidden="1">#REF!</definedName>
    <definedName name="BExGX7FTB1CKAT5HUW6H531FIY6I" localSheetId="12" hidden="1">#REF!</definedName>
    <definedName name="BExGX7FTB1CKAT5HUW6H531FIY6I" localSheetId="14" hidden="1">#REF!</definedName>
    <definedName name="BExGX7FTB1CKAT5HUW6H531FIY6I" localSheetId="13" hidden="1">#REF!</definedName>
    <definedName name="BExGX7FTB1CKAT5HUW6H531FIY6I" localSheetId="15" hidden="1">#REF!</definedName>
    <definedName name="BExGX7FTB1CKAT5HUW6H531FIY6I" localSheetId="16" hidden="1">#REF!</definedName>
    <definedName name="BExGX7FTB1CKAT5HUW6H531FIY6I" localSheetId="17" hidden="1">#REF!</definedName>
    <definedName name="BExGX7FTB1CKAT5HUW6H531FIY6I" localSheetId="18" hidden="1">#REF!</definedName>
    <definedName name="BExGX7FTB1CKAT5HUW6H531FIY6I" localSheetId="19" hidden="1">#REF!</definedName>
    <definedName name="BExGX7FTB1CKAT5HUW6H531FIY6I" localSheetId="20" hidden="1">#REF!</definedName>
    <definedName name="BExGX7FTB1CKAT5HUW6H531FIY6I" hidden="1">#REF!</definedName>
    <definedName name="BExGX9DVACJQIZ4GH6YAD2A7F70O" localSheetId="7" hidden="1">#REF!</definedName>
    <definedName name="BExGX9DVACJQIZ4GH6YAD2A7F70O" localSheetId="9" hidden="1">#REF!</definedName>
    <definedName name="BExGX9DVACJQIZ4GH6YAD2A7F70O" localSheetId="10" hidden="1">#REF!</definedName>
    <definedName name="BExGX9DVACJQIZ4GH6YAD2A7F70O" localSheetId="11" hidden="1">#REF!</definedName>
    <definedName name="BExGX9DVACJQIZ4GH6YAD2A7F70O" localSheetId="12" hidden="1">#REF!</definedName>
    <definedName name="BExGX9DVACJQIZ4GH6YAD2A7F70O" localSheetId="14" hidden="1">#REF!</definedName>
    <definedName name="BExGX9DVACJQIZ4GH6YAD2A7F70O" localSheetId="13" hidden="1">#REF!</definedName>
    <definedName name="BExGX9DVACJQIZ4GH6YAD2A7F70O" localSheetId="15" hidden="1">#REF!</definedName>
    <definedName name="BExGX9DVACJQIZ4GH6YAD2A7F70O" localSheetId="16" hidden="1">#REF!</definedName>
    <definedName name="BExGX9DVACJQIZ4GH6YAD2A7F70O" localSheetId="17" hidden="1">#REF!</definedName>
    <definedName name="BExGX9DVACJQIZ4GH6YAD2A7F70O" localSheetId="18" hidden="1">#REF!</definedName>
    <definedName name="BExGX9DVACJQIZ4GH6YAD2A7F70O" localSheetId="19" hidden="1">#REF!</definedName>
    <definedName name="BExGX9DVACJQIZ4GH6YAD2A7F70O" localSheetId="20" hidden="1">#REF!</definedName>
    <definedName name="BExGX9DVACJQIZ4GH6YAD2A7F70O" hidden="1">#REF!</definedName>
    <definedName name="BExGXDVP2S2Y8Z8Q43I78RCIK3DD" localSheetId="7" hidden="1">#REF!</definedName>
    <definedName name="BExGXDVP2S2Y8Z8Q43I78RCIK3DD" localSheetId="9" hidden="1">#REF!</definedName>
    <definedName name="BExGXDVP2S2Y8Z8Q43I78RCIK3DD" localSheetId="10" hidden="1">#REF!</definedName>
    <definedName name="BExGXDVP2S2Y8Z8Q43I78RCIK3DD" localSheetId="11" hidden="1">#REF!</definedName>
    <definedName name="BExGXDVP2S2Y8Z8Q43I78RCIK3DD" localSheetId="12" hidden="1">#REF!</definedName>
    <definedName name="BExGXDVP2S2Y8Z8Q43I78RCIK3DD" localSheetId="14" hidden="1">#REF!</definedName>
    <definedName name="BExGXDVP2S2Y8Z8Q43I78RCIK3DD" localSheetId="13" hidden="1">#REF!</definedName>
    <definedName name="BExGXDVP2S2Y8Z8Q43I78RCIK3DD" localSheetId="15" hidden="1">#REF!</definedName>
    <definedName name="BExGXDVP2S2Y8Z8Q43I78RCIK3DD" localSheetId="16" hidden="1">#REF!</definedName>
    <definedName name="BExGXDVP2S2Y8Z8Q43I78RCIK3DD" localSheetId="17" hidden="1">#REF!</definedName>
    <definedName name="BExGXDVP2S2Y8Z8Q43I78RCIK3DD" localSheetId="18" hidden="1">#REF!</definedName>
    <definedName name="BExGXDVP2S2Y8Z8Q43I78RCIK3DD" localSheetId="19" hidden="1">#REF!</definedName>
    <definedName name="BExGXDVP2S2Y8Z8Q43I78RCIK3DD" localSheetId="20" hidden="1">#REF!</definedName>
    <definedName name="BExGXDVP2S2Y8Z8Q43I78RCIK3DD" hidden="1">#REF!</definedName>
    <definedName name="BExGXJ9W5JU7TT9S0BKL5Y6VVB39" localSheetId="7" hidden="1">#REF!</definedName>
    <definedName name="BExGXJ9W5JU7TT9S0BKL5Y6VVB39" localSheetId="9" hidden="1">#REF!</definedName>
    <definedName name="BExGXJ9W5JU7TT9S0BKL5Y6VVB39" localSheetId="10" hidden="1">#REF!</definedName>
    <definedName name="BExGXJ9W5JU7TT9S0BKL5Y6VVB39" localSheetId="11" hidden="1">#REF!</definedName>
    <definedName name="BExGXJ9W5JU7TT9S0BKL5Y6VVB39" localSheetId="12" hidden="1">#REF!</definedName>
    <definedName name="BExGXJ9W5JU7TT9S0BKL5Y6VVB39" localSheetId="14" hidden="1">#REF!</definedName>
    <definedName name="BExGXJ9W5JU7TT9S0BKL5Y6VVB39" localSheetId="13" hidden="1">#REF!</definedName>
    <definedName name="BExGXJ9W5JU7TT9S0BKL5Y6VVB39" localSheetId="15" hidden="1">#REF!</definedName>
    <definedName name="BExGXJ9W5JU7TT9S0BKL5Y6VVB39" localSheetId="16" hidden="1">#REF!</definedName>
    <definedName name="BExGXJ9W5JU7TT9S0BKL5Y6VVB39" localSheetId="17" hidden="1">#REF!</definedName>
    <definedName name="BExGXJ9W5JU7TT9S0BKL5Y6VVB39" localSheetId="18" hidden="1">#REF!</definedName>
    <definedName name="BExGXJ9W5JU7TT9S0BKL5Y6VVB39" localSheetId="19" hidden="1">#REF!</definedName>
    <definedName name="BExGXJ9W5JU7TT9S0BKL5Y6VVB39" localSheetId="20" hidden="1">#REF!</definedName>
    <definedName name="BExGXJ9W5JU7TT9S0BKL5Y6VVB39" hidden="1">#REF!</definedName>
    <definedName name="BExGXR7QM0F3N9OYEG8V5BZ8X5WD" localSheetId="7" hidden="1">#REF!</definedName>
    <definedName name="BExGXR7QM0F3N9OYEG8V5BZ8X5WD" localSheetId="9" hidden="1">#REF!</definedName>
    <definedName name="BExGXR7QM0F3N9OYEG8V5BZ8X5WD" localSheetId="10" hidden="1">#REF!</definedName>
    <definedName name="BExGXR7QM0F3N9OYEG8V5BZ8X5WD" localSheetId="11" hidden="1">#REF!</definedName>
    <definedName name="BExGXR7QM0F3N9OYEG8V5BZ8X5WD" localSheetId="12" hidden="1">#REF!</definedName>
    <definedName name="BExGXR7QM0F3N9OYEG8V5BZ8X5WD" localSheetId="14" hidden="1">#REF!</definedName>
    <definedName name="BExGXR7QM0F3N9OYEG8V5BZ8X5WD" localSheetId="13" hidden="1">#REF!</definedName>
    <definedName name="BExGXR7QM0F3N9OYEG8V5BZ8X5WD" localSheetId="15" hidden="1">#REF!</definedName>
    <definedName name="BExGXR7QM0F3N9OYEG8V5BZ8X5WD" localSheetId="16" hidden="1">#REF!</definedName>
    <definedName name="BExGXR7QM0F3N9OYEG8V5BZ8X5WD" localSheetId="17" hidden="1">#REF!</definedName>
    <definedName name="BExGXR7QM0F3N9OYEG8V5BZ8X5WD" localSheetId="18" hidden="1">#REF!</definedName>
    <definedName name="BExGXR7QM0F3N9OYEG8V5BZ8X5WD" localSheetId="19" hidden="1">#REF!</definedName>
    <definedName name="BExGXR7QM0F3N9OYEG8V5BZ8X5WD" localSheetId="20" hidden="1">#REF!</definedName>
    <definedName name="BExGXR7QM0F3N9OYEG8V5BZ8X5WD" hidden="1">#REF!</definedName>
    <definedName name="BExGXWB73RJ4BASBQTQ8EY0EC1EB" localSheetId="7" hidden="1">#REF!</definedName>
    <definedName name="BExGXWB73RJ4BASBQTQ8EY0EC1EB" localSheetId="9" hidden="1">#REF!</definedName>
    <definedName name="BExGXWB73RJ4BASBQTQ8EY0EC1EB" localSheetId="10" hidden="1">#REF!</definedName>
    <definedName name="BExGXWB73RJ4BASBQTQ8EY0EC1EB" localSheetId="11" hidden="1">#REF!</definedName>
    <definedName name="BExGXWB73RJ4BASBQTQ8EY0EC1EB" localSheetId="12" hidden="1">#REF!</definedName>
    <definedName name="BExGXWB73RJ4BASBQTQ8EY0EC1EB" localSheetId="14" hidden="1">#REF!</definedName>
    <definedName name="BExGXWB73RJ4BASBQTQ8EY0EC1EB" localSheetId="13" hidden="1">#REF!</definedName>
    <definedName name="BExGXWB73RJ4BASBQTQ8EY0EC1EB" localSheetId="15" hidden="1">#REF!</definedName>
    <definedName name="BExGXWB73RJ4BASBQTQ8EY0EC1EB" localSheetId="16" hidden="1">#REF!</definedName>
    <definedName name="BExGXWB73RJ4BASBQTQ8EY0EC1EB" localSheetId="17" hidden="1">#REF!</definedName>
    <definedName name="BExGXWB73RJ4BASBQTQ8EY0EC1EB" localSheetId="18" hidden="1">#REF!</definedName>
    <definedName name="BExGXWB73RJ4BASBQTQ8EY0EC1EB" localSheetId="19" hidden="1">#REF!</definedName>
    <definedName name="BExGXWB73RJ4BASBQTQ8EY0EC1EB" localSheetId="20" hidden="1">#REF!</definedName>
    <definedName name="BExGXWB73RJ4BASBQTQ8EY0EC1EB" hidden="1">#REF!</definedName>
    <definedName name="BExGXZ0ABB43C7SMRKZHWOSU9EQX" localSheetId="7" hidden="1">#REF!</definedName>
    <definedName name="BExGXZ0ABB43C7SMRKZHWOSU9EQX" localSheetId="9" hidden="1">#REF!</definedName>
    <definedName name="BExGXZ0ABB43C7SMRKZHWOSU9EQX" localSheetId="10" hidden="1">#REF!</definedName>
    <definedName name="BExGXZ0ABB43C7SMRKZHWOSU9EQX" localSheetId="11" hidden="1">#REF!</definedName>
    <definedName name="BExGXZ0ABB43C7SMRKZHWOSU9EQX" localSheetId="12" hidden="1">#REF!</definedName>
    <definedName name="BExGXZ0ABB43C7SMRKZHWOSU9EQX" localSheetId="14" hidden="1">#REF!</definedName>
    <definedName name="BExGXZ0ABB43C7SMRKZHWOSU9EQX" localSheetId="13" hidden="1">#REF!</definedName>
    <definedName name="BExGXZ0ABB43C7SMRKZHWOSU9EQX" localSheetId="15" hidden="1">#REF!</definedName>
    <definedName name="BExGXZ0ABB43C7SMRKZHWOSU9EQX" localSheetId="16" hidden="1">#REF!</definedName>
    <definedName name="BExGXZ0ABB43C7SMRKZHWOSU9EQX" localSheetId="17" hidden="1">#REF!</definedName>
    <definedName name="BExGXZ0ABB43C7SMRKZHWOSU9EQX" localSheetId="18" hidden="1">#REF!</definedName>
    <definedName name="BExGXZ0ABB43C7SMRKZHWOSU9EQX" localSheetId="19" hidden="1">#REF!</definedName>
    <definedName name="BExGXZ0ABB43C7SMRKZHWOSU9EQX" localSheetId="20" hidden="1">#REF!</definedName>
    <definedName name="BExGXZ0ABB43C7SMRKZHWOSU9EQX" hidden="1">#REF!</definedName>
    <definedName name="BExGY6SU3SYVCJ3AG2ITY59SAZ5A" localSheetId="7" hidden="1">#REF!</definedName>
    <definedName name="BExGY6SU3SYVCJ3AG2ITY59SAZ5A" localSheetId="9" hidden="1">#REF!</definedName>
    <definedName name="BExGY6SU3SYVCJ3AG2ITY59SAZ5A" localSheetId="10" hidden="1">#REF!</definedName>
    <definedName name="BExGY6SU3SYVCJ3AG2ITY59SAZ5A" localSheetId="11" hidden="1">#REF!</definedName>
    <definedName name="BExGY6SU3SYVCJ3AG2ITY59SAZ5A" localSheetId="12" hidden="1">#REF!</definedName>
    <definedName name="BExGY6SU3SYVCJ3AG2ITY59SAZ5A" localSheetId="14" hidden="1">#REF!</definedName>
    <definedName name="BExGY6SU3SYVCJ3AG2ITY59SAZ5A" localSheetId="13" hidden="1">#REF!</definedName>
    <definedName name="BExGY6SU3SYVCJ3AG2ITY59SAZ5A" localSheetId="15" hidden="1">#REF!</definedName>
    <definedName name="BExGY6SU3SYVCJ3AG2ITY59SAZ5A" localSheetId="16" hidden="1">#REF!</definedName>
    <definedName name="BExGY6SU3SYVCJ3AG2ITY59SAZ5A" localSheetId="17" hidden="1">#REF!</definedName>
    <definedName name="BExGY6SU3SYVCJ3AG2ITY59SAZ5A" localSheetId="18" hidden="1">#REF!</definedName>
    <definedName name="BExGY6SU3SYVCJ3AG2ITY59SAZ5A" localSheetId="19" hidden="1">#REF!</definedName>
    <definedName name="BExGY6SU3SYVCJ3AG2ITY59SAZ5A" localSheetId="20" hidden="1">#REF!</definedName>
    <definedName name="BExGY6SU3SYVCJ3AG2ITY59SAZ5A" hidden="1">#REF!</definedName>
    <definedName name="BExGY6YA4P5KMY2VHT0DYK3YTFAX" localSheetId="7" hidden="1">#REF!</definedName>
    <definedName name="BExGY6YA4P5KMY2VHT0DYK3YTFAX" localSheetId="9" hidden="1">#REF!</definedName>
    <definedName name="BExGY6YA4P5KMY2VHT0DYK3YTFAX" localSheetId="10" hidden="1">#REF!</definedName>
    <definedName name="BExGY6YA4P5KMY2VHT0DYK3YTFAX" localSheetId="11" hidden="1">#REF!</definedName>
    <definedName name="BExGY6YA4P5KMY2VHT0DYK3YTFAX" localSheetId="12" hidden="1">#REF!</definedName>
    <definedName name="BExGY6YA4P5KMY2VHT0DYK3YTFAX" localSheetId="14" hidden="1">#REF!</definedName>
    <definedName name="BExGY6YA4P5KMY2VHT0DYK3YTFAX" localSheetId="13" hidden="1">#REF!</definedName>
    <definedName name="BExGY6YA4P5KMY2VHT0DYK3YTFAX" localSheetId="15" hidden="1">#REF!</definedName>
    <definedName name="BExGY6YA4P5KMY2VHT0DYK3YTFAX" localSheetId="16" hidden="1">#REF!</definedName>
    <definedName name="BExGY6YA4P5KMY2VHT0DYK3YTFAX" localSheetId="17" hidden="1">#REF!</definedName>
    <definedName name="BExGY6YA4P5KMY2VHT0DYK3YTFAX" localSheetId="18" hidden="1">#REF!</definedName>
    <definedName name="BExGY6YA4P5KMY2VHT0DYK3YTFAX" localSheetId="19" hidden="1">#REF!</definedName>
    <definedName name="BExGY6YA4P5KMY2VHT0DYK3YTFAX" localSheetId="20" hidden="1">#REF!</definedName>
    <definedName name="BExGY6YA4P5KMY2VHT0DYK3YTFAX" hidden="1">#REF!</definedName>
    <definedName name="BExGY8G88PVVRYHPHRPJZFSX6HSC" localSheetId="7" hidden="1">#REF!</definedName>
    <definedName name="BExGY8G88PVVRYHPHRPJZFSX6HSC" localSheetId="9" hidden="1">#REF!</definedName>
    <definedName name="BExGY8G88PVVRYHPHRPJZFSX6HSC" localSheetId="10" hidden="1">#REF!</definedName>
    <definedName name="BExGY8G88PVVRYHPHRPJZFSX6HSC" localSheetId="11" hidden="1">#REF!</definedName>
    <definedName name="BExGY8G88PVVRYHPHRPJZFSX6HSC" localSheetId="12" hidden="1">#REF!</definedName>
    <definedName name="BExGY8G88PVVRYHPHRPJZFSX6HSC" localSheetId="14" hidden="1">#REF!</definedName>
    <definedName name="BExGY8G88PVVRYHPHRPJZFSX6HSC" localSheetId="13" hidden="1">#REF!</definedName>
    <definedName name="BExGY8G88PVVRYHPHRPJZFSX6HSC" localSheetId="15" hidden="1">#REF!</definedName>
    <definedName name="BExGY8G88PVVRYHPHRPJZFSX6HSC" localSheetId="16" hidden="1">#REF!</definedName>
    <definedName name="BExGY8G88PVVRYHPHRPJZFSX6HSC" localSheetId="17" hidden="1">#REF!</definedName>
    <definedName name="BExGY8G88PVVRYHPHRPJZFSX6HSC" localSheetId="18" hidden="1">#REF!</definedName>
    <definedName name="BExGY8G88PVVRYHPHRPJZFSX6HSC" localSheetId="19" hidden="1">#REF!</definedName>
    <definedName name="BExGY8G88PVVRYHPHRPJZFSX6HSC" localSheetId="20" hidden="1">#REF!</definedName>
    <definedName name="BExGY8G88PVVRYHPHRPJZFSX6HSC" hidden="1">#REF!</definedName>
    <definedName name="BExGYC718HTZ80PNKYPVIYGRJVF6" localSheetId="7" hidden="1">#REF!</definedName>
    <definedName name="BExGYC718HTZ80PNKYPVIYGRJVF6" localSheetId="9" hidden="1">#REF!</definedName>
    <definedName name="BExGYC718HTZ80PNKYPVIYGRJVF6" localSheetId="10" hidden="1">#REF!</definedName>
    <definedName name="BExGYC718HTZ80PNKYPVIYGRJVF6" localSheetId="11" hidden="1">#REF!</definedName>
    <definedName name="BExGYC718HTZ80PNKYPVIYGRJVF6" localSheetId="12" hidden="1">#REF!</definedName>
    <definedName name="BExGYC718HTZ80PNKYPVIYGRJVF6" localSheetId="14" hidden="1">#REF!</definedName>
    <definedName name="BExGYC718HTZ80PNKYPVIYGRJVF6" localSheetId="13" hidden="1">#REF!</definedName>
    <definedName name="BExGYC718HTZ80PNKYPVIYGRJVF6" localSheetId="15" hidden="1">#REF!</definedName>
    <definedName name="BExGYC718HTZ80PNKYPVIYGRJVF6" localSheetId="16" hidden="1">#REF!</definedName>
    <definedName name="BExGYC718HTZ80PNKYPVIYGRJVF6" localSheetId="17" hidden="1">#REF!</definedName>
    <definedName name="BExGYC718HTZ80PNKYPVIYGRJVF6" localSheetId="18" hidden="1">#REF!</definedName>
    <definedName name="BExGYC718HTZ80PNKYPVIYGRJVF6" localSheetId="19" hidden="1">#REF!</definedName>
    <definedName name="BExGYC718HTZ80PNKYPVIYGRJVF6" localSheetId="20" hidden="1">#REF!</definedName>
    <definedName name="BExGYC718HTZ80PNKYPVIYGRJVF6" hidden="1">#REF!</definedName>
    <definedName name="BExGYCNATXZY2FID93B17YWIPPRD" localSheetId="7" hidden="1">#REF!</definedName>
    <definedName name="BExGYCNATXZY2FID93B17YWIPPRD" localSheetId="9" hidden="1">#REF!</definedName>
    <definedName name="BExGYCNATXZY2FID93B17YWIPPRD" localSheetId="10" hidden="1">#REF!</definedName>
    <definedName name="BExGYCNATXZY2FID93B17YWIPPRD" localSheetId="11" hidden="1">#REF!</definedName>
    <definedName name="BExGYCNATXZY2FID93B17YWIPPRD" localSheetId="12" hidden="1">#REF!</definedName>
    <definedName name="BExGYCNATXZY2FID93B17YWIPPRD" localSheetId="14" hidden="1">#REF!</definedName>
    <definedName name="BExGYCNATXZY2FID93B17YWIPPRD" localSheetId="13" hidden="1">#REF!</definedName>
    <definedName name="BExGYCNATXZY2FID93B17YWIPPRD" localSheetId="15" hidden="1">#REF!</definedName>
    <definedName name="BExGYCNATXZY2FID93B17YWIPPRD" localSheetId="16" hidden="1">#REF!</definedName>
    <definedName name="BExGYCNATXZY2FID93B17YWIPPRD" localSheetId="17" hidden="1">#REF!</definedName>
    <definedName name="BExGYCNATXZY2FID93B17YWIPPRD" localSheetId="18" hidden="1">#REF!</definedName>
    <definedName name="BExGYCNATXZY2FID93B17YWIPPRD" localSheetId="19" hidden="1">#REF!</definedName>
    <definedName name="BExGYCNATXZY2FID93B17YWIPPRD" localSheetId="20" hidden="1">#REF!</definedName>
    <definedName name="BExGYCNATXZY2FID93B17YWIPPRD" hidden="1">#REF!</definedName>
    <definedName name="BExGYGJJJ3BBCQAOA51WHP01HN73" localSheetId="7" hidden="1">#REF!</definedName>
    <definedName name="BExGYGJJJ3BBCQAOA51WHP01HN73" localSheetId="9" hidden="1">#REF!</definedName>
    <definedName name="BExGYGJJJ3BBCQAOA51WHP01HN73" localSheetId="10" hidden="1">#REF!</definedName>
    <definedName name="BExGYGJJJ3BBCQAOA51WHP01HN73" localSheetId="11" hidden="1">#REF!</definedName>
    <definedName name="BExGYGJJJ3BBCQAOA51WHP01HN73" localSheetId="12" hidden="1">#REF!</definedName>
    <definedName name="BExGYGJJJ3BBCQAOA51WHP01HN73" localSheetId="14" hidden="1">#REF!</definedName>
    <definedName name="BExGYGJJJ3BBCQAOA51WHP01HN73" localSheetId="13" hidden="1">#REF!</definedName>
    <definedName name="BExGYGJJJ3BBCQAOA51WHP01HN73" localSheetId="15" hidden="1">#REF!</definedName>
    <definedName name="BExGYGJJJ3BBCQAOA51WHP01HN73" localSheetId="16" hidden="1">#REF!</definedName>
    <definedName name="BExGYGJJJ3BBCQAOA51WHP01HN73" localSheetId="17" hidden="1">#REF!</definedName>
    <definedName name="BExGYGJJJ3BBCQAOA51WHP01HN73" localSheetId="18" hidden="1">#REF!</definedName>
    <definedName name="BExGYGJJJ3BBCQAOA51WHP01HN73" localSheetId="19" hidden="1">#REF!</definedName>
    <definedName name="BExGYGJJJ3BBCQAOA51WHP01HN73" localSheetId="20" hidden="1">#REF!</definedName>
    <definedName name="BExGYGJJJ3BBCQAOA51WHP01HN73" hidden="1">#REF!</definedName>
    <definedName name="BExGYM8ENAT3UBFMSYCXQG8WWNVD" localSheetId="7" hidden="1">#REF!</definedName>
    <definedName name="BExGYM8ENAT3UBFMSYCXQG8WWNVD" localSheetId="9" hidden="1">#REF!</definedName>
    <definedName name="BExGYM8ENAT3UBFMSYCXQG8WWNVD" localSheetId="10" hidden="1">#REF!</definedName>
    <definedName name="BExGYM8ENAT3UBFMSYCXQG8WWNVD" localSheetId="11" hidden="1">#REF!</definedName>
    <definedName name="BExGYM8ENAT3UBFMSYCXQG8WWNVD" localSheetId="12" hidden="1">#REF!</definedName>
    <definedName name="BExGYM8ENAT3UBFMSYCXQG8WWNVD" localSheetId="14" hidden="1">#REF!</definedName>
    <definedName name="BExGYM8ENAT3UBFMSYCXQG8WWNVD" localSheetId="13" hidden="1">#REF!</definedName>
    <definedName name="BExGYM8ENAT3UBFMSYCXQG8WWNVD" localSheetId="15" hidden="1">#REF!</definedName>
    <definedName name="BExGYM8ENAT3UBFMSYCXQG8WWNVD" localSheetId="16" hidden="1">#REF!</definedName>
    <definedName name="BExGYM8ENAT3UBFMSYCXQG8WWNVD" localSheetId="17" hidden="1">#REF!</definedName>
    <definedName name="BExGYM8ENAT3UBFMSYCXQG8WWNVD" localSheetId="18" hidden="1">#REF!</definedName>
    <definedName name="BExGYM8ENAT3UBFMSYCXQG8WWNVD" localSheetId="19" hidden="1">#REF!</definedName>
    <definedName name="BExGYM8ENAT3UBFMSYCXQG8WWNVD" localSheetId="20" hidden="1">#REF!</definedName>
    <definedName name="BExGYM8ENAT3UBFMSYCXQG8WWNVD" hidden="1">#REF!</definedName>
    <definedName name="BExGYMZGRR1O4VFUEQP4FPY9SFY6" localSheetId="7" hidden="1">#REF!</definedName>
    <definedName name="BExGYMZGRR1O4VFUEQP4FPY9SFY6" localSheetId="9" hidden="1">#REF!</definedName>
    <definedName name="BExGYMZGRR1O4VFUEQP4FPY9SFY6" localSheetId="10" hidden="1">#REF!</definedName>
    <definedName name="BExGYMZGRR1O4VFUEQP4FPY9SFY6" localSheetId="11" hidden="1">#REF!</definedName>
    <definedName name="BExGYMZGRR1O4VFUEQP4FPY9SFY6" localSheetId="12" hidden="1">#REF!</definedName>
    <definedName name="BExGYMZGRR1O4VFUEQP4FPY9SFY6" localSheetId="14" hidden="1">#REF!</definedName>
    <definedName name="BExGYMZGRR1O4VFUEQP4FPY9SFY6" localSheetId="13" hidden="1">#REF!</definedName>
    <definedName name="BExGYMZGRR1O4VFUEQP4FPY9SFY6" localSheetId="15" hidden="1">#REF!</definedName>
    <definedName name="BExGYMZGRR1O4VFUEQP4FPY9SFY6" localSheetId="16" hidden="1">#REF!</definedName>
    <definedName name="BExGYMZGRR1O4VFUEQP4FPY9SFY6" localSheetId="17" hidden="1">#REF!</definedName>
    <definedName name="BExGYMZGRR1O4VFUEQP4FPY9SFY6" localSheetId="18" hidden="1">#REF!</definedName>
    <definedName name="BExGYMZGRR1O4VFUEQP4FPY9SFY6" localSheetId="19" hidden="1">#REF!</definedName>
    <definedName name="BExGYMZGRR1O4VFUEQP4FPY9SFY6" localSheetId="20" hidden="1">#REF!</definedName>
    <definedName name="BExGYMZGRR1O4VFUEQP4FPY9SFY6" hidden="1">#REF!</definedName>
    <definedName name="BExGYOS6TV2C72PLRFU8RP1I58GY" localSheetId="7" hidden="1">#REF!</definedName>
    <definedName name="BExGYOS6TV2C72PLRFU8RP1I58GY" localSheetId="9" hidden="1">#REF!</definedName>
    <definedName name="BExGYOS6TV2C72PLRFU8RP1I58GY" localSheetId="10" hidden="1">#REF!</definedName>
    <definedName name="BExGYOS6TV2C72PLRFU8RP1I58GY" localSheetId="11" hidden="1">#REF!</definedName>
    <definedName name="BExGYOS6TV2C72PLRFU8RP1I58GY" localSheetId="12" hidden="1">#REF!</definedName>
    <definedName name="BExGYOS6TV2C72PLRFU8RP1I58GY" localSheetId="14" hidden="1">#REF!</definedName>
    <definedName name="BExGYOS6TV2C72PLRFU8RP1I58GY" localSheetId="13" hidden="1">#REF!</definedName>
    <definedName name="BExGYOS6TV2C72PLRFU8RP1I58GY" localSheetId="15" hidden="1">#REF!</definedName>
    <definedName name="BExGYOS6TV2C72PLRFU8RP1I58GY" localSheetId="16" hidden="1">#REF!</definedName>
    <definedName name="BExGYOS6TV2C72PLRFU8RP1I58GY" localSheetId="17" hidden="1">#REF!</definedName>
    <definedName name="BExGYOS6TV2C72PLRFU8RP1I58GY" localSheetId="18" hidden="1">#REF!</definedName>
    <definedName name="BExGYOS6TV2C72PLRFU8RP1I58GY" localSheetId="19" hidden="1">#REF!</definedName>
    <definedName name="BExGYOS6TV2C72PLRFU8RP1I58GY" localSheetId="20" hidden="1">#REF!</definedName>
    <definedName name="BExGYOS6TV2C72PLRFU8RP1I58GY" hidden="1">#REF!</definedName>
    <definedName name="BExGZ7NXZ0IBS44C2NZ9VMD6T6K2" localSheetId="7" hidden="1">#REF!</definedName>
    <definedName name="BExGZ7NXZ0IBS44C2NZ9VMD6T6K2" localSheetId="9" hidden="1">#REF!</definedName>
    <definedName name="BExGZ7NXZ0IBS44C2NZ9VMD6T6K2" localSheetId="10" hidden="1">#REF!</definedName>
    <definedName name="BExGZ7NXZ0IBS44C2NZ9VMD6T6K2" localSheetId="11" hidden="1">#REF!</definedName>
    <definedName name="BExGZ7NXZ0IBS44C2NZ9VMD6T6K2" localSheetId="12" hidden="1">#REF!</definedName>
    <definedName name="BExGZ7NXZ0IBS44C2NZ9VMD6T6K2" localSheetId="14" hidden="1">#REF!</definedName>
    <definedName name="BExGZ7NXZ0IBS44C2NZ9VMD6T6K2" localSheetId="13" hidden="1">#REF!</definedName>
    <definedName name="BExGZ7NXZ0IBS44C2NZ9VMD6T6K2" localSheetId="15" hidden="1">#REF!</definedName>
    <definedName name="BExGZ7NXZ0IBS44C2NZ9VMD6T6K2" localSheetId="16" hidden="1">#REF!</definedName>
    <definedName name="BExGZ7NXZ0IBS44C2NZ9VMD6T6K2" localSheetId="17" hidden="1">#REF!</definedName>
    <definedName name="BExGZ7NXZ0IBS44C2NZ9VMD6T6K2" localSheetId="18" hidden="1">#REF!</definedName>
    <definedName name="BExGZ7NXZ0IBS44C2NZ9VMD6T6K2" localSheetId="19" hidden="1">#REF!</definedName>
    <definedName name="BExGZ7NXZ0IBS44C2NZ9VMD6T6K2" localSheetId="20" hidden="1">#REF!</definedName>
    <definedName name="BExGZ7NXZ0IBS44C2NZ9VMD6T6K2" hidden="1">#REF!</definedName>
    <definedName name="BExGZJ78ZWZCVHZ3BKEKFJZ6MAEO" localSheetId="7" hidden="1">#REF!</definedName>
    <definedName name="BExGZJ78ZWZCVHZ3BKEKFJZ6MAEO" localSheetId="9" hidden="1">#REF!</definedName>
    <definedName name="BExGZJ78ZWZCVHZ3BKEKFJZ6MAEO" localSheetId="10" hidden="1">#REF!</definedName>
    <definedName name="BExGZJ78ZWZCVHZ3BKEKFJZ6MAEO" localSheetId="11" hidden="1">#REF!</definedName>
    <definedName name="BExGZJ78ZWZCVHZ3BKEKFJZ6MAEO" localSheetId="12" hidden="1">#REF!</definedName>
    <definedName name="BExGZJ78ZWZCVHZ3BKEKFJZ6MAEO" localSheetId="14" hidden="1">#REF!</definedName>
    <definedName name="BExGZJ78ZWZCVHZ3BKEKFJZ6MAEO" localSheetId="13" hidden="1">#REF!</definedName>
    <definedName name="BExGZJ78ZWZCVHZ3BKEKFJZ6MAEO" localSheetId="15" hidden="1">#REF!</definedName>
    <definedName name="BExGZJ78ZWZCVHZ3BKEKFJZ6MAEO" localSheetId="16" hidden="1">#REF!</definedName>
    <definedName name="BExGZJ78ZWZCVHZ3BKEKFJZ6MAEO" localSheetId="17" hidden="1">#REF!</definedName>
    <definedName name="BExGZJ78ZWZCVHZ3BKEKFJZ6MAEO" localSheetId="18" hidden="1">#REF!</definedName>
    <definedName name="BExGZJ78ZWZCVHZ3BKEKFJZ6MAEO" localSheetId="19" hidden="1">#REF!</definedName>
    <definedName name="BExGZJ78ZWZCVHZ3BKEKFJZ6MAEO" localSheetId="20" hidden="1">#REF!</definedName>
    <definedName name="BExGZJ78ZWZCVHZ3BKEKFJZ6MAEO" hidden="1">#REF!</definedName>
    <definedName name="BExGZOLH2QV73J3M9IWDDPA62TP4" localSheetId="7" hidden="1">#REF!</definedName>
    <definedName name="BExGZOLH2QV73J3M9IWDDPA62TP4" localSheetId="9" hidden="1">#REF!</definedName>
    <definedName name="BExGZOLH2QV73J3M9IWDDPA62TP4" localSheetId="10" hidden="1">#REF!</definedName>
    <definedName name="BExGZOLH2QV73J3M9IWDDPA62TP4" localSheetId="11" hidden="1">#REF!</definedName>
    <definedName name="BExGZOLH2QV73J3M9IWDDPA62TP4" localSheetId="12" hidden="1">#REF!</definedName>
    <definedName name="BExGZOLH2QV73J3M9IWDDPA62TP4" localSheetId="14" hidden="1">#REF!</definedName>
    <definedName name="BExGZOLH2QV73J3M9IWDDPA62TP4" localSheetId="13" hidden="1">#REF!</definedName>
    <definedName name="BExGZOLH2QV73J3M9IWDDPA62TP4" localSheetId="15" hidden="1">#REF!</definedName>
    <definedName name="BExGZOLH2QV73J3M9IWDDPA62TP4" localSheetId="16" hidden="1">#REF!</definedName>
    <definedName name="BExGZOLH2QV73J3M9IWDDPA62TP4" localSheetId="17" hidden="1">#REF!</definedName>
    <definedName name="BExGZOLH2QV73J3M9IWDDPA62TP4" localSheetId="18" hidden="1">#REF!</definedName>
    <definedName name="BExGZOLH2QV73J3M9IWDDPA62TP4" localSheetId="19" hidden="1">#REF!</definedName>
    <definedName name="BExGZOLH2QV73J3M9IWDDPA62TP4" localSheetId="20" hidden="1">#REF!</definedName>
    <definedName name="BExGZOLH2QV73J3M9IWDDPA62TP4" hidden="1">#REF!</definedName>
    <definedName name="BExGZP1PWGFKVVVN4YDIS22DZPCR" localSheetId="7" hidden="1">#REF!</definedName>
    <definedName name="BExGZP1PWGFKVVVN4YDIS22DZPCR" localSheetId="9" hidden="1">#REF!</definedName>
    <definedName name="BExGZP1PWGFKVVVN4YDIS22DZPCR" localSheetId="10" hidden="1">#REF!</definedName>
    <definedName name="BExGZP1PWGFKVVVN4YDIS22DZPCR" localSheetId="11" hidden="1">#REF!</definedName>
    <definedName name="BExGZP1PWGFKVVVN4YDIS22DZPCR" localSheetId="12" hidden="1">#REF!</definedName>
    <definedName name="BExGZP1PWGFKVVVN4YDIS22DZPCR" localSheetId="14" hidden="1">#REF!</definedName>
    <definedName name="BExGZP1PWGFKVVVN4YDIS22DZPCR" localSheetId="13" hidden="1">#REF!</definedName>
    <definedName name="BExGZP1PWGFKVVVN4YDIS22DZPCR" localSheetId="15" hidden="1">#REF!</definedName>
    <definedName name="BExGZP1PWGFKVVVN4YDIS22DZPCR" localSheetId="16" hidden="1">#REF!</definedName>
    <definedName name="BExGZP1PWGFKVVVN4YDIS22DZPCR" localSheetId="17" hidden="1">#REF!</definedName>
    <definedName name="BExGZP1PWGFKVVVN4YDIS22DZPCR" localSheetId="18" hidden="1">#REF!</definedName>
    <definedName name="BExGZP1PWGFKVVVN4YDIS22DZPCR" localSheetId="19" hidden="1">#REF!</definedName>
    <definedName name="BExGZP1PWGFKVVVN4YDIS22DZPCR" localSheetId="20" hidden="1">#REF!</definedName>
    <definedName name="BExGZP1PWGFKVVVN4YDIS22DZPCR" hidden="1">#REF!</definedName>
    <definedName name="BExGZTE5G7WSV7TYWM2Q9FW7YZUN" localSheetId="7" hidden="1">#REF!</definedName>
    <definedName name="BExGZTE5G7WSV7TYWM2Q9FW7YZUN" localSheetId="9" hidden="1">#REF!</definedName>
    <definedName name="BExGZTE5G7WSV7TYWM2Q9FW7YZUN" localSheetId="10" hidden="1">#REF!</definedName>
    <definedName name="BExGZTE5G7WSV7TYWM2Q9FW7YZUN" localSheetId="11" hidden="1">#REF!</definedName>
    <definedName name="BExGZTE5G7WSV7TYWM2Q9FW7YZUN" localSheetId="12" hidden="1">#REF!</definedName>
    <definedName name="BExGZTE5G7WSV7TYWM2Q9FW7YZUN" localSheetId="14" hidden="1">#REF!</definedName>
    <definedName name="BExGZTE5G7WSV7TYWM2Q9FW7YZUN" localSheetId="13" hidden="1">#REF!</definedName>
    <definedName name="BExGZTE5G7WSV7TYWM2Q9FW7YZUN" localSheetId="15" hidden="1">#REF!</definedName>
    <definedName name="BExGZTE5G7WSV7TYWM2Q9FW7YZUN" localSheetId="16" hidden="1">#REF!</definedName>
    <definedName name="BExGZTE5G7WSV7TYWM2Q9FW7YZUN" localSheetId="17" hidden="1">#REF!</definedName>
    <definedName name="BExGZTE5G7WSV7TYWM2Q9FW7YZUN" localSheetId="18" hidden="1">#REF!</definedName>
    <definedName name="BExGZTE5G7WSV7TYWM2Q9FW7YZUN" localSheetId="19" hidden="1">#REF!</definedName>
    <definedName name="BExGZTE5G7WSV7TYWM2Q9FW7YZUN" localSheetId="20" hidden="1">#REF!</definedName>
    <definedName name="BExGZTE5G7WSV7TYWM2Q9FW7YZUN" hidden="1">#REF!</definedName>
    <definedName name="BExH00L21GZX5YJJGVMOAWBERLP5" localSheetId="7" hidden="1">#REF!</definedName>
    <definedName name="BExH00L21GZX5YJJGVMOAWBERLP5" localSheetId="9" hidden="1">#REF!</definedName>
    <definedName name="BExH00L21GZX5YJJGVMOAWBERLP5" localSheetId="10" hidden="1">#REF!</definedName>
    <definedName name="BExH00L21GZX5YJJGVMOAWBERLP5" localSheetId="11" hidden="1">#REF!</definedName>
    <definedName name="BExH00L21GZX5YJJGVMOAWBERLP5" localSheetId="12" hidden="1">#REF!</definedName>
    <definedName name="BExH00L21GZX5YJJGVMOAWBERLP5" localSheetId="14" hidden="1">#REF!</definedName>
    <definedName name="BExH00L21GZX5YJJGVMOAWBERLP5" localSheetId="13" hidden="1">#REF!</definedName>
    <definedName name="BExH00L21GZX5YJJGVMOAWBERLP5" localSheetId="15" hidden="1">#REF!</definedName>
    <definedName name="BExH00L21GZX5YJJGVMOAWBERLP5" localSheetId="16" hidden="1">#REF!</definedName>
    <definedName name="BExH00L21GZX5YJJGVMOAWBERLP5" localSheetId="17" hidden="1">#REF!</definedName>
    <definedName name="BExH00L21GZX5YJJGVMOAWBERLP5" localSheetId="18" hidden="1">#REF!</definedName>
    <definedName name="BExH00L21GZX5YJJGVMOAWBERLP5" localSheetId="19" hidden="1">#REF!</definedName>
    <definedName name="BExH00L21GZX5YJJGVMOAWBERLP5" localSheetId="20" hidden="1">#REF!</definedName>
    <definedName name="BExH00L21GZX5YJJGVMOAWBERLP5" hidden="1">#REF!</definedName>
    <definedName name="BExH02ZD6VAY1KQLAQYBBI6WWIZB" localSheetId="7" hidden="1">#REF!</definedName>
    <definedName name="BExH02ZD6VAY1KQLAQYBBI6WWIZB" localSheetId="9" hidden="1">#REF!</definedName>
    <definedName name="BExH02ZD6VAY1KQLAQYBBI6WWIZB" localSheetId="10" hidden="1">#REF!</definedName>
    <definedName name="BExH02ZD6VAY1KQLAQYBBI6WWIZB" localSheetId="11" hidden="1">#REF!</definedName>
    <definedName name="BExH02ZD6VAY1KQLAQYBBI6WWIZB" localSheetId="12" hidden="1">#REF!</definedName>
    <definedName name="BExH02ZD6VAY1KQLAQYBBI6WWIZB" localSheetId="14" hidden="1">#REF!</definedName>
    <definedName name="BExH02ZD6VAY1KQLAQYBBI6WWIZB" localSheetId="13" hidden="1">#REF!</definedName>
    <definedName name="BExH02ZD6VAY1KQLAQYBBI6WWIZB" localSheetId="15" hidden="1">#REF!</definedName>
    <definedName name="BExH02ZD6VAY1KQLAQYBBI6WWIZB" localSheetId="16" hidden="1">#REF!</definedName>
    <definedName name="BExH02ZD6VAY1KQLAQYBBI6WWIZB" localSheetId="17" hidden="1">#REF!</definedName>
    <definedName name="BExH02ZD6VAY1KQLAQYBBI6WWIZB" localSheetId="18" hidden="1">#REF!</definedName>
    <definedName name="BExH02ZD6VAY1KQLAQYBBI6WWIZB" localSheetId="19" hidden="1">#REF!</definedName>
    <definedName name="BExH02ZD6VAY1KQLAQYBBI6WWIZB" localSheetId="20" hidden="1">#REF!</definedName>
    <definedName name="BExH02ZD6VAY1KQLAQYBBI6WWIZB" hidden="1">#REF!</definedName>
    <definedName name="BExH08Z6LQCGGSGSAILMHX4X7JMD" localSheetId="7" hidden="1">#REF!</definedName>
    <definedName name="BExH08Z6LQCGGSGSAILMHX4X7JMD" localSheetId="9" hidden="1">#REF!</definedName>
    <definedName name="BExH08Z6LQCGGSGSAILMHX4X7JMD" localSheetId="10" hidden="1">#REF!</definedName>
    <definedName name="BExH08Z6LQCGGSGSAILMHX4X7JMD" localSheetId="11" hidden="1">#REF!</definedName>
    <definedName name="BExH08Z6LQCGGSGSAILMHX4X7JMD" localSheetId="12" hidden="1">#REF!</definedName>
    <definedName name="BExH08Z6LQCGGSGSAILMHX4X7JMD" localSheetId="14" hidden="1">#REF!</definedName>
    <definedName name="BExH08Z6LQCGGSGSAILMHX4X7JMD" localSheetId="13" hidden="1">#REF!</definedName>
    <definedName name="BExH08Z6LQCGGSGSAILMHX4X7JMD" localSheetId="15" hidden="1">#REF!</definedName>
    <definedName name="BExH08Z6LQCGGSGSAILMHX4X7JMD" localSheetId="16" hidden="1">#REF!</definedName>
    <definedName name="BExH08Z6LQCGGSGSAILMHX4X7JMD" localSheetId="17" hidden="1">#REF!</definedName>
    <definedName name="BExH08Z6LQCGGSGSAILMHX4X7JMD" localSheetId="18" hidden="1">#REF!</definedName>
    <definedName name="BExH08Z6LQCGGSGSAILMHX4X7JMD" localSheetId="19" hidden="1">#REF!</definedName>
    <definedName name="BExH08Z6LQCGGSGSAILMHX4X7JMD" localSheetId="20" hidden="1">#REF!</definedName>
    <definedName name="BExH08Z6LQCGGSGSAILMHX4X7JMD" hidden="1">#REF!</definedName>
    <definedName name="BExH0BTMHS9M9C5JSOE1DK83LRCJ" localSheetId="7" hidden="1">#REF!</definedName>
    <definedName name="BExH0BTMHS9M9C5JSOE1DK83LRCJ" localSheetId="9" hidden="1">#REF!</definedName>
    <definedName name="BExH0BTMHS9M9C5JSOE1DK83LRCJ" localSheetId="10" hidden="1">#REF!</definedName>
    <definedName name="BExH0BTMHS9M9C5JSOE1DK83LRCJ" localSheetId="11" hidden="1">#REF!</definedName>
    <definedName name="BExH0BTMHS9M9C5JSOE1DK83LRCJ" localSheetId="12" hidden="1">#REF!</definedName>
    <definedName name="BExH0BTMHS9M9C5JSOE1DK83LRCJ" localSheetId="14" hidden="1">#REF!</definedName>
    <definedName name="BExH0BTMHS9M9C5JSOE1DK83LRCJ" localSheetId="13" hidden="1">#REF!</definedName>
    <definedName name="BExH0BTMHS9M9C5JSOE1DK83LRCJ" localSheetId="15" hidden="1">#REF!</definedName>
    <definedName name="BExH0BTMHS9M9C5JSOE1DK83LRCJ" localSheetId="16" hidden="1">#REF!</definedName>
    <definedName name="BExH0BTMHS9M9C5JSOE1DK83LRCJ" localSheetId="17" hidden="1">#REF!</definedName>
    <definedName name="BExH0BTMHS9M9C5JSOE1DK83LRCJ" localSheetId="18" hidden="1">#REF!</definedName>
    <definedName name="BExH0BTMHS9M9C5JSOE1DK83LRCJ" localSheetId="19" hidden="1">#REF!</definedName>
    <definedName name="BExH0BTMHS9M9C5JSOE1DK83LRCJ" localSheetId="20" hidden="1">#REF!</definedName>
    <definedName name="BExH0BTMHS9M9C5JSOE1DK83LRCJ" hidden="1">#REF!</definedName>
    <definedName name="BExH0KT9Z8HEVRRQRGQ8YHXRLIJA" localSheetId="7" hidden="1">#REF!</definedName>
    <definedName name="BExH0KT9Z8HEVRRQRGQ8YHXRLIJA" localSheetId="9" hidden="1">#REF!</definedName>
    <definedName name="BExH0KT9Z8HEVRRQRGQ8YHXRLIJA" localSheetId="10" hidden="1">#REF!</definedName>
    <definedName name="BExH0KT9Z8HEVRRQRGQ8YHXRLIJA" localSheetId="11" hidden="1">#REF!</definedName>
    <definedName name="BExH0KT9Z8HEVRRQRGQ8YHXRLIJA" localSheetId="12" hidden="1">#REF!</definedName>
    <definedName name="BExH0KT9Z8HEVRRQRGQ8YHXRLIJA" localSheetId="14" hidden="1">#REF!</definedName>
    <definedName name="BExH0KT9Z8HEVRRQRGQ8YHXRLIJA" localSheetId="13" hidden="1">#REF!</definedName>
    <definedName name="BExH0KT9Z8HEVRRQRGQ8YHXRLIJA" localSheetId="15" hidden="1">#REF!</definedName>
    <definedName name="BExH0KT9Z8HEVRRQRGQ8YHXRLIJA" localSheetId="16" hidden="1">#REF!</definedName>
    <definedName name="BExH0KT9Z8HEVRRQRGQ8YHXRLIJA" localSheetId="17" hidden="1">#REF!</definedName>
    <definedName name="BExH0KT9Z8HEVRRQRGQ8YHXRLIJA" localSheetId="18" hidden="1">#REF!</definedName>
    <definedName name="BExH0KT9Z8HEVRRQRGQ8YHXRLIJA" localSheetId="19" hidden="1">#REF!</definedName>
    <definedName name="BExH0KT9Z8HEVRRQRGQ8YHXRLIJA" localSheetId="20" hidden="1">#REF!</definedName>
    <definedName name="BExH0KT9Z8HEVRRQRGQ8YHXRLIJA" hidden="1">#REF!</definedName>
    <definedName name="BExH0M0FDN12YBOCKL3XL2Z7T7Y8" localSheetId="7" hidden="1">#REF!</definedName>
    <definedName name="BExH0M0FDN12YBOCKL3XL2Z7T7Y8" localSheetId="9" hidden="1">#REF!</definedName>
    <definedName name="BExH0M0FDN12YBOCKL3XL2Z7T7Y8" localSheetId="10" hidden="1">#REF!</definedName>
    <definedName name="BExH0M0FDN12YBOCKL3XL2Z7T7Y8" localSheetId="11" hidden="1">#REF!</definedName>
    <definedName name="BExH0M0FDN12YBOCKL3XL2Z7T7Y8" localSheetId="12" hidden="1">#REF!</definedName>
    <definedName name="BExH0M0FDN12YBOCKL3XL2Z7T7Y8" localSheetId="14" hidden="1">#REF!</definedName>
    <definedName name="BExH0M0FDN12YBOCKL3XL2Z7T7Y8" localSheetId="13" hidden="1">#REF!</definedName>
    <definedName name="BExH0M0FDN12YBOCKL3XL2Z7T7Y8" localSheetId="15" hidden="1">#REF!</definedName>
    <definedName name="BExH0M0FDN12YBOCKL3XL2Z7T7Y8" localSheetId="16" hidden="1">#REF!</definedName>
    <definedName name="BExH0M0FDN12YBOCKL3XL2Z7T7Y8" localSheetId="17" hidden="1">#REF!</definedName>
    <definedName name="BExH0M0FDN12YBOCKL3XL2Z7T7Y8" localSheetId="18" hidden="1">#REF!</definedName>
    <definedName name="BExH0M0FDN12YBOCKL3XL2Z7T7Y8" localSheetId="19" hidden="1">#REF!</definedName>
    <definedName name="BExH0M0FDN12YBOCKL3XL2Z7T7Y8" localSheetId="20" hidden="1">#REF!</definedName>
    <definedName name="BExH0M0FDN12YBOCKL3XL2Z7T7Y8" hidden="1">#REF!</definedName>
    <definedName name="BExH0O9G06YPZ5TN9RYT326I1CP2" localSheetId="7" hidden="1">#REF!</definedName>
    <definedName name="BExH0O9G06YPZ5TN9RYT326I1CP2" localSheetId="9" hidden="1">#REF!</definedName>
    <definedName name="BExH0O9G06YPZ5TN9RYT326I1CP2" localSheetId="10" hidden="1">#REF!</definedName>
    <definedName name="BExH0O9G06YPZ5TN9RYT326I1CP2" localSheetId="11" hidden="1">#REF!</definedName>
    <definedName name="BExH0O9G06YPZ5TN9RYT326I1CP2" localSheetId="12" hidden="1">#REF!</definedName>
    <definedName name="BExH0O9G06YPZ5TN9RYT326I1CP2" localSheetId="14" hidden="1">#REF!</definedName>
    <definedName name="BExH0O9G06YPZ5TN9RYT326I1CP2" localSheetId="13" hidden="1">#REF!</definedName>
    <definedName name="BExH0O9G06YPZ5TN9RYT326I1CP2" localSheetId="15" hidden="1">#REF!</definedName>
    <definedName name="BExH0O9G06YPZ5TN9RYT326I1CP2" localSheetId="16" hidden="1">#REF!</definedName>
    <definedName name="BExH0O9G06YPZ5TN9RYT326I1CP2" localSheetId="17" hidden="1">#REF!</definedName>
    <definedName name="BExH0O9G06YPZ5TN9RYT326I1CP2" localSheetId="18" hidden="1">#REF!</definedName>
    <definedName name="BExH0O9G06YPZ5TN9RYT326I1CP2" localSheetId="19" hidden="1">#REF!</definedName>
    <definedName name="BExH0O9G06YPZ5TN9RYT326I1CP2" localSheetId="20" hidden="1">#REF!</definedName>
    <definedName name="BExH0O9G06YPZ5TN9RYT326I1CP2" hidden="1">#REF!</definedName>
    <definedName name="BExH0WNJAKTJRCKMTX8O4KNMIIJM" localSheetId="7" hidden="1">#REF!</definedName>
    <definedName name="BExH0WNJAKTJRCKMTX8O4KNMIIJM" localSheetId="9" hidden="1">#REF!</definedName>
    <definedName name="BExH0WNJAKTJRCKMTX8O4KNMIIJM" localSheetId="10" hidden="1">#REF!</definedName>
    <definedName name="BExH0WNJAKTJRCKMTX8O4KNMIIJM" localSheetId="11" hidden="1">#REF!</definedName>
    <definedName name="BExH0WNJAKTJRCKMTX8O4KNMIIJM" localSheetId="12" hidden="1">#REF!</definedName>
    <definedName name="BExH0WNJAKTJRCKMTX8O4KNMIIJM" localSheetId="14" hidden="1">#REF!</definedName>
    <definedName name="BExH0WNJAKTJRCKMTX8O4KNMIIJM" localSheetId="13" hidden="1">#REF!</definedName>
    <definedName name="BExH0WNJAKTJRCKMTX8O4KNMIIJM" localSheetId="15" hidden="1">#REF!</definedName>
    <definedName name="BExH0WNJAKTJRCKMTX8O4KNMIIJM" localSheetId="16" hidden="1">#REF!</definedName>
    <definedName name="BExH0WNJAKTJRCKMTX8O4KNMIIJM" localSheetId="17" hidden="1">#REF!</definedName>
    <definedName name="BExH0WNJAKTJRCKMTX8O4KNMIIJM" localSheetId="18" hidden="1">#REF!</definedName>
    <definedName name="BExH0WNJAKTJRCKMTX8O4KNMIIJM" localSheetId="19" hidden="1">#REF!</definedName>
    <definedName name="BExH0WNJAKTJRCKMTX8O4KNMIIJM" localSheetId="20" hidden="1">#REF!</definedName>
    <definedName name="BExH0WNJAKTJRCKMTX8O4KNMIIJM" hidden="1">#REF!</definedName>
    <definedName name="BExH12Y4WX542WI3ZEM15AK4UM9J" localSheetId="7" hidden="1">#REF!</definedName>
    <definedName name="BExH12Y4WX542WI3ZEM15AK4UM9J" localSheetId="9" hidden="1">#REF!</definedName>
    <definedName name="BExH12Y4WX542WI3ZEM15AK4UM9J" localSheetId="10" hidden="1">#REF!</definedName>
    <definedName name="BExH12Y4WX542WI3ZEM15AK4UM9J" localSheetId="11" hidden="1">#REF!</definedName>
    <definedName name="BExH12Y4WX542WI3ZEM15AK4UM9J" localSheetId="12" hidden="1">#REF!</definedName>
    <definedName name="BExH12Y4WX542WI3ZEM15AK4UM9J" localSheetId="14" hidden="1">#REF!</definedName>
    <definedName name="BExH12Y4WX542WI3ZEM15AK4UM9J" localSheetId="13" hidden="1">#REF!</definedName>
    <definedName name="BExH12Y4WX542WI3ZEM15AK4UM9J" localSheetId="15" hidden="1">#REF!</definedName>
    <definedName name="BExH12Y4WX542WI3ZEM15AK4UM9J" localSheetId="16" hidden="1">#REF!</definedName>
    <definedName name="BExH12Y4WX542WI3ZEM15AK4UM9J" localSheetId="17" hidden="1">#REF!</definedName>
    <definedName name="BExH12Y4WX542WI3ZEM15AK4UM9J" localSheetId="18" hidden="1">#REF!</definedName>
    <definedName name="BExH12Y4WX542WI3ZEM15AK4UM9J" localSheetId="19" hidden="1">#REF!</definedName>
    <definedName name="BExH12Y4WX542WI3ZEM15AK4UM9J" localSheetId="20" hidden="1">#REF!</definedName>
    <definedName name="BExH12Y4WX542WI3ZEM15AK4UM9J" hidden="1">#REF!</definedName>
    <definedName name="BExH181KIGEHYN7U002O6RO1HZT7" localSheetId="7" hidden="1">#REF!</definedName>
    <definedName name="BExH181KIGEHYN7U002O6RO1HZT7" localSheetId="9" hidden="1">#REF!</definedName>
    <definedName name="BExH181KIGEHYN7U002O6RO1HZT7" localSheetId="10" hidden="1">#REF!</definedName>
    <definedName name="BExH181KIGEHYN7U002O6RO1HZT7" localSheetId="11" hidden="1">#REF!</definedName>
    <definedName name="BExH181KIGEHYN7U002O6RO1HZT7" localSheetId="12" hidden="1">#REF!</definedName>
    <definedName name="BExH181KIGEHYN7U002O6RO1HZT7" localSheetId="14" hidden="1">#REF!</definedName>
    <definedName name="BExH181KIGEHYN7U002O6RO1HZT7" localSheetId="13" hidden="1">#REF!</definedName>
    <definedName name="BExH181KIGEHYN7U002O6RO1HZT7" localSheetId="15" hidden="1">#REF!</definedName>
    <definedName name="BExH181KIGEHYN7U002O6RO1HZT7" localSheetId="16" hidden="1">#REF!</definedName>
    <definedName name="BExH181KIGEHYN7U002O6RO1HZT7" localSheetId="17" hidden="1">#REF!</definedName>
    <definedName name="BExH181KIGEHYN7U002O6RO1HZT7" localSheetId="18" hidden="1">#REF!</definedName>
    <definedName name="BExH181KIGEHYN7U002O6RO1HZT7" localSheetId="19" hidden="1">#REF!</definedName>
    <definedName name="BExH181KIGEHYN7U002O6RO1HZT7" localSheetId="20" hidden="1">#REF!</definedName>
    <definedName name="BExH181KIGEHYN7U002O6RO1HZT7" hidden="1">#REF!</definedName>
    <definedName name="BExH1COQB2N3U6HS9ITOY40KC6JA" localSheetId="7" hidden="1">#REF!</definedName>
    <definedName name="BExH1COQB2N3U6HS9ITOY40KC6JA" localSheetId="9" hidden="1">#REF!</definedName>
    <definedName name="BExH1COQB2N3U6HS9ITOY40KC6JA" localSheetId="10" hidden="1">#REF!</definedName>
    <definedName name="BExH1COQB2N3U6HS9ITOY40KC6JA" localSheetId="11" hidden="1">#REF!</definedName>
    <definedName name="BExH1COQB2N3U6HS9ITOY40KC6JA" localSheetId="12" hidden="1">#REF!</definedName>
    <definedName name="BExH1COQB2N3U6HS9ITOY40KC6JA" localSheetId="14" hidden="1">#REF!</definedName>
    <definedName name="BExH1COQB2N3U6HS9ITOY40KC6JA" localSheetId="13" hidden="1">#REF!</definedName>
    <definedName name="BExH1COQB2N3U6HS9ITOY40KC6JA" localSheetId="15" hidden="1">#REF!</definedName>
    <definedName name="BExH1COQB2N3U6HS9ITOY40KC6JA" localSheetId="16" hidden="1">#REF!</definedName>
    <definedName name="BExH1COQB2N3U6HS9ITOY40KC6JA" localSheetId="17" hidden="1">#REF!</definedName>
    <definedName name="BExH1COQB2N3U6HS9ITOY40KC6JA" localSheetId="18" hidden="1">#REF!</definedName>
    <definedName name="BExH1COQB2N3U6HS9ITOY40KC6JA" localSheetId="19" hidden="1">#REF!</definedName>
    <definedName name="BExH1COQB2N3U6HS9ITOY40KC6JA" localSheetId="20" hidden="1">#REF!</definedName>
    <definedName name="BExH1COQB2N3U6HS9ITOY40KC6JA" hidden="1">#REF!</definedName>
    <definedName name="BExH1FDTQXR9QQ31WDB7OPXU7MPT" localSheetId="7" hidden="1">#REF!</definedName>
    <definedName name="BExH1FDTQXR9QQ31WDB7OPXU7MPT" localSheetId="9" hidden="1">#REF!</definedName>
    <definedName name="BExH1FDTQXR9QQ31WDB7OPXU7MPT" localSheetId="10" hidden="1">#REF!</definedName>
    <definedName name="BExH1FDTQXR9QQ31WDB7OPXU7MPT" localSheetId="11" hidden="1">#REF!</definedName>
    <definedName name="BExH1FDTQXR9QQ31WDB7OPXU7MPT" localSheetId="12" hidden="1">#REF!</definedName>
    <definedName name="BExH1FDTQXR9QQ31WDB7OPXU7MPT" localSheetId="14" hidden="1">#REF!</definedName>
    <definedName name="BExH1FDTQXR9QQ31WDB7OPXU7MPT" localSheetId="13" hidden="1">#REF!</definedName>
    <definedName name="BExH1FDTQXR9QQ31WDB7OPXU7MPT" localSheetId="15" hidden="1">#REF!</definedName>
    <definedName name="BExH1FDTQXR9QQ31WDB7OPXU7MPT" localSheetId="16" hidden="1">#REF!</definedName>
    <definedName name="BExH1FDTQXR9QQ31WDB7OPXU7MPT" localSheetId="17" hidden="1">#REF!</definedName>
    <definedName name="BExH1FDTQXR9QQ31WDB7OPXU7MPT" localSheetId="18" hidden="1">#REF!</definedName>
    <definedName name="BExH1FDTQXR9QQ31WDB7OPXU7MPT" localSheetId="19" hidden="1">#REF!</definedName>
    <definedName name="BExH1FDTQXR9QQ31WDB7OPXU7MPT" localSheetId="20" hidden="1">#REF!</definedName>
    <definedName name="BExH1FDTQXR9QQ31WDB7OPXU7MPT" hidden="1">#REF!</definedName>
    <definedName name="BExH1FOMEUIJNIDJAUY0ZQFBJSY9" localSheetId="7" hidden="1">#REF!</definedName>
    <definedName name="BExH1FOMEUIJNIDJAUY0ZQFBJSY9" localSheetId="9" hidden="1">#REF!</definedName>
    <definedName name="BExH1FOMEUIJNIDJAUY0ZQFBJSY9" localSheetId="10" hidden="1">#REF!</definedName>
    <definedName name="BExH1FOMEUIJNIDJAUY0ZQFBJSY9" localSheetId="11" hidden="1">#REF!</definedName>
    <definedName name="BExH1FOMEUIJNIDJAUY0ZQFBJSY9" localSheetId="12" hidden="1">#REF!</definedName>
    <definedName name="BExH1FOMEUIJNIDJAUY0ZQFBJSY9" localSheetId="14" hidden="1">#REF!</definedName>
    <definedName name="BExH1FOMEUIJNIDJAUY0ZQFBJSY9" localSheetId="13" hidden="1">#REF!</definedName>
    <definedName name="BExH1FOMEUIJNIDJAUY0ZQFBJSY9" localSheetId="15" hidden="1">#REF!</definedName>
    <definedName name="BExH1FOMEUIJNIDJAUY0ZQFBJSY9" localSheetId="16" hidden="1">#REF!</definedName>
    <definedName name="BExH1FOMEUIJNIDJAUY0ZQFBJSY9" localSheetId="17" hidden="1">#REF!</definedName>
    <definedName name="BExH1FOMEUIJNIDJAUY0ZQFBJSY9" localSheetId="18" hidden="1">#REF!</definedName>
    <definedName name="BExH1FOMEUIJNIDJAUY0ZQFBJSY9" localSheetId="19" hidden="1">#REF!</definedName>
    <definedName name="BExH1FOMEUIJNIDJAUY0ZQFBJSY9" localSheetId="20" hidden="1">#REF!</definedName>
    <definedName name="BExH1FOMEUIJNIDJAUY0ZQFBJSY9" hidden="1">#REF!</definedName>
    <definedName name="BExH1G4VNA3BFMF4QK35PGSBQJMB" localSheetId="7" hidden="1">#REF!</definedName>
    <definedName name="BExH1G4VNA3BFMF4QK35PGSBQJMB" localSheetId="9" hidden="1">#REF!</definedName>
    <definedName name="BExH1G4VNA3BFMF4QK35PGSBQJMB" localSheetId="10" hidden="1">#REF!</definedName>
    <definedName name="BExH1G4VNA3BFMF4QK35PGSBQJMB" localSheetId="11" hidden="1">#REF!</definedName>
    <definedName name="BExH1G4VNA3BFMF4QK35PGSBQJMB" localSheetId="12" hidden="1">#REF!</definedName>
    <definedName name="BExH1G4VNA3BFMF4QK35PGSBQJMB" localSheetId="14" hidden="1">#REF!</definedName>
    <definedName name="BExH1G4VNA3BFMF4QK35PGSBQJMB" localSheetId="13" hidden="1">#REF!</definedName>
    <definedName name="BExH1G4VNA3BFMF4QK35PGSBQJMB" localSheetId="15" hidden="1">#REF!</definedName>
    <definedName name="BExH1G4VNA3BFMF4QK35PGSBQJMB" localSheetId="16" hidden="1">#REF!</definedName>
    <definedName name="BExH1G4VNA3BFMF4QK35PGSBQJMB" localSheetId="17" hidden="1">#REF!</definedName>
    <definedName name="BExH1G4VNA3BFMF4QK35PGSBQJMB" localSheetId="18" hidden="1">#REF!</definedName>
    <definedName name="BExH1G4VNA3BFMF4QK35PGSBQJMB" localSheetId="19" hidden="1">#REF!</definedName>
    <definedName name="BExH1G4VNA3BFMF4QK35PGSBQJMB" localSheetId="20" hidden="1">#REF!</definedName>
    <definedName name="BExH1G4VNA3BFMF4QK35PGSBQJMB" hidden="1">#REF!</definedName>
    <definedName name="BExH1JFFHEBFX9BWJMNIA3N66R3Z" localSheetId="7" hidden="1">#REF!</definedName>
    <definedName name="BExH1JFFHEBFX9BWJMNIA3N66R3Z" localSheetId="9" hidden="1">#REF!</definedName>
    <definedName name="BExH1JFFHEBFX9BWJMNIA3N66R3Z" localSheetId="10" hidden="1">#REF!</definedName>
    <definedName name="BExH1JFFHEBFX9BWJMNIA3N66R3Z" localSheetId="11" hidden="1">#REF!</definedName>
    <definedName name="BExH1JFFHEBFX9BWJMNIA3N66R3Z" localSheetId="12" hidden="1">#REF!</definedName>
    <definedName name="BExH1JFFHEBFX9BWJMNIA3N66R3Z" localSheetId="14" hidden="1">#REF!</definedName>
    <definedName name="BExH1JFFHEBFX9BWJMNIA3N66R3Z" localSheetId="13" hidden="1">#REF!</definedName>
    <definedName name="BExH1JFFHEBFX9BWJMNIA3N66R3Z" localSheetId="15" hidden="1">#REF!</definedName>
    <definedName name="BExH1JFFHEBFX9BWJMNIA3N66R3Z" localSheetId="16" hidden="1">#REF!</definedName>
    <definedName name="BExH1JFFHEBFX9BWJMNIA3N66R3Z" localSheetId="17" hidden="1">#REF!</definedName>
    <definedName name="BExH1JFFHEBFX9BWJMNIA3N66R3Z" localSheetId="18" hidden="1">#REF!</definedName>
    <definedName name="BExH1JFFHEBFX9BWJMNIA3N66R3Z" localSheetId="19" hidden="1">#REF!</definedName>
    <definedName name="BExH1JFFHEBFX9BWJMNIA3N66R3Z" localSheetId="20" hidden="1">#REF!</definedName>
    <definedName name="BExH1JFFHEBFX9BWJMNIA3N66R3Z" hidden="1">#REF!</definedName>
    <definedName name="BExH1UYUZFQ3NQ2E3UANIJDR9U8U" localSheetId="7" hidden="1">#REF!</definedName>
    <definedName name="BExH1UYUZFQ3NQ2E3UANIJDR9U8U" localSheetId="9" hidden="1">#REF!</definedName>
    <definedName name="BExH1UYUZFQ3NQ2E3UANIJDR9U8U" localSheetId="10" hidden="1">#REF!</definedName>
    <definedName name="BExH1UYUZFQ3NQ2E3UANIJDR9U8U" localSheetId="11" hidden="1">#REF!</definedName>
    <definedName name="BExH1UYUZFQ3NQ2E3UANIJDR9U8U" localSheetId="12" hidden="1">#REF!</definedName>
    <definedName name="BExH1UYUZFQ3NQ2E3UANIJDR9U8U" localSheetId="14" hidden="1">#REF!</definedName>
    <definedName name="BExH1UYUZFQ3NQ2E3UANIJDR9U8U" localSheetId="13" hidden="1">#REF!</definedName>
    <definedName name="BExH1UYUZFQ3NQ2E3UANIJDR9U8U" localSheetId="15" hidden="1">#REF!</definedName>
    <definedName name="BExH1UYUZFQ3NQ2E3UANIJDR9U8U" localSheetId="16" hidden="1">#REF!</definedName>
    <definedName name="BExH1UYUZFQ3NQ2E3UANIJDR9U8U" localSheetId="17" hidden="1">#REF!</definedName>
    <definedName name="BExH1UYUZFQ3NQ2E3UANIJDR9U8U" localSheetId="18" hidden="1">#REF!</definedName>
    <definedName name="BExH1UYUZFQ3NQ2E3UANIJDR9U8U" localSheetId="19" hidden="1">#REF!</definedName>
    <definedName name="BExH1UYUZFQ3NQ2E3UANIJDR9U8U" localSheetId="20" hidden="1">#REF!</definedName>
    <definedName name="BExH1UYUZFQ3NQ2E3UANIJDR9U8U" hidden="1">#REF!</definedName>
    <definedName name="BExH1Z0GIUSVTF2H1G1I3PDGBNK2" localSheetId="7" hidden="1">#REF!</definedName>
    <definedName name="BExH1Z0GIUSVTF2H1G1I3PDGBNK2" localSheetId="9" hidden="1">#REF!</definedName>
    <definedName name="BExH1Z0GIUSVTF2H1G1I3PDGBNK2" localSheetId="10" hidden="1">#REF!</definedName>
    <definedName name="BExH1Z0GIUSVTF2H1G1I3PDGBNK2" localSheetId="11" hidden="1">#REF!</definedName>
    <definedName name="BExH1Z0GIUSVTF2H1G1I3PDGBNK2" localSheetId="12" hidden="1">#REF!</definedName>
    <definedName name="BExH1Z0GIUSVTF2H1G1I3PDGBNK2" localSheetId="14" hidden="1">#REF!</definedName>
    <definedName name="BExH1Z0GIUSVTF2H1G1I3PDGBNK2" localSheetId="13" hidden="1">#REF!</definedName>
    <definedName name="BExH1Z0GIUSVTF2H1G1I3PDGBNK2" localSheetId="15" hidden="1">#REF!</definedName>
    <definedName name="BExH1Z0GIUSVTF2H1G1I3PDGBNK2" localSheetId="16" hidden="1">#REF!</definedName>
    <definedName name="BExH1Z0GIUSVTF2H1G1I3PDGBNK2" localSheetId="17" hidden="1">#REF!</definedName>
    <definedName name="BExH1Z0GIUSVTF2H1G1I3PDGBNK2" localSheetId="18" hidden="1">#REF!</definedName>
    <definedName name="BExH1Z0GIUSVTF2H1G1I3PDGBNK2" localSheetId="19" hidden="1">#REF!</definedName>
    <definedName name="BExH1Z0GIUSVTF2H1G1I3PDGBNK2" localSheetId="20" hidden="1">#REF!</definedName>
    <definedName name="BExH1Z0GIUSVTF2H1G1I3PDGBNK2" hidden="1">#REF!</definedName>
    <definedName name="BExH225UTM6S9FW4MUDZS7F1PQSH" localSheetId="7" hidden="1">#REF!</definedName>
    <definedName name="BExH225UTM6S9FW4MUDZS7F1PQSH" localSheetId="9" hidden="1">#REF!</definedName>
    <definedName name="BExH225UTM6S9FW4MUDZS7F1PQSH" localSheetId="10" hidden="1">#REF!</definedName>
    <definedName name="BExH225UTM6S9FW4MUDZS7F1PQSH" localSheetId="11" hidden="1">#REF!</definedName>
    <definedName name="BExH225UTM6S9FW4MUDZS7F1PQSH" localSheetId="12" hidden="1">#REF!</definedName>
    <definedName name="BExH225UTM6S9FW4MUDZS7F1PQSH" localSheetId="14" hidden="1">#REF!</definedName>
    <definedName name="BExH225UTM6S9FW4MUDZS7F1PQSH" localSheetId="13" hidden="1">#REF!</definedName>
    <definedName name="BExH225UTM6S9FW4MUDZS7F1PQSH" localSheetId="15" hidden="1">#REF!</definedName>
    <definedName name="BExH225UTM6S9FW4MUDZS7F1PQSH" localSheetId="16" hidden="1">#REF!</definedName>
    <definedName name="BExH225UTM6S9FW4MUDZS7F1PQSH" localSheetId="17" hidden="1">#REF!</definedName>
    <definedName name="BExH225UTM6S9FW4MUDZS7F1PQSH" localSheetId="18" hidden="1">#REF!</definedName>
    <definedName name="BExH225UTM6S9FW4MUDZS7F1PQSH" localSheetId="19" hidden="1">#REF!</definedName>
    <definedName name="BExH225UTM6S9FW4MUDZS7F1PQSH" localSheetId="20" hidden="1">#REF!</definedName>
    <definedName name="BExH225UTM6S9FW4MUDZS7F1PQSH" hidden="1">#REF!</definedName>
    <definedName name="BExH22M34C4EGB2M8ES9K2NBZFIX" localSheetId="7" hidden="1">#REF!</definedName>
    <definedName name="BExH22M34C4EGB2M8ES9K2NBZFIX" localSheetId="9" hidden="1">#REF!</definedName>
    <definedName name="BExH22M34C4EGB2M8ES9K2NBZFIX" localSheetId="10" hidden="1">#REF!</definedName>
    <definedName name="BExH22M34C4EGB2M8ES9K2NBZFIX" localSheetId="11" hidden="1">#REF!</definedName>
    <definedName name="BExH22M34C4EGB2M8ES9K2NBZFIX" localSheetId="12" hidden="1">#REF!</definedName>
    <definedName name="BExH22M34C4EGB2M8ES9K2NBZFIX" localSheetId="14" hidden="1">#REF!</definedName>
    <definedName name="BExH22M34C4EGB2M8ES9K2NBZFIX" localSheetId="13" hidden="1">#REF!</definedName>
    <definedName name="BExH22M34C4EGB2M8ES9K2NBZFIX" localSheetId="15" hidden="1">#REF!</definedName>
    <definedName name="BExH22M34C4EGB2M8ES9K2NBZFIX" localSheetId="16" hidden="1">#REF!</definedName>
    <definedName name="BExH22M34C4EGB2M8ES9K2NBZFIX" localSheetId="17" hidden="1">#REF!</definedName>
    <definedName name="BExH22M34C4EGB2M8ES9K2NBZFIX" localSheetId="18" hidden="1">#REF!</definedName>
    <definedName name="BExH22M34C4EGB2M8ES9K2NBZFIX" localSheetId="19" hidden="1">#REF!</definedName>
    <definedName name="BExH22M34C4EGB2M8ES9K2NBZFIX" localSheetId="20" hidden="1">#REF!</definedName>
    <definedName name="BExH22M34C4EGB2M8ES9K2NBZFIX" hidden="1">#REF!</definedName>
    <definedName name="BExH23271RF7AYZ542KHQTH68GQ7" localSheetId="7" hidden="1">#REF!</definedName>
    <definedName name="BExH23271RF7AYZ542KHQTH68GQ7" localSheetId="9" hidden="1">#REF!</definedName>
    <definedName name="BExH23271RF7AYZ542KHQTH68GQ7" localSheetId="10" hidden="1">#REF!</definedName>
    <definedName name="BExH23271RF7AYZ542KHQTH68GQ7" localSheetId="11" hidden="1">#REF!</definedName>
    <definedName name="BExH23271RF7AYZ542KHQTH68GQ7" localSheetId="12" hidden="1">#REF!</definedName>
    <definedName name="BExH23271RF7AYZ542KHQTH68GQ7" localSheetId="14" hidden="1">#REF!</definedName>
    <definedName name="BExH23271RF7AYZ542KHQTH68GQ7" localSheetId="13" hidden="1">#REF!</definedName>
    <definedName name="BExH23271RF7AYZ542KHQTH68GQ7" localSheetId="15" hidden="1">#REF!</definedName>
    <definedName name="BExH23271RF7AYZ542KHQTH68GQ7" localSheetId="16" hidden="1">#REF!</definedName>
    <definedName name="BExH23271RF7AYZ542KHQTH68GQ7" localSheetId="17" hidden="1">#REF!</definedName>
    <definedName name="BExH23271RF7AYZ542KHQTH68GQ7" localSheetId="18" hidden="1">#REF!</definedName>
    <definedName name="BExH23271RF7AYZ542KHQTH68GQ7" localSheetId="19" hidden="1">#REF!</definedName>
    <definedName name="BExH23271RF7AYZ542KHQTH68GQ7" localSheetId="20" hidden="1">#REF!</definedName>
    <definedName name="BExH23271RF7AYZ542KHQTH68GQ7" hidden="1">#REF!</definedName>
    <definedName name="BExH25LUU6AHETNY34SBU5S7UOWE" localSheetId="7" hidden="1">'[20]10.08.4 -2008 Capital'!#REF!</definedName>
    <definedName name="BExH25LUU6AHETNY34SBU5S7UOWE" localSheetId="9" hidden="1">'[20]10.08.4 -2008 Capital'!#REF!</definedName>
    <definedName name="BExH25LUU6AHETNY34SBU5S7UOWE" localSheetId="10" hidden="1">'[20]10.08.4 -2008 Capital'!#REF!</definedName>
    <definedName name="BExH25LUU6AHETNY34SBU5S7UOWE" localSheetId="11" hidden="1">'[20]10.08.4 -2008 Capital'!#REF!</definedName>
    <definedName name="BExH25LUU6AHETNY34SBU5S7UOWE" localSheetId="14" hidden="1">'[20]10.08.4 -2008 Capital'!#REF!</definedName>
    <definedName name="BExH25LUU6AHETNY34SBU5S7UOWE" localSheetId="13" hidden="1">'[20]10.08.4 -2008 Capital'!#REF!</definedName>
    <definedName name="BExH25LUU6AHETNY34SBU5S7UOWE" localSheetId="16" hidden="1">'[20]10.08.4 -2008 Capital'!#REF!</definedName>
    <definedName name="BExH25LUU6AHETNY34SBU5S7UOWE" localSheetId="17" hidden="1">'[20]10.08.4 -2008 Capital'!#REF!</definedName>
    <definedName name="BExH25LUU6AHETNY34SBU5S7UOWE" localSheetId="20" hidden="1">'[20]10.08.4 -2008 Capital'!#REF!</definedName>
    <definedName name="BExH25LUU6AHETNY34SBU5S7UOWE" hidden="1">'[20]10.08.4 -2008 Capital'!#REF!</definedName>
    <definedName name="BExH2EARUVJ0LN7IJXI0S3UWLQB2" localSheetId="7" hidden="1">#REF!</definedName>
    <definedName name="BExH2EARUVJ0LN7IJXI0S3UWLQB2" localSheetId="9" hidden="1">#REF!</definedName>
    <definedName name="BExH2EARUVJ0LN7IJXI0S3UWLQB2" localSheetId="10" hidden="1">#REF!</definedName>
    <definedName name="BExH2EARUVJ0LN7IJXI0S3UWLQB2" localSheetId="11" hidden="1">#REF!</definedName>
    <definedName name="BExH2EARUVJ0LN7IJXI0S3UWLQB2" localSheetId="12" hidden="1">#REF!</definedName>
    <definedName name="BExH2EARUVJ0LN7IJXI0S3UWLQB2" localSheetId="14" hidden="1">#REF!</definedName>
    <definedName name="BExH2EARUVJ0LN7IJXI0S3UWLQB2" localSheetId="13" hidden="1">#REF!</definedName>
    <definedName name="BExH2EARUVJ0LN7IJXI0S3UWLQB2" localSheetId="15" hidden="1">#REF!</definedName>
    <definedName name="BExH2EARUVJ0LN7IJXI0S3UWLQB2" localSheetId="16" hidden="1">#REF!</definedName>
    <definedName name="BExH2EARUVJ0LN7IJXI0S3UWLQB2" localSheetId="17" hidden="1">#REF!</definedName>
    <definedName name="BExH2EARUVJ0LN7IJXI0S3UWLQB2" localSheetId="18" hidden="1">#REF!</definedName>
    <definedName name="BExH2EARUVJ0LN7IJXI0S3UWLQB2" localSheetId="19" hidden="1">#REF!</definedName>
    <definedName name="BExH2EARUVJ0LN7IJXI0S3UWLQB2" localSheetId="20" hidden="1">#REF!</definedName>
    <definedName name="BExH2EARUVJ0LN7IJXI0S3UWLQB2" hidden="1">#REF!</definedName>
    <definedName name="BExH2GJQR4JALNB314RY0LDI49VH" localSheetId="7" hidden="1">#REF!</definedName>
    <definedName name="BExH2GJQR4JALNB314RY0LDI49VH" localSheetId="9" hidden="1">#REF!</definedName>
    <definedName name="BExH2GJQR4JALNB314RY0LDI49VH" localSheetId="10" hidden="1">#REF!</definedName>
    <definedName name="BExH2GJQR4JALNB314RY0LDI49VH" localSheetId="11" hidden="1">#REF!</definedName>
    <definedName name="BExH2GJQR4JALNB314RY0LDI49VH" localSheetId="12" hidden="1">#REF!</definedName>
    <definedName name="BExH2GJQR4JALNB314RY0LDI49VH" localSheetId="14" hidden="1">#REF!</definedName>
    <definedName name="BExH2GJQR4JALNB314RY0LDI49VH" localSheetId="13" hidden="1">#REF!</definedName>
    <definedName name="BExH2GJQR4JALNB314RY0LDI49VH" localSheetId="15" hidden="1">#REF!</definedName>
    <definedName name="BExH2GJQR4JALNB314RY0LDI49VH" localSheetId="16" hidden="1">#REF!</definedName>
    <definedName name="BExH2GJQR4JALNB314RY0LDI49VH" localSheetId="17" hidden="1">#REF!</definedName>
    <definedName name="BExH2GJQR4JALNB314RY0LDI49VH" localSheetId="18" hidden="1">#REF!</definedName>
    <definedName name="BExH2GJQR4JALNB314RY0LDI49VH" localSheetId="19" hidden="1">#REF!</definedName>
    <definedName name="BExH2GJQR4JALNB314RY0LDI49VH" localSheetId="20" hidden="1">#REF!</definedName>
    <definedName name="BExH2GJQR4JALNB314RY0LDI49VH" hidden="1">#REF!</definedName>
    <definedName name="BExH2JZR49T7644JFVE7B3N7RZM9" localSheetId="7" hidden="1">#REF!</definedName>
    <definedName name="BExH2JZR49T7644JFVE7B3N7RZM9" localSheetId="9" hidden="1">#REF!</definedName>
    <definedName name="BExH2JZR49T7644JFVE7B3N7RZM9" localSheetId="10" hidden="1">#REF!</definedName>
    <definedName name="BExH2JZR49T7644JFVE7B3N7RZM9" localSheetId="11" hidden="1">#REF!</definedName>
    <definedName name="BExH2JZR49T7644JFVE7B3N7RZM9" localSheetId="12" hidden="1">#REF!</definedName>
    <definedName name="BExH2JZR49T7644JFVE7B3N7RZM9" localSheetId="14" hidden="1">#REF!</definedName>
    <definedName name="BExH2JZR49T7644JFVE7B3N7RZM9" localSheetId="13" hidden="1">#REF!</definedName>
    <definedName name="BExH2JZR49T7644JFVE7B3N7RZM9" localSheetId="15" hidden="1">#REF!</definedName>
    <definedName name="BExH2JZR49T7644JFVE7B3N7RZM9" localSheetId="16" hidden="1">#REF!</definedName>
    <definedName name="BExH2JZR49T7644JFVE7B3N7RZM9" localSheetId="17" hidden="1">#REF!</definedName>
    <definedName name="BExH2JZR49T7644JFVE7B3N7RZM9" localSheetId="18" hidden="1">#REF!</definedName>
    <definedName name="BExH2JZR49T7644JFVE7B3N7RZM9" localSheetId="19" hidden="1">#REF!</definedName>
    <definedName name="BExH2JZR49T7644JFVE7B3N7RZM9" localSheetId="20" hidden="1">#REF!</definedName>
    <definedName name="BExH2JZR49T7644JFVE7B3N7RZM9" hidden="1">#REF!</definedName>
    <definedName name="BExH2UHF0QTJG107MULYB16WBJM9" localSheetId="7" hidden="1">#REF!</definedName>
    <definedName name="BExH2UHF0QTJG107MULYB16WBJM9" localSheetId="9" hidden="1">#REF!</definedName>
    <definedName name="BExH2UHF0QTJG107MULYB16WBJM9" localSheetId="10" hidden="1">#REF!</definedName>
    <definedName name="BExH2UHF0QTJG107MULYB16WBJM9" localSheetId="11" hidden="1">#REF!</definedName>
    <definedName name="BExH2UHF0QTJG107MULYB16WBJM9" localSheetId="12" hidden="1">#REF!</definedName>
    <definedName name="BExH2UHF0QTJG107MULYB16WBJM9" localSheetId="14" hidden="1">#REF!</definedName>
    <definedName name="BExH2UHF0QTJG107MULYB16WBJM9" localSheetId="13" hidden="1">#REF!</definedName>
    <definedName name="BExH2UHF0QTJG107MULYB16WBJM9" localSheetId="15" hidden="1">#REF!</definedName>
    <definedName name="BExH2UHF0QTJG107MULYB16WBJM9" localSheetId="16" hidden="1">#REF!</definedName>
    <definedName name="BExH2UHF0QTJG107MULYB16WBJM9" localSheetId="17" hidden="1">#REF!</definedName>
    <definedName name="BExH2UHF0QTJG107MULYB16WBJM9" localSheetId="18" hidden="1">#REF!</definedName>
    <definedName name="BExH2UHF0QTJG107MULYB16WBJM9" localSheetId="19" hidden="1">#REF!</definedName>
    <definedName name="BExH2UHF0QTJG107MULYB16WBJM9" localSheetId="20" hidden="1">#REF!</definedName>
    <definedName name="BExH2UHF0QTJG107MULYB16WBJM9" hidden="1">#REF!</definedName>
    <definedName name="BExH2WKXV8X5S2GSBBTWGI0NLNAH" localSheetId="7" hidden="1">#REF!</definedName>
    <definedName name="BExH2WKXV8X5S2GSBBTWGI0NLNAH" localSheetId="9" hidden="1">#REF!</definedName>
    <definedName name="BExH2WKXV8X5S2GSBBTWGI0NLNAH" localSheetId="10" hidden="1">#REF!</definedName>
    <definedName name="BExH2WKXV8X5S2GSBBTWGI0NLNAH" localSheetId="11" hidden="1">#REF!</definedName>
    <definedName name="BExH2WKXV8X5S2GSBBTWGI0NLNAH" localSheetId="12" hidden="1">#REF!</definedName>
    <definedName name="BExH2WKXV8X5S2GSBBTWGI0NLNAH" localSheetId="14" hidden="1">#REF!</definedName>
    <definedName name="BExH2WKXV8X5S2GSBBTWGI0NLNAH" localSheetId="13" hidden="1">#REF!</definedName>
    <definedName name="BExH2WKXV8X5S2GSBBTWGI0NLNAH" localSheetId="15" hidden="1">#REF!</definedName>
    <definedName name="BExH2WKXV8X5S2GSBBTWGI0NLNAH" localSheetId="16" hidden="1">#REF!</definedName>
    <definedName name="BExH2WKXV8X5S2GSBBTWGI0NLNAH" localSheetId="17" hidden="1">#REF!</definedName>
    <definedName name="BExH2WKXV8X5S2GSBBTWGI0NLNAH" localSheetId="18" hidden="1">#REF!</definedName>
    <definedName name="BExH2WKXV8X5S2GSBBTWGI0NLNAH" localSheetId="19" hidden="1">#REF!</definedName>
    <definedName name="BExH2WKXV8X5S2GSBBTWGI0NLNAH" localSheetId="20" hidden="1">#REF!</definedName>
    <definedName name="BExH2WKXV8X5S2GSBBTWGI0NLNAH" hidden="1">#REF!</definedName>
    <definedName name="BExH2XS1UFYFGU0S0EBXX90W2WE8" localSheetId="7" hidden="1">#REF!</definedName>
    <definedName name="BExH2XS1UFYFGU0S0EBXX90W2WE8" localSheetId="9" hidden="1">#REF!</definedName>
    <definedName name="BExH2XS1UFYFGU0S0EBXX90W2WE8" localSheetId="10" hidden="1">#REF!</definedName>
    <definedName name="BExH2XS1UFYFGU0S0EBXX90W2WE8" localSheetId="11" hidden="1">#REF!</definedName>
    <definedName name="BExH2XS1UFYFGU0S0EBXX90W2WE8" localSheetId="12" hidden="1">#REF!</definedName>
    <definedName name="BExH2XS1UFYFGU0S0EBXX90W2WE8" localSheetId="14" hidden="1">#REF!</definedName>
    <definedName name="BExH2XS1UFYFGU0S0EBXX90W2WE8" localSheetId="13" hidden="1">#REF!</definedName>
    <definedName name="BExH2XS1UFYFGU0S0EBXX90W2WE8" localSheetId="15" hidden="1">#REF!</definedName>
    <definedName name="BExH2XS1UFYFGU0S0EBXX90W2WE8" localSheetId="16" hidden="1">#REF!</definedName>
    <definedName name="BExH2XS1UFYFGU0S0EBXX90W2WE8" localSheetId="17" hidden="1">#REF!</definedName>
    <definedName name="BExH2XS1UFYFGU0S0EBXX90W2WE8" localSheetId="18" hidden="1">#REF!</definedName>
    <definedName name="BExH2XS1UFYFGU0S0EBXX90W2WE8" localSheetId="19" hidden="1">#REF!</definedName>
    <definedName name="BExH2XS1UFYFGU0S0EBXX90W2WE8" localSheetId="20" hidden="1">#REF!</definedName>
    <definedName name="BExH2XS1UFYFGU0S0EBXX90W2WE8" hidden="1">#REF!</definedName>
    <definedName name="BExH2XS2TND9SB0GC295R4FP6K5Y" localSheetId="7" hidden="1">#REF!</definedName>
    <definedName name="BExH2XS2TND9SB0GC295R4FP6K5Y" localSheetId="9" hidden="1">#REF!</definedName>
    <definedName name="BExH2XS2TND9SB0GC295R4FP6K5Y" localSheetId="10" hidden="1">#REF!</definedName>
    <definedName name="BExH2XS2TND9SB0GC295R4FP6K5Y" localSheetId="11" hidden="1">#REF!</definedName>
    <definedName name="BExH2XS2TND9SB0GC295R4FP6K5Y" localSheetId="12" hidden="1">#REF!</definedName>
    <definedName name="BExH2XS2TND9SB0GC295R4FP6K5Y" localSheetId="14" hidden="1">#REF!</definedName>
    <definedName name="BExH2XS2TND9SB0GC295R4FP6K5Y" localSheetId="13" hidden="1">#REF!</definedName>
    <definedName name="BExH2XS2TND9SB0GC295R4FP6K5Y" localSheetId="15" hidden="1">#REF!</definedName>
    <definedName name="BExH2XS2TND9SB0GC295R4FP6K5Y" localSheetId="16" hidden="1">#REF!</definedName>
    <definedName name="BExH2XS2TND9SB0GC295R4FP6K5Y" localSheetId="17" hidden="1">#REF!</definedName>
    <definedName name="BExH2XS2TND9SB0GC295R4FP6K5Y" localSheetId="18" hidden="1">#REF!</definedName>
    <definedName name="BExH2XS2TND9SB0GC295R4FP6K5Y" localSheetId="19" hidden="1">#REF!</definedName>
    <definedName name="BExH2XS2TND9SB0GC295R4FP6K5Y" localSheetId="20" hidden="1">#REF!</definedName>
    <definedName name="BExH2XS2TND9SB0GC295R4FP6K5Y" hidden="1">#REF!</definedName>
    <definedName name="BExH2ZA0SZ4SSITL50NA8LZ3OEX6" localSheetId="7" hidden="1">#REF!</definedName>
    <definedName name="BExH2ZA0SZ4SSITL50NA8LZ3OEX6" localSheetId="9" hidden="1">#REF!</definedName>
    <definedName name="BExH2ZA0SZ4SSITL50NA8LZ3OEX6" localSheetId="10" hidden="1">#REF!</definedName>
    <definedName name="BExH2ZA0SZ4SSITL50NA8LZ3OEX6" localSheetId="11" hidden="1">#REF!</definedName>
    <definedName name="BExH2ZA0SZ4SSITL50NA8LZ3OEX6" localSheetId="12" hidden="1">#REF!</definedName>
    <definedName name="BExH2ZA0SZ4SSITL50NA8LZ3OEX6" localSheetId="14" hidden="1">#REF!</definedName>
    <definedName name="BExH2ZA0SZ4SSITL50NA8LZ3OEX6" localSheetId="13" hidden="1">#REF!</definedName>
    <definedName name="BExH2ZA0SZ4SSITL50NA8LZ3OEX6" localSheetId="15" hidden="1">#REF!</definedName>
    <definedName name="BExH2ZA0SZ4SSITL50NA8LZ3OEX6" localSheetId="16" hidden="1">#REF!</definedName>
    <definedName name="BExH2ZA0SZ4SSITL50NA8LZ3OEX6" localSheetId="17" hidden="1">#REF!</definedName>
    <definedName name="BExH2ZA0SZ4SSITL50NA8LZ3OEX6" localSheetId="18" hidden="1">#REF!</definedName>
    <definedName name="BExH2ZA0SZ4SSITL50NA8LZ3OEX6" localSheetId="19" hidden="1">#REF!</definedName>
    <definedName name="BExH2ZA0SZ4SSITL50NA8LZ3OEX6" localSheetId="20" hidden="1">#REF!</definedName>
    <definedName name="BExH2ZA0SZ4SSITL50NA8LZ3OEX6" hidden="1">#REF!</definedName>
    <definedName name="BExH31Z3JNVJPESWKXHILGXZHP2M" localSheetId="7" hidden="1">#REF!</definedName>
    <definedName name="BExH31Z3JNVJPESWKXHILGXZHP2M" localSheetId="9" hidden="1">#REF!</definedName>
    <definedName name="BExH31Z3JNVJPESWKXHILGXZHP2M" localSheetId="10" hidden="1">#REF!</definedName>
    <definedName name="BExH31Z3JNVJPESWKXHILGXZHP2M" localSheetId="11" hidden="1">#REF!</definedName>
    <definedName name="BExH31Z3JNVJPESWKXHILGXZHP2M" localSheetId="12" hidden="1">#REF!</definedName>
    <definedName name="BExH31Z3JNVJPESWKXHILGXZHP2M" localSheetId="14" hidden="1">#REF!</definedName>
    <definedName name="BExH31Z3JNVJPESWKXHILGXZHP2M" localSheetId="13" hidden="1">#REF!</definedName>
    <definedName name="BExH31Z3JNVJPESWKXHILGXZHP2M" localSheetId="15" hidden="1">#REF!</definedName>
    <definedName name="BExH31Z3JNVJPESWKXHILGXZHP2M" localSheetId="16" hidden="1">#REF!</definedName>
    <definedName name="BExH31Z3JNVJPESWKXHILGXZHP2M" localSheetId="17" hidden="1">#REF!</definedName>
    <definedName name="BExH31Z3JNVJPESWKXHILGXZHP2M" localSheetId="18" hidden="1">#REF!</definedName>
    <definedName name="BExH31Z3JNVJPESWKXHILGXZHP2M" localSheetId="19" hidden="1">#REF!</definedName>
    <definedName name="BExH31Z3JNVJPESWKXHILGXZHP2M" localSheetId="20" hidden="1">#REF!</definedName>
    <definedName name="BExH31Z3JNVJPESWKXHILGXZHP2M" hidden="1">#REF!</definedName>
    <definedName name="BExH3E9HZ3QJCDZW7WI7YACFQCHE" localSheetId="7" hidden="1">#REF!</definedName>
    <definedName name="BExH3E9HZ3QJCDZW7WI7YACFQCHE" localSheetId="9" hidden="1">#REF!</definedName>
    <definedName name="BExH3E9HZ3QJCDZW7WI7YACFQCHE" localSheetId="10" hidden="1">#REF!</definedName>
    <definedName name="BExH3E9HZ3QJCDZW7WI7YACFQCHE" localSheetId="11" hidden="1">#REF!</definedName>
    <definedName name="BExH3E9HZ3QJCDZW7WI7YACFQCHE" localSheetId="12" hidden="1">#REF!</definedName>
    <definedName name="BExH3E9HZ3QJCDZW7WI7YACFQCHE" localSheetId="14" hidden="1">#REF!</definedName>
    <definedName name="BExH3E9HZ3QJCDZW7WI7YACFQCHE" localSheetId="13" hidden="1">#REF!</definedName>
    <definedName name="BExH3E9HZ3QJCDZW7WI7YACFQCHE" localSheetId="15" hidden="1">#REF!</definedName>
    <definedName name="BExH3E9HZ3QJCDZW7WI7YACFQCHE" localSheetId="16" hidden="1">#REF!</definedName>
    <definedName name="BExH3E9HZ3QJCDZW7WI7YACFQCHE" localSheetId="17" hidden="1">#REF!</definedName>
    <definedName name="BExH3E9HZ3QJCDZW7WI7YACFQCHE" localSheetId="18" hidden="1">#REF!</definedName>
    <definedName name="BExH3E9HZ3QJCDZW7WI7YACFQCHE" localSheetId="19" hidden="1">#REF!</definedName>
    <definedName name="BExH3E9HZ3QJCDZW7WI7YACFQCHE" localSheetId="20" hidden="1">#REF!</definedName>
    <definedName name="BExH3E9HZ3QJCDZW7WI7YACFQCHE" hidden="1">#REF!</definedName>
    <definedName name="BExH3IRB6764RQ5HBYRLH6XCT29X" localSheetId="7" hidden="1">#REF!</definedName>
    <definedName name="BExH3IRB6764RQ5HBYRLH6XCT29X" localSheetId="9" hidden="1">#REF!</definedName>
    <definedName name="BExH3IRB6764RQ5HBYRLH6XCT29X" localSheetId="10" hidden="1">#REF!</definedName>
    <definedName name="BExH3IRB6764RQ5HBYRLH6XCT29X" localSheetId="11" hidden="1">#REF!</definedName>
    <definedName name="BExH3IRB6764RQ5HBYRLH6XCT29X" localSheetId="12" hidden="1">#REF!</definedName>
    <definedName name="BExH3IRB6764RQ5HBYRLH6XCT29X" localSheetId="14" hidden="1">#REF!</definedName>
    <definedName name="BExH3IRB6764RQ5HBYRLH6XCT29X" localSheetId="13" hidden="1">#REF!</definedName>
    <definedName name="BExH3IRB6764RQ5HBYRLH6XCT29X" localSheetId="15" hidden="1">#REF!</definedName>
    <definedName name="BExH3IRB6764RQ5HBYRLH6XCT29X" localSheetId="16" hidden="1">#REF!</definedName>
    <definedName name="BExH3IRB6764RQ5HBYRLH6XCT29X" localSheetId="17" hidden="1">#REF!</definedName>
    <definedName name="BExH3IRB6764RQ5HBYRLH6XCT29X" localSheetId="18" hidden="1">#REF!</definedName>
    <definedName name="BExH3IRB6764RQ5HBYRLH6XCT29X" localSheetId="19" hidden="1">#REF!</definedName>
    <definedName name="BExH3IRB6764RQ5HBYRLH6XCT29X" localSheetId="20" hidden="1">#REF!</definedName>
    <definedName name="BExH3IRB6764RQ5HBYRLH6XCT29X" hidden="1">#REF!</definedName>
    <definedName name="BExIG2U8V6RSB47SXLCQG3Q68YRO" localSheetId="7" hidden="1">#REF!</definedName>
    <definedName name="BExIG2U8V6RSB47SXLCQG3Q68YRO" localSheetId="9" hidden="1">#REF!</definedName>
    <definedName name="BExIG2U8V6RSB47SXLCQG3Q68YRO" localSheetId="10" hidden="1">#REF!</definedName>
    <definedName name="BExIG2U8V6RSB47SXLCQG3Q68YRO" localSheetId="11" hidden="1">#REF!</definedName>
    <definedName name="BExIG2U8V6RSB47SXLCQG3Q68YRO" localSheetId="12" hidden="1">#REF!</definedName>
    <definedName name="BExIG2U8V6RSB47SXLCQG3Q68YRO" localSheetId="14" hidden="1">#REF!</definedName>
    <definedName name="BExIG2U8V6RSB47SXLCQG3Q68YRO" localSheetId="13" hidden="1">#REF!</definedName>
    <definedName name="BExIG2U8V6RSB47SXLCQG3Q68YRO" localSheetId="15" hidden="1">#REF!</definedName>
    <definedName name="BExIG2U8V6RSB47SXLCQG3Q68YRO" localSheetId="16" hidden="1">#REF!</definedName>
    <definedName name="BExIG2U8V6RSB47SXLCQG3Q68YRO" localSheetId="17" hidden="1">#REF!</definedName>
    <definedName name="BExIG2U8V6RSB47SXLCQG3Q68YRO" localSheetId="18" hidden="1">#REF!</definedName>
    <definedName name="BExIG2U8V6RSB47SXLCQG3Q68YRO" localSheetId="19" hidden="1">#REF!</definedName>
    <definedName name="BExIG2U8V6RSB47SXLCQG3Q68YRO" localSheetId="20" hidden="1">#REF!</definedName>
    <definedName name="BExIG2U8V6RSB47SXLCQG3Q68YRO" hidden="1">#REF!</definedName>
    <definedName name="BExIGHTQQA3RHXK08CNPZI42FVSA" localSheetId="7" hidden="1">#REF!</definedName>
    <definedName name="BExIGHTQQA3RHXK08CNPZI42FVSA" localSheetId="9" hidden="1">#REF!</definedName>
    <definedName name="BExIGHTQQA3RHXK08CNPZI42FVSA" localSheetId="10" hidden="1">#REF!</definedName>
    <definedName name="BExIGHTQQA3RHXK08CNPZI42FVSA" localSheetId="11" hidden="1">#REF!</definedName>
    <definedName name="BExIGHTQQA3RHXK08CNPZI42FVSA" localSheetId="12" hidden="1">#REF!</definedName>
    <definedName name="BExIGHTQQA3RHXK08CNPZI42FVSA" localSheetId="14" hidden="1">#REF!</definedName>
    <definedName name="BExIGHTQQA3RHXK08CNPZI42FVSA" localSheetId="13" hidden="1">#REF!</definedName>
    <definedName name="BExIGHTQQA3RHXK08CNPZI42FVSA" localSheetId="15" hidden="1">#REF!</definedName>
    <definedName name="BExIGHTQQA3RHXK08CNPZI42FVSA" localSheetId="16" hidden="1">#REF!</definedName>
    <definedName name="BExIGHTQQA3RHXK08CNPZI42FVSA" localSheetId="17" hidden="1">#REF!</definedName>
    <definedName name="BExIGHTQQA3RHXK08CNPZI42FVSA" localSheetId="18" hidden="1">#REF!</definedName>
    <definedName name="BExIGHTQQA3RHXK08CNPZI42FVSA" localSheetId="19" hidden="1">#REF!</definedName>
    <definedName name="BExIGHTQQA3RHXK08CNPZI42FVSA" localSheetId="20" hidden="1">#REF!</definedName>
    <definedName name="BExIGHTQQA3RHXK08CNPZI42FVSA" hidden="1">#REF!</definedName>
    <definedName name="BExIGJBO8R13LV7CZ7C1YCP974NN" localSheetId="7" hidden="1">#REF!</definedName>
    <definedName name="BExIGJBO8R13LV7CZ7C1YCP974NN" localSheetId="9" hidden="1">#REF!</definedName>
    <definedName name="BExIGJBO8R13LV7CZ7C1YCP974NN" localSheetId="10" hidden="1">#REF!</definedName>
    <definedName name="BExIGJBO8R13LV7CZ7C1YCP974NN" localSheetId="11" hidden="1">#REF!</definedName>
    <definedName name="BExIGJBO8R13LV7CZ7C1YCP974NN" localSheetId="12" hidden="1">#REF!</definedName>
    <definedName name="BExIGJBO8R13LV7CZ7C1YCP974NN" localSheetId="14" hidden="1">#REF!</definedName>
    <definedName name="BExIGJBO8R13LV7CZ7C1YCP974NN" localSheetId="13" hidden="1">#REF!</definedName>
    <definedName name="BExIGJBO8R13LV7CZ7C1YCP974NN" localSheetId="15" hidden="1">#REF!</definedName>
    <definedName name="BExIGJBO8R13LV7CZ7C1YCP974NN" localSheetId="16" hidden="1">#REF!</definedName>
    <definedName name="BExIGJBO8R13LV7CZ7C1YCP974NN" localSheetId="17" hidden="1">#REF!</definedName>
    <definedName name="BExIGJBO8R13LV7CZ7C1YCP974NN" localSheetId="18" hidden="1">#REF!</definedName>
    <definedName name="BExIGJBO8R13LV7CZ7C1YCP974NN" localSheetId="19" hidden="1">#REF!</definedName>
    <definedName name="BExIGJBO8R13LV7CZ7C1YCP974NN" localSheetId="20" hidden="1">#REF!</definedName>
    <definedName name="BExIGJBO8R13LV7CZ7C1YCP974NN" hidden="1">#REF!</definedName>
    <definedName name="BExIGWT86FPOEYTI8GXCGU5Y3KGK" localSheetId="7" hidden="1">#REF!</definedName>
    <definedName name="BExIGWT86FPOEYTI8GXCGU5Y3KGK" localSheetId="9" hidden="1">#REF!</definedName>
    <definedName name="BExIGWT86FPOEYTI8GXCGU5Y3KGK" localSheetId="10" hidden="1">#REF!</definedName>
    <definedName name="BExIGWT86FPOEYTI8GXCGU5Y3KGK" localSheetId="11" hidden="1">#REF!</definedName>
    <definedName name="BExIGWT86FPOEYTI8GXCGU5Y3KGK" localSheetId="12" hidden="1">#REF!</definedName>
    <definedName name="BExIGWT86FPOEYTI8GXCGU5Y3KGK" localSheetId="14" hidden="1">#REF!</definedName>
    <definedName name="BExIGWT86FPOEYTI8GXCGU5Y3KGK" localSheetId="13" hidden="1">#REF!</definedName>
    <definedName name="BExIGWT86FPOEYTI8GXCGU5Y3KGK" localSheetId="15" hidden="1">#REF!</definedName>
    <definedName name="BExIGWT86FPOEYTI8GXCGU5Y3KGK" localSheetId="16" hidden="1">#REF!</definedName>
    <definedName name="BExIGWT86FPOEYTI8GXCGU5Y3KGK" localSheetId="17" hidden="1">#REF!</definedName>
    <definedName name="BExIGWT86FPOEYTI8GXCGU5Y3KGK" localSheetId="18" hidden="1">#REF!</definedName>
    <definedName name="BExIGWT86FPOEYTI8GXCGU5Y3KGK" localSheetId="19" hidden="1">#REF!</definedName>
    <definedName name="BExIGWT86FPOEYTI8GXCGU5Y3KGK" localSheetId="20" hidden="1">#REF!</definedName>
    <definedName name="BExIGWT86FPOEYTI8GXCGU5Y3KGK" hidden="1">#REF!</definedName>
    <definedName name="BExIHBHXA7E7VUTBVHXXXCH3A5CL" localSheetId="7" hidden="1">#REF!</definedName>
    <definedName name="BExIHBHXA7E7VUTBVHXXXCH3A5CL" localSheetId="9" hidden="1">#REF!</definedName>
    <definedName name="BExIHBHXA7E7VUTBVHXXXCH3A5CL" localSheetId="10" hidden="1">#REF!</definedName>
    <definedName name="BExIHBHXA7E7VUTBVHXXXCH3A5CL" localSheetId="11" hidden="1">#REF!</definedName>
    <definedName name="BExIHBHXA7E7VUTBVHXXXCH3A5CL" localSheetId="12" hidden="1">#REF!</definedName>
    <definedName name="BExIHBHXA7E7VUTBVHXXXCH3A5CL" localSheetId="14" hidden="1">#REF!</definedName>
    <definedName name="BExIHBHXA7E7VUTBVHXXXCH3A5CL" localSheetId="13" hidden="1">#REF!</definedName>
    <definedName name="BExIHBHXA7E7VUTBVHXXXCH3A5CL" localSheetId="15" hidden="1">#REF!</definedName>
    <definedName name="BExIHBHXA7E7VUTBVHXXXCH3A5CL" localSheetId="16" hidden="1">#REF!</definedName>
    <definedName name="BExIHBHXA7E7VUTBVHXXXCH3A5CL" localSheetId="17" hidden="1">#REF!</definedName>
    <definedName name="BExIHBHXA7E7VUTBVHXXXCH3A5CL" localSheetId="18" hidden="1">#REF!</definedName>
    <definedName name="BExIHBHXA7E7VUTBVHXXXCH3A5CL" localSheetId="19" hidden="1">#REF!</definedName>
    <definedName name="BExIHBHXA7E7VUTBVHXXXCH3A5CL" localSheetId="20" hidden="1">#REF!</definedName>
    <definedName name="BExIHBHXA7E7VUTBVHXXXCH3A5CL" hidden="1">#REF!</definedName>
    <definedName name="BExIHBHXMSLC44C053SZXSYO7792" localSheetId="7" hidden="1">#REF!</definedName>
    <definedName name="BExIHBHXMSLC44C053SZXSYO7792" localSheetId="9" hidden="1">#REF!</definedName>
    <definedName name="BExIHBHXMSLC44C053SZXSYO7792" localSheetId="10" hidden="1">#REF!</definedName>
    <definedName name="BExIHBHXMSLC44C053SZXSYO7792" localSheetId="11" hidden="1">#REF!</definedName>
    <definedName name="BExIHBHXMSLC44C053SZXSYO7792" localSheetId="12" hidden="1">#REF!</definedName>
    <definedName name="BExIHBHXMSLC44C053SZXSYO7792" localSheetId="14" hidden="1">#REF!</definedName>
    <definedName name="BExIHBHXMSLC44C053SZXSYO7792" localSheetId="13" hidden="1">#REF!</definedName>
    <definedName name="BExIHBHXMSLC44C053SZXSYO7792" localSheetId="15" hidden="1">#REF!</definedName>
    <definedName name="BExIHBHXMSLC44C053SZXSYO7792" localSheetId="16" hidden="1">#REF!</definedName>
    <definedName name="BExIHBHXMSLC44C053SZXSYO7792" localSheetId="17" hidden="1">#REF!</definedName>
    <definedName name="BExIHBHXMSLC44C053SZXSYO7792" localSheetId="18" hidden="1">#REF!</definedName>
    <definedName name="BExIHBHXMSLC44C053SZXSYO7792" localSheetId="19" hidden="1">#REF!</definedName>
    <definedName name="BExIHBHXMSLC44C053SZXSYO7792" localSheetId="20" hidden="1">#REF!</definedName>
    <definedName name="BExIHBHXMSLC44C053SZXSYO7792" hidden="1">#REF!</definedName>
    <definedName name="BExIHPQCQTGEW8QOJVIQ4VX0P6DX" localSheetId="7" hidden="1">#REF!</definedName>
    <definedName name="BExIHPQCQTGEW8QOJVIQ4VX0P6DX" localSheetId="9" hidden="1">#REF!</definedName>
    <definedName name="BExIHPQCQTGEW8QOJVIQ4VX0P6DX" localSheetId="10" hidden="1">#REF!</definedName>
    <definedName name="BExIHPQCQTGEW8QOJVIQ4VX0P6DX" localSheetId="11" hidden="1">#REF!</definedName>
    <definedName name="BExIHPQCQTGEW8QOJVIQ4VX0P6DX" localSheetId="12" hidden="1">#REF!</definedName>
    <definedName name="BExIHPQCQTGEW8QOJVIQ4VX0P6DX" localSheetId="14" hidden="1">#REF!</definedName>
    <definedName name="BExIHPQCQTGEW8QOJVIQ4VX0P6DX" localSheetId="13" hidden="1">#REF!</definedName>
    <definedName name="BExIHPQCQTGEW8QOJVIQ4VX0P6DX" localSheetId="15" hidden="1">#REF!</definedName>
    <definedName name="BExIHPQCQTGEW8QOJVIQ4VX0P6DX" localSheetId="16" hidden="1">#REF!</definedName>
    <definedName name="BExIHPQCQTGEW8QOJVIQ4VX0P6DX" localSheetId="17" hidden="1">#REF!</definedName>
    <definedName name="BExIHPQCQTGEW8QOJVIQ4VX0P6DX" localSheetId="18" hidden="1">#REF!</definedName>
    <definedName name="BExIHPQCQTGEW8QOJVIQ4VX0P6DX" localSheetId="19" hidden="1">#REF!</definedName>
    <definedName name="BExIHPQCQTGEW8QOJVIQ4VX0P6DX" localSheetId="20" hidden="1">#REF!</definedName>
    <definedName name="BExIHPQCQTGEW8QOJVIQ4VX0P6DX" hidden="1">#REF!</definedName>
    <definedName name="BExII1F6IZ6R90QEXPQM797VHUO1" localSheetId="7" hidden="1">#REF!</definedName>
    <definedName name="BExII1F6IZ6R90QEXPQM797VHUO1" localSheetId="9" hidden="1">#REF!</definedName>
    <definedName name="BExII1F6IZ6R90QEXPQM797VHUO1" localSheetId="10" hidden="1">#REF!</definedName>
    <definedName name="BExII1F6IZ6R90QEXPQM797VHUO1" localSheetId="11" hidden="1">#REF!</definedName>
    <definedName name="BExII1F6IZ6R90QEXPQM797VHUO1" localSheetId="12" hidden="1">#REF!</definedName>
    <definedName name="BExII1F6IZ6R90QEXPQM797VHUO1" localSheetId="14" hidden="1">#REF!</definedName>
    <definedName name="BExII1F6IZ6R90QEXPQM797VHUO1" localSheetId="13" hidden="1">#REF!</definedName>
    <definedName name="BExII1F6IZ6R90QEXPQM797VHUO1" localSheetId="15" hidden="1">#REF!</definedName>
    <definedName name="BExII1F6IZ6R90QEXPQM797VHUO1" localSheetId="16" hidden="1">#REF!</definedName>
    <definedName name="BExII1F6IZ6R90QEXPQM797VHUO1" localSheetId="17" hidden="1">#REF!</definedName>
    <definedName name="BExII1F6IZ6R90QEXPQM797VHUO1" localSheetId="18" hidden="1">#REF!</definedName>
    <definedName name="BExII1F6IZ6R90QEXPQM797VHUO1" localSheetId="19" hidden="1">#REF!</definedName>
    <definedName name="BExII1F6IZ6R90QEXPQM797VHUO1" localSheetId="20" hidden="1">#REF!</definedName>
    <definedName name="BExII1F6IZ6R90QEXPQM797VHUO1" hidden="1">#REF!</definedName>
    <definedName name="BExII1KN91Q7DLW0UB7W2TJ5ACT9" localSheetId="7" hidden="1">#REF!</definedName>
    <definedName name="BExII1KN91Q7DLW0UB7W2TJ5ACT9" localSheetId="9" hidden="1">#REF!</definedName>
    <definedName name="BExII1KN91Q7DLW0UB7W2TJ5ACT9" localSheetId="10" hidden="1">#REF!</definedName>
    <definedName name="BExII1KN91Q7DLW0UB7W2TJ5ACT9" localSheetId="11" hidden="1">#REF!</definedName>
    <definedName name="BExII1KN91Q7DLW0UB7W2TJ5ACT9" localSheetId="12" hidden="1">#REF!</definedName>
    <definedName name="BExII1KN91Q7DLW0UB7W2TJ5ACT9" localSheetId="14" hidden="1">#REF!</definedName>
    <definedName name="BExII1KN91Q7DLW0UB7W2TJ5ACT9" localSheetId="13" hidden="1">#REF!</definedName>
    <definedName name="BExII1KN91Q7DLW0UB7W2TJ5ACT9" localSheetId="15" hidden="1">#REF!</definedName>
    <definedName name="BExII1KN91Q7DLW0UB7W2TJ5ACT9" localSheetId="16" hidden="1">#REF!</definedName>
    <definedName name="BExII1KN91Q7DLW0UB7W2TJ5ACT9" localSheetId="17" hidden="1">#REF!</definedName>
    <definedName name="BExII1KN91Q7DLW0UB7W2TJ5ACT9" localSheetId="18" hidden="1">#REF!</definedName>
    <definedName name="BExII1KN91Q7DLW0UB7W2TJ5ACT9" localSheetId="19" hidden="1">#REF!</definedName>
    <definedName name="BExII1KN91Q7DLW0UB7W2TJ5ACT9" localSheetId="20" hidden="1">#REF!</definedName>
    <definedName name="BExII1KN91Q7DLW0UB7W2TJ5ACT9" hidden="1">#REF!</definedName>
    <definedName name="BExII50LI8I0CDOOZEMIVHVA2V95" localSheetId="7" hidden="1">#REF!</definedName>
    <definedName name="BExII50LI8I0CDOOZEMIVHVA2V95" localSheetId="9" hidden="1">#REF!</definedName>
    <definedName name="BExII50LI8I0CDOOZEMIVHVA2V95" localSheetId="10" hidden="1">#REF!</definedName>
    <definedName name="BExII50LI8I0CDOOZEMIVHVA2V95" localSheetId="11" hidden="1">#REF!</definedName>
    <definedName name="BExII50LI8I0CDOOZEMIVHVA2V95" localSheetId="12" hidden="1">#REF!</definedName>
    <definedName name="BExII50LI8I0CDOOZEMIVHVA2V95" localSheetId="14" hidden="1">#REF!</definedName>
    <definedName name="BExII50LI8I0CDOOZEMIVHVA2V95" localSheetId="13" hidden="1">#REF!</definedName>
    <definedName name="BExII50LI8I0CDOOZEMIVHVA2V95" localSheetId="15" hidden="1">#REF!</definedName>
    <definedName name="BExII50LI8I0CDOOZEMIVHVA2V95" localSheetId="16" hidden="1">#REF!</definedName>
    <definedName name="BExII50LI8I0CDOOZEMIVHVA2V95" localSheetId="17" hidden="1">#REF!</definedName>
    <definedName name="BExII50LI8I0CDOOZEMIVHVA2V95" localSheetId="18" hidden="1">#REF!</definedName>
    <definedName name="BExII50LI8I0CDOOZEMIVHVA2V95" localSheetId="19" hidden="1">#REF!</definedName>
    <definedName name="BExII50LI8I0CDOOZEMIVHVA2V95" localSheetId="20" hidden="1">#REF!</definedName>
    <definedName name="BExII50LI8I0CDOOZEMIVHVA2V95" hidden="1">#REF!</definedName>
    <definedName name="BExIIFCX8RFH3G7Q9DCH3HTE14VA" localSheetId="7" hidden="1">#REF!</definedName>
    <definedName name="BExIIFCX8RFH3G7Q9DCH3HTE14VA" localSheetId="9" hidden="1">#REF!</definedName>
    <definedName name="BExIIFCX8RFH3G7Q9DCH3HTE14VA" localSheetId="10" hidden="1">#REF!</definedName>
    <definedName name="BExIIFCX8RFH3G7Q9DCH3HTE14VA" localSheetId="11" hidden="1">#REF!</definedName>
    <definedName name="BExIIFCX8RFH3G7Q9DCH3HTE14VA" localSheetId="12" hidden="1">#REF!</definedName>
    <definedName name="BExIIFCX8RFH3G7Q9DCH3HTE14VA" localSheetId="14" hidden="1">#REF!</definedName>
    <definedName name="BExIIFCX8RFH3G7Q9DCH3HTE14VA" localSheetId="13" hidden="1">#REF!</definedName>
    <definedName name="BExIIFCX8RFH3G7Q9DCH3HTE14VA" localSheetId="15" hidden="1">#REF!</definedName>
    <definedName name="BExIIFCX8RFH3G7Q9DCH3HTE14VA" localSheetId="16" hidden="1">#REF!</definedName>
    <definedName name="BExIIFCX8RFH3G7Q9DCH3HTE14VA" localSheetId="17" hidden="1">#REF!</definedName>
    <definedName name="BExIIFCX8RFH3G7Q9DCH3HTE14VA" localSheetId="18" hidden="1">#REF!</definedName>
    <definedName name="BExIIFCX8RFH3G7Q9DCH3HTE14VA" localSheetId="19" hidden="1">#REF!</definedName>
    <definedName name="BExIIFCX8RFH3G7Q9DCH3HTE14VA" localSheetId="20" hidden="1">#REF!</definedName>
    <definedName name="BExIIFCX8RFH3G7Q9DCH3HTE14VA" hidden="1">#REF!</definedName>
    <definedName name="BExIIXMY38TQD12CVV4S57L3I809" localSheetId="7" hidden="1">#REF!</definedName>
    <definedName name="BExIIXMY38TQD12CVV4S57L3I809" localSheetId="9" hidden="1">#REF!</definedName>
    <definedName name="BExIIXMY38TQD12CVV4S57L3I809" localSheetId="10" hidden="1">#REF!</definedName>
    <definedName name="BExIIXMY38TQD12CVV4S57L3I809" localSheetId="11" hidden="1">#REF!</definedName>
    <definedName name="BExIIXMY38TQD12CVV4S57L3I809" localSheetId="12" hidden="1">#REF!</definedName>
    <definedName name="BExIIXMY38TQD12CVV4S57L3I809" localSheetId="14" hidden="1">#REF!</definedName>
    <definedName name="BExIIXMY38TQD12CVV4S57L3I809" localSheetId="13" hidden="1">#REF!</definedName>
    <definedName name="BExIIXMY38TQD12CVV4S57L3I809" localSheetId="15" hidden="1">#REF!</definedName>
    <definedName name="BExIIXMY38TQD12CVV4S57L3I809" localSheetId="16" hidden="1">#REF!</definedName>
    <definedName name="BExIIXMY38TQD12CVV4S57L3I809" localSheetId="17" hidden="1">#REF!</definedName>
    <definedName name="BExIIXMY38TQD12CVV4S57L3I809" localSheetId="18" hidden="1">#REF!</definedName>
    <definedName name="BExIIXMY38TQD12CVV4S57L3I809" localSheetId="19" hidden="1">#REF!</definedName>
    <definedName name="BExIIXMY38TQD12CVV4S57L3I809" localSheetId="20" hidden="1">#REF!</definedName>
    <definedName name="BExIIXMY38TQD12CVV4S57L3I809" hidden="1">#REF!</definedName>
    <definedName name="BExIIY37NEVU2LGS1JE4VR9AN6W4" localSheetId="7" hidden="1">#REF!</definedName>
    <definedName name="BExIIY37NEVU2LGS1JE4VR9AN6W4" localSheetId="9" hidden="1">#REF!</definedName>
    <definedName name="BExIIY37NEVU2LGS1JE4VR9AN6W4" localSheetId="10" hidden="1">#REF!</definedName>
    <definedName name="BExIIY37NEVU2LGS1JE4VR9AN6W4" localSheetId="11" hidden="1">#REF!</definedName>
    <definedName name="BExIIY37NEVU2LGS1JE4VR9AN6W4" localSheetId="12" hidden="1">#REF!</definedName>
    <definedName name="BExIIY37NEVU2LGS1JE4VR9AN6W4" localSheetId="14" hidden="1">#REF!</definedName>
    <definedName name="BExIIY37NEVU2LGS1JE4VR9AN6W4" localSheetId="13" hidden="1">#REF!</definedName>
    <definedName name="BExIIY37NEVU2LGS1JE4VR9AN6W4" localSheetId="15" hidden="1">#REF!</definedName>
    <definedName name="BExIIY37NEVU2LGS1JE4VR9AN6W4" localSheetId="16" hidden="1">#REF!</definedName>
    <definedName name="BExIIY37NEVU2LGS1JE4VR9AN6W4" localSheetId="17" hidden="1">#REF!</definedName>
    <definedName name="BExIIY37NEVU2LGS1JE4VR9AN6W4" localSheetId="18" hidden="1">#REF!</definedName>
    <definedName name="BExIIY37NEVU2LGS1JE4VR9AN6W4" localSheetId="19" hidden="1">#REF!</definedName>
    <definedName name="BExIIY37NEVU2LGS1JE4VR9AN6W4" localSheetId="20" hidden="1">#REF!</definedName>
    <definedName name="BExIIY37NEVU2LGS1JE4VR9AN6W4" hidden="1">#REF!</definedName>
    <definedName name="BExIIYJAGXR8TPZ1KCYM7EGJ79UW" localSheetId="7" hidden="1">#REF!</definedName>
    <definedName name="BExIIYJAGXR8TPZ1KCYM7EGJ79UW" localSheetId="9" hidden="1">#REF!</definedName>
    <definedName name="BExIIYJAGXR8TPZ1KCYM7EGJ79UW" localSheetId="10" hidden="1">#REF!</definedName>
    <definedName name="BExIIYJAGXR8TPZ1KCYM7EGJ79UW" localSheetId="11" hidden="1">#REF!</definedName>
    <definedName name="BExIIYJAGXR8TPZ1KCYM7EGJ79UW" localSheetId="12" hidden="1">#REF!</definedName>
    <definedName name="BExIIYJAGXR8TPZ1KCYM7EGJ79UW" localSheetId="14" hidden="1">#REF!</definedName>
    <definedName name="BExIIYJAGXR8TPZ1KCYM7EGJ79UW" localSheetId="13" hidden="1">#REF!</definedName>
    <definedName name="BExIIYJAGXR8TPZ1KCYM7EGJ79UW" localSheetId="15" hidden="1">#REF!</definedName>
    <definedName name="BExIIYJAGXR8TPZ1KCYM7EGJ79UW" localSheetId="16" hidden="1">#REF!</definedName>
    <definedName name="BExIIYJAGXR8TPZ1KCYM7EGJ79UW" localSheetId="17" hidden="1">#REF!</definedName>
    <definedName name="BExIIYJAGXR8TPZ1KCYM7EGJ79UW" localSheetId="18" hidden="1">#REF!</definedName>
    <definedName name="BExIIYJAGXR8TPZ1KCYM7EGJ79UW" localSheetId="19" hidden="1">#REF!</definedName>
    <definedName name="BExIIYJAGXR8TPZ1KCYM7EGJ79UW" localSheetId="20" hidden="1">#REF!</definedName>
    <definedName name="BExIIYJAGXR8TPZ1KCYM7EGJ79UW" hidden="1">#REF!</definedName>
    <definedName name="BExIJ3160YCWGAVEU0208ZGXXG3P" localSheetId="7" hidden="1">#REF!</definedName>
    <definedName name="BExIJ3160YCWGAVEU0208ZGXXG3P" localSheetId="9" hidden="1">#REF!</definedName>
    <definedName name="BExIJ3160YCWGAVEU0208ZGXXG3P" localSheetId="10" hidden="1">#REF!</definedName>
    <definedName name="BExIJ3160YCWGAVEU0208ZGXXG3P" localSheetId="11" hidden="1">#REF!</definedName>
    <definedName name="BExIJ3160YCWGAVEU0208ZGXXG3P" localSheetId="12" hidden="1">#REF!</definedName>
    <definedName name="BExIJ3160YCWGAVEU0208ZGXXG3P" localSheetId="14" hidden="1">#REF!</definedName>
    <definedName name="BExIJ3160YCWGAVEU0208ZGXXG3P" localSheetId="13" hidden="1">#REF!</definedName>
    <definedName name="BExIJ3160YCWGAVEU0208ZGXXG3P" localSheetId="15" hidden="1">#REF!</definedName>
    <definedName name="BExIJ3160YCWGAVEU0208ZGXXG3P" localSheetId="16" hidden="1">#REF!</definedName>
    <definedName name="BExIJ3160YCWGAVEU0208ZGXXG3P" localSheetId="17" hidden="1">#REF!</definedName>
    <definedName name="BExIJ3160YCWGAVEU0208ZGXXG3P" localSheetId="18" hidden="1">#REF!</definedName>
    <definedName name="BExIJ3160YCWGAVEU0208ZGXXG3P" localSheetId="19" hidden="1">#REF!</definedName>
    <definedName name="BExIJ3160YCWGAVEU0208ZGXXG3P" localSheetId="20" hidden="1">#REF!</definedName>
    <definedName name="BExIJ3160YCWGAVEU0208ZGXXG3P" hidden="1">#REF!</definedName>
    <definedName name="BExIJDISZXEB5UAC55IINOQUBK6X" localSheetId="7" hidden="1">#REF!</definedName>
    <definedName name="BExIJDISZXEB5UAC55IINOQUBK6X" localSheetId="9" hidden="1">#REF!</definedName>
    <definedName name="BExIJDISZXEB5UAC55IINOQUBK6X" localSheetId="10" hidden="1">#REF!</definedName>
    <definedName name="BExIJDISZXEB5UAC55IINOQUBK6X" localSheetId="11" hidden="1">#REF!</definedName>
    <definedName name="BExIJDISZXEB5UAC55IINOQUBK6X" localSheetId="12" hidden="1">#REF!</definedName>
    <definedName name="BExIJDISZXEB5UAC55IINOQUBK6X" localSheetId="14" hidden="1">#REF!</definedName>
    <definedName name="BExIJDISZXEB5UAC55IINOQUBK6X" localSheetId="13" hidden="1">#REF!</definedName>
    <definedName name="BExIJDISZXEB5UAC55IINOQUBK6X" localSheetId="15" hidden="1">#REF!</definedName>
    <definedName name="BExIJDISZXEB5UAC55IINOQUBK6X" localSheetId="16" hidden="1">#REF!</definedName>
    <definedName name="BExIJDISZXEB5UAC55IINOQUBK6X" localSheetId="17" hidden="1">#REF!</definedName>
    <definedName name="BExIJDISZXEB5UAC55IINOQUBK6X" localSheetId="18" hidden="1">#REF!</definedName>
    <definedName name="BExIJDISZXEB5UAC55IINOQUBK6X" localSheetId="19" hidden="1">#REF!</definedName>
    <definedName name="BExIJDISZXEB5UAC55IINOQUBK6X" localSheetId="20" hidden="1">#REF!</definedName>
    <definedName name="BExIJDISZXEB5UAC55IINOQUBK6X" hidden="1">#REF!</definedName>
    <definedName name="BExIJFGZJ5ED9D6KAY4PGQYLELAX" localSheetId="7" hidden="1">#REF!</definedName>
    <definedName name="BExIJFGZJ5ED9D6KAY4PGQYLELAX" localSheetId="9" hidden="1">#REF!</definedName>
    <definedName name="BExIJFGZJ5ED9D6KAY4PGQYLELAX" localSheetId="10" hidden="1">#REF!</definedName>
    <definedName name="BExIJFGZJ5ED9D6KAY4PGQYLELAX" localSheetId="11" hidden="1">#REF!</definedName>
    <definedName name="BExIJFGZJ5ED9D6KAY4PGQYLELAX" localSheetId="12" hidden="1">#REF!</definedName>
    <definedName name="BExIJFGZJ5ED9D6KAY4PGQYLELAX" localSheetId="14" hidden="1">#REF!</definedName>
    <definedName name="BExIJFGZJ5ED9D6KAY4PGQYLELAX" localSheetId="13" hidden="1">#REF!</definedName>
    <definedName name="BExIJFGZJ5ED9D6KAY4PGQYLELAX" localSheetId="15" hidden="1">#REF!</definedName>
    <definedName name="BExIJFGZJ5ED9D6KAY4PGQYLELAX" localSheetId="16" hidden="1">#REF!</definedName>
    <definedName name="BExIJFGZJ5ED9D6KAY4PGQYLELAX" localSheetId="17" hidden="1">#REF!</definedName>
    <definedName name="BExIJFGZJ5ED9D6KAY4PGQYLELAX" localSheetId="18" hidden="1">#REF!</definedName>
    <definedName name="BExIJFGZJ5ED9D6KAY4PGQYLELAX" localSheetId="19" hidden="1">#REF!</definedName>
    <definedName name="BExIJFGZJ5ED9D6KAY4PGQYLELAX" localSheetId="20" hidden="1">#REF!</definedName>
    <definedName name="BExIJFGZJ5ED9D6KAY4PGQYLELAX" hidden="1">#REF!</definedName>
    <definedName name="BExIJQK80ZEKSTV62E59AYJYUNLI" localSheetId="7" hidden="1">#REF!</definedName>
    <definedName name="BExIJQK80ZEKSTV62E59AYJYUNLI" localSheetId="9" hidden="1">#REF!</definedName>
    <definedName name="BExIJQK80ZEKSTV62E59AYJYUNLI" localSheetId="10" hidden="1">#REF!</definedName>
    <definedName name="BExIJQK80ZEKSTV62E59AYJYUNLI" localSheetId="11" hidden="1">#REF!</definedName>
    <definedName name="BExIJQK80ZEKSTV62E59AYJYUNLI" localSheetId="12" hidden="1">#REF!</definedName>
    <definedName name="BExIJQK80ZEKSTV62E59AYJYUNLI" localSheetId="14" hidden="1">#REF!</definedName>
    <definedName name="BExIJQK80ZEKSTV62E59AYJYUNLI" localSheetId="13" hidden="1">#REF!</definedName>
    <definedName name="BExIJQK80ZEKSTV62E59AYJYUNLI" localSheetId="15" hidden="1">#REF!</definedName>
    <definedName name="BExIJQK80ZEKSTV62E59AYJYUNLI" localSheetId="16" hidden="1">#REF!</definedName>
    <definedName name="BExIJQK80ZEKSTV62E59AYJYUNLI" localSheetId="17" hidden="1">#REF!</definedName>
    <definedName name="BExIJQK80ZEKSTV62E59AYJYUNLI" localSheetId="18" hidden="1">#REF!</definedName>
    <definedName name="BExIJQK80ZEKSTV62E59AYJYUNLI" localSheetId="19" hidden="1">#REF!</definedName>
    <definedName name="BExIJQK80ZEKSTV62E59AYJYUNLI" localSheetId="20" hidden="1">#REF!</definedName>
    <definedName name="BExIJQK80ZEKSTV62E59AYJYUNLI" hidden="1">#REF!</definedName>
    <definedName name="BExIJRLX3M0YQLU1D5Y9V7HM5QNM" localSheetId="7" hidden="1">#REF!</definedName>
    <definedName name="BExIJRLX3M0YQLU1D5Y9V7HM5QNM" localSheetId="9" hidden="1">#REF!</definedName>
    <definedName name="BExIJRLX3M0YQLU1D5Y9V7HM5QNM" localSheetId="10" hidden="1">#REF!</definedName>
    <definedName name="BExIJRLX3M0YQLU1D5Y9V7HM5QNM" localSheetId="11" hidden="1">#REF!</definedName>
    <definedName name="BExIJRLX3M0YQLU1D5Y9V7HM5QNM" localSheetId="12" hidden="1">#REF!</definedName>
    <definedName name="BExIJRLX3M0YQLU1D5Y9V7HM5QNM" localSheetId="14" hidden="1">#REF!</definedName>
    <definedName name="BExIJRLX3M0YQLU1D5Y9V7HM5QNM" localSheetId="13" hidden="1">#REF!</definedName>
    <definedName name="BExIJRLX3M0YQLU1D5Y9V7HM5QNM" localSheetId="15" hidden="1">#REF!</definedName>
    <definedName name="BExIJRLX3M0YQLU1D5Y9V7HM5QNM" localSheetId="16" hidden="1">#REF!</definedName>
    <definedName name="BExIJRLX3M0YQLU1D5Y9V7HM5QNM" localSheetId="17" hidden="1">#REF!</definedName>
    <definedName name="BExIJRLX3M0YQLU1D5Y9V7HM5QNM" localSheetId="18" hidden="1">#REF!</definedName>
    <definedName name="BExIJRLX3M0YQLU1D5Y9V7HM5QNM" localSheetId="19" hidden="1">#REF!</definedName>
    <definedName name="BExIJRLX3M0YQLU1D5Y9V7HM5QNM" localSheetId="20" hidden="1">#REF!</definedName>
    <definedName name="BExIJRLX3M0YQLU1D5Y9V7HM5QNM" hidden="1">#REF!</definedName>
    <definedName name="BExIJRR7W9PHGSRPIHRCMIOQUEQQ" localSheetId="7" hidden="1">'[20]10.08.4 -2008 Capital'!#REF!</definedName>
    <definedName name="BExIJRR7W9PHGSRPIHRCMIOQUEQQ" localSheetId="9" hidden="1">'[20]10.08.4 -2008 Capital'!#REF!</definedName>
    <definedName name="BExIJRR7W9PHGSRPIHRCMIOQUEQQ" localSheetId="10" hidden="1">'[20]10.08.4 -2008 Capital'!#REF!</definedName>
    <definedName name="BExIJRR7W9PHGSRPIHRCMIOQUEQQ" localSheetId="11" hidden="1">'[20]10.08.4 -2008 Capital'!#REF!</definedName>
    <definedName name="BExIJRR7W9PHGSRPIHRCMIOQUEQQ" localSheetId="14" hidden="1">'[20]10.08.4 -2008 Capital'!#REF!</definedName>
    <definedName name="BExIJRR7W9PHGSRPIHRCMIOQUEQQ" localSheetId="13" hidden="1">'[20]10.08.4 -2008 Capital'!#REF!</definedName>
    <definedName name="BExIJRR7W9PHGSRPIHRCMIOQUEQQ" localSheetId="16" hidden="1">'[20]10.08.4 -2008 Capital'!#REF!</definedName>
    <definedName name="BExIJRR7W9PHGSRPIHRCMIOQUEQQ" localSheetId="17" hidden="1">'[20]10.08.4 -2008 Capital'!#REF!</definedName>
    <definedName name="BExIJRR7W9PHGSRPIHRCMIOQUEQQ" localSheetId="20" hidden="1">'[20]10.08.4 -2008 Capital'!#REF!</definedName>
    <definedName name="BExIJRR7W9PHGSRPIHRCMIOQUEQQ" hidden="1">'[20]10.08.4 -2008 Capital'!#REF!</definedName>
    <definedName name="BExIJV22J0QA7286KNPMHO1ZUCB3" localSheetId="7" hidden="1">#REF!</definedName>
    <definedName name="BExIJV22J0QA7286KNPMHO1ZUCB3" localSheetId="9" hidden="1">#REF!</definedName>
    <definedName name="BExIJV22J0QA7286KNPMHO1ZUCB3" localSheetId="10" hidden="1">#REF!</definedName>
    <definedName name="BExIJV22J0QA7286KNPMHO1ZUCB3" localSheetId="11" hidden="1">#REF!</definedName>
    <definedName name="BExIJV22J0QA7286KNPMHO1ZUCB3" localSheetId="12" hidden="1">#REF!</definedName>
    <definedName name="BExIJV22J0QA7286KNPMHO1ZUCB3" localSheetId="14" hidden="1">#REF!</definedName>
    <definedName name="BExIJV22J0QA7286KNPMHO1ZUCB3" localSheetId="13" hidden="1">#REF!</definedName>
    <definedName name="BExIJV22J0QA7286KNPMHO1ZUCB3" localSheetId="15" hidden="1">#REF!</definedName>
    <definedName name="BExIJV22J0QA7286KNPMHO1ZUCB3" localSheetId="16" hidden="1">#REF!</definedName>
    <definedName name="BExIJV22J0QA7286KNPMHO1ZUCB3" localSheetId="17" hidden="1">#REF!</definedName>
    <definedName name="BExIJV22J0QA7286KNPMHO1ZUCB3" localSheetId="18" hidden="1">#REF!</definedName>
    <definedName name="BExIJV22J0QA7286KNPMHO1ZUCB3" localSheetId="19" hidden="1">#REF!</definedName>
    <definedName name="BExIJV22J0QA7286KNPMHO1ZUCB3" localSheetId="20" hidden="1">#REF!</definedName>
    <definedName name="BExIJV22J0QA7286KNPMHO1ZUCB3" hidden="1">#REF!</definedName>
    <definedName name="BExIJVI6OC7B6ZE9V4PAOYZXKNER" localSheetId="7" hidden="1">#REF!</definedName>
    <definedName name="BExIJVI6OC7B6ZE9V4PAOYZXKNER" localSheetId="9" hidden="1">#REF!</definedName>
    <definedName name="BExIJVI6OC7B6ZE9V4PAOYZXKNER" localSheetId="10" hidden="1">#REF!</definedName>
    <definedName name="BExIJVI6OC7B6ZE9V4PAOYZXKNER" localSheetId="11" hidden="1">#REF!</definedName>
    <definedName name="BExIJVI6OC7B6ZE9V4PAOYZXKNER" localSheetId="12" hidden="1">#REF!</definedName>
    <definedName name="BExIJVI6OC7B6ZE9V4PAOYZXKNER" localSheetId="14" hidden="1">#REF!</definedName>
    <definedName name="BExIJVI6OC7B6ZE9V4PAOYZXKNER" localSheetId="13" hidden="1">#REF!</definedName>
    <definedName name="BExIJVI6OC7B6ZE9V4PAOYZXKNER" localSheetId="15" hidden="1">#REF!</definedName>
    <definedName name="BExIJVI6OC7B6ZE9V4PAOYZXKNER" localSheetId="16" hidden="1">#REF!</definedName>
    <definedName name="BExIJVI6OC7B6ZE9V4PAOYZXKNER" localSheetId="17" hidden="1">#REF!</definedName>
    <definedName name="BExIJVI6OC7B6ZE9V4PAOYZXKNER" localSheetId="18" hidden="1">#REF!</definedName>
    <definedName name="BExIJVI6OC7B6ZE9V4PAOYZXKNER" localSheetId="19" hidden="1">#REF!</definedName>
    <definedName name="BExIJVI6OC7B6ZE9V4PAOYZXKNER" localSheetId="20" hidden="1">#REF!</definedName>
    <definedName name="BExIJVI6OC7B6ZE9V4PAOYZXKNER" hidden="1">#REF!</definedName>
    <definedName name="BExIJWK0NGTGQ4X7D5VIVXD14JHI" localSheetId="7" hidden="1">#REF!</definedName>
    <definedName name="BExIJWK0NGTGQ4X7D5VIVXD14JHI" localSheetId="9" hidden="1">#REF!</definedName>
    <definedName name="BExIJWK0NGTGQ4X7D5VIVXD14JHI" localSheetId="10" hidden="1">#REF!</definedName>
    <definedName name="BExIJWK0NGTGQ4X7D5VIVXD14JHI" localSheetId="11" hidden="1">#REF!</definedName>
    <definedName name="BExIJWK0NGTGQ4X7D5VIVXD14JHI" localSheetId="12" hidden="1">#REF!</definedName>
    <definedName name="BExIJWK0NGTGQ4X7D5VIVXD14JHI" localSheetId="14" hidden="1">#REF!</definedName>
    <definedName name="BExIJWK0NGTGQ4X7D5VIVXD14JHI" localSheetId="13" hidden="1">#REF!</definedName>
    <definedName name="BExIJWK0NGTGQ4X7D5VIVXD14JHI" localSheetId="15" hidden="1">#REF!</definedName>
    <definedName name="BExIJWK0NGTGQ4X7D5VIVXD14JHI" localSheetId="16" hidden="1">#REF!</definedName>
    <definedName name="BExIJWK0NGTGQ4X7D5VIVXD14JHI" localSheetId="17" hidden="1">#REF!</definedName>
    <definedName name="BExIJWK0NGTGQ4X7D5VIVXD14JHI" localSheetId="18" hidden="1">#REF!</definedName>
    <definedName name="BExIJWK0NGTGQ4X7D5VIVXD14JHI" localSheetId="19" hidden="1">#REF!</definedName>
    <definedName name="BExIJWK0NGTGQ4X7D5VIVXD14JHI" localSheetId="20" hidden="1">#REF!</definedName>
    <definedName name="BExIJWK0NGTGQ4X7D5VIVXD14JHI" hidden="1">#REF!</definedName>
    <definedName name="BExIJWPCIYINEJUTXU74VK7WG031" localSheetId="7" hidden="1">#REF!</definedName>
    <definedName name="BExIJWPCIYINEJUTXU74VK7WG031" localSheetId="9" hidden="1">#REF!</definedName>
    <definedName name="BExIJWPCIYINEJUTXU74VK7WG031" localSheetId="10" hidden="1">#REF!</definedName>
    <definedName name="BExIJWPCIYINEJUTXU74VK7WG031" localSheetId="11" hidden="1">#REF!</definedName>
    <definedName name="BExIJWPCIYINEJUTXU74VK7WG031" localSheetId="12" hidden="1">#REF!</definedName>
    <definedName name="BExIJWPCIYINEJUTXU74VK7WG031" localSheetId="14" hidden="1">#REF!</definedName>
    <definedName name="BExIJWPCIYINEJUTXU74VK7WG031" localSheetId="13" hidden="1">#REF!</definedName>
    <definedName name="BExIJWPCIYINEJUTXU74VK7WG031" localSheetId="15" hidden="1">#REF!</definedName>
    <definedName name="BExIJWPCIYINEJUTXU74VK7WG031" localSheetId="16" hidden="1">#REF!</definedName>
    <definedName name="BExIJWPCIYINEJUTXU74VK7WG031" localSheetId="17" hidden="1">#REF!</definedName>
    <definedName name="BExIJWPCIYINEJUTXU74VK7WG031" localSheetId="18" hidden="1">#REF!</definedName>
    <definedName name="BExIJWPCIYINEJUTXU74VK7WG031" localSheetId="19" hidden="1">#REF!</definedName>
    <definedName name="BExIJWPCIYINEJUTXU74VK7WG031" localSheetId="20" hidden="1">#REF!</definedName>
    <definedName name="BExIJWPCIYINEJUTXU74VK7WG031" hidden="1">#REF!</definedName>
    <definedName name="BExIKHTXPZR5A8OHB6HDP6QWDHAD" localSheetId="7" hidden="1">#REF!</definedName>
    <definedName name="BExIKHTXPZR5A8OHB6HDP6QWDHAD" localSheetId="9" hidden="1">#REF!</definedName>
    <definedName name="BExIKHTXPZR5A8OHB6HDP6QWDHAD" localSheetId="10" hidden="1">#REF!</definedName>
    <definedName name="BExIKHTXPZR5A8OHB6HDP6QWDHAD" localSheetId="11" hidden="1">#REF!</definedName>
    <definedName name="BExIKHTXPZR5A8OHB6HDP6QWDHAD" localSheetId="12" hidden="1">#REF!</definedName>
    <definedName name="BExIKHTXPZR5A8OHB6HDP6QWDHAD" localSheetId="14" hidden="1">#REF!</definedName>
    <definedName name="BExIKHTXPZR5A8OHB6HDP6QWDHAD" localSheetId="13" hidden="1">#REF!</definedName>
    <definedName name="BExIKHTXPZR5A8OHB6HDP6QWDHAD" localSheetId="15" hidden="1">#REF!</definedName>
    <definedName name="BExIKHTXPZR5A8OHB6HDP6QWDHAD" localSheetId="16" hidden="1">#REF!</definedName>
    <definedName name="BExIKHTXPZR5A8OHB6HDP6QWDHAD" localSheetId="17" hidden="1">#REF!</definedName>
    <definedName name="BExIKHTXPZR5A8OHB6HDP6QWDHAD" localSheetId="18" hidden="1">#REF!</definedName>
    <definedName name="BExIKHTXPZR5A8OHB6HDP6QWDHAD" localSheetId="19" hidden="1">#REF!</definedName>
    <definedName name="BExIKHTXPZR5A8OHB6HDP6QWDHAD" localSheetId="20" hidden="1">#REF!</definedName>
    <definedName name="BExIKHTXPZR5A8OHB6HDP6QWDHAD" hidden="1">#REF!</definedName>
    <definedName name="BExIKMMJOETSAXJYY1SIKM58LMA2" localSheetId="7" hidden="1">#REF!</definedName>
    <definedName name="BExIKMMJOETSAXJYY1SIKM58LMA2" localSheetId="9" hidden="1">#REF!</definedName>
    <definedName name="BExIKMMJOETSAXJYY1SIKM58LMA2" localSheetId="10" hidden="1">#REF!</definedName>
    <definedName name="BExIKMMJOETSAXJYY1SIKM58LMA2" localSheetId="11" hidden="1">#REF!</definedName>
    <definedName name="BExIKMMJOETSAXJYY1SIKM58LMA2" localSheetId="12" hidden="1">#REF!</definedName>
    <definedName name="BExIKMMJOETSAXJYY1SIKM58LMA2" localSheetId="14" hidden="1">#REF!</definedName>
    <definedName name="BExIKMMJOETSAXJYY1SIKM58LMA2" localSheetId="13" hidden="1">#REF!</definedName>
    <definedName name="BExIKMMJOETSAXJYY1SIKM58LMA2" localSheetId="15" hidden="1">#REF!</definedName>
    <definedName name="BExIKMMJOETSAXJYY1SIKM58LMA2" localSheetId="16" hidden="1">#REF!</definedName>
    <definedName name="BExIKMMJOETSAXJYY1SIKM58LMA2" localSheetId="17" hidden="1">#REF!</definedName>
    <definedName name="BExIKMMJOETSAXJYY1SIKM58LMA2" localSheetId="18" hidden="1">#REF!</definedName>
    <definedName name="BExIKMMJOETSAXJYY1SIKM58LMA2" localSheetId="19" hidden="1">#REF!</definedName>
    <definedName name="BExIKMMJOETSAXJYY1SIKM58LMA2" localSheetId="20" hidden="1">#REF!</definedName>
    <definedName name="BExIKMMJOETSAXJYY1SIKM58LMA2" hidden="1">#REF!</definedName>
    <definedName name="BExIKPRX2YB5WTLBU2ZIIDKTSZLB" localSheetId="7" hidden="1">#REF!</definedName>
    <definedName name="BExIKPRX2YB5WTLBU2ZIIDKTSZLB" localSheetId="9" hidden="1">#REF!</definedName>
    <definedName name="BExIKPRX2YB5WTLBU2ZIIDKTSZLB" localSheetId="10" hidden="1">#REF!</definedName>
    <definedName name="BExIKPRX2YB5WTLBU2ZIIDKTSZLB" localSheetId="11" hidden="1">#REF!</definedName>
    <definedName name="BExIKPRX2YB5WTLBU2ZIIDKTSZLB" localSheetId="12" hidden="1">#REF!</definedName>
    <definedName name="BExIKPRX2YB5WTLBU2ZIIDKTSZLB" localSheetId="14" hidden="1">#REF!</definedName>
    <definedName name="BExIKPRX2YB5WTLBU2ZIIDKTSZLB" localSheetId="13" hidden="1">#REF!</definedName>
    <definedName name="BExIKPRX2YB5WTLBU2ZIIDKTSZLB" localSheetId="15" hidden="1">#REF!</definedName>
    <definedName name="BExIKPRX2YB5WTLBU2ZIIDKTSZLB" localSheetId="16" hidden="1">#REF!</definedName>
    <definedName name="BExIKPRX2YB5WTLBU2ZIIDKTSZLB" localSheetId="17" hidden="1">#REF!</definedName>
    <definedName name="BExIKPRX2YB5WTLBU2ZIIDKTSZLB" localSheetId="18" hidden="1">#REF!</definedName>
    <definedName name="BExIKPRX2YB5WTLBU2ZIIDKTSZLB" localSheetId="19" hidden="1">#REF!</definedName>
    <definedName name="BExIKPRX2YB5WTLBU2ZIIDKTSZLB" localSheetId="20" hidden="1">#REF!</definedName>
    <definedName name="BExIKPRX2YB5WTLBU2ZIIDKTSZLB" hidden="1">#REF!</definedName>
    <definedName name="BExIKRF6AQ6VOO9KCIWSM6FY8M7D" localSheetId="7" hidden="1">#REF!</definedName>
    <definedName name="BExIKRF6AQ6VOO9KCIWSM6FY8M7D" localSheetId="9" hidden="1">#REF!</definedName>
    <definedName name="BExIKRF6AQ6VOO9KCIWSM6FY8M7D" localSheetId="10" hidden="1">#REF!</definedName>
    <definedName name="BExIKRF6AQ6VOO9KCIWSM6FY8M7D" localSheetId="11" hidden="1">#REF!</definedName>
    <definedName name="BExIKRF6AQ6VOO9KCIWSM6FY8M7D" localSheetId="12" hidden="1">#REF!</definedName>
    <definedName name="BExIKRF6AQ6VOO9KCIWSM6FY8M7D" localSheetId="14" hidden="1">#REF!</definedName>
    <definedName name="BExIKRF6AQ6VOO9KCIWSM6FY8M7D" localSheetId="13" hidden="1">#REF!</definedName>
    <definedName name="BExIKRF6AQ6VOO9KCIWSM6FY8M7D" localSheetId="15" hidden="1">#REF!</definedName>
    <definedName name="BExIKRF6AQ6VOO9KCIWSM6FY8M7D" localSheetId="16" hidden="1">#REF!</definedName>
    <definedName name="BExIKRF6AQ6VOO9KCIWSM6FY8M7D" localSheetId="17" hidden="1">#REF!</definedName>
    <definedName name="BExIKRF6AQ6VOO9KCIWSM6FY8M7D" localSheetId="18" hidden="1">#REF!</definedName>
    <definedName name="BExIKRF6AQ6VOO9KCIWSM6FY8M7D" localSheetId="19" hidden="1">#REF!</definedName>
    <definedName name="BExIKRF6AQ6VOO9KCIWSM6FY8M7D" localSheetId="20" hidden="1">#REF!</definedName>
    <definedName name="BExIKRF6AQ6VOO9KCIWSM6FY8M7D" hidden="1">#REF!</definedName>
    <definedName name="BExIKTYZESFT3LC0ASFMFKSE0D1X" localSheetId="7" hidden="1">#REF!</definedName>
    <definedName name="BExIKTYZESFT3LC0ASFMFKSE0D1X" localSheetId="9" hidden="1">#REF!</definedName>
    <definedName name="BExIKTYZESFT3LC0ASFMFKSE0D1X" localSheetId="10" hidden="1">#REF!</definedName>
    <definedName name="BExIKTYZESFT3LC0ASFMFKSE0D1X" localSheetId="11" hidden="1">#REF!</definedName>
    <definedName name="BExIKTYZESFT3LC0ASFMFKSE0D1X" localSheetId="12" hidden="1">#REF!</definedName>
    <definedName name="BExIKTYZESFT3LC0ASFMFKSE0D1X" localSheetId="14" hidden="1">#REF!</definedName>
    <definedName name="BExIKTYZESFT3LC0ASFMFKSE0D1X" localSheetId="13" hidden="1">#REF!</definedName>
    <definedName name="BExIKTYZESFT3LC0ASFMFKSE0D1X" localSheetId="15" hidden="1">#REF!</definedName>
    <definedName name="BExIKTYZESFT3LC0ASFMFKSE0D1X" localSheetId="16" hidden="1">#REF!</definedName>
    <definedName name="BExIKTYZESFT3LC0ASFMFKSE0D1X" localSheetId="17" hidden="1">#REF!</definedName>
    <definedName name="BExIKTYZESFT3LC0ASFMFKSE0D1X" localSheetId="18" hidden="1">#REF!</definedName>
    <definedName name="BExIKTYZESFT3LC0ASFMFKSE0D1X" localSheetId="19" hidden="1">#REF!</definedName>
    <definedName name="BExIKTYZESFT3LC0ASFMFKSE0D1X" localSheetId="20" hidden="1">#REF!</definedName>
    <definedName name="BExIKTYZESFT3LC0ASFMFKSE0D1X" hidden="1">#REF!</definedName>
    <definedName name="BExIKXVA6M8K0PTRYAGXS666L335" localSheetId="7" hidden="1">#REF!</definedName>
    <definedName name="BExIKXVA6M8K0PTRYAGXS666L335" localSheetId="9" hidden="1">#REF!</definedName>
    <definedName name="BExIKXVA6M8K0PTRYAGXS666L335" localSheetId="10" hidden="1">#REF!</definedName>
    <definedName name="BExIKXVA6M8K0PTRYAGXS666L335" localSheetId="11" hidden="1">#REF!</definedName>
    <definedName name="BExIKXVA6M8K0PTRYAGXS666L335" localSheetId="12" hidden="1">#REF!</definedName>
    <definedName name="BExIKXVA6M8K0PTRYAGXS666L335" localSheetId="14" hidden="1">#REF!</definedName>
    <definedName name="BExIKXVA6M8K0PTRYAGXS666L335" localSheetId="13" hidden="1">#REF!</definedName>
    <definedName name="BExIKXVA6M8K0PTRYAGXS666L335" localSheetId="15" hidden="1">#REF!</definedName>
    <definedName name="BExIKXVA6M8K0PTRYAGXS666L335" localSheetId="16" hidden="1">#REF!</definedName>
    <definedName name="BExIKXVA6M8K0PTRYAGXS666L335" localSheetId="17" hidden="1">#REF!</definedName>
    <definedName name="BExIKXVA6M8K0PTRYAGXS666L335" localSheetId="18" hidden="1">#REF!</definedName>
    <definedName name="BExIKXVA6M8K0PTRYAGXS666L335" localSheetId="19" hidden="1">#REF!</definedName>
    <definedName name="BExIKXVA6M8K0PTRYAGXS666L335" localSheetId="20" hidden="1">#REF!</definedName>
    <definedName name="BExIKXVA6M8K0PTRYAGXS666L335" hidden="1">#REF!</definedName>
    <definedName name="BExIL0PMZ2SXK9R6MLP43KBU1J2P" localSheetId="7" hidden="1">#REF!</definedName>
    <definedName name="BExIL0PMZ2SXK9R6MLP43KBU1J2P" localSheetId="9" hidden="1">#REF!</definedName>
    <definedName name="BExIL0PMZ2SXK9R6MLP43KBU1J2P" localSheetId="10" hidden="1">#REF!</definedName>
    <definedName name="BExIL0PMZ2SXK9R6MLP43KBU1J2P" localSheetId="11" hidden="1">#REF!</definedName>
    <definedName name="BExIL0PMZ2SXK9R6MLP43KBU1J2P" localSheetId="12" hidden="1">#REF!</definedName>
    <definedName name="BExIL0PMZ2SXK9R6MLP43KBU1J2P" localSheetId="14" hidden="1">#REF!</definedName>
    <definedName name="BExIL0PMZ2SXK9R6MLP43KBU1J2P" localSheetId="13" hidden="1">#REF!</definedName>
    <definedName name="BExIL0PMZ2SXK9R6MLP43KBU1J2P" localSheetId="15" hidden="1">#REF!</definedName>
    <definedName name="BExIL0PMZ2SXK9R6MLP43KBU1J2P" localSheetId="16" hidden="1">#REF!</definedName>
    <definedName name="BExIL0PMZ2SXK9R6MLP43KBU1J2P" localSheetId="17" hidden="1">#REF!</definedName>
    <definedName name="BExIL0PMZ2SXK9R6MLP43KBU1J2P" localSheetId="18" hidden="1">#REF!</definedName>
    <definedName name="BExIL0PMZ2SXK9R6MLP43KBU1J2P" localSheetId="19" hidden="1">#REF!</definedName>
    <definedName name="BExIL0PMZ2SXK9R6MLP43KBU1J2P" localSheetId="20" hidden="1">#REF!</definedName>
    <definedName name="BExIL0PMZ2SXK9R6MLP43KBU1J2P" hidden="1">#REF!</definedName>
    <definedName name="BExIL5T2MJ6DXYOSVERRYGMDV89B" localSheetId="7" hidden="1">#REF!</definedName>
    <definedName name="BExIL5T2MJ6DXYOSVERRYGMDV89B" localSheetId="9" hidden="1">#REF!</definedName>
    <definedName name="BExIL5T2MJ6DXYOSVERRYGMDV89B" localSheetId="10" hidden="1">#REF!</definedName>
    <definedName name="BExIL5T2MJ6DXYOSVERRYGMDV89B" localSheetId="11" hidden="1">#REF!</definedName>
    <definedName name="BExIL5T2MJ6DXYOSVERRYGMDV89B" localSheetId="12" hidden="1">#REF!</definedName>
    <definedName name="BExIL5T2MJ6DXYOSVERRYGMDV89B" localSheetId="14" hidden="1">#REF!</definedName>
    <definedName name="BExIL5T2MJ6DXYOSVERRYGMDV89B" localSheetId="13" hidden="1">#REF!</definedName>
    <definedName name="BExIL5T2MJ6DXYOSVERRYGMDV89B" localSheetId="15" hidden="1">#REF!</definedName>
    <definedName name="BExIL5T2MJ6DXYOSVERRYGMDV89B" localSheetId="16" hidden="1">#REF!</definedName>
    <definedName name="BExIL5T2MJ6DXYOSVERRYGMDV89B" localSheetId="17" hidden="1">#REF!</definedName>
    <definedName name="BExIL5T2MJ6DXYOSVERRYGMDV89B" localSheetId="18" hidden="1">#REF!</definedName>
    <definedName name="BExIL5T2MJ6DXYOSVERRYGMDV89B" localSheetId="19" hidden="1">#REF!</definedName>
    <definedName name="BExIL5T2MJ6DXYOSVERRYGMDV89B" localSheetId="20" hidden="1">#REF!</definedName>
    <definedName name="BExIL5T2MJ6DXYOSVERRYGMDV89B" hidden="1">#REF!</definedName>
    <definedName name="BExILAAXRTRAD18K74M6MGUEEPUM" localSheetId="7" hidden="1">#REF!</definedName>
    <definedName name="BExILAAXRTRAD18K74M6MGUEEPUM" localSheetId="9" hidden="1">#REF!</definedName>
    <definedName name="BExILAAXRTRAD18K74M6MGUEEPUM" localSheetId="10" hidden="1">#REF!</definedName>
    <definedName name="BExILAAXRTRAD18K74M6MGUEEPUM" localSheetId="11" hidden="1">#REF!</definedName>
    <definedName name="BExILAAXRTRAD18K74M6MGUEEPUM" localSheetId="12" hidden="1">#REF!</definedName>
    <definedName name="BExILAAXRTRAD18K74M6MGUEEPUM" localSheetId="14" hidden="1">#REF!</definedName>
    <definedName name="BExILAAXRTRAD18K74M6MGUEEPUM" localSheetId="13" hidden="1">#REF!</definedName>
    <definedName name="BExILAAXRTRAD18K74M6MGUEEPUM" localSheetId="15" hidden="1">#REF!</definedName>
    <definedName name="BExILAAXRTRAD18K74M6MGUEEPUM" localSheetId="16" hidden="1">#REF!</definedName>
    <definedName name="BExILAAXRTRAD18K74M6MGUEEPUM" localSheetId="17" hidden="1">#REF!</definedName>
    <definedName name="BExILAAXRTRAD18K74M6MGUEEPUM" localSheetId="18" hidden="1">#REF!</definedName>
    <definedName name="BExILAAXRTRAD18K74M6MGUEEPUM" localSheetId="19" hidden="1">#REF!</definedName>
    <definedName name="BExILAAXRTRAD18K74M6MGUEEPUM" localSheetId="20" hidden="1">#REF!</definedName>
    <definedName name="BExILAAXRTRAD18K74M6MGUEEPUM" hidden="1">#REF!</definedName>
    <definedName name="BExILG5F338C0FFLMVOKMKF8X5ZP" localSheetId="7" hidden="1">#REF!</definedName>
    <definedName name="BExILG5F338C0FFLMVOKMKF8X5ZP" localSheetId="9" hidden="1">#REF!</definedName>
    <definedName name="BExILG5F338C0FFLMVOKMKF8X5ZP" localSheetId="10" hidden="1">#REF!</definedName>
    <definedName name="BExILG5F338C0FFLMVOKMKF8X5ZP" localSheetId="11" hidden="1">#REF!</definedName>
    <definedName name="BExILG5F338C0FFLMVOKMKF8X5ZP" localSheetId="12" hidden="1">#REF!</definedName>
    <definedName name="BExILG5F338C0FFLMVOKMKF8X5ZP" localSheetId="14" hidden="1">#REF!</definedName>
    <definedName name="BExILG5F338C0FFLMVOKMKF8X5ZP" localSheetId="13" hidden="1">#REF!</definedName>
    <definedName name="BExILG5F338C0FFLMVOKMKF8X5ZP" localSheetId="15" hidden="1">#REF!</definedName>
    <definedName name="BExILG5F338C0FFLMVOKMKF8X5ZP" localSheetId="16" hidden="1">#REF!</definedName>
    <definedName name="BExILG5F338C0FFLMVOKMKF8X5ZP" localSheetId="17" hidden="1">#REF!</definedName>
    <definedName name="BExILG5F338C0FFLMVOKMKF8X5ZP" localSheetId="18" hidden="1">#REF!</definedName>
    <definedName name="BExILG5F338C0FFLMVOKMKF8X5ZP" localSheetId="19" hidden="1">#REF!</definedName>
    <definedName name="BExILG5F338C0FFLMVOKMKF8X5ZP" localSheetId="20" hidden="1">#REF!</definedName>
    <definedName name="BExILG5F338C0FFLMVOKMKF8X5ZP" hidden="1">#REF!</definedName>
    <definedName name="BExILGQTQM0HOD0BJI90YO7GOIN3" localSheetId="7" hidden="1">#REF!</definedName>
    <definedName name="BExILGQTQM0HOD0BJI90YO7GOIN3" localSheetId="9" hidden="1">#REF!</definedName>
    <definedName name="BExILGQTQM0HOD0BJI90YO7GOIN3" localSheetId="10" hidden="1">#REF!</definedName>
    <definedName name="BExILGQTQM0HOD0BJI90YO7GOIN3" localSheetId="11" hidden="1">#REF!</definedName>
    <definedName name="BExILGQTQM0HOD0BJI90YO7GOIN3" localSheetId="12" hidden="1">#REF!</definedName>
    <definedName name="BExILGQTQM0HOD0BJI90YO7GOIN3" localSheetId="14" hidden="1">#REF!</definedName>
    <definedName name="BExILGQTQM0HOD0BJI90YO7GOIN3" localSheetId="13" hidden="1">#REF!</definedName>
    <definedName name="BExILGQTQM0HOD0BJI90YO7GOIN3" localSheetId="15" hidden="1">#REF!</definedName>
    <definedName name="BExILGQTQM0HOD0BJI90YO7GOIN3" localSheetId="16" hidden="1">#REF!</definedName>
    <definedName name="BExILGQTQM0HOD0BJI90YO7GOIN3" localSheetId="17" hidden="1">#REF!</definedName>
    <definedName name="BExILGQTQM0HOD0BJI90YO7GOIN3" localSheetId="18" hidden="1">#REF!</definedName>
    <definedName name="BExILGQTQM0HOD0BJI90YO7GOIN3" localSheetId="19" hidden="1">#REF!</definedName>
    <definedName name="BExILGQTQM0HOD0BJI90YO7GOIN3" localSheetId="20" hidden="1">#REF!</definedName>
    <definedName name="BExILGQTQM0HOD0BJI90YO7GOIN3" hidden="1">#REF!</definedName>
    <definedName name="BExILT6PKNSR8V0R7UE4IRG590K6" localSheetId="7" hidden="1">'[20]10.08.2 - 2008 Expense'!#REF!</definedName>
    <definedName name="BExILT6PKNSR8V0R7UE4IRG590K6" localSheetId="9" hidden="1">'[20]10.08.2 - 2008 Expense'!#REF!</definedName>
    <definedName name="BExILT6PKNSR8V0R7UE4IRG590K6" localSheetId="10" hidden="1">'[20]10.08.2 - 2008 Expense'!#REF!</definedName>
    <definedName name="BExILT6PKNSR8V0R7UE4IRG590K6" localSheetId="11" hidden="1">'[20]10.08.2 - 2008 Expense'!#REF!</definedName>
    <definedName name="BExILT6PKNSR8V0R7UE4IRG590K6" localSheetId="14" hidden="1">'[20]10.08.2 - 2008 Expense'!#REF!</definedName>
    <definedName name="BExILT6PKNSR8V0R7UE4IRG590K6" localSheetId="13" hidden="1">'[20]10.08.2 - 2008 Expense'!#REF!</definedName>
    <definedName name="BExILT6PKNSR8V0R7UE4IRG590K6" localSheetId="16" hidden="1">'[20]10.08.2 - 2008 Expense'!#REF!</definedName>
    <definedName name="BExILT6PKNSR8V0R7UE4IRG590K6" localSheetId="17" hidden="1">'[20]10.08.2 - 2008 Expense'!#REF!</definedName>
    <definedName name="BExILT6PKNSR8V0R7UE4IRG590K6" localSheetId="20" hidden="1">'[20]10.08.2 - 2008 Expense'!#REF!</definedName>
    <definedName name="BExILT6PKNSR8V0R7UE4IRG590K6" hidden="1">'[20]10.08.2 - 2008 Expense'!#REF!</definedName>
    <definedName name="BExIM2RXHXBO63HBPUTHF775IIRY" localSheetId="7" hidden="1">#REF!</definedName>
    <definedName name="BExIM2RXHXBO63HBPUTHF775IIRY" localSheetId="9" hidden="1">#REF!</definedName>
    <definedName name="BExIM2RXHXBO63HBPUTHF775IIRY" localSheetId="10" hidden="1">#REF!</definedName>
    <definedName name="BExIM2RXHXBO63HBPUTHF775IIRY" localSheetId="11" hidden="1">#REF!</definedName>
    <definedName name="BExIM2RXHXBO63HBPUTHF775IIRY" localSheetId="12" hidden="1">#REF!</definedName>
    <definedName name="BExIM2RXHXBO63HBPUTHF775IIRY" localSheetId="14" hidden="1">#REF!</definedName>
    <definedName name="BExIM2RXHXBO63HBPUTHF775IIRY" localSheetId="13" hidden="1">#REF!</definedName>
    <definedName name="BExIM2RXHXBO63HBPUTHF775IIRY" localSheetId="15" hidden="1">#REF!</definedName>
    <definedName name="BExIM2RXHXBO63HBPUTHF775IIRY" localSheetId="16" hidden="1">#REF!</definedName>
    <definedName name="BExIM2RXHXBO63HBPUTHF775IIRY" localSheetId="17" hidden="1">#REF!</definedName>
    <definedName name="BExIM2RXHXBO63HBPUTHF775IIRY" localSheetId="18" hidden="1">#REF!</definedName>
    <definedName name="BExIM2RXHXBO63HBPUTHF775IIRY" localSheetId="19" hidden="1">#REF!</definedName>
    <definedName name="BExIM2RXHXBO63HBPUTHF775IIRY" localSheetId="20" hidden="1">#REF!</definedName>
    <definedName name="BExIM2RXHXBO63HBPUTHF775IIRY" hidden="1">#REF!</definedName>
    <definedName name="BExIM2RXYS5BGYBDMFLU1RE8039Z" localSheetId="7" hidden="1">#REF!</definedName>
    <definedName name="BExIM2RXYS5BGYBDMFLU1RE8039Z" localSheetId="9" hidden="1">#REF!</definedName>
    <definedName name="BExIM2RXYS5BGYBDMFLU1RE8039Z" localSheetId="10" hidden="1">#REF!</definedName>
    <definedName name="BExIM2RXYS5BGYBDMFLU1RE8039Z" localSheetId="11" hidden="1">#REF!</definedName>
    <definedName name="BExIM2RXYS5BGYBDMFLU1RE8039Z" localSheetId="12" hidden="1">#REF!</definedName>
    <definedName name="BExIM2RXYS5BGYBDMFLU1RE8039Z" localSheetId="14" hidden="1">#REF!</definedName>
    <definedName name="BExIM2RXYS5BGYBDMFLU1RE8039Z" localSheetId="13" hidden="1">#REF!</definedName>
    <definedName name="BExIM2RXYS5BGYBDMFLU1RE8039Z" localSheetId="15" hidden="1">#REF!</definedName>
    <definedName name="BExIM2RXYS5BGYBDMFLU1RE8039Z" localSheetId="16" hidden="1">#REF!</definedName>
    <definedName name="BExIM2RXYS5BGYBDMFLU1RE8039Z" localSheetId="17" hidden="1">#REF!</definedName>
    <definedName name="BExIM2RXYS5BGYBDMFLU1RE8039Z" localSheetId="18" hidden="1">#REF!</definedName>
    <definedName name="BExIM2RXYS5BGYBDMFLU1RE8039Z" localSheetId="19" hidden="1">#REF!</definedName>
    <definedName name="BExIM2RXYS5BGYBDMFLU1RE8039Z" localSheetId="20" hidden="1">#REF!</definedName>
    <definedName name="BExIM2RXYS5BGYBDMFLU1RE8039Z" hidden="1">#REF!</definedName>
    <definedName name="BExIM2X90EG7J3TG4STQ3J1OK4O0" localSheetId="7" hidden="1">'[20]10.08.5 - 2008 Capital - TDBU'!#REF!</definedName>
    <definedName name="BExIM2X90EG7J3TG4STQ3J1OK4O0" localSheetId="9" hidden="1">'[20]10.08.5 - 2008 Capital - TDBU'!#REF!</definedName>
    <definedName name="BExIM2X90EG7J3TG4STQ3J1OK4O0" localSheetId="10" hidden="1">'[20]10.08.5 - 2008 Capital - TDBU'!#REF!</definedName>
    <definedName name="BExIM2X90EG7J3TG4STQ3J1OK4O0" localSheetId="11" hidden="1">'[20]10.08.5 - 2008 Capital - TDBU'!#REF!</definedName>
    <definedName name="BExIM2X90EG7J3TG4STQ3J1OK4O0" localSheetId="14" hidden="1">'[20]10.08.5 - 2008 Capital - TDBU'!#REF!</definedName>
    <definedName name="BExIM2X90EG7J3TG4STQ3J1OK4O0" localSheetId="13" hidden="1">'[20]10.08.5 - 2008 Capital - TDBU'!#REF!</definedName>
    <definedName name="BExIM2X90EG7J3TG4STQ3J1OK4O0" localSheetId="16" hidden="1">'[20]10.08.5 - 2008 Capital - TDBU'!#REF!</definedName>
    <definedName name="BExIM2X90EG7J3TG4STQ3J1OK4O0" localSheetId="17" hidden="1">'[20]10.08.5 - 2008 Capital - TDBU'!#REF!</definedName>
    <definedName name="BExIM2X90EG7J3TG4STQ3J1OK4O0" localSheetId="20" hidden="1">'[20]10.08.5 - 2008 Capital - TDBU'!#REF!</definedName>
    <definedName name="BExIM2X90EG7J3TG4STQ3J1OK4O0" hidden="1">'[20]10.08.5 - 2008 Capital - TDBU'!#REF!</definedName>
    <definedName name="BExIM9DBUB7ZGF4B20FVUO9QGOX2" localSheetId="7" hidden="1">#REF!</definedName>
    <definedName name="BExIM9DBUB7ZGF4B20FVUO9QGOX2" localSheetId="9" hidden="1">#REF!</definedName>
    <definedName name="BExIM9DBUB7ZGF4B20FVUO9QGOX2" localSheetId="10" hidden="1">#REF!</definedName>
    <definedName name="BExIM9DBUB7ZGF4B20FVUO9QGOX2" localSheetId="11" hidden="1">#REF!</definedName>
    <definedName name="BExIM9DBUB7ZGF4B20FVUO9QGOX2" localSheetId="12" hidden="1">#REF!</definedName>
    <definedName name="BExIM9DBUB7ZGF4B20FVUO9QGOX2" localSheetId="14" hidden="1">#REF!</definedName>
    <definedName name="BExIM9DBUB7ZGF4B20FVUO9QGOX2" localSheetId="13" hidden="1">#REF!</definedName>
    <definedName name="BExIM9DBUB7ZGF4B20FVUO9QGOX2" localSheetId="15" hidden="1">#REF!</definedName>
    <definedName name="BExIM9DBUB7ZGF4B20FVUO9QGOX2" localSheetId="16" hidden="1">#REF!</definedName>
    <definedName name="BExIM9DBUB7ZGF4B20FVUO9QGOX2" localSheetId="17" hidden="1">#REF!</definedName>
    <definedName name="BExIM9DBUB7ZGF4B20FVUO9QGOX2" localSheetId="18" hidden="1">#REF!</definedName>
    <definedName name="BExIM9DBUB7ZGF4B20FVUO9QGOX2" localSheetId="19" hidden="1">#REF!</definedName>
    <definedName name="BExIM9DBUB7ZGF4B20FVUO9QGOX2" localSheetId="20" hidden="1">#REF!</definedName>
    <definedName name="BExIM9DBUB7ZGF4B20FVUO9QGOX2" hidden="1">#REF!</definedName>
    <definedName name="BExIMGK9Z94TFPWWZFMD10HV0IF6" localSheetId="7" hidden="1">#REF!</definedName>
    <definedName name="BExIMGK9Z94TFPWWZFMD10HV0IF6" localSheetId="9" hidden="1">#REF!</definedName>
    <definedName name="BExIMGK9Z94TFPWWZFMD10HV0IF6" localSheetId="10" hidden="1">#REF!</definedName>
    <definedName name="BExIMGK9Z94TFPWWZFMD10HV0IF6" localSheetId="11" hidden="1">#REF!</definedName>
    <definedName name="BExIMGK9Z94TFPWWZFMD10HV0IF6" localSheetId="12" hidden="1">#REF!</definedName>
    <definedName name="BExIMGK9Z94TFPWWZFMD10HV0IF6" localSheetId="14" hidden="1">#REF!</definedName>
    <definedName name="BExIMGK9Z94TFPWWZFMD10HV0IF6" localSheetId="13" hidden="1">#REF!</definedName>
    <definedName name="BExIMGK9Z94TFPWWZFMD10HV0IF6" localSheetId="15" hidden="1">#REF!</definedName>
    <definedName name="BExIMGK9Z94TFPWWZFMD10HV0IF6" localSheetId="16" hidden="1">#REF!</definedName>
    <definedName name="BExIMGK9Z94TFPWWZFMD10HV0IF6" localSheetId="17" hidden="1">#REF!</definedName>
    <definedName name="BExIMGK9Z94TFPWWZFMD10HV0IF6" localSheetId="18" hidden="1">#REF!</definedName>
    <definedName name="BExIMGK9Z94TFPWWZFMD10HV0IF6" localSheetId="19" hidden="1">#REF!</definedName>
    <definedName name="BExIMGK9Z94TFPWWZFMD10HV0IF6" localSheetId="20" hidden="1">#REF!</definedName>
    <definedName name="BExIMGK9Z94TFPWWZFMD10HV0IF6" hidden="1">#REF!</definedName>
    <definedName name="BExIMPEGKG18TELVC33T4OQTNBWC" localSheetId="7" hidden="1">#REF!</definedName>
    <definedName name="BExIMPEGKG18TELVC33T4OQTNBWC" localSheetId="9" hidden="1">#REF!</definedName>
    <definedName name="BExIMPEGKG18TELVC33T4OQTNBWC" localSheetId="10" hidden="1">#REF!</definedName>
    <definedName name="BExIMPEGKG18TELVC33T4OQTNBWC" localSheetId="11" hidden="1">#REF!</definedName>
    <definedName name="BExIMPEGKG18TELVC33T4OQTNBWC" localSheetId="12" hidden="1">#REF!</definedName>
    <definedName name="BExIMPEGKG18TELVC33T4OQTNBWC" localSheetId="14" hidden="1">#REF!</definedName>
    <definedName name="BExIMPEGKG18TELVC33T4OQTNBWC" localSheetId="13" hidden="1">#REF!</definedName>
    <definedName name="BExIMPEGKG18TELVC33T4OQTNBWC" localSheetId="15" hidden="1">#REF!</definedName>
    <definedName name="BExIMPEGKG18TELVC33T4OQTNBWC" localSheetId="16" hidden="1">#REF!</definedName>
    <definedName name="BExIMPEGKG18TELVC33T4OQTNBWC" localSheetId="17" hidden="1">#REF!</definedName>
    <definedName name="BExIMPEGKG18TELVC33T4OQTNBWC" localSheetId="18" hidden="1">#REF!</definedName>
    <definedName name="BExIMPEGKG18TELVC33T4OQTNBWC" localSheetId="19" hidden="1">#REF!</definedName>
    <definedName name="BExIMPEGKG18TELVC33T4OQTNBWC" localSheetId="20" hidden="1">#REF!</definedName>
    <definedName name="BExIMPEGKG18TELVC33T4OQTNBWC" hidden="1">#REF!</definedName>
    <definedName name="BExIN4OR435DL1US13JQPOQK8GD5" localSheetId="7" hidden="1">#REF!</definedName>
    <definedName name="BExIN4OR435DL1US13JQPOQK8GD5" localSheetId="9" hidden="1">#REF!</definedName>
    <definedName name="BExIN4OR435DL1US13JQPOQK8GD5" localSheetId="10" hidden="1">#REF!</definedName>
    <definedName name="BExIN4OR435DL1US13JQPOQK8GD5" localSheetId="11" hidden="1">#REF!</definedName>
    <definedName name="BExIN4OR435DL1US13JQPOQK8GD5" localSheetId="12" hidden="1">#REF!</definedName>
    <definedName name="BExIN4OR435DL1US13JQPOQK8GD5" localSheetId="14" hidden="1">#REF!</definedName>
    <definedName name="BExIN4OR435DL1US13JQPOQK8GD5" localSheetId="13" hidden="1">#REF!</definedName>
    <definedName name="BExIN4OR435DL1US13JQPOQK8GD5" localSheetId="15" hidden="1">#REF!</definedName>
    <definedName name="BExIN4OR435DL1US13JQPOQK8GD5" localSheetId="16" hidden="1">#REF!</definedName>
    <definedName name="BExIN4OR435DL1US13JQPOQK8GD5" localSheetId="17" hidden="1">#REF!</definedName>
    <definedName name="BExIN4OR435DL1US13JQPOQK8GD5" localSheetId="18" hidden="1">#REF!</definedName>
    <definedName name="BExIN4OR435DL1US13JQPOQK8GD5" localSheetId="19" hidden="1">#REF!</definedName>
    <definedName name="BExIN4OR435DL1US13JQPOQK8GD5" localSheetId="20" hidden="1">#REF!</definedName>
    <definedName name="BExIN4OR435DL1US13JQPOQK8GD5" hidden="1">#REF!</definedName>
    <definedName name="BExINHQ27UK79IK88M14P1SXMGYY" localSheetId="7" hidden="1">#REF!</definedName>
    <definedName name="BExINHQ27UK79IK88M14P1SXMGYY" localSheetId="9" hidden="1">#REF!</definedName>
    <definedName name="BExINHQ27UK79IK88M14P1SXMGYY" localSheetId="10" hidden="1">#REF!</definedName>
    <definedName name="BExINHQ27UK79IK88M14P1SXMGYY" localSheetId="11" hidden="1">#REF!</definedName>
    <definedName name="BExINHQ27UK79IK88M14P1SXMGYY" localSheetId="12" hidden="1">#REF!</definedName>
    <definedName name="BExINHQ27UK79IK88M14P1SXMGYY" localSheetId="14" hidden="1">#REF!</definedName>
    <definedName name="BExINHQ27UK79IK88M14P1SXMGYY" localSheetId="13" hidden="1">#REF!</definedName>
    <definedName name="BExINHQ27UK79IK88M14P1SXMGYY" localSheetId="15" hidden="1">#REF!</definedName>
    <definedName name="BExINHQ27UK79IK88M14P1SXMGYY" localSheetId="16" hidden="1">#REF!</definedName>
    <definedName name="BExINHQ27UK79IK88M14P1SXMGYY" localSheetId="17" hidden="1">#REF!</definedName>
    <definedName name="BExINHQ27UK79IK88M14P1SXMGYY" localSheetId="18" hidden="1">#REF!</definedName>
    <definedName name="BExINHQ27UK79IK88M14P1SXMGYY" localSheetId="19" hidden="1">#REF!</definedName>
    <definedName name="BExINHQ27UK79IK88M14P1SXMGYY" localSheetId="20" hidden="1">#REF!</definedName>
    <definedName name="BExINHQ27UK79IK88M14P1SXMGYY" hidden="1">#REF!</definedName>
    <definedName name="BExINI6A7H3KSFRFA6UBBDPKW37F" localSheetId="7" hidden="1">#REF!</definedName>
    <definedName name="BExINI6A7H3KSFRFA6UBBDPKW37F" localSheetId="9" hidden="1">#REF!</definedName>
    <definedName name="BExINI6A7H3KSFRFA6UBBDPKW37F" localSheetId="10" hidden="1">#REF!</definedName>
    <definedName name="BExINI6A7H3KSFRFA6UBBDPKW37F" localSheetId="11" hidden="1">#REF!</definedName>
    <definedName name="BExINI6A7H3KSFRFA6UBBDPKW37F" localSheetId="12" hidden="1">#REF!</definedName>
    <definedName name="BExINI6A7H3KSFRFA6UBBDPKW37F" localSheetId="14" hidden="1">#REF!</definedName>
    <definedName name="BExINI6A7H3KSFRFA6UBBDPKW37F" localSheetId="13" hidden="1">#REF!</definedName>
    <definedName name="BExINI6A7H3KSFRFA6UBBDPKW37F" localSheetId="15" hidden="1">#REF!</definedName>
    <definedName name="BExINI6A7H3KSFRFA6UBBDPKW37F" localSheetId="16" hidden="1">#REF!</definedName>
    <definedName name="BExINI6A7H3KSFRFA6UBBDPKW37F" localSheetId="17" hidden="1">#REF!</definedName>
    <definedName name="BExINI6A7H3KSFRFA6UBBDPKW37F" localSheetId="18" hidden="1">#REF!</definedName>
    <definedName name="BExINI6A7H3KSFRFA6UBBDPKW37F" localSheetId="19" hidden="1">#REF!</definedName>
    <definedName name="BExINI6A7H3KSFRFA6UBBDPKW37F" localSheetId="20" hidden="1">#REF!</definedName>
    <definedName name="BExINI6A7H3KSFRFA6UBBDPKW37F" hidden="1">#REF!</definedName>
    <definedName name="BExINIMK8XC3JOBT2EXYFHHH52H0" localSheetId="7" hidden="1">#REF!</definedName>
    <definedName name="BExINIMK8XC3JOBT2EXYFHHH52H0" localSheetId="9" hidden="1">#REF!</definedName>
    <definedName name="BExINIMK8XC3JOBT2EXYFHHH52H0" localSheetId="10" hidden="1">#REF!</definedName>
    <definedName name="BExINIMK8XC3JOBT2EXYFHHH52H0" localSheetId="11" hidden="1">#REF!</definedName>
    <definedName name="BExINIMK8XC3JOBT2EXYFHHH52H0" localSheetId="12" hidden="1">#REF!</definedName>
    <definedName name="BExINIMK8XC3JOBT2EXYFHHH52H0" localSheetId="14" hidden="1">#REF!</definedName>
    <definedName name="BExINIMK8XC3JOBT2EXYFHHH52H0" localSheetId="13" hidden="1">#REF!</definedName>
    <definedName name="BExINIMK8XC3JOBT2EXYFHHH52H0" localSheetId="15" hidden="1">#REF!</definedName>
    <definedName name="BExINIMK8XC3JOBT2EXYFHHH52H0" localSheetId="16" hidden="1">#REF!</definedName>
    <definedName name="BExINIMK8XC3JOBT2EXYFHHH52H0" localSheetId="17" hidden="1">#REF!</definedName>
    <definedName name="BExINIMK8XC3JOBT2EXYFHHH52H0" localSheetId="18" hidden="1">#REF!</definedName>
    <definedName name="BExINIMK8XC3JOBT2EXYFHHH52H0" localSheetId="19" hidden="1">#REF!</definedName>
    <definedName name="BExINIMK8XC3JOBT2EXYFHHH52H0" localSheetId="20" hidden="1">#REF!</definedName>
    <definedName name="BExINIMK8XC3JOBT2EXYFHHH52H0" hidden="1">#REF!</definedName>
    <definedName name="BExINLGZTO4C3BAICP3I2AXI0L3L" localSheetId="7" hidden="1">#REF!</definedName>
    <definedName name="BExINLGZTO4C3BAICP3I2AXI0L3L" localSheetId="9" hidden="1">#REF!</definedName>
    <definedName name="BExINLGZTO4C3BAICP3I2AXI0L3L" localSheetId="10" hidden="1">#REF!</definedName>
    <definedName name="BExINLGZTO4C3BAICP3I2AXI0L3L" localSheetId="11" hidden="1">#REF!</definedName>
    <definedName name="BExINLGZTO4C3BAICP3I2AXI0L3L" localSheetId="12" hidden="1">#REF!</definedName>
    <definedName name="BExINLGZTO4C3BAICP3I2AXI0L3L" localSheetId="14" hidden="1">#REF!</definedName>
    <definedName name="BExINLGZTO4C3BAICP3I2AXI0L3L" localSheetId="13" hidden="1">#REF!</definedName>
    <definedName name="BExINLGZTO4C3BAICP3I2AXI0L3L" localSheetId="15" hidden="1">#REF!</definedName>
    <definedName name="BExINLGZTO4C3BAICP3I2AXI0L3L" localSheetId="16" hidden="1">#REF!</definedName>
    <definedName name="BExINLGZTO4C3BAICP3I2AXI0L3L" localSheetId="17" hidden="1">#REF!</definedName>
    <definedName name="BExINLGZTO4C3BAICP3I2AXI0L3L" localSheetId="18" hidden="1">#REF!</definedName>
    <definedName name="BExINLGZTO4C3BAICP3I2AXI0L3L" localSheetId="19" hidden="1">#REF!</definedName>
    <definedName name="BExINLGZTO4C3BAICP3I2AXI0L3L" localSheetId="20" hidden="1">#REF!</definedName>
    <definedName name="BExINLGZTO4C3BAICP3I2AXI0L3L" hidden="1">#REF!</definedName>
    <definedName name="BExINLX401ZKEGWU168DS4JUM2J6" localSheetId="7" hidden="1">#REF!</definedName>
    <definedName name="BExINLX401ZKEGWU168DS4JUM2J6" localSheetId="9" hidden="1">#REF!</definedName>
    <definedName name="BExINLX401ZKEGWU168DS4JUM2J6" localSheetId="10" hidden="1">#REF!</definedName>
    <definedName name="BExINLX401ZKEGWU168DS4JUM2J6" localSheetId="11" hidden="1">#REF!</definedName>
    <definedName name="BExINLX401ZKEGWU168DS4JUM2J6" localSheetId="12" hidden="1">#REF!</definedName>
    <definedName name="BExINLX401ZKEGWU168DS4JUM2J6" localSheetId="14" hidden="1">#REF!</definedName>
    <definedName name="BExINLX401ZKEGWU168DS4JUM2J6" localSheetId="13" hidden="1">#REF!</definedName>
    <definedName name="BExINLX401ZKEGWU168DS4JUM2J6" localSheetId="15" hidden="1">#REF!</definedName>
    <definedName name="BExINLX401ZKEGWU168DS4JUM2J6" localSheetId="16" hidden="1">#REF!</definedName>
    <definedName name="BExINLX401ZKEGWU168DS4JUM2J6" localSheetId="17" hidden="1">#REF!</definedName>
    <definedName name="BExINLX401ZKEGWU168DS4JUM2J6" localSheetId="18" hidden="1">#REF!</definedName>
    <definedName name="BExINLX401ZKEGWU168DS4JUM2J6" localSheetId="19" hidden="1">#REF!</definedName>
    <definedName name="BExINLX401ZKEGWU168DS4JUM2J6" localSheetId="20" hidden="1">#REF!</definedName>
    <definedName name="BExINLX401ZKEGWU168DS4JUM2J6" hidden="1">#REF!</definedName>
    <definedName name="BExINMYYJO1FTV1CZF6O5XCFAMQX" localSheetId="7" hidden="1">#REF!</definedName>
    <definedName name="BExINMYYJO1FTV1CZF6O5XCFAMQX" localSheetId="9" hidden="1">#REF!</definedName>
    <definedName name="BExINMYYJO1FTV1CZF6O5XCFAMQX" localSheetId="10" hidden="1">#REF!</definedName>
    <definedName name="BExINMYYJO1FTV1CZF6O5XCFAMQX" localSheetId="11" hidden="1">#REF!</definedName>
    <definedName name="BExINMYYJO1FTV1CZF6O5XCFAMQX" localSheetId="12" hidden="1">#REF!</definedName>
    <definedName name="BExINMYYJO1FTV1CZF6O5XCFAMQX" localSheetId="14" hidden="1">#REF!</definedName>
    <definedName name="BExINMYYJO1FTV1CZF6O5XCFAMQX" localSheetId="13" hidden="1">#REF!</definedName>
    <definedName name="BExINMYYJO1FTV1CZF6O5XCFAMQX" localSheetId="15" hidden="1">#REF!</definedName>
    <definedName name="BExINMYYJO1FTV1CZF6O5XCFAMQX" localSheetId="16" hidden="1">#REF!</definedName>
    <definedName name="BExINMYYJO1FTV1CZF6O5XCFAMQX" localSheetId="17" hidden="1">#REF!</definedName>
    <definedName name="BExINMYYJO1FTV1CZF6O5XCFAMQX" localSheetId="18" hidden="1">#REF!</definedName>
    <definedName name="BExINMYYJO1FTV1CZF6O5XCFAMQX" localSheetId="19" hidden="1">#REF!</definedName>
    <definedName name="BExINMYYJO1FTV1CZF6O5XCFAMQX" localSheetId="20" hidden="1">#REF!</definedName>
    <definedName name="BExINMYYJO1FTV1CZF6O5XCFAMQX" hidden="1">#REF!</definedName>
    <definedName name="BExINP2H4KI05FRFV5PKZFE00HKO" localSheetId="7" hidden="1">#REF!</definedName>
    <definedName name="BExINP2H4KI05FRFV5PKZFE00HKO" localSheetId="9" hidden="1">#REF!</definedName>
    <definedName name="BExINP2H4KI05FRFV5PKZFE00HKO" localSheetId="10" hidden="1">#REF!</definedName>
    <definedName name="BExINP2H4KI05FRFV5PKZFE00HKO" localSheetId="11" hidden="1">#REF!</definedName>
    <definedName name="BExINP2H4KI05FRFV5PKZFE00HKO" localSheetId="12" hidden="1">#REF!</definedName>
    <definedName name="BExINP2H4KI05FRFV5PKZFE00HKO" localSheetId="14" hidden="1">#REF!</definedName>
    <definedName name="BExINP2H4KI05FRFV5PKZFE00HKO" localSheetId="13" hidden="1">#REF!</definedName>
    <definedName name="BExINP2H4KI05FRFV5PKZFE00HKO" localSheetId="15" hidden="1">#REF!</definedName>
    <definedName name="BExINP2H4KI05FRFV5PKZFE00HKO" localSheetId="16" hidden="1">#REF!</definedName>
    <definedName name="BExINP2H4KI05FRFV5PKZFE00HKO" localSheetId="17" hidden="1">#REF!</definedName>
    <definedName name="BExINP2H4KI05FRFV5PKZFE00HKO" localSheetId="18" hidden="1">#REF!</definedName>
    <definedName name="BExINP2H4KI05FRFV5PKZFE00HKO" localSheetId="19" hidden="1">#REF!</definedName>
    <definedName name="BExINP2H4KI05FRFV5PKZFE00HKO" localSheetId="20" hidden="1">#REF!</definedName>
    <definedName name="BExINP2H4KI05FRFV5PKZFE00HKO" hidden="1">#REF!</definedName>
    <definedName name="BExINT417AAWC51ZA8X4TDJCY0QV" localSheetId="7" hidden="1">#REF!</definedName>
    <definedName name="BExINT417AAWC51ZA8X4TDJCY0QV" localSheetId="9" hidden="1">#REF!</definedName>
    <definedName name="BExINT417AAWC51ZA8X4TDJCY0QV" localSheetId="10" hidden="1">#REF!</definedName>
    <definedName name="BExINT417AAWC51ZA8X4TDJCY0QV" localSheetId="11" hidden="1">#REF!</definedName>
    <definedName name="BExINT417AAWC51ZA8X4TDJCY0QV" localSheetId="12" hidden="1">#REF!</definedName>
    <definedName name="BExINT417AAWC51ZA8X4TDJCY0QV" localSheetId="14" hidden="1">#REF!</definedName>
    <definedName name="BExINT417AAWC51ZA8X4TDJCY0QV" localSheetId="13" hidden="1">#REF!</definedName>
    <definedName name="BExINT417AAWC51ZA8X4TDJCY0QV" localSheetId="15" hidden="1">#REF!</definedName>
    <definedName name="BExINT417AAWC51ZA8X4TDJCY0QV" localSheetId="16" hidden="1">#REF!</definedName>
    <definedName name="BExINT417AAWC51ZA8X4TDJCY0QV" localSheetId="17" hidden="1">#REF!</definedName>
    <definedName name="BExINT417AAWC51ZA8X4TDJCY0QV" localSheetId="18" hidden="1">#REF!</definedName>
    <definedName name="BExINT417AAWC51ZA8X4TDJCY0QV" localSheetId="19" hidden="1">#REF!</definedName>
    <definedName name="BExINT417AAWC51ZA8X4TDJCY0QV" localSheetId="20" hidden="1">#REF!</definedName>
    <definedName name="BExINT417AAWC51ZA8X4TDJCY0QV" hidden="1">#REF!</definedName>
    <definedName name="BExINT42RM5ESUGKCUN8IZFWEV0D" localSheetId="7" hidden="1">'[20]10.08.5 - 2008 Capital - TDBU'!#REF!</definedName>
    <definedName name="BExINT42RM5ESUGKCUN8IZFWEV0D" localSheetId="9" hidden="1">'[20]10.08.5 - 2008 Capital - TDBU'!#REF!</definedName>
    <definedName name="BExINT42RM5ESUGKCUN8IZFWEV0D" localSheetId="10" hidden="1">'[20]10.08.5 - 2008 Capital - TDBU'!#REF!</definedName>
    <definedName name="BExINT42RM5ESUGKCUN8IZFWEV0D" localSheetId="11" hidden="1">'[20]10.08.5 - 2008 Capital - TDBU'!#REF!</definedName>
    <definedName name="BExINT42RM5ESUGKCUN8IZFWEV0D" localSheetId="14" hidden="1">'[20]10.08.5 - 2008 Capital - TDBU'!#REF!</definedName>
    <definedName name="BExINT42RM5ESUGKCUN8IZFWEV0D" localSheetId="13" hidden="1">'[20]10.08.5 - 2008 Capital - TDBU'!#REF!</definedName>
    <definedName name="BExINT42RM5ESUGKCUN8IZFWEV0D" localSheetId="16" hidden="1">'[20]10.08.5 - 2008 Capital - TDBU'!#REF!</definedName>
    <definedName name="BExINT42RM5ESUGKCUN8IZFWEV0D" localSheetId="17" hidden="1">'[20]10.08.5 - 2008 Capital - TDBU'!#REF!</definedName>
    <definedName name="BExINT42RM5ESUGKCUN8IZFWEV0D" localSheetId="20" hidden="1">'[20]10.08.5 - 2008 Capital - TDBU'!#REF!</definedName>
    <definedName name="BExINT42RM5ESUGKCUN8IZFWEV0D" hidden="1">'[20]10.08.5 - 2008 Capital - TDBU'!#REF!</definedName>
    <definedName name="BExINZELBUXH0OXC3SAGC2RI7DXI" localSheetId="7" hidden="1">#REF!</definedName>
    <definedName name="BExINZELBUXH0OXC3SAGC2RI7DXI" localSheetId="9" hidden="1">#REF!</definedName>
    <definedName name="BExINZELBUXH0OXC3SAGC2RI7DXI" localSheetId="10" hidden="1">#REF!</definedName>
    <definedName name="BExINZELBUXH0OXC3SAGC2RI7DXI" localSheetId="11" hidden="1">#REF!</definedName>
    <definedName name="BExINZELBUXH0OXC3SAGC2RI7DXI" localSheetId="12" hidden="1">#REF!</definedName>
    <definedName name="BExINZELBUXH0OXC3SAGC2RI7DXI" localSheetId="14" hidden="1">#REF!</definedName>
    <definedName name="BExINZELBUXH0OXC3SAGC2RI7DXI" localSheetId="13" hidden="1">#REF!</definedName>
    <definedName name="BExINZELBUXH0OXC3SAGC2RI7DXI" localSheetId="15" hidden="1">#REF!</definedName>
    <definedName name="BExINZELBUXH0OXC3SAGC2RI7DXI" localSheetId="16" hidden="1">#REF!</definedName>
    <definedName name="BExINZELBUXH0OXC3SAGC2RI7DXI" localSheetId="17" hidden="1">#REF!</definedName>
    <definedName name="BExINZELBUXH0OXC3SAGC2RI7DXI" localSheetId="18" hidden="1">#REF!</definedName>
    <definedName name="BExINZELBUXH0OXC3SAGC2RI7DXI" localSheetId="19" hidden="1">#REF!</definedName>
    <definedName name="BExINZELBUXH0OXC3SAGC2RI7DXI" localSheetId="20" hidden="1">#REF!</definedName>
    <definedName name="BExINZELBUXH0OXC3SAGC2RI7DXI" hidden="1">#REF!</definedName>
    <definedName name="BExINZELVWYGU876QUUZCIMXPBQC" localSheetId="7" hidden="1">#REF!</definedName>
    <definedName name="BExINZELVWYGU876QUUZCIMXPBQC" localSheetId="9" hidden="1">#REF!</definedName>
    <definedName name="BExINZELVWYGU876QUUZCIMXPBQC" localSheetId="10" hidden="1">#REF!</definedName>
    <definedName name="BExINZELVWYGU876QUUZCIMXPBQC" localSheetId="11" hidden="1">#REF!</definedName>
    <definedName name="BExINZELVWYGU876QUUZCIMXPBQC" localSheetId="12" hidden="1">#REF!</definedName>
    <definedName name="BExINZELVWYGU876QUUZCIMXPBQC" localSheetId="14" hidden="1">#REF!</definedName>
    <definedName name="BExINZELVWYGU876QUUZCIMXPBQC" localSheetId="13" hidden="1">#REF!</definedName>
    <definedName name="BExINZELVWYGU876QUUZCIMXPBQC" localSheetId="15" hidden="1">#REF!</definedName>
    <definedName name="BExINZELVWYGU876QUUZCIMXPBQC" localSheetId="16" hidden="1">#REF!</definedName>
    <definedName name="BExINZELVWYGU876QUUZCIMXPBQC" localSheetId="17" hidden="1">#REF!</definedName>
    <definedName name="BExINZELVWYGU876QUUZCIMXPBQC" localSheetId="18" hidden="1">#REF!</definedName>
    <definedName name="BExINZELVWYGU876QUUZCIMXPBQC" localSheetId="19" hidden="1">#REF!</definedName>
    <definedName name="BExINZELVWYGU876QUUZCIMXPBQC" localSheetId="20" hidden="1">#REF!</definedName>
    <definedName name="BExINZELVWYGU876QUUZCIMXPBQC" hidden="1">#REF!</definedName>
    <definedName name="BExIOCQUQHKUU1KONGSDOLQTQEIC" localSheetId="7" hidden="1">#REF!</definedName>
    <definedName name="BExIOCQUQHKUU1KONGSDOLQTQEIC" localSheetId="9" hidden="1">#REF!</definedName>
    <definedName name="BExIOCQUQHKUU1KONGSDOLQTQEIC" localSheetId="10" hidden="1">#REF!</definedName>
    <definedName name="BExIOCQUQHKUU1KONGSDOLQTQEIC" localSheetId="11" hidden="1">#REF!</definedName>
    <definedName name="BExIOCQUQHKUU1KONGSDOLQTQEIC" localSheetId="12" hidden="1">#REF!</definedName>
    <definedName name="BExIOCQUQHKUU1KONGSDOLQTQEIC" localSheetId="14" hidden="1">#REF!</definedName>
    <definedName name="BExIOCQUQHKUU1KONGSDOLQTQEIC" localSheetId="13" hidden="1">#REF!</definedName>
    <definedName name="BExIOCQUQHKUU1KONGSDOLQTQEIC" localSheetId="15" hidden="1">#REF!</definedName>
    <definedName name="BExIOCQUQHKUU1KONGSDOLQTQEIC" localSheetId="16" hidden="1">#REF!</definedName>
    <definedName name="BExIOCQUQHKUU1KONGSDOLQTQEIC" localSheetId="17" hidden="1">#REF!</definedName>
    <definedName name="BExIOCQUQHKUU1KONGSDOLQTQEIC" localSheetId="18" hidden="1">#REF!</definedName>
    <definedName name="BExIOCQUQHKUU1KONGSDOLQTQEIC" localSheetId="19" hidden="1">#REF!</definedName>
    <definedName name="BExIOCQUQHKUU1KONGSDOLQTQEIC" localSheetId="20" hidden="1">#REF!</definedName>
    <definedName name="BExIOCQUQHKUU1KONGSDOLQTQEIC" hidden="1">#REF!</definedName>
    <definedName name="BExIOFL8Y5O61VLKTB4H20IJNWS1" localSheetId="7" hidden="1">#REF!</definedName>
    <definedName name="BExIOFL8Y5O61VLKTB4H20IJNWS1" localSheetId="9" hidden="1">#REF!</definedName>
    <definedName name="BExIOFL8Y5O61VLKTB4H20IJNWS1" localSheetId="10" hidden="1">#REF!</definedName>
    <definedName name="BExIOFL8Y5O61VLKTB4H20IJNWS1" localSheetId="11" hidden="1">#REF!</definedName>
    <definedName name="BExIOFL8Y5O61VLKTB4H20IJNWS1" localSheetId="12" hidden="1">#REF!</definedName>
    <definedName name="BExIOFL8Y5O61VLKTB4H20IJNWS1" localSheetId="14" hidden="1">#REF!</definedName>
    <definedName name="BExIOFL8Y5O61VLKTB4H20IJNWS1" localSheetId="13" hidden="1">#REF!</definedName>
    <definedName name="BExIOFL8Y5O61VLKTB4H20IJNWS1" localSheetId="15" hidden="1">#REF!</definedName>
    <definedName name="BExIOFL8Y5O61VLKTB4H20IJNWS1" localSheetId="16" hidden="1">#REF!</definedName>
    <definedName name="BExIOFL8Y5O61VLKTB4H20IJNWS1" localSheetId="17" hidden="1">#REF!</definedName>
    <definedName name="BExIOFL8Y5O61VLKTB4H20IJNWS1" localSheetId="18" hidden="1">#REF!</definedName>
    <definedName name="BExIOFL8Y5O61VLKTB4H20IJNWS1" localSheetId="19" hidden="1">#REF!</definedName>
    <definedName name="BExIOFL8Y5O61VLKTB4H20IJNWS1" localSheetId="20" hidden="1">#REF!</definedName>
    <definedName name="BExIOFL8Y5O61VLKTB4H20IJNWS1" hidden="1">#REF!</definedName>
    <definedName name="BExIOMBXRW5NS4ZPYX9G5QREZ5J6" localSheetId="7" hidden="1">#REF!</definedName>
    <definedName name="BExIOMBXRW5NS4ZPYX9G5QREZ5J6" localSheetId="9" hidden="1">#REF!</definedName>
    <definedName name="BExIOMBXRW5NS4ZPYX9G5QREZ5J6" localSheetId="10" hidden="1">#REF!</definedName>
    <definedName name="BExIOMBXRW5NS4ZPYX9G5QREZ5J6" localSheetId="11" hidden="1">#REF!</definedName>
    <definedName name="BExIOMBXRW5NS4ZPYX9G5QREZ5J6" localSheetId="12" hidden="1">#REF!</definedName>
    <definedName name="BExIOMBXRW5NS4ZPYX9G5QREZ5J6" localSheetId="14" hidden="1">#REF!</definedName>
    <definedName name="BExIOMBXRW5NS4ZPYX9G5QREZ5J6" localSheetId="13" hidden="1">#REF!</definedName>
    <definedName name="BExIOMBXRW5NS4ZPYX9G5QREZ5J6" localSheetId="15" hidden="1">#REF!</definedName>
    <definedName name="BExIOMBXRW5NS4ZPYX9G5QREZ5J6" localSheetId="16" hidden="1">#REF!</definedName>
    <definedName name="BExIOMBXRW5NS4ZPYX9G5QREZ5J6" localSheetId="17" hidden="1">#REF!</definedName>
    <definedName name="BExIOMBXRW5NS4ZPYX9G5QREZ5J6" localSheetId="18" hidden="1">#REF!</definedName>
    <definedName name="BExIOMBXRW5NS4ZPYX9G5QREZ5J6" localSheetId="19" hidden="1">#REF!</definedName>
    <definedName name="BExIOMBXRW5NS4ZPYX9G5QREZ5J6" localSheetId="20" hidden="1">#REF!</definedName>
    <definedName name="BExIOMBXRW5NS4ZPYX9G5QREZ5J6" hidden="1">#REF!</definedName>
    <definedName name="BExIOP121EZ0DOU3CLJVVRUIQPZP" localSheetId="7" hidden="1">#REF!</definedName>
    <definedName name="BExIOP121EZ0DOU3CLJVVRUIQPZP" localSheetId="9" hidden="1">#REF!</definedName>
    <definedName name="BExIOP121EZ0DOU3CLJVVRUIQPZP" localSheetId="10" hidden="1">#REF!</definedName>
    <definedName name="BExIOP121EZ0DOU3CLJVVRUIQPZP" localSheetId="11" hidden="1">#REF!</definedName>
    <definedName name="BExIOP121EZ0DOU3CLJVVRUIQPZP" localSheetId="12" hidden="1">#REF!</definedName>
    <definedName name="BExIOP121EZ0DOU3CLJVVRUIQPZP" localSheetId="14" hidden="1">#REF!</definedName>
    <definedName name="BExIOP121EZ0DOU3CLJVVRUIQPZP" localSheetId="13" hidden="1">#REF!</definedName>
    <definedName name="BExIOP121EZ0DOU3CLJVVRUIQPZP" localSheetId="15" hidden="1">#REF!</definedName>
    <definedName name="BExIOP121EZ0DOU3CLJVVRUIQPZP" localSheetId="16" hidden="1">#REF!</definedName>
    <definedName name="BExIOP121EZ0DOU3CLJVVRUIQPZP" localSheetId="17" hidden="1">#REF!</definedName>
    <definedName name="BExIOP121EZ0DOU3CLJVVRUIQPZP" localSheetId="18" hidden="1">#REF!</definedName>
    <definedName name="BExIOP121EZ0DOU3CLJVVRUIQPZP" localSheetId="19" hidden="1">#REF!</definedName>
    <definedName name="BExIOP121EZ0DOU3CLJVVRUIQPZP" localSheetId="20" hidden="1">#REF!</definedName>
    <definedName name="BExIOP121EZ0DOU3CLJVVRUIQPZP" hidden="1">#REF!</definedName>
    <definedName name="BExIORA3GK78T7C7SNBJJUONJ0LS" localSheetId="7" hidden="1">#REF!</definedName>
    <definedName name="BExIORA3GK78T7C7SNBJJUONJ0LS" localSheetId="9" hidden="1">#REF!</definedName>
    <definedName name="BExIORA3GK78T7C7SNBJJUONJ0LS" localSheetId="10" hidden="1">#REF!</definedName>
    <definedName name="BExIORA3GK78T7C7SNBJJUONJ0LS" localSheetId="11" hidden="1">#REF!</definedName>
    <definedName name="BExIORA3GK78T7C7SNBJJUONJ0LS" localSheetId="12" hidden="1">#REF!</definedName>
    <definedName name="BExIORA3GK78T7C7SNBJJUONJ0LS" localSheetId="14" hidden="1">#REF!</definedName>
    <definedName name="BExIORA3GK78T7C7SNBJJUONJ0LS" localSheetId="13" hidden="1">#REF!</definedName>
    <definedName name="BExIORA3GK78T7C7SNBJJUONJ0LS" localSheetId="15" hidden="1">#REF!</definedName>
    <definedName name="BExIORA3GK78T7C7SNBJJUONJ0LS" localSheetId="16" hidden="1">#REF!</definedName>
    <definedName name="BExIORA3GK78T7C7SNBJJUONJ0LS" localSheetId="17" hidden="1">#REF!</definedName>
    <definedName name="BExIORA3GK78T7C7SNBJJUONJ0LS" localSheetId="18" hidden="1">#REF!</definedName>
    <definedName name="BExIORA3GK78T7C7SNBJJUONJ0LS" localSheetId="19" hidden="1">#REF!</definedName>
    <definedName name="BExIORA3GK78T7C7SNBJJUONJ0LS" localSheetId="20" hidden="1">#REF!</definedName>
    <definedName name="BExIORA3GK78T7C7SNBJJUONJ0LS" hidden="1">#REF!</definedName>
    <definedName name="BExIORFDXP4AVIEBLSTZ8ETSXMNM" localSheetId="7" hidden="1">#REF!</definedName>
    <definedName name="BExIORFDXP4AVIEBLSTZ8ETSXMNM" localSheetId="9" hidden="1">#REF!</definedName>
    <definedName name="BExIORFDXP4AVIEBLSTZ8ETSXMNM" localSheetId="10" hidden="1">#REF!</definedName>
    <definedName name="BExIORFDXP4AVIEBLSTZ8ETSXMNM" localSheetId="11" hidden="1">#REF!</definedName>
    <definedName name="BExIORFDXP4AVIEBLSTZ8ETSXMNM" localSheetId="12" hidden="1">#REF!</definedName>
    <definedName name="BExIORFDXP4AVIEBLSTZ8ETSXMNM" localSheetId="14" hidden="1">#REF!</definedName>
    <definedName name="BExIORFDXP4AVIEBLSTZ8ETSXMNM" localSheetId="13" hidden="1">#REF!</definedName>
    <definedName name="BExIORFDXP4AVIEBLSTZ8ETSXMNM" localSheetId="15" hidden="1">#REF!</definedName>
    <definedName name="BExIORFDXP4AVIEBLSTZ8ETSXMNM" localSheetId="16" hidden="1">#REF!</definedName>
    <definedName name="BExIORFDXP4AVIEBLSTZ8ETSXMNM" localSheetId="17" hidden="1">#REF!</definedName>
    <definedName name="BExIORFDXP4AVIEBLSTZ8ETSXMNM" localSheetId="18" hidden="1">#REF!</definedName>
    <definedName name="BExIORFDXP4AVIEBLSTZ8ETSXMNM" localSheetId="19" hidden="1">#REF!</definedName>
    <definedName name="BExIORFDXP4AVIEBLSTZ8ETSXMNM" localSheetId="20" hidden="1">#REF!</definedName>
    <definedName name="BExIORFDXP4AVIEBLSTZ8ETSXMNM" hidden="1">#REF!</definedName>
    <definedName name="BExIOTZ5EFZ2NASVQ05RH15HRSW6" localSheetId="7" hidden="1">#REF!</definedName>
    <definedName name="BExIOTZ5EFZ2NASVQ05RH15HRSW6" localSheetId="9" hidden="1">#REF!</definedName>
    <definedName name="BExIOTZ5EFZ2NASVQ05RH15HRSW6" localSheetId="10" hidden="1">#REF!</definedName>
    <definedName name="BExIOTZ5EFZ2NASVQ05RH15HRSW6" localSheetId="11" hidden="1">#REF!</definedName>
    <definedName name="BExIOTZ5EFZ2NASVQ05RH15HRSW6" localSheetId="12" hidden="1">#REF!</definedName>
    <definedName name="BExIOTZ5EFZ2NASVQ05RH15HRSW6" localSheetId="14" hidden="1">#REF!</definedName>
    <definedName name="BExIOTZ5EFZ2NASVQ05RH15HRSW6" localSheetId="13" hidden="1">#REF!</definedName>
    <definedName name="BExIOTZ5EFZ2NASVQ05RH15HRSW6" localSheetId="15" hidden="1">#REF!</definedName>
    <definedName name="BExIOTZ5EFZ2NASVQ05RH15HRSW6" localSheetId="16" hidden="1">#REF!</definedName>
    <definedName name="BExIOTZ5EFZ2NASVQ05RH15HRSW6" localSheetId="17" hidden="1">#REF!</definedName>
    <definedName name="BExIOTZ5EFZ2NASVQ05RH15HRSW6" localSheetId="18" hidden="1">#REF!</definedName>
    <definedName name="BExIOTZ5EFZ2NASVQ05RH15HRSW6" localSheetId="19" hidden="1">#REF!</definedName>
    <definedName name="BExIOTZ5EFZ2NASVQ05RH15HRSW6" localSheetId="20" hidden="1">#REF!</definedName>
    <definedName name="BExIOTZ5EFZ2NASVQ05RH15HRSW6" hidden="1">#REF!</definedName>
    <definedName name="BExIP8YNN6UUE1GZ223SWH7DLGKO" localSheetId="7" hidden="1">#REF!</definedName>
    <definedName name="BExIP8YNN6UUE1GZ223SWH7DLGKO" localSheetId="9" hidden="1">#REF!</definedName>
    <definedName name="BExIP8YNN6UUE1GZ223SWH7DLGKO" localSheetId="10" hidden="1">#REF!</definedName>
    <definedName name="BExIP8YNN6UUE1GZ223SWH7DLGKO" localSheetId="11" hidden="1">#REF!</definedName>
    <definedName name="BExIP8YNN6UUE1GZ223SWH7DLGKO" localSheetId="12" hidden="1">#REF!</definedName>
    <definedName name="BExIP8YNN6UUE1GZ223SWH7DLGKO" localSheetId="14" hidden="1">#REF!</definedName>
    <definedName name="BExIP8YNN6UUE1GZ223SWH7DLGKO" localSheetId="13" hidden="1">#REF!</definedName>
    <definedName name="BExIP8YNN6UUE1GZ223SWH7DLGKO" localSheetId="15" hidden="1">#REF!</definedName>
    <definedName name="BExIP8YNN6UUE1GZ223SWH7DLGKO" localSheetId="16" hidden="1">#REF!</definedName>
    <definedName name="BExIP8YNN6UUE1GZ223SWH7DLGKO" localSheetId="17" hidden="1">#REF!</definedName>
    <definedName name="BExIP8YNN6UUE1GZ223SWH7DLGKO" localSheetId="18" hidden="1">#REF!</definedName>
    <definedName name="BExIP8YNN6UUE1GZ223SWH7DLGKO" localSheetId="19" hidden="1">#REF!</definedName>
    <definedName name="BExIP8YNN6UUE1GZ223SWH7DLGKO" localSheetId="20" hidden="1">#REF!</definedName>
    <definedName name="BExIP8YNN6UUE1GZ223SWH7DLGKO" hidden="1">#REF!</definedName>
    <definedName name="BExIPAB4AOL592OJCC1CFAXTLF1A" localSheetId="7" hidden="1">#REF!</definedName>
    <definedName name="BExIPAB4AOL592OJCC1CFAXTLF1A" localSheetId="9" hidden="1">#REF!</definedName>
    <definedName name="BExIPAB4AOL592OJCC1CFAXTLF1A" localSheetId="10" hidden="1">#REF!</definedName>
    <definedName name="BExIPAB4AOL592OJCC1CFAXTLF1A" localSheetId="11" hidden="1">#REF!</definedName>
    <definedName name="BExIPAB4AOL592OJCC1CFAXTLF1A" localSheetId="12" hidden="1">#REF!</definedName>
    <definedName name="BExIPAB4AOL592OJCC1CFAXTLF1A" localSheetId="14" hidden="1">#REF!</definedName>
    <definedName name="BExIPAB4AOL592OJCC1CFAXTLF1A" localSheetId="13" hidden="1">#REF!</definedName>
    <definedName name="BExIPAB4AOL592OJCC1CFAXTLF1A" localSheetId="15" hidden="1">#REF!</definedName>
    <definedName name="BExIPAB4AOL592OJCC1CFAXTLF1A" localSheetId="16" hidden="1">#REF!</definedName>
    <definedName name="BExIPAB4AOL592OJCC1CFAXTLF1A" localSheetId="17" hidden="1">#REF!</definedName>
    <definedName name="BExIPAB4AOL592OJCC1CFAXTLF1A" localSheetId="18" hidden="1">#REF!</definedName>
    <definedName name="BExIPAB4AOL592OJCC1CFAXTLF1A" localSheetId="19" hidden="1">#REF!</definedName>
    <definedName name="BExIPAB4AOL592OJCC1CFAXTLF1A" localSheetId="20" hidden="1">#REF!</definedName>
    <definedName name="BExIPAB4AOL592OJCC1CFAXTLF1A" hidden="1">#REF!</definedName>
    <definedName name="BExIPB25DKX4S2ZCKQN7KWSC3JBF" localSheetId="7" hidden="1">#REF!</definedName>
    <definedName name="BExIPB25DKX4S2ZCKQN7KWSC3JBF" localSheetId="9" hidden="1">#REF!</definedName>
    <definedName name="BExIPB25DKX4S2ZCKQN7KWSC3JBF" localSheetId="10" hidden="1">#REF!</definedName>
    <definedName name="BExIPB25DKX4S2ZCKQN7KWSC3JBF" localSheetId="11" hidden="1">#REF!</definedName>
    <definedName name="BExIPB25DKX4S2ZCKQN7KWSC3JBF" localSheetId="12" hidden="1">#REF!</definedName>
    <definedName name="BExIPB25DKX4S2ZCKQN7KWSC3JBF" localSheetId="14" hidden="1">#REF!</definedName>
    <definedName name="BExIPB25DKX4S2ZCKQN7KWSC3JBF" localSheetId="13" hidden="1">#REF!</definedName>
    <definedName name="BExIPB25DKX4S2ZCKQN7KWSC3JBF" localSheetId="15" hidden="1">#REF!</definedName>
    <definedName name="BExIPB25DKX4S2ZCKQN7KWSC3JBF" localSheetId="16" hidden="1">#REF!</definedName>
    <definedName name="BExIPB25DKX4S2ZCKQN7KWSC3JBF" localSheetId="17" hidden="1">#REF!</definedName>
    <definedName name="BExIPB25DKX4S2ZCKQN7KWSC3JBF" localSheetId="18" hidden="1">#REF!</definedName>
    <definedName name="BExIPB25DKX4S2ZCKQN7KWSC3JBF" localSheetId="19" hidden="1">#REF!</definedName>
    <definedName name="BExIPB25DKX4S2ZCKQN7KWSC3JBF" localSheetId="20" hidden="1">#REF!</definedName>
    <definedName name="BExIPB25DKX4S2ZCKQN7KWSC3JBF" hidden="1">#REF!</definedName>
    <definedName name="BExIPDLT8JYAMGE5HTN4D1YHZF3V" localSheetId="7" hidden="1">#REF!</definedName>
    <definedName name="BExIPDLT8JYAMGE5HTN4D1YHZF3V" localSheetId="9" hidden="1">#REF!</definedName>
    <definedName name="BExIPDLT8JYAMGE5HTN4D1YHZF3V" localSheetId="10" hidden="1">#REF!</definedName>
    <definedName name="BExIPDLT8JYAMGE5HTN4D1YHZF3V" localSheetId="11" hidden="1">#REF!</definedName>
    <definedName name="BExIPDLT8JYAMGE5HTN4D1YHZF3V" localSheetId="12" hidden="1">#REF!</definedName>
    <definedName name="BExIPDLT8JYAMGE5HTN4D1YHZF3V" localSheetId="14" hidden="1">#REF!</definedName>
    <definedName name="BExIPDLT8JYAMGE5HTN4D1YHZF3V" localSheetId="13" hidden="1">#REF!</definedName>
    <definedName name="BExIPDLT8JYAMGE5HTN4D1YHZF3V" localSheetId="15" hidden="1">#REF!</definedName>
    <definedName name="BExIPDLT8JYAMGE5HTN4D1YHZF3V" localSheetId="16" hidden="1">#REF!</definedName>
    <definedName name="BExIPDLT8JYAMGE5HTN4D1YHZF3V" localSheetId="17" hidden="1">#REF!</definedName>
    <definedName name="BExIPDLT8JYAMGE5HTN4D1YHZF3V" localSheetId="18" hidden="1">#REF!</definedName>
    <definedName name="BExIPDLT8JYAMGE5HTN4D1YHZF3V" localSheetId="19" hidden="1">#REF!</definedName>
    <definedName name="BExIPDLT8JYAMGE5HTN4D1YHZF3V" localSheetId="20" hidden="1">#REF!</definedName>
    <definedName name="BExIPDLT8JYAMGE5HTN4D1YHZF3V" hidden="1">#REF!</definedName>
    <definedName name="BExIPG040Q08EWIWL6CAVR3GRI43" localSheetId="7" hidden="1">#REF!</definedName>
    <definedName name="BExIPG040Q08EWIWL6CAVR3GRI43" localSheetId="9" hidden="1">#REF!</definedName>
    <definedName name="BExIPG040Q08EWIWL6CAVR3GRI43" localSheetId="10" hidden="1">#REF!</definedName>
    <definedName name="BExIPG040Q08EWIWL6CAVR3GRI43" localSheetId="11" hidden="1">#REF!</definedName>
    <definedName name="BExIPG040Q08EWIWL6CAVR3GRI43" localSheetId="12" hidden="1">#REF!</definedName>
    <definedName name="BExIPG040Q08EWIWL6CAVR3GRI43" localSheetId="14" hidden="1">#REF!</definedName>
    <definedName name="BExIPG040Q08EWIWL6CAVR3GRI43" localSheetId="13" hidden="1">#REF!</definedName>
    <definedName name="BExIPG040Q08EWIWL6CAVR3GRI43" localSheetId="15" hidden="1">#REF!</definedName>
    <definedName name="BExIPG040Q08EWIWL6CAVR3GRI43" localSheetId="16" hidden="1">#REF!</definedName>
    <definedName name="BExIPG040Q08EWIWL6CAVR3GRI43" localSheetId="17" hidden="1">#REF!</definedName>
    <definedName name="BExIPG040Q08EWIWL6CAVR3GRI43" localSheetId="18" hidden="1">#REF!</definedName>
    <definedName name="BExIPG040Q08EWIWL6CAVR3GRI43" localSheetId="19" hidden="1">#REF!</definedName>
    <definedName name="BExIPG040Q08EWIWL6CAVR3GRI43" localSheetId="20" hidden="1">#REF!</definedName>
    <definedName name="BExIPG040Q08EWIWL6CAVR3GRI43" hidden="1">#REF!</definedName>
    <definedName name="BExIPKNFUDPDKOSH5GHDVNA8D66S" localSheetId="7" hidden="1">#REF!</definedName>
    <definedName name="BExIPKNFUDPDKOSH5GHDVNA8D66S" localSheetId="9" hidden="1">#REF!</definedName>
    <definedName name="BExIPKNFUDPDKOSH5GHDVNA8D66S" localSheetId="10" hidden="1">#REF!</definedName>
    <definedName name="BExIPKNFUDPDKOSH5GHDVNA8D66S" localSheetId="11" hidden="1">#REF!</definedName>
    <definedName name="BExIPKNFUDPDKOSH5GHDVNA8D66S" localSheetId="12" hidden="1">#REF!</definedName>
    <definedName name="BExIPKNFUDPDKOSH5GHDVNA8D66S" localSheetId="14" hidden="1">#REF!</definedName>
    <definedName name="BExIPKNFUDPDKOSH5GHDVNA8D66S" localSheetId="13" hidden="1">#REF!</definedName>
    <definedName name="BExIPKNFUDPDKOSH5GHDVNA8D66S" localSheetId="15" hidden="1">#REF!</definedName>
    <definedName name="BExIPKNFUDPDKOSH5GHDVNA8D66S" localSheetId="16" hidden="1">#REF!</definedName>
    <definedName name="BExIPKNFUDPDKOSH5GHDVNA8D66S" localSheetId="17" hidden="1">#REF!</definedName>
    <definedName name="BExIPKNFUDPDKOSH5GHDVNA8D66S" localSheetId="18" hidden="1">#REF!</definedName>
    <definedName name="BExIPKNFUDPDKOSH5GHDVNA8D66S" localSheetId="19" hidden="1">#REF!</definedName>
    <definedName name="BExIPKNFUDPDKOSH5GHDVNA8D66S" localSheetId="20" hidden="1">#REF!</definedName>
    <definedName name="BExIPKNFUDPDKOSH5GHDVNA8D66S" hidden="1">#REF!</definedName>
    <definedName name="BExIPMWA45QSRZBQJ7J5LE412D5J" localSheetId="7" hidden="1">#REF!</definedName>
    <definedName name="BExIPMWA45QSRZBQJ7J5LE412D5J" localSheetId="9" hidden="1">#REF!</definedName>
    <definedName name="BExIPMWA45QSRZBQJ7J5LE412D5J" localSheetId="10" hidden="1">#REF!</definedName>
    <definedName name="BExIPMWA45QSRZBQJ7J5LE412D5J" localSheetId="11" hidden="1">#REF!</definedName>
    <definedName name="BExIPMWA45QSRZBQJ7J5LE412D5J" localSheetId="12" hidden="1">#REF!</definedName>
    <definedName name="BExIPMWA45QSRZBQJ7J5LE412D5J" localSheetId="14" hidden="1">#REF!</definedName>
    <definedName name="BExIPMWA45QSRZBQJ7J5LE412D5J" localSheetId="13" hidden="1">#REF!</definedName>
    <definedName name="BExIPMWA45QSRZBQJ7J5LE412D5J" localSheetId="15" hidden="1">#REF!</definedName>
    <definedName name="BExIPMWA45QSRZBQJ7J5LE412D5J" localSheetId="16" hidden="1">#REF!</definedName>
    <definedName name="BExIPMWA45QSRZBQJ7J5LE412D5J" localSheetId="17" hidden="1">#REF!</definedName>
    <definedName name="BExIPMWA45QSRZBQJ7J5LE412D5J" localSheetId="18" hidden="1">#REF!</definedName>
    <definedName name="BExIPMWA45QSRZBQJ7J5LE412D5J" localSheetId="19" hidden="1">#REF!</definedName>
    <definedName name="BExIPMWA45QSRZBQJ7J5LE412D5J" localSheetId="20" hidden="1">#REF!</definedName>
    <definedName name="BExIPMWA45QSRZBQJ7J5LE412D5J" hidden="1">#REF!</definedName>
    <definedName name="BExIQ1VS9A2FHVD9TUHKG9K8EVVP" localSheetId="7" hidden="1">#REF!</definedName>
    <definedName name="BExIQ1VS9A2FHVD9TUHKG9K8EVVP" localSheetId="9" hidden="1">#REF!</definedName>
    <definedName name="BExIQ1VS9A2FHVD9TUHKG9K8EVVP" localSheetId="10" hidden="1">#REF!</definedName>
    <definedName name="BExIQ1VS9A2FHVD9TUHKG9K8EVVP" localSheetId="11" hidden="1">#REF!</definedName>
    <definedName name="BExIQ1VS9A2FHVD9TUHKG9K8EVVP" localSheetId="12" hidden="1">#REF!</definedName>
    <definedName name="BExIQ1VS9A2FHVD9TUHKG9K8EVVP" localSheetId="14" hidden="1">#REF!</definedName>
    <definedName name="BExIQ1VS9A2FHVD9TUHKG9K8EVVP" localSheetId="13" hidden="1">#REF!</definedName>
    <definedName name="BExIQ1VS9A2FHVD9TUHKG9K8EVVP" localSheetId="15" hidden="1">#REF!</definedName>
    <definedName name="BExIQ1VS9A2FHVD9TUHKG9K8EVVP" localSheetId="16" hidden="1">#REF!</definedName>
    <definedName name="BExIQ1VS9A2FHVD9TUHKG9K8EVVP" localSheetId="17" hidden="1">#REF!</definedName>
    <definedName name="BExIQ1VS9A2FHVD9TUHKG9K8EVVP" localSheetId="18" hidden="1">#REF!</definedName>
    <definedName name="BExIQ1VS9A2FHVD9TUHKG9K8EVVP" localSheetId="19" hidden="1">#REF!</definedName>
    <definedName name="BExIQ1VS9A2FHVD9TUHKG9K8EVVP" localSheetId="20" hidden="1">#REF!</definedName>
    <definedName name="BExIQ1VS9A2FHVD9TUHKG9K8EVVP" hidden="1">#REF!</definedName>
    <definedName name="BExIQ3J19L30PSQ2CXNT6IHW0I7V" localSheetId="7" hidden="1">#REF!</definedName>
    <definedName name="BExIQ3J19L30PSQ2CXNT6IHW0I7V" localSheetId="9" hidden="1">#REF!</definedName>
    <definedName name="BExIQ3J19L30PSQ2CXNT6IHW0I7V" localSheetId="10" hidden="1">#REF!</definedName>
    <definedName name="BExIQ3J19L30PSQ2CXNT6IHW0I7V" localSheetId="11" hidden="1">#REF!</definedName>
    <definedName name="BExIQ3J19L30PSQ2CXNT6IHW0I7V" localSheetId="12" hidden="1">#REF!</definedName>
    <definedName name="BExIQ3J19L30PSQ2CXNT6IHW0I7V" localSheetId="14" hidden="1">#REF!</definedName>
    <definedName name="BExIQ3J19L30PSQ2CXNT6IHW0I7V" localSheetId="13" hidden="1">#REF!</definedName>
    <definedName name="BExIQ3J19L30PSQ2CXNT6IHW0I7V" localSheetId="15" hidden="1">#REF!</definedName>
    <definedName name="BExIQ3J19L30PSQ2CXNT6IHW0I7V" localSheetId="16" hidden="1">#REF!</definedName>
    <definedName name="BExIQ3J19L30PSQ2CXNT6IHW0I7V" localSheetId="17" hidden="1">#REF!</definedName>
    <definedName name="BExIQ3J19L30PSQ2CXNT6IHW0I7V" localSheetId="18" hidden="1">#REF!</definedName>
    <definedName name="BExIQ3J19L30PSQ2CXNT6IHW0I7V" localSheetId="19" hidden="1">#REF!</definedName>
    <definedName name="BExIQ3J19L30PSQ2CXNT6IHW0I7V" localSheetId="20" hidden="1">#REF!</definedName>
    <definedName name="BExIQ3J19L30PSQ2CXNT6IHW0I7V" hidden="1">#REF!</definedName>
    <definedName name="BExIQ3OJ7M04XCY276IO0LJA5XUK" localSheetId="7" hidden="1">#REF!</definedName>
    <definedName name="BExIQ3OJ7M04XCY276IO0LJA5XUK" localSheetId="9" hidden="1">#REF!</definedName>
    <definedName name="BExIQ3OJ7M04XCY276IO0LJA5XUK" localSheetId="10" hidden="1">#REF!</definedName>
    <definedName name="BExIQ3OJ7M04XCY276IO0LJA5XUK" localSheetId="11" hidden="1">#REF!</definedName>
    <definedName name="BExIQ3OJ7M04XCY276IO0LJA5XUK" localSheetId="12" hidden="1">#REF!</definedName>
    <definedName name="BExIQ3OJ7M04XCY276IO0LJA5XUK" localSheetId="14" hidden="1">#REF!</definedName>
    <definedName name="BExIQ3OJ7M04XCY276IO0LJA5XUK" localSheetId="13" hidden="1">#REF!</definedName>
    <definedName name="BExIQ3OJ7M04XCY276IO0LJA5XUK" localSheetId="15" hidden="1">#REF!</definedName>
    <definedName name="BExIQ3OJ7M04XCY276IO0LJA5XUK" localSheetId="16" hidden="1">#REF!</definedName>
    <definedName name="BExIQ3OJ7M04XCY276IO0LJA5XUK" localSheetId="17" hidden="1">#REF!</definedName>
    <definedName name="BExIQ3OJ7M04XCY276IO0LJA5XUK" localSheetId="18" hidden="1">#REF!</definedName>
    <definedName name="BExIQ3OJ7M04XCY276IO0LJA5XUK" localSheetId="19" hidden="1">#REF!</definedName>
    <definedName name="BExIQ3OJ7M04XCY276IO0LJA5XUK" localSheetId="20" hidden="1">#REF!</definedName>
    <definedName name="BExIQ3OJ7M04XCY276IO0LJA5XUK" hidden="1">#REF!</definedName>
    <definedName name="BExIQ5S19ITB0NDRUN4XV7B905ED" localSheetId="7" hidden="1">#REF!</definedName>
    <definedName name="BExIQ5S19ITB0NDRUN4XV7B905ED" localSheetId="9" hidden="1">#REF!</definedName>
    <definedName name="BExIQ5S19ITB0NDRUN4XV7B905ED" localSheetId="10" hidden="1">#REF!</definedName>
    <definedName name="BExIQ5S19ITB0NDRUN4XV7B905ED" localSheetId="11" hidden="1">#REF!</definedName>
    <definedName name="BExIQ5S19ITB0NDRUN4XV7B905ED" localSheetId="12" hidden="1">#REF!</definedName>
    <definedName name="BExIQ5S19ITB0NDRUN4XV7B905ED" localSheetId="14" hidden="1">#REF!</definedName>
    <definedName name="BExIQ5S19ITB0NDRUN4XV7B905ED" localSheetId="13" hidden="1">#REF!</definedName>
    <definedName name="BExIQ5S19ITB0NDRUN4XV7B905ED" localSheetId="15" hidden="1">#REF!</definedName>
    <definedName name="BExIQ5S19ITB0NDRUN4XV7B905ED" localSheetId="16" hidden="1">#REF!</definedName>
    <definedName name="BExIQ5S19ITB0NDRUN4XV7B905ED" localSheetId="17" hidden="1">#REF!</definedName>
    <definedName name="BExIQ5S19ITB0NDRUN4XV7B905ED" localSheetId="18" hidden="1">#REF!</definedName>
    <definedName name="BExIQ5S19ITB0NDRUN4XV7B905ED" localSheetId="19" hidden="1">#REF!</definedName>
    <definedName name="BExIQ5S19ITB0NDRUN4XV7B905ED" localSheetId="20" hidden="1">#REF!</definedName>
    <definedName name="BExIQ5S19ITB0NDRUN4XV7B905ED" hidden="1">#REF!</definedName>
    <definedName name="BExIQ9TMQT2EIXSVQW7GVSOAW2VJ" localSheetId="7" hidden="1">#REF!</definedName>
    <definedName name="BExIQ9TMQT2EIXSVQW7GVSOAW2VJ" localSheetId="9" hidden="1">#REF!</definedName>
    <definedName name="BExIQ9TMQT2EIXSVQW7GVSOAW2VJ" localSheetId="10" hidden="1">#REF!</definedName>
    <definedName name="BExIQ9TMQT2EIXSVQW7GVSOAW2VJ" localSheetId="11" hidden="1">#REF!</definedName>
    <definedName name="BExIQ9TMQT2EIXSVQW7GVSOAW2VJ" localSheetId="12" hidden="1">#REF!</definedName>
    <definedName name="BExIQ9TMQT2EIXSVQW7GVSOAW2VJ" localSheetId="14" hidden="1">#REF!</definedName>
    <definedName name="BExIQ9TMQT2EIXSVQW7GVSOAW2VJ" localSheetId="13" hidden="1">#REF!</definedName>
    <definedName name="BExIQ9TMQT2EIXSVQW7GVSOAW2VJ" localSheetId="15" hidden="1">#REF!</definedName>
    <definedName name="BExIQ9TMQT2EIXSVQW7GVSOAW2VJ" localSheetId="16" hidden="1">#REF!</definedName>
    <definedName name="BExIQ9TMQT2EIXSVQW7GVSOAW2VJ" localSheetId="17" hidden="1">#REF!</definedName>
    <definedName name="BExIQ9TMQT2EIXSVQW7GVSOAW2VJ" localSheetId="18" hidden="1">#REF!</definedName>
    <definedName name="BExIQ9TMQT2EIXSVQW7GVSOAW2VJ" localSheetId="19" hidden="1">#REF!</definedName>
    <definedName name="BExIQ9TMQT2EIXSVQW7GVSOAW2VJ" localSheetId="20" hidden="1">#REF!</definedName>
    <definedName name="BExIQ9TMQT2EIXSVQW7GVSOAW2VJ" hidden="1">#REF!</definedName>
    <definedName name="BExIQBMD65DFEB0L9IMMF5X977SD" localSheetId="7" hidden="1">#REF!</definedName>
    <definedName name="BExIQBMD65DFEB0L9IMMF5X977SD" localSheetId="9" hidden="1">#REF!</definedName>
    <definedName name="BExIQBMD65DFEB0L9IMMF5X977SD" localSheetId="10" hidden="1">#REF!</definedName>
    <definedName name="BExIQBMD65DFEB0L9IMMF5X977SD" localSheetId="11" hidden="1">#REF!</definedName>
    <definedName name="BExIQBMD65DFEB0L9IMMF5X977SD" localSheetId="12" hidden="1">#REF!</definedName>
    <definedName name="BExIQBMD65DFEB0L9IMMF5X977SD" localSheetId="14" hidden="1">#REF!</definedName>
    <definedName name="BExIQBMD65DFEB0L9IMMF5X977SD" localSheetId="13" hidden="1">#REF!</definedName>
    <definedName name="BExIQBMD65DFEB0L9IMMF5X977SD" localSheetId="15" hidden="1">#REF!</definedName>
    <definedName name="BExIQBMD65DFEB0L9IMMF5X977SD" localSheetId="16" hidden="1">#REF!</definedName>
    <definedName name="BExIQBMD65DFEB0L9IMMF5X977SD" localSheetId="17" hidden="1">#REF!</definedName>
    <definedName name="BExIQBMD65DFEB0L9IMMF5X977SD" localSheetId="18" hidden="1">#REF!</definedName>
    <definedName name="BExIQBMD65DFEB0L9IMMF5X977SD" localSheetId="19" hidden="1">#REF!</definedName>
    <definedName name="BExIQBMD65DFEB0L9IMMF5X977SD" localSheetId="20" hidden="1">#REF!</definedName>
    <definedName name="BExIQBMD65DFEB0L9IMMF5X977SD" hidden="1">#REF!</definedName>
    <definedName name="BExIQBMDE1L6J4H27K1FMSHQKDSE" localSheetId="7" hidden="1">#REF!</definedName>
    <definedName name="BExIQBMDE1L6J4H27K1FMSHQKDSE" localSheetId="9" hidden="1">#REF!</definedName>
    <definedName name="BExIQBMDE1L6J4H27K1FMSHQKDSE" localSheetId="10" hidden="1">#REF!</definedName>
    <definedName name="BExIQBMDE1L6J4H27K1FMSHQKDSE" localSheetId="11" hidden="1">#REF!</definedName>
    <definedName name="BExIQBMDE1L6J4H27K1FMSHQKDSE" localSheetId="12" hidden="1">#REF!</definedName>
    <definedName name="BExIQBMDE1L6J4H27K1FMSHQKDSE" localSheetId="14" hidden="1">#REF!</definedName>
    <definedName name="BExIQBMDE1L6J4H27K1FMSHQKDSE" localSheetId="13" hidden="1">#REF!</definedName>
    <definedName name="BExIQBMDE1L6J4H27K1FMSHQKDSE" localSheetId="15" hidden="1">#REF!</definedName>
    <definedName name="BExIQBMDE1L6J4H27K1FMSHQKDSE" localSheetId="16" hidden="1">#REF!</definedName>
    <definedName name="BExIQBMDE1L6J4H27K1FMSHQKDSE" localSheetId="17" hidden="1">#REF!</definedName>
    <definedName name="BExIQBMDE1L6J4H27K1FMSHQKDSE" localSheetId="18" hidden="1">#REF!</definedName>
    <definedName name="BExIQBMDE1L6J4H27K1FMSHQKDSE" localSheetId="19" hidden="1">#REF!</definedName>
    <definedName name="BExIQBMDE1L6J4H27K1FMSHQKDSE" localSheetId="20" hidden="1">#REF!</definedName>
    <definedName name="BExIQBMDE1L6J4H27K1FMSHQKDSE" hidden="1">#REF!</definedName>
    <definedName name="BExIQE65LVXUOF3UZFO7SDHFJH22" localSheetId="7" hidden="1">#REF!</definedName>
    <definedName name="BExIQE65LVXUOF3UZFO7SDHFJH22" localSheetId="9" hidden="1">#REF!</definedName>
    <definedName name="BExIQE65LVXUOF3UZFO7SDHFJH22" localSheetId="10" hidden="1">#REF!</definedName>
    <definedName name="BExIQE65LVXUOF3UZFO7SDHFJH22" localSheetId="11" hidden="1">#REF!</definedName>
    <definedName name="BExIQE65LVXUOF3UZFO7SDHFJH22" localSheetId="12" hidden="1">#REF!</definedName>
    <definedName name="BExIQE65LVXUOF3UZFO7SDHFJH22" localSheetId="14" hidden="1">#REF!</definedName>
    <definedName name="BExIQE65LVXUOF3UZFO7SDHFJH22" localSheetId="13" hidden="1">#REF!</definedName>
    <definedName name="BExIQE65LVXUOF3UZFO7SDHFJH22" localSheetId="15" hidden="1">#REF!</definedName>
    <definedName name="BExIQE65LVXUOF3UZFO7SDHFJH22" localSheetId="16" hidden="1">#REF!</definedName>
    <definedName name="BExIQE65LVXUOF3UZFO7SDHFJH22" localSheetId="17" hidden="1">#REF!</definedName>
    <definedName name="BExIQE65LVXUOF3UZFO7SDHFJH22" localSheetId="18" hidden="1">#REF!</definedName>
    <definedName name="BExIQE65LVXUOF3UZFO7SDHFJH22" localSheetId="19" hidden="1">#REF!</definedName>
    <definedName name="BExIQE65LVXUOF3UZFO7SDHFJH22" localSheetId="20" hidden="1">#REF!</definedName>
    <definedName name="BExIQE65LVXUOF3UZFO7SDHFJH22" hidden="1">#REF!</definedName>
    <definedName name="BExIQG9OO2KKBOWTMD1OXY36TEGA" localSheetId="7" hidden="1">#REF!</definedName>
    <definedName name="BExIQG9OO2KKBOWTMD1OXY36TEGA" localSheetId="9" hidden="1">#REF!</definedName>
    <definedName name="BExIQG9OO2KKBOWTMD1OXY36TEGA" localSheetId="10" hidden="1">#REF!</definedName>
    <definedName name="BExIQG9OO2KKBOWTMD1OXY36TEGA" localSheetId="11" hidden="1">#REF!</definedName>
    <definedName name="BExIQG9OO2KKBOWTMD1OXY36TEGA" localSheetId="12" hidden="1">#REF!</definedName>
    <definedName name="BExIQG9OO2KKBOWTMD1OXY36TEGA" localSheetId="14" hidden="1">#REF!</definedName>
    <definedName name="BExIQG9OO2KKBOWTMD1OXY36TEGA" localSheetId="13" hidden="1">#REF!</definedName>
    <definedName name="BExIQG9OO2KKBOWTMD1OXY36TEGA" localSheetId="15" hidden="1">#REF!</definedName>
    <definedName name="BExIQG9OO2KKBOWTMD1OXY36TEGA" localSheetId="16" hidden="1">#REF!</definedName>
    <definedName name="BExIQG9OO2KKBOWTMD1OXY36TEGA" localSheetId="17" hidden="1">#REF!</definedName>
    <definedName name="BExIQG9OO2KKBOWTMD1OXY36TEGA" localSheetId="18" hidden="1">#REF!</definedName>
    <definedName name="BExIQG9OO2KKBOWTMD1OXY36TEGA" localSheetId="19" hidden="1">#REF!</definedName>
    <definedName name="BExIQG9OO2KKBOWTMD1OXY36TEGA" localSheetId="20" hidden="1">#REF!</definedName>
    <definedName name="BExIQG9OO2KKBOWTMD1OXY36TEGA" hidden="1">#REF!</definedName>
    <definedName name="BExIQK0FRCT7UYOFPF6HXKEUARNJ" localSheetId="7" hidden="1">#REF!</definedName>
    <definedName name="BExIQK0FRCT7UYOFPF6HXKEUARNJ" localSheetId="9" hidden="1">#REF!</definedName>
    <definedName name="BExIQK0FRCT7UYOFPF6HXKEUARNJ" localSheetId="10" hidden="1">#REF!</definedName>
    <definedName name="BExIQK0FRCT7UYOFPF6HXKEUARNJ" localSheetId="11" hidden="1">#REF!</definedName>
    <definedName name="BExIQK0FRCT7UYOFPF6HXKEUARNJ" localSheetId="12" hidden="1">#REF!</definedName>
    <definedName name="BExIQK0FRCT7UYOFPF6HXKEUARNJ" localSheetId="14" hidden="1">#REF!</definedName>
    <definedName name="BExIQK0FRCT7UYOFPF6HXKEUARNJ" localSheetId="13" hidden="1">#REF!</definedName>
    <definedName name="BExIQK0FRCT7UYOFPF6HXKEUARNJ" localSheetId="15" hidden="1">#REF!</definedName>
    <definedName name="BExIQK0FRCT7UYOFPF6HXKEUARNJ" localSheetId="16" hidden="1">#REF!</definedName>
    <definedName name="BExIQK0FRCT7UYOFPF6HXKEUARNJ" localSheetId="17" hidden="1">#REF!</definedName>
    <definedName name="BExIQK0FRCT7UYOFPF6HXKEUARNJ" localSheetId="18" hidden="1">#REF!</definedName>
    <definedName name="BExIQK0FRCT7UYOFPF6HXKEUARNJ" localSheetId="19" hidden="1">#REF!</definedName>
    <definedName name="BExIQK0FRCT7UYOFPF6HXKEUARNJ" localSheetId="20" hidden="1">#REF!</definedName>
    <definedName name="BExIQK0FRCT7UYOFPF6HXKEUARNJ" hidden="1">#REF!</definedName>
    <definedName name="BExIQX1XBB31HZTYEEVOBSE3C5A6" localSheetId="7" hidden="1">#REF!</definedName>
    <definedName name="BExIQX1XBB31HZTYEEVOBSE3C5A6" localSheetId="9" hidden="1">#REF!</definedName>
    <definedName name="BExIQX1XBB31HZTYEEVOBSE3C5A6" localSheetId="10" hidden="1">#REF!</definedName>
    <definedName name="BExIQX1XBB31HZTYEEVOBSE3C5A6" localSheetId="11" hidden="1">#REF!</definedName>
    <definedName name="BExIQX1XBB31HZTYEEVOBSE3C5A6" localSheetId="12" hidden="1">#REF!</definedName>
    <definedName name="BExIQX1XBB31HZTYEEVOBSE3C5A6" localSheetId="14" hidden="1">#REF!</definedName>
    <definedName name="BExIQX1XBB31HZTYEEVOBSE3C5A6" localSheetId="13" hidden="1">#REF!</definedName>
    <definedName name="BExIQX1XBB31HZTYEEVOBSE3C5A6" localSheetId="15" hidden="1">#REF!</definedName>
    <definedName name="BExIQX1XBB31HZTYEEVOBSE3C5A6" localSheetId="16" hidden="1">#REF!</definedName>
    <definedName name="BExIQX1XBB31HZTYEEVOBSE3C5A6" localSheetId="17" hidden="1">#REF!</definedName>
    <definedName name="BExIQX1XBB31HZTYEEVOBSE3C5A6" localSheetId="18" hidden="1">#REF!</definedName>
    <definedName name="BExIQX1XBB31HZTYEEVOBSE3C5A6" localSheetId="19" hidden="1">#REF!</definedName>
    <definedName name="BExIQX1XBB31HZTYEEVOBSE3C5A6" localSheetId="20" hidden="1">#REF!</definedName>
    <definedName name="BExIQX1XBB31HZTYEEVOBSE3C5A6" hidden="1">#REF!</definedName>
    <definedName name="BExIQY8VY7PMQS8M5UTSAF3MW1AA" localSheetId="7" hidden="1">#REF!</definedName>
    <definedName name="BExIQY8VY7PMQS8M5UTSAF3MW1AA" localSheetId="9" hidden="1">#REF!</definedName>
    <definedName name="BExIQY8VY7PMQS8M5UTSAF3MW1AA" localSheetId="10" hidden="1">#REF!</definedName>
    <definedName name="BExIQY8VY7PMQS8M5UTSAF3MW1AA" localSheetId="11" hidden="1">#REF!</definedName>
    <definedName name="BExIQY8VY7PMQS8M5UTSAF3MW1AA" localSheetId="12" hidden="1">#REF!</definedName>
    <definedName name="BExIQY8VY7PMQS8M5UTSAF3MW1AA" localSheetId="14" hidden="1">#REF!</definedName>
    <definedName name="BExIQY8VY7PMQS8M5UTSAF3MW1AA" localSheetId="13" hidden="1">#REF!</definedName>
    <definedName name="BExIQY8VY7PMQS8M5UTSAF3MW1AA" localSheetId="15" hidden="1">#REF!</definedName>
    <definedName name="BExIQY8VY7PMQS8M5UTSAF3MW1AA" localSheetId="16" hidden="1">#REF!</definedName>
    <definedName name="BExIQY8VY7PMQS8M5UTSAF3MW1AA" localSheetId="17" hidden="1">#REF!</definedName>
    <definedName name="BExIQY8VY7PMQS8M5UTSAF3MW1AA" localSheetId="18" hidden="1">#REF!</definedName>
    <definedName name="BExIQY8VY7PMQS8M5UTSAF3MW1AA" localSheetId="19" hidden="1">#REF!</definedName>
    <definedName name="BExIQY8VY7PMQS8M5UTSAF3MW1AA" localSheetId="20" hidden="1">#REF!</definedName>
    <definedName name="BExIQY8VY7PMQS8M5UTSAF3MW1AA" hidden="1">#REF!</definedName>
    <definedName name="BExIQYP5T1TPAQYW7QU1Q98BKX7W" localSheetId="7" hidden="1">#REF!</definedName>
    <definedName name="BExIQYP5T1TPAQYW7QU1Q98BKX7W" localSheetId="9" hidden="1">#REF!</definedName>
    <definedName name="BExIQYP5T1TPAQYW7QU1Q98BKX7W" localSheetId="10" hidden="1">#REF!</definedName>
    <definedName name="BExIQYP5T1TPAQYW7QU1Q98BKX7W" localSheetId="11" hidden="1">#REF!</definedName>
    <definedName name="BExIQYP5T1TPAQYW7QU1Q98BKX7W" localSheetId="12" hidden="1">#REF!</definedName>
    <definedName name="BExIQYP5T1TPAQYW7QU1Q98BKX7W" localSheetId="14" hidden="1">#REF!</definedName>
    <definedName name="BExIQYP5T1TPAQYW7QU1Q98BKX7W" localSheetId="13" hidden="1">#REF!</definedName>
    <definedName name="BExIQYP5T1TPAQYW7QU1Q98BKX7W" localSheetId="15" hidden="1">#REF!</definedName>
    <definedName name="BExIQYP5T1TPAQYW7QU1Q98BKX7W" localSheetId="16" hidden="1">#REF!</definedName>
    <definedName name="BExIQYP5T1TPAQYW7QU1Q98BKX7W" localSheetId="17" hidden="1">#REF!</definedName>
    <definedName name="BExIQYP5T1TPAQYW7QU1Q98BKX7W" localSheetId="18" hidden="1">#REF!</definedName>
    <definedName name="BExIQYP5T1TPAQYW7QU1Q98BKX7W" localSheetId="19" hidden="1">#REF!</definedName>
    <definedName name="BExIQYP5T1TPAQYW7QU1Q98BKX7W" localSheetId="20" hidden="1">#REF!</definedName>
    <definedName name="BExIQYP5T1TPAQYW7QU1Q98BKX7W" hidden="1">#REF!</definedName>
    <definedName name="BExIR2ALYRP9FW99DK2084J7IIDC" localSheetId="7" hidden="1">#REF!</definedName>
    <definedName name="BExIR2ALYRP9FW99DK2084J7IIDC" localSheetId="9" hidden="1">#REF!</definedName>
    <definedName name="BExIR2ALYRP9FW99DK2084J7IIDC" localSheetId="10" hidden="1">#REF!</definedName>
    <definedName name="BExIR2ALYRP9FW99DK2084J7IIDC" localSheetId="11" hidden="1">#REF!</definedName>
    <definedName name="BExIR2ALYRP9FW99DK2084J7IIDC" localSheetId="12" hidden="1">#REF!</definedName>
    <definedName name="BExIR2ALYRP9FW99DK2084J7IIDC" localSheetId="14" hidden="1">#REF!</definedName>
    <definedName name="BExIR2ALYRP9FW99DK2084J7IIDC" localSheetId="13" hidden="1">#REF!</definedName>
    <definedName name="BExIR2ALYRP9FW99DK2084J7IIDC" localSheetId="15" hidden="1">#REF!</definedName>
    <definedName name="BExIR2ALYRP9FW99DK2084J7IIDC" localSheetId="16" hidden="1">#REF!</definedName>
    <definedName name="BExIR2ALYRP9FW99DK2084J7IIDC" localSheetId="17" hidden="1">#REF!</definedName>
    <definedName name="BExIR2ALYRP9FW99DK2084J7IIDC" localSheetId="18" hidden="1">#REF!</definedName>
    <definedName name="BExIR2ALYRP9FW99DK2084J7IIDC" localSheetId="19" hidden="1">#REF!</definedName>
    <definedName name="BExIR2ALYRP9FW99DK2084J7IIDC" localSheetId="20" hidden="1">#REF!</definedName>
    <definedName name="BExIR2ALYRP9FW99DK2084J7IIDC" hidden="1">#REF!</definedName>
    <definedName name="BExIR8FQETPTQYW37DBVDWG3J4JW" localSheetId="7" hidden="1">#REF!</definedName>
    <definedName name="BExIR8FQETPTQYW37DBVDWG3J4JW" localSheetId="9" hidden="1">#REF!</definedName>
    <definedName name="BExIR8FQETPTQYW37DBVDWG3J4JW" localSheetId="10" hidden="1">#REF!</definedName>
    <definedName name="BExIR8FQETPTQYW37DBVDWG3J4JW" localSheetId="11" hidden="1">#REF!</definedName>
    <definedName name="BExIR8FQETPTQYW37DBVDWG3J4JW" localSheetId="12" hidden="1">#REF!</definedName>
    <definedName name="BExIR8FQETPTQYW37DBVDWG3J4JW" localSheetId="14" hidden="1">#REF!</definedName>
    <definedName name="BExIR8FQETPTQYW37DBVDWG3J4JW" localSheetId="13" hidden="1">#REF!</definedName>
    <definedName name="BExIR8FQETPTQYW37DBVDWG3J4JW" localSheetId="15" hidden="1">#REF!</definedName>
    <definedName name="BExIR8FQETPTQYW37DBVDWG3J4JW" localSheetId="16" hidden="1">#REF!</definedName>
    <definedName name="BExIR8FQETPTQYW37DBVDWG3J4JW" localSheetId="17" hidden="1">#REF!</definedName>
    <definedName name="BExIR8FQETPTQYW37DBVDWG3J4JW" localSheetId="18" hidden="1">#REF!</definedName>
    <definedName name="BExIR8FQETPTQYW37DBVDWG3J4JW" localSheetId="19" hidden="1">#REF!</definedName>
    <definedName name="BExIR8FQETPTQYW37DBVDWG3J4JW" localSheetId="20" hidden="1">#REF!</definedName>
    <definedName name="BExIR8FQETPTQYW37DBVDWG3J4JW" hidden="1">#REF!</definedName>
    <definedName name="BExIRRBGTY01OQOI3U5SW59RFDFI" localSheetId="7" hidden="1">#REF!</definedName>
    <definedName name="BExIRRBGTY01OQOI3U5SW59RFDFI" localSheetId="9" hidden="1">#REF!</definedName>
    <definedName name="BExIRRBGTY01OQOI3U5SW59RFDFI" localSheetId="10" hidden="1">#REF!</definedName>
    <definedName name="BExIRRBGTY01OQOI3U5SW59RFDFI" localSheetId="11" hidden="1">#REF!</definedName>
    <definedName name="BExIRRBGTY01OQOI3U5SW59RFDFI" localSheetId="12" hidden="1">#REF!</definedName>
    <definedName name="BExIRRBGTY01OQOI3U5SW59RFDFI" localSheetId="14" hidden="1">#REF!</definedName>
    <definedName name="BExIRRBGTY01OQOI3U5SW59RFDFI" localSheetId="13" hidden="1">#REF!</definedName>
    <definedName name="BExIRRBGTY01OQOI3U5SW59RFDFI" localSheetId="15" hidden="1">#REF!</definedName>
    <definedName name="BExIRRBGTY01OQOI3U5SW59RFDFI" localSheetId="16" hidden="1">#REF!</definedName>
    <definedName name="BExIRRBGTY01OQOI3U5SW59RFDFI" localSheetId="17" hidden="1">#REF!</definedName>
    <definedName name="BExIRRBGTY01OQOI3U5SW59RFDFI" localSheetId="18" hidden="1">#REF!</definedName>
    <definedName name="BExIRRBGTY01OQOI3U5SW59RFDFI" localSheetId="19" hidden="1">#REF!</definedName>
    <definedName name="BExIRRBGTY01OQOI3U5SW59RFDFI" localSheetId="20" hidden="1">#REF!</definedName>
    <definedName name="BExIRRBGTY01OQOI3U5SW59RFDFI" hidden="1">#REF!</definedName>
    <definedName name="BExIRRM8X5MMN15Q3SPFK13165ZR" localSheetId="7" hidden="1">'[20]10.08.5 - 2008 Capital - TDBU'!#REF!</definedName>
    <definedName name="BExIRRM8X5MMN15Q3SPFK13165ZR" localSheetId="9" hidden="1">'[20]10.08.5 - 2008 Capital - TDBU'!#REF!</definedName>
    <definedName name="BExIRRM8X5MMN15Q3SPFK13165ZR" localSheetId="10" hidden="1">'[20]10.08.5 - 2008 Capital - TDBU'!#REF!</definedName>
    <definedName name="BExIRRM8X5MMN15Q3SPFK13165ZR" localSheetId="11" hidden="1">'[20]10.08.5 - 2008 Capital - TDBU'!#REF!</definedName>
    <definedName name="BExIRRM8X5MMN15Q3SPFK13165ZR" localSheetId="14" hidden="1">'[20]10.08.5 - 2008 Capital - TDBU'!#REF!</definedName>
    <definedName name="BExIRRM8X5MMN15Q3SPFK13165ZR" localSheetId="13" hidden="1">'[20]10.08.5 - 2008 Capital - TDBU'!#REF!</definedName>
    <definedName name="BExIRRM8X5MMN15Q3SPFK13165ZR" localSheetId="16" hidden="1">'[20]10.08.5 - 2008 Capital - TDBU'!#REF!</definedName>
    <definedName name="BExIRRM8X5MMN15Q3SPFK13165ZR" localSheetId="17" hidden="1">'[20]10.08.5 - 2008 Capital - TDBU'!#REF!</definedName>
    <definedName name="BExIRRM8X5MMN15Q3SPFK13165ZR" localSheetId="20" hidden="1">'[20]10.08.5 - 2008 Capital - TDBU'!#REF!</definedName>
    <definedName name="BExIRRM8X5MMN15Q3SPFK13165ZR" hidden="1">'[20]10.08.5 - 2008 Capital - TDBU'!#REF!</definedName>
    <definedName name="BExIS4T0DRF57HYO7OGG72KBOFOI" localSheetId="7" hidden="1">#REF!</definedName>
    <definedName name="BExIS4T0DRF57HYO7OGG72KBOFOI" localSheetId="9" hidden="1">#REF!</definedName>
    <definedName name="BExIS4T0DRF57HYO7OGG72KBOFOI" localSheetId="10" hidden="1">#REF!</definedName>
    <definedName name="BExIS4T0DRF57HYO7OGG72KBOFOI" localSheetId="11" hidden="1">#REF!</definedName>
    <definedName name="BExIS4T0DRF57HYO7OGG72KBOFOI" localSheetId="12" hidden="1">#REF!</definedName>
    <definedName name="BExIS4T0DRF57HYO7OGG72KBOFOI" localSheetId="14" hidden="1">#REF!</definedName>
    <definedName name="BExIS4T0DRF57HYO7OGG72KBOFOI" localSheetId="13" hidden="1">#REF!</definedName>
    <definedName name="BExIS4T0DRF57HYO7OGG72KBOFOI" localSheetId="15" hidden="1">#REF!</definedName>
    <definedName name="BExIS4T0DRF57HYO7OGG72KBOFOI" localSheetId="16" hidden="1">#REF!</definedName>
    <definedName name="BExIS4T0DRF57HYO7OGG72KBOFOI" localSheetId="17" hidden="1">#REF!</definedName>
    <definedName name="BExIS4T0DRF57HYO7OGG72KBOFOI" localSheetId="18" hidden="1">#REF!</definedName>
    <definedName name="BExIS4T0DRF57HYO7OGG72KBOFOI" localSheetId="19" hidden="1">#REF!</definedName>
    <definedName name="BExIS4T0DRF57HYO7OGG72KBOFOI" localSheetId="20" hidden="1">#REF!</definedName>
    <definedName name="BExIS4T0DRF57HYO7OGG72KBOFOI" hidden="1">#REF!</definedName>
    <definedName name="BExIS77BJDDK18PGI9DSEYZPIL7P" localSheetId="7" hidden="1">#REF!</definedName>
    <definedName name="BExIS77BJDDK18PGI9DSEYZPIL7P" localSheetId="9" hidden="1">#REF!</definedName>
    <definedName name="BExIS77BJDDK18PGI9DSEYZPIL7P" localSheetId="10" hidden="1">#REF!</definedName>
    <definedName name="BExIS77BJDDK18PGI9DSEYZPIL7P" localSheetId="11" hidden="1">#REF!</definedName>
    <definedName name="BExIS77BJDDK18PGI9DSEYZPIL7P" localSheetId="12" hidden="1">#REF!</definedName>
    <definedName name="BExIS77BJDDK18PGI9DSEYZPIL7P" localSheetId="14" hidden="1">#REF!</definedName>
    <definedName name="BExIS77BJDDK18PGI9DSEYZPIL7P" localSheetId="13" hidden="1">#REF!</definedName>
    <definedName name="BExIS77BJDDK18PGI9DSEYZPIL7P" localSheetId="15" hidden="1">#REF!</definedName>
    <definedName name="BExIS77BJDDK18PGI9DSEYZPIL7P" localSheetId="16" hidden="1">#REF!</definedName>
    <definedName name="BExIS77BJDDK18PGI9DSEYZPIL7P" localSheetId="17" hidden="1">#REF!</definedName>
    <definedName name="BExIS77BJDDK18PGI9DSEYZPIL7P" localSheetId="18" hidden="1">#REF!</definedName>
    <definedName name="BExIS77BJDDK18PGI9DSEYZPIL7P" localSheetId="19" hidden="1">#REF!</definedName>
    <definedName name="BExIS77BJDDK18PGI9DSEYZPIL7P" localSheetId="20" hidden="1">#REF!</definedName>
    <definedName name="BExIS77BJDDK18PGI9DSEYZPIL7P" hidden="1">#REF!</definedName>
    <definedName name="BExIS8UME1A94FJH5YHFVEO8E03Z" localSheetId="7" hidden="1">#REF!</definedName>
    <definedName name="BExIS8UME1A94FJH5YHFVEO8E03Z" localSheetId="9" hidden="1">#REF!</definedName>
    <definedName name="BExIS8UME1A94FJH5YHFVEO8E03Z" localSheetId="10" hidden="1">#REF!</definedName>
    <definedName name="BExIS8UME1A94FJH5YHFVEO8E03Z" localSheetId="11" hidden="1">#REF!</definedName>
    <definedName name="BExIS8UME1A94FJH5YHFVEO8E03Z" localSheetId="12" hidden="1">#REF!</definedName>
    <definedName name="BExIS8UME1A94FJH5YHFVEO8E03Z" localSheetId="14" hidden="1">#REF!</definedName>
    <definedName name="BExIS8UME1A94FJH5YHFVEO8E03Z" localSheetId="13" hidden="1">#REF!</definedName>
    <definedName name="BExIS8UME1A94FJH5YHFVEO8E03Z" localSheetId="15" hidden="1">#REF!</definedName>
    <definedName name="BExIS8UME1A94FJH5YHFVEO8E03Z" localSheetId="16" hidden="1">#REF!</definedName>
    <definedName name="BExIS8UME1A94FJH5YHFVEO8E03Z" localSheetId="17" hidden="1">#REF!</definedName>
    <definedName name="BExIS8UME1A94FJH5YHFVEO8E03Z" localSheetId="18" hidden="1">#REF!</definedName>
    <definedName name="BExIS8UME1A94FJH5YHFVEO8E03Z" localSheetId="19" hidden="1">#REF!</definedName>
    <definedName name="BExIS8UME1A94FJH5YHFVEO8E03Z" localSheetId="20" hidden="1">#REF!</definedName>
    <definedName name="BExIS8UME1A94FJH5YHFVEO8E03Z" hidden="1">#REF!</definedName>
    <definedName name="BExIS8USL1T3Z97CZ30HJ98E2GXQ" localSheetId="7" hidden="1">#REF!</definedName>
    <definedName name="BExIS8USL1T3Z97CZ30HJ98E2GXQ" localSheetId="9" hidden="1">#REF!</definedName>
    <definedName name="BExIS8USL1T3Z97CZ30HJ98E2GXQ" localSheetId="10" hidden="1">#REF!</definedName>
    <definedName name="BExIS8USL1T3Z97CZ30HJ98E2GXQ" localSheetId="11" hidden="1">#REF!</definedName>
    <definedName name="BExIS8USL1T3Z97CZ30HJ98E2GXQ" localSheetId="12" hidden="1">#REF!</definedName>
    <definedName name="BExIS8USL1T3Z97CZ30HJ98E2GXQ" localSheetId="14" hidden="1">#REF!</definedName>
    <definedName name="BExIS8USL1T3Z97CZ30HJ98E2GXQ" localSheetId="13" hidden="1">#REF!</definedName>
    <definedName name="BExIS8USL1T3Z97CZ30HJ98E2GXQ" localSheetId="15" hidden="1">#REF!</definedName>
    <definedName name="BExIS8USL1T3Z97CZ30HJ98E2GXQ" localSheetId="16" hidden="1">#REF!</definedName>
    <definedName name="BExIS8USL1T3Z97CZ30HJ98E2GXQ" localSheetId="17" hidden="1">#REF!</definedName>
    <definedName name="BExIS8USL1T3Z97CZ30HJ98E2GXQ" localSheetId="18" hidden="1">#REF!</definedName>
    <definedName name="BExIS8USL1T3Z97CZ30HJ98E2GXQ" localSheetId="19" hidden="1">#REF!</definedName>
    <definedName name="BExIS8USL1T3Z97CZ30HJ98E2GXQ" localSheetId="20" hidden="1">#REF!</definedName>
    <definedName name="BExIS8USL1T3Z97CZ30HJ98E2GXQ" hidden="1">#REF!</definedName>
    <definedName name="BExISC5B700MZUBFTQ9K4IKTF7HR" localSheetId="7" hidden="1">#REF!</definedName>
    <definedName name="BExISC5B700MZUBFTQ9K4IKTF7HR" localSheetId="9" hidden="1">#REF!</definedName>
    <definedName name="BExISC5B700MZUBFTQ9K4IKTF7HR" localSheetId="10" hidden="1">#REF!</definedName>
    <definedName name="BExISC5B700MZUBFTQ9K4IKTF7HR" localSheetId="11" hidden="1">#REF!</definedName>
    <definedName name="BExISC5B700MZUBFTQ9K4IKTF7HR" localSheetId="12" hidden="1">#REF!</definedName>
    <definedName name="BExISC5B700MZUBFTQ9K4IKTF7HR" localSheetId="14" hidden="1">#REF!</definedName>
    <definedName name="BExISC5B700MZUBFTQ9K4IKTF7HR" localSheetId="13" hidden="1">#REF!</definedName>
    <definedName name="BExISC5B700MZUBFTQ9K4IKTF7HR" localSheetId="15" hidden="1">#REF!</definedName>
    <definedName name="BExISC5B700MZUBFTQ9K4IKTF7HR" localSheetId="16" hidden="1">#REF!</definedName>
    <definedName name="BExISC5B700MZUBFTQ9K4IKTF7HR" localSheetId="17" hidden="1">#REF!</definedName>
    <definedName name="BExISC5B700MZUBFTQ9K4IKTF7HR" localSheetId="18" hidden="1">#REF!</definedName>
    <definedName name="BExISC5B700MZUBFTQ9K4IKTF7HR" localSheetId="19" hidden="1">#REF!</definedName>
    <definedName name="BExISC5B700MZUBFTQ9K4IKTF7HR" localSheetId="20" hidden="1">#REF!</definedName>
    <definedName name="BExISC5B700MZUBFTQ9K4IKTF7HR" hidden="1">#REF!</definedName>
    <definedName name="BExISDHXS49S1H56ENBPRF1NLD5C" localSheetId="7" hidden="1">#REF!</definedName>
    <definedName name="BExISDHXS49S1H56ENBPRF1NLD5C" localSheetId="9" hidden="1">#REF!</definedName>
    <definedName name="BExISDHXS49S1H56ENBPRF1NLD5C" localSheetId="10" hidden="1">#REF!</definedName>
    <definedName name="BExISDHXS49S1H56ENBPRF1NLD5C" localSheetId="11" hidden="1">#REF!</definedName>
    <definedName name="BExISDHXS49S1H56ENBPRF1NLD5C" localSheetId="12" hidden="1">#REF!</definedName>
    <definedName name="BExISDHXS49S1H56ENBPRF1NLD5C" localSheetId="14" hidden="1">#REF!</definedName>
    <definedName name="BExISDHXS49S1H56ENBPRF1NLD5C" localSheetId="13" hidden="1">#REF!</definedName>
    <definedName name="BExISDHXS49S1H56ENBPRF1NLD5C" localSheetId="15" hidden="1">#REF!</definedName>
    <definedName name="BExISDHXS49S1H56ENBPRF1NLD5C" localSheetId="16" hidden="1">#REF!</definedName>
    <definedName name="BExISDHXS49S1H56ENBPRF1NLD5C" localSheetId="17" hidden="1">#REF!</definedName>
    <definedName name="BExISDHXS49S1H56ENBPRF1NLD5C" localSheetId="18" hidden="1">#REF!</definedName>
    <definedName name="BExISDHXS49S1H56ENBPRF1NLD5C" localSheetId="19" hidden="1">#REF!</definedName>
    <definedName name="BExISDHXS49S1H56ENBPRF1NLD5C" localSheetId="20" hidden="1">#REF!</definedName>
    <definedName name="BExISDHXS49S1H56ENBPRF1NLD5C" hidden="1">#REF!</definedName>
    <definedName name="BExISM1JLV54A21A164IURMPGUMU" localSheetId="7" hidden="1">#REF!</definedName>
    <definedName name="BExISM1JLV54A21A164IURMPGUMU" localSheetId="9" hidden="1">#REF!</definedName>
    <definedName name="BExISM1JLV54A21A164IURMPGUMU" localSheetId="10" hidden="1">#REF!</definedName>
    <definedName name="BExISM1JLV54A21A164IURMPGUMU" localSheetId="11" hidden="1">#REF!</definedName>
    <definedName name="BExISM1JLV54A21A164IURMPGUMU" localSheetId="12" hidden="1">#REF!</definedName>
    <definedName name="BExISM1JLV54A21A164IURMPGUMU" localSheetId="14" hidden="1">#REF!</definedName>
    <definedName name="BExISM1JLV54A21A164IURMPGUMU" localSheetId="13" hidden="1">#REF!</definedName>
    <definedName name="BExISM1JLV54A21A164IURMPGUMU" localSheetId="15" hidden="1">#REF!</definedName>
    <definedName name="BExISM1JLV54A21A164IURMPGUMU" localSheetId="16" hidden="1">#REF!</definedName>
    <definedName name="BExISM1JLV54A21A164IURMPGUMU" localSheetId="17" hidden="1">#REF!</definedName>
    <definedName name="BExISM1JLV54A21A164IURMPGUMU" localSheetId="18" hidden="1">#REF!</definedName>
    <definedName name="BExISM1JLV54A21A164IURMPGUMU" localSheetId="19" hidden="1">#REF!</definedName>
    <definedName name="BExISM1JLV54A21A164IURMPGUMU" localSheetId="20" hidden="1">#REF!</definedName>
    <definedName name="BExISM1JLV54A21A164IURMPGUMU" hidden="1">#REF!</definedName>
    <definedName name="BExISRFKJYUZ4AKW44IJF7RF9Y90" localSheetId="7" hidden="1">#REF!</definedName>
    <definedName name="BExISRFKJYUZ4AKW44IJF7RF9Y90" localSheetId="9" hidden="1">#REF!</definedName>
    <definedName name="BExISRFKJYUZ4AKW44IJF7RF9Y90" localSheetId="10" hidden="1">#REF!</definedName>
    <definedName name="BExISRFKJYUZ4AKW44IJF7RF9Y90" localSheetId="11" hidden="1">#REF!</definedName>
    <definedName name="BExISRFKJYUZ4AKW44IJF7RF9Y90" localSheetId="12" hidden="1">#REF!</definedName>
    <definedName name="BExISRFKJYUZ4AKW44IJF7RF9Y90" localSheetId="14" hidden="1">#REF!</definedName>
    <definedName name="BExISRFKJYUZ4AKW44IJF7RF9Y90" localSheetId="13" hidden="1">#REF!</definedName>
    <definedName name="BExISRFKJYUZ4AKW44IJF7RF9Y90" localSheetId="15" hidden="1">#REF!</definedName>
    <definedName name="BExISRFKJYUZ4AKW44IJF7RF9Y90" localSheetId="16" hidden="1">#REF!</definedName>
    <definedName name="BExISRFKJYUZ4AKW44IJF7RF9Y90" localSheetId="17" hidden="1">#REF!</definedName>
    <definedName name="BExISRFKJYUZ4AKW44IJF7RF9Y90" localSheetId="18" hidden="1">#REF!</definedName>
    <definedName name="BExISRFKJYUZ4AKW44IJF7RF9Y90" localSheetId="19" hidden="1">#REF!</definedName>
    <definedName name="BExISRFKJYUZ4AKW44IJF7RF9Y90" localSheetId="20" hidden="1">#REF!</definedName>
    <definedName name="BExISRFKJYUZ4AKW44IJF7RF9Y90" hidden="1">#REF!</definedName>
    <definedName name="BExISXVMB9A7MHHRJTQGWLTINL5K" localSheetId="7" hidden="1">#REF!</definedName>
    <definedName name="BExISXVMB9A7MHHRJTQGWLTINL5K" localSheetId="9" hidden="1">#REF!</definedName>
    <definedName name="BExISXVMB9A7MHHRJTQGWLTINL5K" localSheetId="10" hidden="1">#REF!</definedName>
    <definedName name="BExISXVMB9A7MHHRJTQGWLTINL5K" localSheetId="11" hidden="1">#REF!</definedName>
    <definedName name="BExISXVMB9A7MHHRJTQGWLTINL5K" localSheetId="12" hidden="1">#REF!</definedName>
    <definedName name="BExISXVMB9A7MHHRJTQGWLTINL5K" localSheetId="14" hidden="1">#REF!</definedName>
    <definedName name="BExISXVMB9A7MHHRJTQGWLTINL5K" localSheetId="13" hidden="1">#REF!</definedName>
    <definedName name="BExISXVMB9A7MHHRJTQGWLTINL5K" localSheetId="15" hidden="1">#REF!</definedName>
    <definedName name="BExISXVMB9A7MHHRJTQGWLTINL5K" localSheetId="16" hidden="1">#REF!</definedName>
    <definedName name="BExISXVMB9A7MHHRJTQGWLTINL5K" localSheetId="17" hidden="1">#REF!</definedName>
    <definedName name="BExISXVMB9A7MHHRJTQGWLTINL5K" localSheetId="18" hidden="1">#REF!</definedName>
    <definedName name="BExISXVMB9A7MHHRJTQGWLTINL5K" localSheetId="19" hidden="1">#REF!</definedName>
    <definedName name="BExISXVMB9A7MHHRJTQGWLTINL5K" localSheetId="20" hidden="1">#REF!</definedName>
    <definedName name="BExISXVMB9A7MHHRJTQGWLTINL5K" hidden="1">#REF!</definedName>
    <definedName name="BExIT1MK8TBAK3SNP36A8FKDQSOK" localSheetId="7" hidden="1">#REF!</definedName>
    <definedName name="BExIT1MK8TBAK3SNP36A8FKDQSOK" localSheetId="9" hidden="1">#REF!</definedName>
    <definedName name="BExIT1MK8TBAK3SNP36A8FKDQSOK" localSheetId="10" hidden="1">#REF!</definedName>
    <definedName name="BExIT1MK8TBAK3SNP36A8FKDQSOK" localSheetId="11" hidden="1">#REF!</definedName>
    <definedName name="BExIT1MK8TBAK3SNP36A8FKDQSOK" localSheetId="12" hidden="1">#REF!</definedName>
    <definedName name="BExIT1MK8TBAK3SNP36A8FKDQSOK" localSheetId="14" hidden="1">#REF!</definedName>
    <definedName name="BExIT1MK8TBAK3SNP36A8FKDQSOK" localSheetId="13" hidden="1">#REF!</definedName>
    <definedName name="BExIT1MK8TBAK3SNP36A8FKDQSOK" localSheetId="15" hidden="1">#REF!</definedName>
    <definedName name="BExIT1MK8TBAK3SNP36A8FKDQSOK" localSheetId="16" hidden="1">#REF!</definedName>
    <definedName name="BExIT1MK8TBAK3SNP36A8FKDQSOK" localSheetId="17" hidden="1">#REF!</definedName>
    <definedName name="BExIT1MK8TBAK3SNP36A8FKDQSOK" localSheetId="18" hidden="1">#REF!</definedName>
    <definedName name="BExIT1MK8TBAK3SNP36A8FKDQSOK" localSheetId="19" hidden="1">#REF!</definedName>
    <definedName name="BExIT1MK8TBAK3SNP36A8FKDQSOK" localSheetId="20" hidden="1">#REF!</definedName>
    <definedName name="BExIT1MK8TBAK3SNP36A8FKDQSOK" hidden="1">#REF!</definedName>
    <definedName name="BExITBNYANV2S8KD56GOGCKW393R" localSheetId="7" hidden="1">#REF!</definedName>
    <definedName name="BExITBNYANV2S8KD56GOGCKW393R" localSheetId="9" hidden="1">#REF!</definedName>
    <definedName name="BExITBNYANV2S8KD56GOGCKW393R" localSheetId="10" hidden="1">#REF!</definedName>
    <definedName name="BExITBNYANV2S8KD56GOGCKW393R" localSheetId="11" hidden="1">#REF!</definedName>
    <definedName name="BExITBNYANV2S8KD56GOGCKW393R" localSheetId="12" hidden="1">#REF!</definedName>
    <definedName name="BExITBNYANV2S8KD56GOGCKW393R" localSheetId="14" hidden="1">#REF!</definedName>
    <definedName name="BExITBNYANV2S8KD56GOGCKW393R" localSheetId="13" hidden="1">#REF!</definedName>
    <definedName name="BExITBNYANV2S8KD56GOGCKW393R" localSheetId="15" hidden="1">#REF!</definedName>
    <definedName name="BExITBNYANV2S8KD56GOGCKW393R" localSheetId="16" hidden="1">#REF!</definedName>
    <definedName name="BExITBNYANV2S8KD56GOGCKW393R" localSheetId="17" hidden="1">#REF!</definedName>
    <definedName name="BExITBNYANV2S8KD56GOGCKW393R" localSheetId="18" hidden="1">#REF!</definedName>
    <definedName name="BExITBNYANV2S8KD56GOGCKW393R" localSheetId="19" hidden="1">#REF!</definedName>
    <definedName name="BExITBNYANV2S8KD56GOGCKW393R" localSheetId="20" hidden="1">#REF!</definedName>
    <definedName name="BExITBNYANV2S8KD56GOGCKW393R" hidden="1">#REF!</definedName>
    <definedName name="BExITENTNC8AZE7V0WRWRYW8HP0C" localSheetId="7" hidden="1">#REF!</definedName>
    <definedName name="BExITENTNC8AZE7V0WRWRYW8HP0C" localSheetId="9" hidden="1">#REF!</definedName>
    <definedName name="BExITENTNC8AZE7V0WRWRYW8HP0C" localSheetId="10" hidden="1">#REF!</definedName>
    <definedName name="BExITENTNC8AZE7V0WRWRYW8HP0C" localSheetId="11" hidden="1">#REF!</definedName>
    <definedName name="BExITENTNC8AZE7V0WRWRYW8HP0C" localSheetId="12" hidden="1">#REF!</definedName>
    <definedName name="BExITENTNC8AZE7V0WRWRYW8HP0C" localSheetId="14" hidden="1">#REF!</definedName>
    <definedName name="BExITENTNC8AZE7V0WRWRYW8HP0C" localSheetId="13" hidden="1">#REF!</definedName>
    <definedName name="BExITENTNC8AZE7V0WRWRYW8HP0C" localSheetId="15" hidden="1">#REF!</definedName>
    <definedName name="BExITENTNC8AZE7V0WRWRYW8HP0C" localSheetId="16" hidden="1">#REF!</definedName>
    <definedName name="BExITENTNC8AZE7V0WRWRYW8HP0C" localSheetId="17" hidden="1">#REF!</definedName>
    <definedName name="BExITENTNC8AZE7V0WRWRYW8HP0C" localSheetId="18" hidden="1">#REF!</definedName>
    <definedName name="BExITENTNC8AZE7V0WRWRYW8HP0C" localSheetId="19" hidden="1">#REF!</definedName>
    <definedName name="BExITENTNC8AZE7V0WRWRYW8HP0C" localSheetId="20" hidden="1">#REF!</definedName>
    <definedName name="BExITENTNC8AZE7V0WRWRYW8HP0C" hidden="1">#REF!</definedName>
    <definedName name="BExITKI640SU7Y4KLZY9I1Z9R6TT" localSheetId="7" hidden="1">#REF!</definedName>
    <definedName name="BExITKI640SU7Y4KLZY9I1Z9R6TT" localSheetId="9" hidden="1">#REF!</definedName>
    <definedName name="BExITKI640SU7Y4KLZY9I1Z9R6TT" localSheetId="10" hidden="1">#REF!</definedName>
    <definedName name="BExITKI640SU7Y4KLZY9I1Z9R6TT" localSheetId="11" hidden="1">#REF!</definedName>
    <definedName name="BExITKI640SU7Y4KLZY9I1Z9R6TT" localSheetId="12" hidden="1">#REF!</definedName>
    <definedName name="BExITKI640SU7Y4KLZY9I1Z9R6TT" localSheetId="14" hidden="1">#REF!</definedName>
    <definedName name="BExITKI640SU7Y4KLZY9I1Z9R6TT" localSheetId="13" hidden="1">#REF!</definedName>
    <definedName name="BExITKI640SU7Y4KLZY9I1Z9R6TT" localSheetId="15" hidden="1">#REF!</definedName>
    <definedName name="BExITKI640SU7Y4KLZY9I1Z9R6TT" localSheetId="16" hidden="1">#REF!</definedName>
    <definedName name="BExITKI640SU7Y4KLZY9I1Z9R6TT" localSheetId="17" hidden="1">#REF!</definedName>
    <definedName name="BExITKI640SU7Y4KLZY9I1Z9R6TT" localSheetId="18" hidden="1">#REF!</definedName>
    <definedName name="BExITKI640SU7Y4KLZY9I1Z9R6TT" localSheetId="19" hidden="1">#REF!</definedName>
    <definedName name="BExITKI640SU7Y4KLZY9I1Z9R6TT" localSheetId="20" hidden="1">#REF!</definedName>
    <definedName name="BExITKI640SU7Y4KLZY9I1Z9R6TT" hidden="1">#REF!</definedName>
    <definedName name="BExITTSMS5QHJIV39IX8L172UTTU" localSheetId="7" hidden="1">#REF!</definedName>
    <definedName name="BExITTSMS5QHJIV39IX8L172UTTU" localSheetId="9" hidden="1">#REF!</definedName>
    <definedName name="BExITTSMS5QHJIV39IX8L172UTTU" localSheetId="10" hidden="1">#REF!</definedName>
    <definedName name="BExITTSMS5QHJIV39IX8L172UTTU" localSheetId="11" hidden="1">#REF!</definedName>
    <definedName name="BExITTSMS5QHJIV39IX8L172UTTU" localSheetId="12" hidden="1">#REF!</definedName>
    <definedName name="BExITTSMS5QHJIV39IX8L172UTTU" localSheetId="14" hidden="1">#REF!</definedName>
    <definedName name="BExITTSMS5QHJIV39IX8L172UTTU" localSheetId="13" hidden="1">#REF!</definedName>
    <definedName name="BExITTSMS5QHJIV39IX8L172UTTU" localSheetId="15" hidden="1">#REF!</definedName>
    <definedName name="BExITTSMS5QHJIV39IX8L172UTTU" localSheetId="16" hidden="1">#REF!</definedName>
    <definedName name="BExITTSMS5QHJIV39IX8L172UTTU" localSheetId="17" hidden="1">#REF!</definedName>
    <definedName name="BExITTSMS5QHJIV39IX8L172UTTU" localSheetId="18" hidden="1">#REF!</definedName>
    <definedName name="BExITTSMS5QHJIV39IX8L172UTTU" localSheetId="19" hidden="1">#REF!</definedName>
    <definedName name="BExITTSMS5QHJIV39IX8L172UTTU" localSheetId="20" hidden="1">#REF!</definedName>
    <definedName name="BExITTSMS5QHJIV39IX8L172UTTU" hidden="1">#REF!</definedName>
    <definedName name="BExITU3FT317H7G8057DIO12TN7U" localSheetId="7" hidden="1">#REF!</definedName>
    <definedName name="BExITU3FT317H7G8057DIO12TN7U" localSheetId="9" hidden="1">#REF!</definedName>
    <definedName name="BExITU3FT317H7G8057DIO12TN7U" localSheetId="10" hidden="1">#REF!</definedName>
    <definedName name="BExITU3FT317H7G8057DIO12TN7U" localSheetId="11" hidden="1">#REF!</definedName>
    <definedName name="BExITU3FT317H7G8057DIO12TN7U" localSheetId="12" hidden="1">#REF!</definedName>
    <definedName name="BExITU3FT317H7G8057DIO12TN7U" localSheetId="14" hidden="1">#REF!</definedName>
    <definedName name="BExITU3FT317H7G8057DIO12TN7U" localSheetId="13" hidden="1">#REF!</definedName>
    <definedName name="BExITU3FT317H7G8057DIO12TN7U" localSheetId="15" hidden="1">#REF!</definedName>
    <definedName name="BExITU3FT317H7G8057DIO12TN7U" localSheetId="16" hidden="1">#REF!</definedName>
    <definedName name="BExITU3FT317H7G8057DIO12TN7U" localSheetId="17" hidden="1">#REF!</definedName>
    <definedName name="BExITU3FT317H7G8057DIO12TN7U" localSheetId="18" hidden="1">#REF!</definedName>
    <definedName name="BExITU3FT317H7G8057DIO12TN7U" localSheetId="19" hidden="1">#REF!</definedName>
    <definedName name="BExITU3FT317H7G8057DIO12TN7U" localSheetId="20" hidden="1">#REF!</definedName>
    <definedName name="BExITU3FT317H7G8057DIO12TN7U" hidden="1">#REF!</definedName>
    <definedName name="BExITXE2V3RFP2CB0EZVVTMZFX7T" localSheetId="7" hidden="1">#REF!</definedName>
    <definedName name="BExITXE2V3RFP2CB0EZVVTMZFX7T" localSheetId="9" hidden="1">#REF!</definedName>
    <definedName name="BExITXE2V3RFP2CB0EZVVTMZFX7T" localSheetId="10" hidden="1">#REF!</definedName>
    <definedName name="BExITXE2V3RFP2CB0EZVVTMZFX7T" localSheetId="11" hidden="1">#REF!</definedName>
    <definedName name="BExITXE2V3RFP2CB0EZVVTMZFX7T" localSheetId="12" hidden="1">#REF!</definedName>
    <definedName name="BExITXE2V3RFP2CB0EZVVTMZFX7T" localSheetId="14" hidden="1">#REF!</definedName>
    <definedName name="BExITXE2V3RFP2CB0EZVVTMZFX7T" localSheetId="13" hidden="1">#REF!</definedName>
    <definedName name="BExITXE2V3RFP2CB0EZVVTMZFX7T" localSheetId="15" hidden="1">#REF!</definedName>
    <definedName name="BExITXE2V3RFP2CB0EZVVTMZFX7T" localSheetId="16" hidden="1">#REF!</definedName>
    <definedName name="BExITXE2V3RFP2CB0EZVVTMZFX7T" localSheetId="17" hidden="1">#REF!</definedName>
    <definedName name="BExITXE2V3RFP2CB0EZVVTMZFX7T" localSheetId="18" hidden="1">#REF!</definedName>
    <definedName name="BExITXE2V3RFP2CB0EZVVTMZFX7T" localSheetId="19" hidden="1">#REF!</definedName>
    <definedName name="BExITXE2V3RFP2CB0EZVVTMZFX7T" localSheetId="20" hidden="1">#REF!</definedName>
    <definedName name="BExITXE2V3RFP2CB0EZVVTMZFX7T" hidden="1">#REF!</definedName>
    <definedName name="BExIUAFCGGFQDEDMTXUYTTA3EYBT" localSheetId="7" hidden="1">#REF!</definedName>
    <definedName name="BExIUAFCGGFQDEDMTXUYTTA3EYBT" localSheetId="9" hidden="1">#REF!</definedName>
    <definedName name="BExIUAFCGGFQDEDMTXUYTTA3EYBT" localSheetId="10" hidden="1">#REF!</definedName>
    <definedName name="BExIUAFCGGFQDEDMTXUYTTA3EYBT" localSheetId="11" hidden="1">#REF!</definedName>
    <definedName name="BExIUAFCGGFQDEDMTXUYTTA3EYBT" localSheetId="12" hidden="1">#REF!</definedName>
    <definedName name="BExIUAFCGGFQDEDMTXUYTTA3EYBT" localSheetId="14" hidden="1">#REF!</definedName>
    <definedName name="BExIUAFCGGFQDEDMTXUYTTA3EYBT" localSheetId="13" hidden="1">#REF!</definedName>
    <definedName name="BExIUAFCGGFQDEDMTXUYTTA3EYBT" localSheetId="15" hidden="1">#REF!</definedName>
    <definedName name="BExIUAFCGGFQDEDMTXUYTTA3EYBT" localSheetId="16" hidden="1">#REF!</definedName>
    <definedName name="BExIUAFCGGFQDEDMTXUYTTA3EYBT" localSheetId="17" hidden="1">#REF!</definedName>
    <definedName name="BExIUAFCGGFQDEDMTXUYTTA3EYBT" localSheetId="18" hidden="1">#REF!</definedName>
    <definedName name="BExIUAFCGGFQDEDMTXUYTTA3EYBT" localSheetId="19" hidden="1">#REF!</definedName>
    <definedName name="BExIUAFCGGFQDEDMTXUYTTA3EYBT" localSheetId="20" hidden="1">#REF!</definedName>
    <definedName name="BExIUAFCGGFQDEDMTXUYTTA3EYBT" hidden="1">#REF!</definedName>
    <definedName name="BExIUD4OJGH65NFNQ4VMCE3R4J1X" localSheetId="7" hidden="1">#REF!</definedName>
    <definedName name="BExIUD4OJGH65NFNQ4VMCE3R4J1X" localSheetId="9" hidden="1">#REF!</definedName>
    <definedName name="BExIUD4OJGH65NFNQ4VMCE3R4J1X" localSheetId="10" hidden="1">#REF!</definedName>
    <definedName name="BExIUD4OJGH65NFNQ4VMCE3R4J1X" localSheetId="11" hidden="1">#REF!</definedName>
    <definedName name="BExIUD4OJGH65NFNQ4VMCE3R4J1X" localSheetId="12" hidden="1">#REF!</definedName>
    <definedName name="BExIUD4OJGH65NFNQ4VMCE3R4J1X" localSheetId="14" hidden="1">#REF!</definedName>
    <definedName name="BExIUD4OJGH65NFNQ4VMCE3R4J1X" localSheetId="13" hidden="1">#REF!</definedName>
    <definedName name="BExIUD4OJGH65NFNQ4VMCE3R4J1X" localSheetId="15" hidden="1">#REF!</definedName>
    <definedName name="BExIUD4OJGH65NFNQ4VMCE3R4J1X" localSheetId="16" hidden="1">#REF!</definedName>
    <definedName name="BExIUD4OJGH65NFNQ4VMCE3R4J1X" localSheetId="17" hidden="1">#REF!</definedName>
    <definedName name="BExIUD4OJGH65NFNQ4VMCE3R4J1X" localSheetId="18" hidden="1">#REF!</definedName>
    <definedName name="BExIUD4OJGH65NFNQ4VMCE3R4J1X" localSheetId="19" hidden="1">#REF!</definedName>
    <definedName name="BExIUD4OJGH65NFNQ4VMCE3R4J1X" localSheetId="20" hidden="1">#REF!</definedName>
    <definedName name="BExIUD4OJGH65NFNQ4VMCE3R4J1X" hidden="1">#REF!</definedName>
    <definedName name="BExIUKGWIPE992U6T8OUR0LZQDXK" localSheetId="7" hidden="1">#REF!</definedName>
    <definedName name="BExIUKGWIPE992U6T8OUR0LZQDXK" localSheetId="9" hidden="1">#REF!</definedName>
    <definedName name="BExIUKGWIPE992U6T8OUR0LZQDXK" localSheetId="10" hidden="1">#REF!</definedName>
    <definedName name="BExIUKGWIPE992U6T8OUR0LZQDXK" localSheetId="11" hidden="1">#REF!</definedName>
    <definedName name="BExIUKGWIPE992U6T8OUR0LZQDXK" localSheetId="12" hidden="1">#REF!</definedName>
    <definedName name="BExIUKGWIPE992U6T8OUR0LZQDXK" localSheetId="14" hidden="1">#REF!</definedName>
    <definedName name="BExIUKGWIPE992U6T8OUR0LZQDXK" localSheetId="13" hidden="1">#REF!</definedName>
    <definedName name="BExIUKGWIPE992U6T8OUR0LZQDXK" localSheetId="15" hidden="1">#REF!</definedName>
    <definedName name="BExIUKGWIPE992U6T8OUR0LZQDXK" localSheetId="16" hidden="1">#REF!</definedName>
    <definedName name="BExIUKGWIPE992U6T8OUR0LZQDXK" localSheetId="17" hidden="1">#REF!</definedName>
    <definedName name="BExIUKGWIPE992U6T8OUR0LZQDXK" localSheetId="18" hidden="1">#REF!</definedName>
    <definedName name="BExIUKGWIPE992U6T8OUR0LZQDXK" localSheetId="19" hidden="1">#REF!</definedName>
    <definedName name="BExIUKGWIPE992U6T8OUR0LZQDXK" localSheetId="20" hidden="1">#REF!</definedName>
    <definedName name="BExIUKGWIPE992U6T8OUR0LZQDXK" hidden="1">#REF!</definedName>
    <definedName name="BExIUM46R6FW1PBJUL86BQVXB96X" localSheetId="7" hidden="1">#REF!</definedName>
    <definedName name="BExIUM46R6FW1PBJUL86BQVXB96X" localSheetId="9" hidden="1">#REF!</definedName>
    <definedName name="BExIUM46R6FW1PBJUL86BQVXB96X" localSheetId="10" hidden="1">#REF!</definedName>
    <definedName name="BExIUM46R6FW1PBJUL86BQVXB96X" localSheetId="11" hidden="1">#REF!</definedName>
    <definedName name="BExIUM46R6FW1PBJUL86BQVXB96X" localSheetId="12" hidden="1">#REF!</definedName>
    <definedName name="BExIUM46R6FW1PBJUL86BQVXB96X" localSheetId="14" hidden="1">#REF!</definedName>
    <definedName name="BExIUM46R6FW1PBJUL86BQVXB96X" localSheetId="13" hidden="1">#REF!</definedName>
    <definedName name="BExIUM46R6FW1PBJUL86BQVXB96X" localSheetId="15" hidden="1">#REF!</definedName>
    <definedName name="BExIUM46R6FW1PBJUL86BQVXB96X" localSheetId="16" hidden="1">#REF!</definedName>
    <definedName name="BExIUM46R6FW1PBJUL86BQVXB96X" localSheetId="17" hidden="1">#REF!</definedName>
    <definedName name="BExIUM46R6FW1PBJUL86BQVXB96X" localSheetId="18" hidden="1">#REF!</definedName>
    <definedName name="BExIUM46R6FW1PBJUL86BQVXB96X" localSheetId="19" hidden="1">#REF!</definedName>
    <definedName name="BExIUM46R6FW1PBJUL86BQVXB96X" localSheetId="20" hidden="1">#REF!</definedName>
    <definedName name="BExIUM46R6FW1PBJUL86BQVXB96X" hidden="1">#REF!</definedName>
    <definedName name="BExIUTB5OAAXYW0OFMP0PS40SPOB" localSheetId="7" hidden="1">#REF!</definedName>
    <definedName name="BExIUTB5OAAXYW0OFMP0PS40SPOB" localSheetId="9" hidden="1">#REF!</definedName>
    <definedName name="BExIUTB5OAAXYW0OFMP0PS40SPOB" localSheetId="10" hidden="1">#REF!</definedName>
    <definedName name="BExIUTB5OAAXYW0OFMP0PS40SPOB" localSheetId="11" hidden="1">#REF!</definedName>
    <definedName name="BExIUTB5OAAXYW0OFMP0PS40SPOB" localSheetId="12" hidden="1">#REF!</definedName>
    <definedName name="BExIUTB5OAAXYW0OFMP0PS40SPOB" localSheetId="14" hidden="1">#REF!</definedName>
    <definedName name="BExIUTB5OAAXYW0OFMP0PS40SPOB" localSheetId="13" hidden="1">#REF!</definedName>
    <definedName name="BExIUTB5OAAXYW0OFMP0PS40SPOB" localSheetId="15" hidden="1">#REF!</definedName>
    <definedName name="BExIUTB5OAAXYW0OFMP0PS40SPOB" localSheetId="16" hidden="1">#REF!</definedName>
    <definedName name="BExIUTB5OAAXYW0OFMP0PS40SPOB" localSheetId="17" hidden="1">#REF!</definedName>
    <definedName name="BExIUTB5OAAXYW0OFMP0PS40SPOB" localSheetId="18" hidden="1">#REF!</definedName>
    <definedName name="BExIUTB5OAAXYW0OFMP0PS40SPOB" localSheetId="19" hidden="1">#REF!</definedName>
    <definedName name="BExIUTB5OAAXYW0OFMP0PS40SPOB" localSheetId="20" hidden="1">#REF!</definedName>
    <definedName name="BExIUTB5OAAXYW0OFMP0PS40SPOB" hidden="1">#REF!</definedName>
    <definedName name="BExIUUT2MHIOV6R3WHA0DPM1KBKY" localSheetId="7" hidden="1">#REF!</definedName>
    <definedName name="BExIUUT2MHIOV6R3WHA0DPM1KBKY" localSheetId="9" hidden="1">#REF!</definedName>
    <definedName name="BExIUUT2MHIOV6R3WHA0DPM1KBKY" localSheetId="10" hidden="1">#REF!</definedName>
    <definedName name="BExIUUT2MHIOV6R3WHA0DPM1KBKY" localSheetId="11" hidden="1">#REF!</definedName>
    <definedName name="BExIUUT2MHIOV6R3WHA0DPM1KBKY" localSheetId="12" hidden="1">#REF!</definedName>
    <definedName name="BExIUUT2MHIOV6R3WHA0DPM1KBKY" localSheetId="14" hidden="1">#REF!</definedName>
    <definedName name="BExIUUT2MHIOV6R3WHA0DPM1KBKY" localSheetId="13" hidden="1">#REF!</definedName>
    <definedName name="BExIUUT2MHIOV6R3WHA0DPM1KBKY" localSheetId="15" hidden="1">#REF!</definedName>
    <definedName name="BExIUUT2MHIOV6R3WHA0DPM1KBKY" localSheetId="16" hidden="1">#REF!</definedName>
    <definedName name="BExIUUT2MHIOV6R3WHA0DPM1KBKY" localSheetId="17" hidden="1">#REF!</definedName>
    <definedName name="BExIUUT2MHIOV6R3WHA0DPM1KBKY" localSheetId="18" hidden="1">#REF!</definedName>
    <definedName name="BExIUUT2MHIOV6R3WHA0DPM1KBKY" localSheetId="19" hidden="1">#REF!</definedName>
    <definedName name="BExIUUT2MHIOV6R3WHA0DPM1KBKY" localSheetId="20" hidden="1">#REF!</definedName>
    <definedName name="BExIUUT2MHIOV6R3WHA0DPM1KBKY" hidden="1">#REF!</definedName>
    <definedName name="BExIUY3RMHPHDAHQNA21GY3ZUTMU" localSheetId="7" hidden="1">#REF!</definedName>
    <definedName name="BExIUY3RMHPHDAHQNA21GY3ZUTMU" localSheetId="9" hidden="1">#REF!</definedName>
    <definedName name="BExIUY3RMHPHDAHQNA21GY3ZUTMU" localSheetId="10" hidden="1">#REF!</definedName>
    <definedName name="BExIUY3RMHPHDAHQNA21GY3ZUTMU" localSheetId="11" hidden="1">#REF!</definedName>
    <definedName name="BExIUY3RMHPHDAHQNA21GY3ZUTMU" localSheetId="12" hidden="1">#REF!</definedName>
    <definedName name="BExIUY3RMHPHDAHQNA21GY3ZUTMU" localSheetId="14" hidden="1">#REF!</definedName>
    <definedName name="BExIUY3RMHPHDAHQNA21GY3ZUTMU" localSheetId="13" hidden="1">#REF!</definedName>
    <definedName name="BExIUY3RMHPHDAHQNA21GY3ZUTMU" localSheetId="15" hidden="1">#REF!</definedName>
    <definedName name="BExIUY3RMHPHDAHQNA21GY3ZUTMU" localSheetId="16" hidden="1">#REF!</definedName>
    <definedName name="BExIUY3RMHPHDAHQNA21GY3ZUTMU" localSheetId="17" hidden="1">#REF!</definedName>
    <definedName name="BExIUY3RMHPHDAHQNA21GY3ZUTMU" localSheetId="18" hidden="1">#REF!</definedName>
    <definedName name="BExIUY3RMHPHDAHQNA21GY3ZUTMU" localSheetId="19" hidden="1">#REF!</definedName>
    <definedName name="BExIUY3RMHPHDAHQNA21GY3ZUTMU" localSheetId="20" hidden="1">#REF!</definedName>
    <definedName name="BExIUY3RMHPHDAHQNA21GY3ZUTMU" hidden="1">#REF!</definedName>
    <definedName name="BExIUYPDT1AM6MWGWQS646PIZIWC" localSheetId="7" hidden="1">#REF!</definedName>
    <definedName name="BExIUYPDT1AM6MWGWQS646PIZIWC" localSheetId="9" hidden="1">#REF!</definedName>
    <definedName name="BExIUYPDT1AM6MWGWQS646PIZIWC" localSheetId="10" hidden="1">#REF!</definedName>
    <definedName name="BExIUYPDT1AM6MWGWQS646PIZIWC" localSheetId="11" hidden="1">#REF!</definedName>
    <definedName name="BExIUYPDT1AM6MWGWQS646PIZIWC" localSheetId="12" hidden="1">#REF!</definedName>
    <definedName name="BExIUYPDT1AM6MWGWQS646PIZIWC" localSheetId="14" hidden="1">#REF!</definedName>
    <definedName name="BExIUYPDT1AM6MWGWQS646PIZIWC" localSheetId="13" hidden="1">#REF!</definedName>
    <definedName name="BExIUYPDT1AM6MWGWQS646PIZIWC" localSheetId="15" hidden="1">#REF!</definedName>
    <definedName name="BExIUYPDT1AM6MWGWQS646PIZIWC" localSheetId="16" hidden="1">#REF!</definedName>
    <definedName name="BExIUYPDT1AM6MWGWQS646PIZIWC" localSheetId="17" hidden="1">#REF!</definedName>
    <definedName name="BExIUYPDT1AM6MWGWQS646PIZIWC" localSheetId="18" hidden="1">#REF!</definedName>
    <definedName name="BExIUYPDT1AM6MWGWQS646PIZIWC" localSheetId="19" hidden="1">#REF!</definedName>
    <definedName name="BExIUYPDT1AM6MWGWQS646PIZIWC" localSheetId="20" hidden="1">#REF!</definedName>
    <definedName name="BExIUYPDT1AM6MWGWQS646PIZIWC" hidden="1">#REF!</definedName>
    <definedName name="BExIV0I2O9F8D1UK1SI8AEYR6U0A" localSheetId="7" hidden="1">#REF!</definedName>
    <definedName name="BExIV0I2O9F8D1UK1SI8AEYR6U0A" localSheetId="9" hidden="1">#REF!</definedName>
    <definedName name="BExIV0I2O9F8D1UK1SI8AEYR6U0A" localSheetId="10" hidden="1">#REF!</definedName>
    <definedName name="BExIV0I2O9F8D1UK1SI8AEYR6U0A" localSheetId="11" hidden="1">#REF!</definedName>
    <definedName name="BExIV0I2O9F8D1UK1SI8AEYR6U0A" localSheetId="12" hidden="1">#REF!</definedName>
    <definedName name="BExIV0I2O9F8D1UK1SI8AEYR6U0A" localSheetId="14" hidden="1">#REF!</definedName>
    <definedName name="BExIV0I2O9F8D1UK1SI8AEYR6U0A" localSheetId="13" hidden="1">#REF!</definedName>
    <definedName name="BExIV0I2O9F8D1UK1SI8AEYR6U0A" localSheetId="15" hidden="1">#REF!</definedName>
    <definedName name="BExIV0I2O9F8D1UK1SI8AEYR6U0A" localSheetId="16" hidden="1">#REF!</definedName>
    <definedName name="BExIV0I2O9F8D1UK1SI8AEYR6U0A" localSheetId="17" hidden="1">#REF!</definedName>
    <definedName name="BExIV0I2O9F8D1UK1SI8AEYR6U0A" localSheetId="18" hidden="1">#REF!</definedName>
    <definedName name="BExIV0I2O9F8D1UK1SI8AEYR6U0A" localSheetId="19" hidden="1">#REF!</definedName>
    <definedName name="BExIV0I2O9F8D1UK1SI8AEYR6U0A" localSheetId="20" hidden="1">#REF!</definedName>
    <definedName name="BExIV0I2O9F8D1UK1SI8AEYR6U0A" hidden="1">#REF!</definedName>
    <definedName name="BExIV2LM38XPLRTWT0R44TMQ59E5" localSheetId="7" hidden="1">#REF!</definedName>
    <definedName name="BExIV2LM38XPLRTWT0R44TMQ59E5" localSheetId="9" hidden="1">#REF!</definedName>
    <definedName name="BExIV2LM38XPLRTWT0R44TMQ59E5" localSheetId="10" hidden="1">#REF!</definedName>
    <definedName name="BExIV2LM38XPLRTWT0R44TMQ59E5" localSheetId="11" hidden="1">#REF!</definedName>
    <definedName name="BExIV2LM38XPLRTWT0R44TMQ59E5" localSheetId="12" hidden="1">#REF!</definedName>
    <definedName name="BExIV2LM38XPLRTWT0R44TMQ59E5" localSheetId="14" hidden="1">#REF!</definedName>
    <definedName name="BExIV2LM38XPLRTWT0R44TMQ59E5" localSheetId="13" hidden="1">#REF!</definedName>
    <definedName name="BExIV2LM38XPLRTWT0R44TMQ59E5" localSheetId="15" hidden="1">#REF!</definedName>
    <definedName name="BExIV2LM38XPLRTWT0R44TMQ59E5" localSheetId="16" hidden="1">#REF!</definedName>
    <definedName name="BExIV2LM38XPLRTWT0R44TMQ59E5" localSheetId="17" hidden="1">#REF!</definedName>
    <definedName name="BExIV2LM38XPLRTWT0R44TMQ59E5" localSheetId="18" hidden="1">#REF!</definedName>
    <definedName name="BExIV2LM38XPLRTWT0R44TMQ59E5" localSheetId="19" hidden="1">#REF!</definedName>
    <definedName name="BExIV2LM38XPLRTWT0R44TMQ59E5" localSheetId="20" hidden="1">#REF!</definedName>
    <definedName name="BExIV2LM38XPLRTWT0R44TMQ59E5" hidden="1">#REF!</definedName>
    <definedName name="BExIV3HY4S0YRV1F7XEMF2YHAR2I" localSheetId="7" hidden="1">#REF!</definedName>
    <definedName name="BExIV3HY4S0YRV1F7XEMF2YHAR2I" localSheetId="9" hidden="1">#REF!</definedName>
    <definedName name="BExIV3HY4S0YRV1F7XEMF2YHAR2I" localSheetId="10" hidden="1">#REF!</definedName>
    <definedName name="BExIV3HY4S0YRV1F7XEMF2YHAR2I" localSheetId="11" hidden="1">#REF!</definedName>
    <definedName name="BExIV3HY4S0YRV1F7XEMF2YHAR2I" localSheetId="12" hidden="1">#REF!</definedName>
    <definedName name="BExIV3HY4S0YRV1F7XEMF2YHAR2I" localSheetId="14" hidden="1">#REF!</definedName>
    <definedName name="BExIV3HY4S0YRV1F7XEMF2YHAR2I" localSheetId="13" hidden="1">#REF!</definedName>
    <definedName name="BExIV3HY4S0YRV1F7XEMF2YHAR2I" localSheetId="15" hidden="1">#REF!</definedName>
    <definedName name="BExIV3HY4S0YRV1F7XEMF2YHAR2I" localSheetId="16" hidden="1">#REF!</definedName>
    <definedName name="BExIV3HY4S0YRV1F7XEMF2YHAR2I" localSheetId="17" hidden="1">#REF!</definedName>
    <definedName name="BExIV3HY4S0YRV1F7XEMF2YHAR2I" localSheetId="18" hidden="1">#REF!</definedName>
    <definedName name="BExIV3HY4S0YRV1F7XEMF2YHAR2I" localSheetId="19" hidden="1">#REF!</definedName>
    <definedName name="BExIV3HY4S0YRV1F7XEMF2YHAR2I" localSheetId="20" hidden="1">#REF!</definedName>
    <definedName name="BExIV3HY4S0YRV1F7XEMF2YHAR2I" hidden="1">#REF!</definedName>
    <definedName name="BExIV6HUZFRIFLXW2SICKGTAH1PV" localSheetId="7" hidden="1">#REF!</definedName>
    <definedName name="BExIV6HUZFRIFLXW2SICKGTAH1PV" localSheetId="9" hidden="1">#REF!</definedName>
    <definedName name="BExIV6HUZFRIFLXW2SICKGTAH1PV" localSheetId="10" hidden="1">#REF!</definedName>
    <definedName name="BExIV6HUZFRIFLXW2SICKGTAH1PV" localSheetId="11" hidden="1">#REF!</definedName>
    <definedName name="BExIV6HUZFRIFLXW2SICKGTAH1PV" localSheetId="12" hidden="1">#REF!</definedName>
    <definedName name="BExIV6HUZFRIFLXW2SICKGTAH1PV" localSheetId="14" hidden="1">#REF!</definedName>
    <definedName name="BExIV6HUZFRIFLXW2SICKGTAH1PV" localSheetId="13" hidden="1">#REF!</definedName>
    <definedName name="BExIV6HUZFRIFLXW2SICKGTAH1PV" localSheetId="15" hidden="1">#REF!</definedName>
    <definedName name="BExIV6HUZFRIFLXW2SICKGTAH1PV" localSheetId="16" hidden="1">#REF!</definedName>
    <definedName name="BExIV6HUZFRIFLXW2SICKGTAH1PV" localSheetId="17" hidden="1">#REF!</definedName>
    <definedName name="BExIV6HUZFRIFLXW2SICKGTAH1PV" localSheetId="18" hidden="1">#REF!</definedName>
    <definedName name="BExIV6HUZFRIFLXW2SICKGTAH1PV" localSheetId="19" hidden="1">#REF!</definedName>
    <definedName name="BExIV6HUZFRIFLXW2SICKGTAH1PV" localSheetId="20" hidden="1">#REF!</definedName>
    <definedName name="BExIV6HUZFRIFLXW2SICKGTAH1PV" hidden="1">#REF!</definedName>
    <definedName name="BExIV8AM80CS6E5TN6IATF33GV1V" localSheetId="7" hidden="1">#REF!</definedName>
    <definedName name="BExIV8AM80CS6E5TN6IATF33GV1V" localSheetId="9" hidden="1">#REF!</definedName>
    <definedName name="BExIV8AM80CS6E5TN6IATF33GV1V" localSheetId="10" hidden="1">#REF!</definedName>
    <definedName name="BExIV8AM80CS6E5TN6IATF33GV1V" localSheetId="11" hidden="1">#REF!</definedName>
    <definedName name="BExIV8AM80CS6E5TN6IATF33GV1V" localSheetId="12" hidden="1">#REF!</definedName>
    <definedName name="BExIV8AM80CS6E5TN6IATF33GV1V" localSheetId="14" hidden="1">#REF!</definedName>
    <definedName name="BExIV8AM80CS6E5TN6IATF33GV1V" localSheetId="13" hidden="1">#REF!</definedName>
    <definedName name="BExIV8AM80CS6E5TN6IATF33GV1V" localSheetId="15" hidden="1">#REF!</definedName>
    <definedName name="BExIV8AM80CS6E5TN6IATF33GV1V" localSheetId="16" hidden="1">#REF!</definedName>
    <definedName name="BExIV8AM80CS6E5TN6IATF33GV1V" localSheetId="17" hidden="1">#REF!</definedName>
    <definedName name="BExIV8AM80CS6E5TN6IATF33GV1V" localSheetId="18" hidden="1">#REF!</definedName>
    <definedName name="BExIV8AM80CS6E5TN6IATF33GV1V" localSheetId="19" hidden="1">#REF!</definedName>
    <definedName name="BExIV8AM80CS6E5TN6IATF33GV1V" localSheetId="20" hidden="1">#REF!</definedName>
    <definedName name="BExIV8AM80CS6E5TN6IATF33GV1V" hidden="1">#REF!</definedName>
    <definedName name="BExIVBFYNRU691AQPVWWPH7PG4PX" localSheetId="7" hidden="1">#REF!</definedName>
    <definedName name="BExIVBFYNRU691AQPVWWPH7PG4PX" localSheetId="9" hidden="1">#REF!</definedName>
    <definedName name="BExIVBFYNRU691AQPVWWPH7PG4PX" localSheetId="10" hidden="1">#REF!</definedName>
    <definedName name="BExIVBFYNRU691AQPVWWPH7PG4PX" localSheetId="11" hidden="1">#REF!</definedName>
    <definedName name="BExIVBFYNRU691AQPVWWPH7PG4PX" localSheetId="12" hidden="1">#REF!</definedName>
    <definedName name="BExIVBFYNRU691AQPVWWPH7PG4PX" localSheetId="14" hidden="1">#REF!</definedName>
    <definedName name="BExIVBFYNRU691AQPVWWPH7PG4PX" localSheetId="13" hidden="1">#REF!</definedName>
    <definedName name="BExIVBFYNRU691AQPVWWPH7PG4PX" localSheetId="15" hidden="1">#REF!</definedName>
    <definedName name="BExIVBFYNRU691AQPVWWPH7PG4PX" localSheetId="16" hidden="1">#REF!</definedName>
    <definedName name="BExIVBFYNRU691AQPVWWPH7PG4PX" localSheetId="17" hidden="1">#REF!</definedName>
    <definedName name="BExIVBFYNRU691AQPVWWPH7PG4PX" localSheetId="18" hidden="1">#REF!</definedName>
    <definedName name="BExIVBFYNRU691AQPVWWPH7PG4PX" localSheetId="19" hidden="1">#REF!</definedName>
    <definedName name="BExIVBFYNRU691AQPVWWPH7PG4PX" localSheetId="20" hidden="1">#REF!</definedName>
    <definedName name="BExIVBFYNRU691AQPVWWPH7PG4PX" hidden="1">#REF!</definedName>
    <definedName name="BExIVC6WZMHRBRGIBUVX0CO2RK05" localSheetId="7" hidden="1">#REF!</definedName>
    <definedName name="BExIVC6WZMHRBRGIBUVX0CO2RK05" localSheetId="9" hidden="1">#REF!</definedName>
    <definedName name="BExIVC6WZMHRBRGIBUVX0CO2RK05" localSheetId="10" hidden="1">#REF!</definedName>
    <definedName name="BExIVC6WZMHRBRGIBUVX0CO2RK05" localSheetId="11" hidden="1">#REF!</definedName>
    <definedName name="BExIVC6WZMHRBRGIBUVX0CO2RK05" localSheetId="12" hidden="1">#REF!</definedName>
    <definedName name="BExIVC6WZMHRBRGIBUVX0CO2RK05" localSheetId="14" hidden="1">#REF!</definedName>
    <definedName name="BExIVC6WZMHRBRGIBUVX0CO2RK05" localSheetId="13" hidden="1">#REF!</definedName>
    <definedName name="BExIVC6WZMHRBRGIBUVX0CO2RK05" localSheetId="15" hidden="1">#REF!</definedName>
    <definedName name="BExIVC6WZMHRBRGIBUVX0CO2RK05" localSheetId="16" hidden="1">#REF!</definedName>
    <definedName name="BExIVC6WZMHRBRGIBUVX0CO2RK05" localSheetId="17" hidden="1">#REF!</definedName>
    <definedName name="BExIVC6WZMHRBRGIBUVX0CO2RK05" localSheetId="18" hidden="1">#REF!</definedName>
    <definedName name="BExIVC6WZMHRBRGIBUVX0CO2RK05" localSheetId="19" hidden="1">#REF!</definedName>
    <definedName name="BExIVC6WZMHRBRGIBUVX0CO2RK05" localSheetId="20" hidden="1">#REF!</definedName>
    <definedName name="BExIVC6WZMHRBRGIBUVX0CO2RK05" hidden="1">#REF!</definedName>
    <definedName name="BExIVCXWL6H5LD9DHDIA4F5U9TQL" localSheetId="7" hidden="1">#REF!</definedName>
    <definedName name="BExIVCXWL6H5LD9DHDIA4F5U9TQL" localSheetId="9" hidden="1">#REF!</definedName>
    <definedName name="BExIVCXWL6H5LD9DHDIA4F5U9TQL" localSheetId="10" hidden="1">#REF!</definedName>
    <definedName name="BExIVCXWL6H5LD9DHDIA4F5U9TQL" localSheetId="11" hidden="1">#REF!</definedName>
    <definedName name="BExIVCXWL6H5LD9DHDIA4F5U9TQL" localSheetId="12" hidden="1">#REF!</definedName>
    <definedName name="BExIVCXWL6H5LD9DHDIA4F5U9TQL" localSheetId="14" hidden="1">#REF!</definedName>
    <definedName name="BExIVCXWL6H5LD9DHDIA4F5U9TQL" localSheetId="13" hidden="1">#REF!</definedName>
    <definedName name="BExIVCXWL6H5LD9DHDIA4F5U9TQL" localSheetId="15" hidden="1">#REF!</definedName>
    <definedName name="BExIVCXWL6H5LD9DHDIA4F5U9TQL" localSheetId="16" hidden="1">#REF!</definedName>
    <definedName name="BExIVCXWL6H5LD9DHDIA4F5U9TQL" localSheetId="17" hidden="1">#REF!</definedName>
    <definedName name="BExIVCXWL6H5LD9DHDIA4F5U9TQL" localSheetId="18" hidden="1">#REF!</definedName>
    <definedName name="BExIVCXWL6H5LD9DHDIA4F5U9TQL" localSheetId="19" hidden="1">#REF!</definedName>
    <definedName name="BExIVCXWL6H5LD9DHDIA4F5U9TQL" localSheetId="20" hidden="1">#REF!</definedName>
    <definedName name="BExIVCXWL6H5LD9DHDIA4F5U9TQL" hidden="1">#REF!</definedName>
    <definedName name="BExIVEL6GUMOY062S9PFOGOGJ1UX" localSheetId="7" hidden="1">#REF!</definedName>
    <definedName name="BExIVEL6GUMOY062S9PFOGOGJ1UX" localSheetId="9" hidden="1">#REF!</definedName>
    <definedName name="BExIVEL6GUMOY062S9PFOGOGJ1UX" localSheetId="10" hidden="1">#REF!</definedName>
    <definedName name="BExIVEL6GUMOY062S9PFOGOGJ1UX" localSheetId="11" hidden="1">#REF!</definedName>
    <definedName name="BExIVEL6GUMOY062S9PFOGOGJ1UX" localSheetId="12" hidden="1">#REF!</definedName>
    <definedName name="BExIVEL6GUMOY062S9PFOGOGJ1UX" localSheetId="14" hidden="1">#REF!</definedName>
    <definedName name="BExIVEL6GUMOY062S9PFOGOGJ1UX" localSheetId="13" hidden="1">#REF!</definedName>
    <definedName name="BExIVEL6GUMOY062S9PFOGOGJ1UX" localSheetId="15" hidden="1">#REF!</definedName>
    <definedName name="BExIVEL6GUMOY062S9PFOGOGJ1UX" localSheetId="16" hidden="1">#REF!</definedName>
    <definedName name="BExIVEL6GUMOY062S9PFOGOGJ1UX" localSheetId="17" hidden="1">#REF!</definedName>
    <definedName name="BExIVEL6GUMOY062S9PFOGOGJ1UX" localSheetId="18" hidden="1">#REF!</definedName>
    <definedName name="BExIVEL6GUMOY062S9PFOGOGJ1UX" localSheetId="19" hidden="1">#REF!</definedName>
    <definedName name="BExIVEL6GUMOY062S9PFOGOGJ1UX" localSheetId="20" hidden="1">#REF!</definedName>
    <definedName name="BExIVEL6GUMOY062S9PFOGOGJ1UX" hidden="1">#REF!</definedName>
    <definedName name="BExIVMOIPSEWSIHIDDLOXESQ28A0" localSheetId="7" hidden="1">#REF!</definedName>
    <definedName name="BExIVMOIPSEWSIHIDDLOXESQ28A0" localSheetId="9" hidden="1">#REF!</definedName>
    <definedName name="BExIVMOIPSEWSIHIDDLOXESQ28A0" localSheetId="10" hidden="1">#REF!</definedName>
    <definedName name="BExIVMOIPSEWSIHIDDLOXESQ28A0" localSheetId="11" hidden="1">#REF!</definedName>
    <definedName name="BExIVMOIPSEWSIHIDDLOXESQ28A0" localSheetId="12" hidden="1">#REF!</definedName>
    <definedName name="BExIVMOIPSEWSIHIDDLOXESQ28A0" localSheetId="14" hidden="1">#REF!</definedName>
    <definedName name="BExIVMOIPSEWSIHIDDLOXESQ28A0" localSheetId="13" hidden="1">#REF!</definedName>
    <definedName name="BExIVMOIPSEWSIHIDDLOXESQ28A0" localSheetId="15" hidden="1">#REF!</definedName>
    <definedName name="BExIVMOIPSEWSIHIDDLOXESQ28A0" localSheetId="16" hidden="1">#REF!</definedName>
    <definedName name="BExIVMOIPSEWSIHIDDLOXESQ28A0" localSheetId="17" hidden="1">#REF!</definedName>
    <definedName name="BExIVMOIPSEWSIHIDDLOXESQ28A0" localSheetId="18" hidden="1">#REF!</definedName>
    <definedName name="BExIVMOIPSEWSIHIDDLOXESQ28A0" localSheetId="19" hidden="1">#REF!</definedName>
    <definedName name="BExIVMOIPSEWSIHIDDLOXESQ28A0" localSheetId="20" hidden="1">#REF!</definedName>
    <definedName name="BExIVMOIPSEWSIHIDDLOXESQ28A0" hidden="1">#REF!</definedName>
    <definedName name="BExIVNVNJX9BYDLC88NG09YF5XQ6" localSheetId="7" hidden="1">#REF!</definedName>
    <definedName name="BExIVNVNJX9BYDLC88NG09YF5XQ6" localSheetId="9" hidden="1">#REF!</definedName>
    <definedName name="BExIVNVNJX9BYDLC88NG09YF5XQ6" localSheetId="10" hidden="1">#REF!</definedName>
    <definedName name="BExIVNVNJX9BYDLC88NG09YF5XQ6" localSheetId="11" hidden="1">#REF!</definedName>
    <definedName name="BExIVNVNJX9BYDLC88NG09YF5XQ6" localSheetId="12" hidden="1">#REF!</definedName>
    <definedName name="BExIVNVNJX9BYDLC88NG09YF5XQ6" localSheetId="14" hidden="1">#REF!</definedName>
    <definedName name="BExIVNVNJX9BYDLC88NG09YF5XQ6" localSheetId="13" hidden="1">#REF!</definedName>
    <definedName name="BExIVNVNJX9BYDLC88NG09YF5XQ6" localSheetId="15" hidden="1">#REF!</definedName>
    <definedName name="BExIVNVNJX9BYDLC88NG09YF5XQ6" localSheetId="16" hidden="1">#REF!</definedName>
    <definedName name="BExIVNVNJX9BYDLC88NG09YF5XQ6" localSheetId="17" hidden="1">#REF!</definedName>
    <definedName name="BExIVNVNJX9BYDLC88NG09YF5XQ6" localSheetId="18" hidden="1">#REF!</definedName>
    <definedName name="BExIVNVNJX9BYDLC88NG09YF5XQ6" localSheetId="19" hidden="1">#REF!</definedName>
    <definedName name="BExIVNVNJX9BYDLC88NG09YF5XQ6" localSheetId="20" hidden="1">#REF!</definedName>
    <definedName name="BExIVNVNJX9BYDLC88NG09YF5XQ6" hidden="1">#REF!</definedName>
    <definedName name="BExIVQVKLMGSRYT1LFZH0KUIA4OR" localSheetId="7" hidden="1">#REF!</definedName>
    <definedName name="BExIVQVKLMGSRYT1LFZH0KUIA4OR" localSheetId="9" hidden="1">#REF!</definedName>
    <definedName name="BExIVQVKLMGSRYT1LFZH0KUIA4OR" localSheetId="10" hidden="1">#REF!</definedName>
    <definedName name="BExIVQVKLMGSRYT1LFZH0KUIA4OR" localSheetId="11" hidden="1">#REF!</definedName>
    <definedName name="BExIVQVKLMGSRYT1LFZH0KUIA4OR" localSheetId="12" hidden="1">#REF!</definedName>
    <definedName name="BExIVQVKLMGSRYT1LFZH0KUIA4OR" localSheetId="14" hidden="1">#REF!</definedName>
    <definedName name="BExIVQVKLMGSRYT1LFZH0KUIA4OR" localSheetId="13" hidden="1">#REF!</definedName>
    <definedName name="BExIVQVKLMGSRYT1LFZH0KUIA4OR" localSheetId="15" hidden="1">#REF!</definedName>
    <definedName name="BExIVQVKLMGSRYT1LFZH0KUIA4OR" localSheetId="16" hidden="1">#REF!</definedName>
    <definedName name="BExIVQVKLMGSRYT1LFZH0KUIA4OR" localSheetId="17" hidden="1">#REF!</definedName>
    <definedName name="BExIVQVKLMGSRYT1LFZH0KUIA4OR" localSheetId="18" hidden="1">#REF!</definedName>
    <definedName name="BExIVQVKLMGSRYT1LFZH0KUIA4OR" localSheetId="19" hidden="1">#REF!</definedName>
    <definedName name="BExIVQVKLMGSRYT1LFZH0KUIA4OR" localSheetId="20" hidden="1">#REF!</definedName>
    <definedName name="BExIVQVKLMGSRYT1LFZH0KUIA4OR" hidden="1">#REF!</definedName>
    <definedName name="BExIVYTFI35KNR2XSA6N8OJYUTUR" localSheetId="7" hidden="1">#REF!</definedName>
    <definedName name="BExIVYTFI35KNR2XSA6N8OJYUTUR" localSheetId="9" hidden="1">#REF!</definedName>
    <definedName name="BExIVYTFI35KNR2XSA6N8OJYUTUR" localSheetId="10" hidden="1">#REF!</definedName>
    <definedName name="BExIVYTFI35KNR2XSA6N8OJYUTUR" localSheetId="11" hidden="1">#REF!</definedName>
    <definedName name="BExIVYTFI35KNR2XSA6N8OJYUTUR" localSheetId="12" hidden="1">#REF!</definedName>
    <definedName name="BExIVYTFI35KNR2XSA6N8OJYUTUR" localSheetId="14" hidden="1">#REF!</definedName>
    <definedName name="BExIVYTFI35KNR2XSA6N8OJYUTUR" localSheetId="13" hidden="1">#REF!</definedName>
    <definedName name="BExIVYTFI35KNR2XSA6N8OJYUTUR" localSheetId="15" hidden="1">#REF!</definedName>
    <definedName name="BExIVYTFI35KNR2XSA6N8OJYUTUR" localSheetId="16" hidden="1">#REF!</definedName>
    <definedName name="BExIVYTFI35KNR2XSA6N8OJYUTUR" localSheetId="17" hidden="1">#REF!</definedName>
    <definedName name="BExIVYTFI35KNR2XSA6N8OJYUTUR" localSheetId="18" hidden="1">#REF!</definedName>
    <definedName name="BExIVYTFI35KNR2XSA6N8OJYUTUR" localSheetId="19" hidden="1">#REF!</definedName>
    <definedName name="BExIVYTFI35KNR2XSA6N8OJYUTUR" localSheetId="20" hidden="1">#REF!</definedName>
    <definedName name="BExIVYTFI35KNR2XSA6N8OJYUTUR" hidden="1">#REF!</definedName>
    <definedName name="BExIWB3SY3WRIVIOF988DNNODBOA" localSheetId="7" hidden="1">#REF!</definedName>
    <definedName name="BExIWB3SY3WRIVIOF988DNNODBOA" localSheetId="9" hidden="1">#REF!</definedName>
    <definedName name="BExIWB3SY3WRIVIOF988DNNODBOA" localSheetId="10" hidden="1">#REF!</definedName>
    <definedName name="BExIWB3SY3WRIVIOF988DNNODBOA" localSheetId="11" hidden="1">#REF!</definedName>
    <definedName name="BExIWB3SY3WRIVIOF988DNNODBOA" localSheetId="12" hidden="1">#REF!</definedName>
    <definedName name="BExIWB3SY3WRIVIOF988DNNODBOA" localSheetId="14" hidden="1">#REF!</definedName>
    <definedName name="BExIWB3SY3WRIVIOF988DNNODBOA" localSheetId="13" hidden="1">#REF!</definedName>
    <definedName name="BExIWB3SY3WRIVIOF988DNNODBOA" localSheetId="15" hidden="1">#REF!</definedName>
    <definedName name="BExIWB3SY3WRIVIOF988DNNODBOA" localSheetId="16" hidden="1">#REF!</definedName>
    <definedName name="BExIWB3SY3WRIVIOF988DNNODBOA" localSheetId="17" hidden="1">#REF!</definedName>
    <definedName name="BExIWB3SY3WRIVIOF988DNNODBOA" localSheetId="18" hidden="1">#REF!</definedName>
    <definedName name="BExIWB3SY3WRIVIOF988DNNODBOA" localSheetId="19" hidden="1">#REF!</definedName>
    <definedName name="BExIWB3SY3WRIVIOF988DNNODBOA" localSheetId="20" hidden="1">#REF!</definedName>
    <definedName name="BExIWB3SY3WRIVIOF988DNNODBOA" hidden="1">#REF!</definedName>
    <definedName name="BExIWB99CG0H52LRD6QWPN4L6DV2" localSheetId="7" hidden="1">#REF!</definedName>
    <definedName name="BExIWB99CG0H52LRD6QWPN4L6DV2" localSheetId="9" hidden="1">#REF!</definedName>
    <definedName name="BExIWB99CG0H52LRD6QWPN4L6DV2" localSheetId="10" hidden="1">#REF!</definedName>
    <definedName name="BExIWB99CG0H52LRD6QWPN4L6DV2" localSheetId="11" hidden="1">#REF!</definedName>
    <definedName name="BExIWB99CG0H52LRD6QWPN4L6DV2" localSheetId="12" hidden="1">#REF!</definedName>
    <definedName name="BExIWB99CG0H52LRD6QWPN4L6DV2" localSheetId="14" hidden="1">#REF!</definedName>
    <definedName name="BExIWB99CG0H52LRD6QWPN4L6DV2" localSheetId="13" hidden="1">#REF!</definedName>
    <definedName name="BExIWB99CG0H52LRD6QWPN4L6DV2" localSheetId="15" hidden="1">#REF!</definedName>
    <definedName name="BExIWB99CG0H52LRD6QWPN4L6DV2" localSheetId="16" hidden="1">#REF!</definedName>
    <definedName name="BExIWB99CG0H52LRD6QWPN4L6DV2" localSheetId="17" hidden="1">#REF!</definedName>
    <definedName name="BExIWB99CG0H52LRD6QWPN4L6DV2" localSheetId="18" hidden="1">#REF!</definedName>
    <definedName name="BExIWB99CG0H52LRD6QWPN4L6DV2" localSheetId="19" hidden="1">#REF!</definedName>
    <definedName name="BExIWB99CG0H52LRD6QWPN4L6DV2" localSheetId="20" hidden="1">#REF!</definedName>
    <definedName name="BExIWB99CG0H52LRD6QWPN4L6DV2" hidden="1">#REF!</definedName>
    <definedName name="BExIWCGFM00Y1WAFPJT5KRD1K5XP" localSheetId="7" hidden="1">#REF!</definedName>
    <definedName name="BExIWCGFM00Y1WAFPJT5KRD1K5XP" localSheetId="9" hidden="1">#REF!</definedName>
    <definedName name="BExIWCGFM00Y1WAFPJT5KRD1K5XP" localSheetId="10" hidden="1">#REF!</definedName>
    <definedName name="BExIWCGFM00Y1WAFPJT5KRD1K5XP" localSheetId="11" hidden="1">#REF!</definedName>
    <definedName name="BExIWCGFM00Y1WAFPJT5KRD1K5XP" localSheetId="12" hidden="1">#REF!</definedName>
    <definedName name="BExIWCGFM00Y1WAFPJT5KRD1K5XP" localSheetId="14" hidden="1">#REF!</definedName>
    <definedName name="BExIWCGFM00Y1WAFPJT5KRD1K5XP" localSheetId="13" hidden="1">#REF!</definedName>
    <definedName name="BExIWCGFM00Y1WAFPJT5KRD1K5XP" localSheetId="15" hidden="1">#REF!</definedName>
    <definedName name="BExIWCGFM00Y1WAFPJT5KRD1K5XP" localSheetId="16" hidden="1">#REF!</definedName>
    <definedName name="BExIWCGFM00Y1WAFPJT5KRD1K5XP" localSheetId="17" hidden="1">#REF!</definedName>
    <definedName name="BExIWCGFM00Y1WAFPJT5KRD1K5XP" localSheetId="18" hidden="1">#REF!</definedName>
    <definedName name="BExIWCGFM00Y1WAFPJT5KRD1K5XP" localSheetId="19" hidden="1">#REF!</definedName>
    <definedName name="BExIWCGFM00Y1WAFPJT5KRD1K5XP" localSheetId="20" hidden="1">#REF!</definedName>
    <definedName name="BExIWCGFM00Y1WAFPJT5KRD1K5XP" hidden="1">#REF!</definedName>
    <definedName name="BExIWG1W7XP9DFYYSZAIOSHM0QLQ" localSheetId="7" hidden="1">#REF!</definedName>
    <definedName name="BExIWG1W7XP9DFYYSZAIOSHM0QLQ" localSheetId="9" hidden="1">#REF!</definedName>
    <definedName name="BExIWG1W7XP9DFYYSZAIOSHM0QLQ" localSheetId="10" hidden="1">#REF!</definedName>
    <definedName name="BExIWG1W7XP9DFYYSZAIOSHM0QLQ" localSheetId="11" hidden="1">#REF!</definedName>
    <definedName name="BExIWG1W7XP9DFYYSZAIOSHM0QLQ" localSheetId="12" hidden="1">#REF!</definedName>
    <definedName name="BExIWG1W7XP9DFYYSZAIOSHM0QLQ" localSheetId="14" hidden="1">#REF!</definedName>
    <definedName name="BExIWG1W7XP9DFYYSZAIOSHM0QLQ" localSheetId="13" hidden="1">#REF!</definedName>
    <definedName name="BExIWG1W7XP9DFYYSZAIOSHM0QLQ" localSheetId="15" hidden="1">#REF!</definedName>
    <definedName name="BExIWG1W7XP9DFYYSZAIOSHM0QLQ" localSheetId="16" hidden="1">#REF!</definedName>
    <definedName name="BExIWG1W7XP9DFYYSZAIOSHM0QLQ" localSheetId="17" hidden="1">#REF!</definedName>
    <definedName name="BExIWG1W7XP9DFYYSZAIOSHM0QLQ" localSheetId="18" hidden="1">#REF!</definedName>
    <definedName name="BExIWG1W7XP9DFYYSZAIOSHM0QLQ" localSheetId="19" hidden="1">#REF!</definedName>
    <definedName name="BExIWG1W7XP9DFYYSZAIOSHM0QLQ" localSheetId="20" hidden="1">#REF!</definedName>
    <definedName name="BExIWG1W7XP9DFYYSZAIOSHM0QLQ" hidden="1">#REF!</definedName>
    <definedName name="BExIWH3KUK94B7833DD4TB0Y6KP9" localSheetId="7" hidden="1">#REF!</definedName>
    <definedName name="BExIWH3KUK94B7833DD4TB0Y6KP9" localSheetId="9" hidden="1">#REF!</definedName>
    <definedName name="BExIWH3KUK94B7833DD4TB0Y6KP9" localSheetId="10" hidden="1">#REF!</definedName>
    <definedName name="BExIWH3KUK94B7833DD4TB0Y6KP9" localSheetId="11" hidden="1">#REF!</definedName>
    <definedName name="BExIWH3KUK94B7833DD4TB0Y6KP9" localSheetId="12" hidden="1">#REF!</definedName>
    <definedName name="BExIWH3KUK94B7833DD4TB0Y6KP9" localSheetId="14" hidden="1">#REF!</definedName>
    <definedName name="BExIWH3KUK94B7833DD4TB0Y6KP9" localSheetId="13" hidden="1">#REF!</definedName>
    <definedName name="BExIWH3KUK94B7833DD4TB0Y6KP9" localSheetId="15" hidden="1">#REF!</definedName>
    <definedName name="BExIWH3KUK94B7833DD4TB0Y6KP9" localSheetId="16" hidden="1">#REF!</definedName>
    <definedName name="BExIWH3KUK94B7833DD4TB0Y6KP9" localSheetId="17" hidden="1">#REF!</definedName>
    <definedName name="BExIWH3KUK94B7833DD4TB0Y6KP9" localSheetId="18" hidden="1">#REF!</definedName>
    <definedName name="BExIWH3KUK94B7833DD4TB0Y6KP9" localSheetId="19" hidden="1">#REF!</definedName>
    <definedName name="BExIWH3KUK94B7833DD4TB0Y6KP9" localSheetId="20" hidden="1">#REF!</definedName>
    <definedName name="BExIWH3KUK94B7833DD4TB0Y6KP9" hidden="1">#REF!</definedName>
    <definedName name="BExIWKE9MGIDWORBI43AWTUNYFAN" localSheetId="7" hidden="1">#REF!</definedName>
    <definedName name="BExIWKE9MGIDWORBI43AWTUNYFAN" localSheetId="9" hidden="1">#REF!</definedName>
    <definedName name="BExIWKE9MGIDWORBI43AWTUNYFAN" localSheetId="10" hidden="1">#REF!</definedName>
    <definedName name="BExIWKE9MGIDWORBI43AWTUNYFAN" localSheetId="11" hidden="1">#REF!</definedName>
    <definedName name="BExIWKE9MGIDWORBI43AWTUNYFAN" localSheetId="12" hidden="1">#REF!</definedName>
    <definedName name="BExIWKE9MGIDWORBI43AWTUNYFAN" localSheetId="14" hidden="1">#REF!</definedName>
    <definedName name="BExIWKE9MGIDWORBI43AWTUNYFAN" localSheetId="13" hidden="1">#REF!</definedName>
    <definedName name="BExIWKE9MGIDWORBI43AWTUNYFAN" localSheetId="15" hidden="1">#REF!</definedName>
    <definedName name="BExIWKE9MGIDWORBI43AWTUNYFAN" localSheetId="16" hidden="1">#REF!</definedName>
    <definedName name="BExIWKE9MGIDWORBI43AWTUNYFAN" localSheetId="17" hidden="1">#REF!</definedName>
    <definedName name="BExIWKE9MGIDWORBI43AWTUNYFAN" localSheetId="18" hidden="1">#REF!</definedName>
    <definedName name="BExIWKE9MGIDWORBI43AWTUNYFAN" localSheetId="19" hidden="1">#REF!</definedName>
    <definedName name="BExIWKE9MGIDWORBI43AWTUNYFAN" localSheetId="20" hidden="1">#REF!</definedName>
    <definedName name="BExIWKE9MGIDWORBI43AWTUNYFAN" hidden="1">#REF!</definedName>
    <definedName name="BExIWLFXFUPVKEPUHWJYGEW9I7SQ" localSheetId="7" hidden="1">#REF!</definedName>
    <definedName name="BExIWLFXFUPVKEPUHWJYGEW9I7SQ" localSheetId="9" hidden="1">#REF!</definedName>
    <definedName name="BExIWLFXFUPVKEPUHWJYGEW9I7SQ" localSheetId="10" hidden="1">#REF!</definedName>
    <definedName name="BExIWLFXFUPVKEPUHWJYGEW9I7SQ" localSheetId="11" hidden="1">#REF!</definedName>
    <definedName name="BExIWLFXFUPVKEPUHWJYGEW9I7SQ" localSheetId="12" hidden="1">#REF!</definedName>
    <definedName name="BExIWLFXFUPVKEPUHWJYGEW9I7SQ" localSheetId="14" hidden="1">#REF!</definedName>
    <definedName name="BExIWLFXFUPVKEPUHWJYGEW9I7SQ" localSheetId="13" hidden="1">#REF!</definedName>
    <definedName name="BExIWLFXFUPVKEPUHWJYGEW9I7SQ" localSheetId="15" hidden="1">#REF!</definedName>
    <definedName name="BExIWLFXFUPVKEPUHWJYGEW9I7SQ" localSheetId="16" hidden="1">#REF!</definedName>
    <definedName name="BExIWLFXFUPVKEPUHWJYGEW9I7SQ" localSheetId="17" hidden="1">#REF!</definedName>
    <definedName name="BExIWLFXFUPVKEPUHWJYGEW9I7SQ" localSheetId="18" hidden="1">#REF!</definedName>
    <definedName name="BExIWLFXFUPVKEPUHWJYGEW9I7SQ" localSheetId="19" hidden="1">#REF!</definedName>
    <definedName name="BExIWLFXFUPVKEPUHWJYGEW9I7SQ" localSheetId="20" hidden="1">#REF!</definedName>
    <definedName name="BExIWLFXFUPVKEPUHWJYGEW9I7SQ" hidden="1">#REF!</definedName>
    <definedName name="BExIWNZR6BI167OK1PHT0XMDHSMS" localSheetId="7" hidden="1">#REF!</definedName>
    <definedName name="BExIWNZR6BI167OK1PHT0XMDHSMS" localSheetId="9" hidden="1">#REF!</definedName>
    <definedName name="BExIWNZR6BI167OK1PHT0XMDHSMS" localSheetId="10" hidden="1">#REF!</definedName>
    <definedName name="BExIWNZR6BI167OK1PHT0XMDHSMS" localSheetId="11" hidden="1">#REF!</definedName>
    <definedName name="BExIWNZR6BI167OK1PHT0XMDHSMS" localSheetId="12" hidden="1">#REF!</definedName>
    <definedName name="BExIWNZR6BI167OK1PHT0XMDHSMS" localSheetId="14" hidden="1">#REF!</definedName>
    <definedName name="BExIWNZR6BI167OK1PHT0XMDHSMS" localSheetId="13" hidden="1">#REF!</definedName>
    <definedName name="BExIWNZR6BI167OK1PHT0XMDHSMS" localSheetId="15" hidden="1">#REF!</definedName>
    <definedName name="BExIWNZR6BI167OK1PHT0XMDHSMS" localSheetId="16" hidden="1">#REF!</definedName>
    <definedName name="BExIWNZR6BI167OK1PHT0XMDHSMS" localSheetId="17" hidden="1">#REF!</definedName>
    <definedName name="BExIWNZR6BI167OK1PHT0XMDHSMS" localSheetId="18" hidden="1">#REF!</definedName>
    <definedName name="BExIWNZR6BI167OK1PHT0XMDHSMS" localSheetId="19" hidden="1">#REF!</definedName>
    <definedName name="BExIWNZR6BI167OK1PHT0XMDHSMS" localSheetId="20" hidden="1">#REF!</definedName>
    <definedName name="BExIWNZR6BI167OK1PHT0XMDHSMS" hidden="1">#REF!</definedName>
    <definedName name="BExIWQ8KOCZ9G1137JOM03I28GP4" localSheetId="7" hidden="1">#REF!</definedName>
    <definedName name="BExIWQ8KOCZ9G1137JOM03I28GP4" localSheetId="9" hidden="1">#REF!</definedName>
    <definedName name="BExIWQ8KOCZ9G1137JOM03I28GP4" localSheetId="10" hidden="1">#REF!</definedName>
    <definedName name="BExIWQ8KOCZ9G1137JOM03I28GP4" localSheetId="11" hidden="1">#REF!</definedName>
    <definedName name="BExIWQ8KOCZ9G1137JOM03I28GP4" localSheetId="12" hidden="1">#REF!</definedName>
    <definedName name="BExIWQ8KOCZ9G1137JOM03I28GP4" localSheetId="14" hidden="1">#REF!</definedName>
    <definedName name="BExIWQ8KOCZ9G1137JOM03I28GP4" localSheetId="13" hidden="1">#REF!</definedName>
    <definedName name="BExIWQ8KOCZ9G1137JOM03I28GP4" localSheetId="15" hidden="1">#REF!</definedName>
    <definedName name="BExIWQ8KOCZ9G1137JOM03I28GP4" localSheetId="16" hidden="1">#REF!</definedName>
    <definedName name="BExIWQ8KOCZ9G1137JOM03I28GP4" localSheetId="17" hidden="1">#REF!</definedName>
    <definedName name="BExIWQ8KOCZ9G1137JOM03I28GP4" localSheetId="18" hidden="1">#REF!</definedName>
    <definedName name="BExIWQ8KOCZ9G1137JOM03I28GP4" localSheetId="19" hidden="1">#REF!</definedName>
    <definedName name="BExIWQ8KOCZ9G1137JOM03I28GP4" localSheetId="20" hidden="1">#REF!</definedName>
    <definedName name="BExIWQ8KOCZ9G1137JOM03I28GP4" hidden="1">#REF!</definedName>
    <definedName name="BExIX34PM5DBTRHRQWP6PL6WIX88" localSheetId="7" hidden="1">#REF!</definedName>
    <definedName name="BExIX34PM5DBTRHRQWP6PL6WIX88" localSheetId="9" hidden="1">#REF!</definedName>
    <definedName name="BExIX34PM5DBTRHRQWP6PL6WIX88" localSheetId="10" hidden="1">#REF!</definedName>
    <definedName name="BExIX34PM5DBTRHRQWP6PL6WIX88" localSheetId="11" hidden="1">#REF!</definedName>
    <definedName name="BExIX34PM5DBTRHRQWP6PL6WIX88" localSheetId="12" hidden="1">#REF!</definedName>
    <definedName name="BExIX34PM5DBTRHRQWP6PL6WIX88" localSheetId="14" hidden="1">#REF!</definedName>
    <definedName name="BExIX34PM5DBTRHRQWP6PL6WIX88" localSheetId="13" hidden="1">#REF!</definedName>
    <definedName name="BExIX34PM5DBTRHRQWP6PL6WIX88" localSheetId="15" hidden="1">#REF!</definedName>
    <definedName name="BExIX34PM5DBTRHRQWP6PL6WIX88" localSheetId="16" hidden="1">#REF!</definedName>
    <definedName name="BExIX34PM5DBTRHRQWP6PL6WIX88" localSheetId="17" hidden="1">#REF!</definedName>
    <definedName name="BExIX34PM5DBTRHRQWP6PL6WIX88" localSheetId="18" hidden="1">#REF!</definedName>
    <definedName name="BExIX34PM5DBTRHRQWP6PL6WIX88" localSheetId="19" hidden="1">#REF!</definedName>
    <definedName name="BExIX34PM5DBTRHRQWP6PL6WIX88" localSheetId="20" hidden="1">#REF!</definedName>
    <definedName name="BExIX34PM5DBTRHRQWP6PL6WIX88" hidden="1">#REF!</definedName>
    <definedName name="BExIX5OAP9KSUE5SIZCW9P39Q4WE" localSheetId="7" hidden="1">#REF!</definedName>
    <definedName name="BExIX5OAP9KSUE5SIZCW9P39Q4WE" localSheetId="9" hidden="1">#REF!</definedName>
    <definedName name="BExIX5OAP9KSUE5SIZCW9P39Q4WE" localSheetId="10" hidden="1">#REF!</definedName>
    <definedName name="BExIX5OAP9KSUE5SIZCW9P39Q4WE" localSheetId="11" hidden="1">#REF!</definedName>
    <definedName name="BExIX5OAP9KSUE5SIZCW9P39Q4WE" localSheetId="12" hidden="1">#REF!</definedName>
    <definedName name="BExIX5OAP9KSUE5SIZCW9P39Q4WE" localSheetId="14" hidden="1">#REF!</definedName>
    <definedName name="BExIX5OAP9KSUE5SIZCW9P39Q4WE" localSheetId="13" hidden="1">#REF!</definedName>
    <definedName name="BExIX5OAP9KSUE5SIZCW9P39Q4WE" localSheetId="15" hidden="1">#REF!</definedName>
    <definedName name="BExIX5OAP9KSUE5SIZCW9P39Q4WE" localSheetId="16" hidden="1">#REF!</definedName>
    <definedName name="BExIX5OAP9KSUE5SIZCW9P39Q4WE" localSheetId="17" hidden="1">#REF!</definedName>
    <definedName name="BExIX5OAP9KSUE5SIZCW9P39Q4WE" localSheetId="18" hidden="1">#REF!</definedName>
    <definedName name="BExIX5OAP9KSUE5SIZCW9P39Q4WE" localSheetId="19" hidden="1">#REF!</definedName>
    <definedName name="BExIX5OAP9KSUE5SIZCW9P39Q4WE" localSheetId="20" hidden="1">#REF!</definedName>
    <definedName name="BExIX5OAP9KSUE5SIZCW9P39Q4WE" hidden="1">#REF!</definedName>
    <definedName name="BExIXB7UUMLUUU4G2KWA00VKHNEJ" localSheetId="7" hidden="1">#REF!</definedName>
    <definedName name="BExIXB7UUMLUUU4G2KWA00VKHNEJ" localSheetId="9" hidden="1">#REF!</definedName>
    <definedName name="BExIXB7UUMLUUU4G2KWA00VKHNEJ" localSheetId="10" hidden="1">#REF!</definedName>
    <definedName name="BExIXB7UUMLUUU4G2KWA00VKHNEJ" localSheetId="11" hidden="1">#REF!</definedName>
    <definedName name="BExIXB7UUMLUUU4G2KWA00VKHNEJ" localSheetId="12" hidden="1">#REF!</definedName>
    <definedName name="BExIXB7UUMLUUU4G2KWA00VKHNEJ" localSheetId="14" hidden="1">#REF!</definedName>
    <definedName name="BExIXB7UUMLUUU4G2KWA00VKHNEJ" localSheetId="13" hidden="1">#REF!</definedName>
    <definedName name="BExIXB7UUMLUUU4G2KWA00VKHNEJ" localSheetId="15" hidden="1">#REF!</definedName>
    <definedName name="BExIXB7UUMLUUU4G2KWA00VKHNEJ" localSheetId="16" hidden="1">#REF!</definedName>
    <definedName name="BExIXB7UUMLUUU4G2KWA00VKHNEJ" localSheetId="17" hidden="1">#REF!</definedName>
    <definedName name="BExIXB7UUMLUUU4G2KWA00VKHNEJ" localSheetId="18" hidden="1">#REF!</definedName>
    <definedName name="BExIXB7UUMLUUU4G2KWA00VKHNEJ" localSheetId="19" hidden="1">#REF!</definedName>
    <definedName name="BExIXB7UUMLUUU4G2KWA00VKHNEJ" localSheetId="20" hidden="1">#REF!</definedName>
    <definedName name="BExIXB7UUMLUUU4G2KWA00VKHNEJ" hidden="1">#REF!</definedName>
    <definedName name="BExIXGRJPVJMUDGSG7IHPXPNO69B" localSheetId="7" hidden="1">#REF!</definedName>
    <definedName name="BExIXGRJPVJMUDGSG7IHPXPNO69B" localSheetId="9" hidden="1">#REF!</definedName>
    <definedName name="BExIXGRJPVJMUDGSG7IHPXPNO69B" localSheetId="10" hidden="1">#REF!</definedName>
    <definedName name="BExIXGRJPVJMUDGSG7IHPXPNO69B" localSheetId="11" hidden="1">#REF!</definedName>
    <definedName name="BExIXGRJPVJMUDGSG7IHPXPNO69B" localSheetId="12" hidden="1">#REF!</definedName>
    <definedName name="BExIXGRJPVJMUDGSG7IHPXPNO69B" localSheetId="14" hidden="1">#REF!</definedName>
    <definedName name="BExIXGRJPVJMUDGSG7IHPXPNO69B" localSheetId="13" hidden="1">#REF!</definedName>
    <definedName name="BExIXGRJPVJMUDGSG7IHPXPNO69B" localSheetId="15" hidden="1">#REF!</definedName>
    <definedName name="BExIXGRJPVJMUDGSG7IHPXPNO69B" localSheetId="16" hidden="1">#REF!</definedName>
    <definedName name="BExIXGRJPVJMUDGSG7IHPXPNO69B" localSheetId="17" hidden="1">#REF!</definedName>
    <definedName name="BExIXGRJPVJMUDGSG7IHPXPNO69B" localSheetId="18" hidden="1">#REF!</definedName>
    <definedName name="BExIXGRJPVJMUDGSG7IHPXPNO69B" localSheetId="19" hidden="1">#REF!</definedName>
    <definedName name="BExIXGRJPVJMUDGSG7IHPXPNO69B" localSheetId="20" hidden="1">#REF!</definedName>
    <definedName name="BExIXGRJPVJMUDGSG7IHPXPNO69B" hidden="1">#REF!</definedName>
    <definedName name="BExIXM5R87ZL3FHALWZXYCPHGX3E" localSheetId="7" hidden="1">#REF!</definedName>
    <definedName name="BExIXM5R87ZL3FHALWZXYCPHGX3E" localSheetId="9" hidden="1">#REF!</definedName>
    <definedName name="BExIXM5R87ZL3FHALWZXYCPHGX3E" localSheetId="10" hidden="1">#REF!</definedName>
    <definedName name="BExIXM5R87ZL3FHALWZXYCPHGX3E" localSheetId="11" hidden="1">#REF!</definedName>
    <definedName name="BExIXM5R87ZL3FHALWZXYCPHGX3E" localSheetId="12" hidden="1">#REF!</definedName>
    <definedName name="BExIXM5R87ZL3FHALWZXYCPHGX3E" localSheetId="14" hidden="1">#REF!</definedName>
    <definedName name="BExIXM5R87ZL3FHALWZXYCPHGX3E" localSheetId="13" hidden="1">#REF!</definedName>
    <definedName name="BExIXM5R87ZL3FHALWZXYCPHGX3E" localSheetId="15" hidden="1">#REF!</definedName>
    <definedName name="BExIXM5R87ZL3FHALWZXYCPHGX3E" localSheetId="16" hidden="1">#REF!</definedName>
    <definedName name="BExIXM5R87ZL3FHALWZXYCPHGX3E" localSheetId="17" hidden="1">#REF!</definedName>
    <definedName name="BExIXM5R87ZL3FHALWZXYCPHGX3E" localSheetId="18" hidden="1">#REF!</definedName>
    <definedName name="BExIXM5R87ZL3FHALWZXYCPHGX3E" localSheetId="19" hidden="1">#REF!</definedName>
    <definedName name="BExIXM5R87ZL3FHALWZXYCPHGX3E" localSheetId="20" hidden="1">#REF!</definedName>
    <definedName name="BExIXM5R87ZL3FHALWZXYCPHGX3E" hidden="1">#REF!</definedName>
    <definedName name="BExIXS036ZCKT2Z8XZKLZ8PFWQGL" localSheetId="7" hidden="1">#REF!</definedName>
    <definedName name="BExIXS036ZCKT2Z8XZKLZ8PFWQGL" localSheetId="9" hidden="1">#REF!</definedName>
    <definedName name="BExIXS036ZCKT2Z8XZKLZ8PFWQGL" localSheetId="10" hidden="1">#REF!</definedName>
    <definedName name="BExIXS036ZCKT2Z8XZKLZ8PFWQGL" localSheetId="11" hidden="1">#REF!</definedName>
    <definedName name="BExIXS036ZCKT2Z8XZKLZ8PFWQGL" localSheetId="12" hidden="1">#REF!</definedName>
    <definedName name="BExIXS036ZCKT2Z8XZKLZ8PFWQGL" localSheetId="14" hidden="1">#REF!</definedName>
    <definedName name="BExIXS036ZCKT2Z8XZKLZ8PFWQGL" localSheetId="13" hidden="1">#REF!</definedName>
    <definedName name="BExIXS036ZCKT2Z8XZKLZ8PFWQGL" localSheetId="15" hidden="1">#REF!</definedName>
    <definedName name="BExIXS036ZCKT2Z8XZKLZ8PFWQGL" localSheetId="16" hidden="1">#REF!</definedName>
    <definedName name="BExIXS036ZCKT2Z8XZKLZ8PFWQGL" localSheetId="17" hidden="1">#REF!</definedName>
    <definedName name="BExIXS036ZCKT2Z8XZKLZ8PFWQGL" localSheetId="18" hidden="1">#REF!</definedName>
    <definedName name="BExIXS036ZCKT2Z8XZKLZ8PFWQGL" localSheetId="19" hidden="1">#REF!</definedName>
    <definedName name="BExIXS036ZCKT2Z8XZKLZ8PFWQGL" localSheetId="20" hidden="1">#REF!</definedName>
    <definedName name="BExIXS036ZCKT2Z8XZKLZ8PFWQGL" hidden="1">#REF!</definedName>
    <definedName name="BExIXY5CF9PFM0P40AZ4U51TMWV0" localSheetId="7" hidden="1">#REF!</definedName>
    <definedName name="BExIXY5CF9PFM0P40AZ4U51TMWV0" localSheetId="9" hidden="1">#REF!</definedName>
    <definedName name="BExIXY5CF9PFM0P40AZ4U51TMWV0" localSheetId="10" hidden="1">#REF!</definedName>
    <definedName name="BExIXY5CF9PFM0P40AZ4U51TMWV0" localSheetId="11" hidden="1">#REF!</definedName>
    <definedName name="BExIXY5CF9PFM0P40AZ4U51TMWV0" localSheetId="12" hidden="1">#REF!</definedName>
    <definedName name="BExIXY5CF9PFM0P40AZ4U51TMWV0" localSheetId="14" hidden="1">#REF!</definedName>
    <definedName name="BExIXY5CF9PFM0P40AZ4U51TMWV0" localSheetId="13" hidden="1">#REF!</definedName>
    <definedName name="BExIXY5CF9PFM0P40AZ4U51TMWV0" localSheetId="15" hidden="1">#REF!</definedName>
    <definedName name="BExIXY5CF9PFM0P40AZ4U51TMWV0" localSheetId="16" hidden="1">#REF!</definedName>
    <definedName name="BExIXY5CF9PFM0P40AZ4U51TMWV0" localSheetId="17" hidden="1">#REF!</definedName>
    <definedName name="BExIXY5CF9PFM0P40AZ4U51TMWV0" localSheetId="18" hidden="1">#REF!</definedName>
    <definedName name="BExIXY5CF9PFM0P40AZ4U51TMWV0" localSheetId="19" hidden="1">#REF!</definedName>
    <definedName name="BExIXY5CF9PFM0P40AZ4U51TMWV0" localSheetId="20" hidden="1">#REF!</definedName>
    <definedName name="BExIXY5CF9PFM0P40AZ4U51TMWV0" hidden="1">#REF!</definedName>
    <definedName name="BExIYEXJBK8JDWIRSVV4RJSKZVV1" localSheetId="7" hidden="1">#REF!</definedName>
    <definedName name="BExIYEXJBK8JDWIRSVV4RJSKZVV1" localSheetId="9" hidden="1">#REF!</definedName>
    <definedName name="BExIYEXJBK8JDWIRSVV4RJSKZVV1" localSheetId="10" hidden="1">#REF!</definedName>
    <definedName name="BExIYEXJBK8JDWIRSVV4RJSKZVV1" localSheetId="11" hidden="1">#REF!</definedName>
    <definedName name="BExIYEXJBK8JDWIRSVV4RJSKZVV1" localSheetId="12" hidden="1">#REF!</definedName>
    <definedName name="BExIYEXJBK8JDWIRSVV4RJSKZVV1" localSheetId="14" hidden="1">#REF!</definedName>
    <definedName name="BExIYEXJBK8JDWIRSVV4RJSKZVV1" localSheetId="13" hidden="1">#REF!</definedName>
    <definedName name="BExIYEXJBK8JDWIRSVV4RJSKZVV1" localSheetId="15" hidden="1">#REF!</definedName>
    <definedName name="BExIYEXJBK8JDWIRSVV4RJSKZVV1" localSheetId="16" hidden="1">#REF!</definedName>
    <definedName name="BExIYEXJBK8JDWIRSVV4RJSKZVV1" localSheetId="17" hidden="1">#REF!</definedName>
    <definedName name="BExIYEXJBK8JDWIRSVV4RJSKZVV1" localSheetId="18" hidden="1">#REF!</definedName>
    <definedName name="BExIYEXJBK8JDWIRSVV4RJSKZVV1" localSheetId="19" hidden="1">#REF!</definedName>
    <definedName name="BExIYEXJBK8JDWIRSVV4RJSKZVV1" localSheetId="20" hidden="1">#REF!</definedName>
    <definedName name="BExIYEXJBK8JDWIRSVV4RJSKZVV1" hidden="1">#REF!</definedName>
    <definedName name="BExIYI2RH0K4225XO970K2IQ1E79" localSheetId="7" hidden="1">#REF!</definedName>
    <definedName name="BExIYI2RH0K4225XO970K2IQ1E79" localSheetId="9" hidden="1">#REF!</definedName>
    <definedName name="BExIYI2RH0K4225XO970K2IQ1E79" localSheetId="10" hidden="1">#REF!</definedName>
    <definedName name="BExIYI2RH0K4225XO970K2IQ1E79" localSheetId="11" hidden="1">#REF!</definedName>
    <definedName name="BExIYI2RH0K4225XO970K2IQ1E79" localSheetId="12" hidden="1">#REF!</definedName>
    <definedName name="BExIYI2RH0K4225XO970K2IQ1E79" localSheetId="14" hidden="1">#REF!</definedName>
    <definedName name="BExIYI2RH0K4225XO970K2IQ1E79" localSheetId="13" hidden="1">#REF!</definedName>
    <definedName name="BExIYI2RH0K4225XO970K2IQ1E79" localSheetId="15" hidden="1">#REF!</definedName>
    <definedName name="BExIYI2RH0K4225XO970K2IQ1E79" localSheetId="16" hidden="1">#REF!</definedName>
    <definedName name="BExIYI2RH0K4225XO970K2IQ1E79" localSheetId="17" hidden="1">#REF!</definedName>
    <definedName name="BExIYI2RH0K4225XO970K2IQ1E79" localSheetId="18" hidden="1">#REF!</definedName>
    <definedName name="BExIYI2RH0K4225XO970K2IQ1E79" localSheetId="19" hidden="1">#REF!</definedName>
    <definedName name="BExIYI2RH0K4225XO970K2IQ1E79" localSheetId="20" hidden="1">#REF!</definedName>
    <definedName name="BExIYI2RH0K4225XO970K2IQ1E79" hidden="1">#REF!</definedName>
    <definedName name="BExIYMPZ0KS2KOJFQAUQJ77L7701" localSheetId="7" hidden="1">#REF!</definedName>
    <definedName name="BExIYMPZ0KS2KOJFQAUQJ77L7701" localSheetId="9" hidden="1">#REF!</definedName>
    <definedName name="BExIYMPZ0KS2KOJFQAUQJ77L7701" localSheetId="10" hidden="1">#REF!</definedName>
    <definedName name="BExIYMPZ0KS2KOJFQAUQJ77L7701" localSheetId="11" hidden="1">#REF!</definedName>
    <definedName name="BExIYMPZ0KS2KOJFQAUQJ77L7701" localSheetId="12" hidden="1">#REF!</definedName>
    <definedName name="BExIYMPZ0KS2KOJFQAUQJ77L7701" localSheetId="14" hidden="1">#REF!</definedName>
    <definedName name="BExIYMPZ0KS2KOJFQAUQJ77L7701" localSheetId="13" hidden="1">#REF!</definedName>
    <definedName name="BExIYMPZ0KS2KOJFQAUQJ77L7701" localSheetId="15" hidden="1">#REF!</definedName>
    <definedName name="BExIYMPZ0KS2KOJFQAUQJ77L7701" localSheetId="16" hidden="1">#REF!</definedName>
    <definedName name="BExIYMPZ0KS2KOJFQAUQJ77L7701" localSheetId="17" hidden="1">#REF!</definedName>
    <definedName name="BExIYMPZ0KS2KOJFQAUQJ77L7701" localSheetId="18" hidden="1">#REF!</definedName>
    <definedName name="BExIYMPZ0KS2KOJFQAUQJ77L7701" localSheetId="19" hidden="1">#REF!</definedName>
    <definedName name="BExIYMPZ0KS2KOJFQAUQJ77L7701" localSheetId="20" hidden="1">#REF!</definedName>
    <definedName name="BExIYMPZ0KS2KOJFQAUQJ77L7701" hidden="1">#REF!</definedName>
    <definedName name="BExIYP9Q6FV9T0R9G3UDKLS4TTYX" localSheetId="7" hidden="1">#REF!</definedName>
    <definedName name="BExIYP9Q6FV9T0R9G3UDKLS4TTYX" localSheetId="9" hidden="1">#REF!</definedName>
    <definedName name="BExIYP9Q6FV9T0R9G3UDKLS4TTYX" localSheetId="10" hidden="1">#REF!</definedName>
    <definedName name="BExIYP9Q6FV9T0R9G3UDKLS4TTYX" localSheetId="11" hidden="1">#REF!</definedName>
    <definedName name="BExIYP9Q6FV9T0R9G3UDKLS4TTYX" localSheetId="12" hidden="1">#REF!</definedName>
    <definedName name="BExIYP9Q6FV9T0R9G3UDKLS4TTYX" localSheetId="14" hidden="1">#REF!</definedName>
    <definedName name="BExIYP9Q6FV9T0R9G3UDKLS4TTYX" localSheetId="13" hidden="1">#REF!</definedName>
    <definedName name="BExIYP9Q6FV9T0R9G3UDKLS4TTYX" localSheetId="15" hidden="1">#REF!</definedName>
    <definedName name="BExIYP9Q6FV9T0R9G3UDKLS4TTYX" localSheetId="16" hidden="1">#REF!</definedName>
    <definedName name="BExIYP9Q6FV9T0R9G3UDKLS4TTYX" localSheetId="17" hidden="1">#REF!</definedName>
    <definedName name="BExIYP9Q6FV9T0R9G3UDKLS4TTYX" localSheetId="18" hidden="1">#REF!</definedName>
    <definedName name="BExIYP9Q6FV9T0R9G3UDKLS4TTYX" localSheetId="19" hidden="1">#REF!</definedName>
    <definedName name="BExIYP9Q6FV9T0R9G3UDKLS4TTYX" localSheetId="20" hidden="1">#REF!</definedName>
    <definedName name="BExIYP9Q6FV9T0R9G3UDKLS4TTYX" hidden="1">#REF!</definedName>
    <definedName name="BExIYQ63QDPSPOEL1H0OP89YQTZH" localSheetId="7" hidden="1">'[20]10.08.2 - 2008 Expense'!#REF!</definedName>
    <definedName name="BExIYQ63QDPSPOEL1H0OP89YQTZH" localSheetId="9" hidden="1">'[20]10.08.2 - 2008 Expense'!#REF!</definedName>
    <definedName name="BExIYQ63QDPSPOEL1H0OP89YQTZH" localSheetId="10" hidden="1">'[20]10.08.2 - 2008 Expense'!#REF!</definedName>
    <definedName name="BExIYQ63QDPSPOEL1H0OP89YQTZH" localSheetId="11" hidden="1">'[20]10.08.2 - 2008 Expense'!#REF!</definedName>
    <definedName name="BExIYQ63QDPSPOEL1H0OP89YQTZH" localSheetId="14" hidden="1">'[20]10.08.2 - 2008 Expense'!#REF!</definedName>
    <definedName name="BExIYQ63QDPSPOEL1H0OP89YQTZH" localSheetId="13" hidden="1">'[20]10.08.2 - 2008 Expense'!#REF!</definedName>
    <definedName name="BExIYQ63QDPSPOEL1H0OP89YQTZH" localSheetId="16" hidden="1">'[20]10.08.2 - 2008 Expense'!#REF!</definedName>
    <definedName name="BExIYQ63QDPSPOEL1H0OP89YQTZH" localSheetId="17" hidden="1">'[20]10.08.2 - 2008 Expense'!#REF!</definedName>
    <definedName name="BExIYQ63QDPSPOEL1H0OP89YQTZH" localSheetId="20" hidden="1">'[20]10.08.2 - 2008 Expense'!#REF!</definedName>
    <definedName name="BExIYQ63QDPSPOEL1H0OP89YQTZH" hidden="1">'[20]10.08.2 - 2008 Expense'!#REF!</definedName>
    <definedName name="BExIYV9IMIVVVSZNL48E412WN7ZF" localSheetId="7" hidden="1">#REF!</definedName>
    <definedName name="BExIYV9IMIVVVSZNL48E412WN7ZF" localSheetId="9" hidden="1">#REF!</definedName>
    <definedName name="BExIYV9IMIVVVSZNL48E412WN7ZF" localSheetId="10" hidden="1">#REF!</definedName>
    <definedName name="BExIYV9IMIVVVSZNL48E412WN7ZF" localSheetId="11" hidden="1">#REF!</definedName>
    <definedName name="BExIYV9IMIVVVSZNL48E412WN7ZF" localSheetId="12" hidden="1">#REF!</definedName>
    <definedName name="BExIYV9IMIVVVSZNL48E412WN7ZF" localSheetId="14" hidden="1">#REF!</definedName>
    <definedName name="BExIYV9IMIVVVSZNL48E412WN7ZF" localSheetId="13" hidden="1">#REF!</definedName>
    <definedName name="BExIYV9IMIVVVSZNL48E412WN7ZF" localSheetId="15" hidden="1">#REF!</definedName>
    <definedName name="BExIYV9IMIVVVSZNL48E412WN7ZF" localSheetId="16" hidden="1">#REF!</definedName>
    <definedName name="BExIYV9IMIVVVSZNL48E412WN7ZF" localSheetId="17" hidden="1">#REF!</definedName>
    <definedName name="BExIYV9IMIVVVSZNL48E412WN7ZF" localSheetId="18" hidden="1">#REF!</definedName>
    <definedName name="BExIYV9IMIVVVSZNL48E412WN7ZF" localSheetId="19" hidden="1">#REF!</definedName>
    <definedName name="BExIYV9IMIVVVSZNL48E412WN7ZF" localSheetId="20" hidden="1">#REF!</definedName>
    <definedName name="BExIYV9IMIVVVSZNL48E412WN7ZF" hidden="1">#REF!</definedName>
    <definedName name="BExIYWWSSNFJ49218D4EO9QWKL69" localSheetId="7" hidden="1">#REF!</definedName>
    <definedName name="BExIYWWSSNFJ49218D4EO9QWKL69" localSheetId="9" hidden="1">#REF!</definedName>
    <definedName name="BExIYWWSSNFJ49218D4EO9QWKL69" localSheetId="10" hidden="1">#REF!</definedName>
    <definedName name="BExIYWWSSNFJ49218D4EO9QWKL69" localSheetId="11" hidden="1">#REF!</definedName>
    <definedName name="BExIYWWSSNFJ49218D4EO9QWKL69" localSheetId="12" hidden="1">#REF!</definedName>
    <definedName name="BExIYWWSSNFJ49218D4EO9QWKL69" localSheetId="14" hidden="1">#REF!</definedName>
    <definedName name="BExIYWWSSNFJ49218D4EO9QWKL69" localSheetId="13" hidden="1">#REF!</definedName>
    <definedName name="BExIYWWSSNFJ49218D4EO9QWKL69" localSheetId="15" hidden="1">#REF!</definedName>
    <definedName name="BExIYWWSSNFJ49218D4EO9QWKL69" localSheetId="16" hidden="1">#REF!</definedName>
    <definedName name="BExIYWWSSNFJ49218D4EO9QWKL69" localSheetId="17" hidden="1">#REF!</definedName>
    <definedName name="BExIYWWSSNFJ49218D4EO9QWKL69" localSheetId="18" hidden="1">#REF!</definedName>
    <definedName name="BExIYWWSSNFJ49218D4EO9QWKL69" localSheetId="19" hidden="1">#REF!</definedName>
    <definedName name="BExIYWWSSNFJ49218D4EO9QWKL69" localSheetId="20" hidden="1">#REF!</definedName>
    <definedName name="BExIYWWSSNFJ49218D4EO9QWKL69" hidden="1">#REF!</definedName>
    <definedName name="BExIYZGLDQ1TN7BIIN4RLDP31GIM" localSheetId="7" hidden="1">#REF!</definedName>
    <definedName name="BExIYZGLDQ1TN7BIIN4RLDP31GIM" localSheetId="9" hidden="1">#REF!</definedName>
    <definedName name="BExIYZGLDQ1TN7BIIN4RLDP31GIM" localSheetId="10" hidden="1">#REF!</definedName>
    <definedName name="BExIYZGLDQ1TN7BIIN4RLDP31GIM" localSheetId="11" hidden="1">#REF!</definedName>
    <definedName name="BExIYZGLDQ1TN7BIIN4RLDP31GIM" localSheetId="12" hidden="1">#REF!</definedName>
    <definedName name="BExIYZGLDQ1TN7BIIN4RLDP31GIM" localSheetId="14" hidden="1">#REF!</definedName>
    <definedName name="BExIYZGLDQ1TN7BIIN4RLDP31GIM" localSheetId="13" hidden="1">#REF!</definedName>
    <definedName name="BExIYZGLDQ1TN7BIIN4RLDP31GIM" localSheetId="15" hidden="1">#REF!</definedName>
    <definedName name="BExIYZGLDQ1TN7BIIN4RLDP31GIM" localSheetId="16" hidden="1">#REF!</definedName>
    <definedName name="BExIYZGLDQ1TN7BIIN4RLDP31GIM" localSheetId="17" hidden="1">#REF!</definedName>
    <definedName name="BExIYZGLDQ1TN7BIIN4RLDP31GIM" localSheetId="18" hidden="1">#REF!</definedName>
    <definedName name="BExIYZGLDQ1TN7BIIN4RLDP31GIM" localSheetId="19" hidden="1">#REF!</definedName>
    <definedName name="BExIYZGLDQ1TN7BIIN4RLDP31GIM" localSheetId="20" hidden="1">#REF!</definedName>
    <definedName name="BExIYZGLDQ1TN7BIIN4RLDP31GIM" hidden="1">#REF!</definedName>
    <definedName name="BExIZ4K0EZJK6PW3L8SVKTJFSWW9" localSheetId="7" hidden="1">#REF!</definedName>
    <definedName name="BExIZ4K0EZJK6PW3L8SVKTJFSWW9" localSheetId="9" hidden="1">#REF!</definedName>
    <definedName name="BExIZ4K0EZJK6PW3L8SVKTJFSWW9" localSheetId="10" hidden="1">#REF!</definedName>
    <definedName name="BExIZ4K0EZJK6PW3L8SVKTJFSWW9" localSheetId="11" hidden="1">#REF!</definedName>
    <definedName name="BExIZ4K0EZJK6PW3L8SVKTJFSWW9" localSheetId="12" hidden="1">#REF!</definedName>
    <definedName name="BExIZ4K0EZJK6PW3L8SVKTJFSWW9" localSheetId="14" hidden="1">#REF!</definedName>
    <definedName name="BExIZ4K0EZJK6PW3L8SVKTJFSWW9" localSheetId="13" hidden="1">#REF!</definedName>
    <definedName name="BExIZ4K0EZJK6PW3L8SVKTJFSWW9" localSheetId="15" hidden="1">#REF!</definedName>
    <definedName name="BExIZ4K0EZJK6PW3L8SVKTJFSWW9" localSheetId="16" hidden="1">#REF!</definedName>
    <definedName name="BExIZ4K0EZJK6PW3L8SVKTJFSWW9" localSheetId="17" hidden="1">#REF!</definedName>
    <definedName name="BExIZ4K0EZJK6PW3L8SVKTJFSWW9" localSheetId="18" hidden="1">#REF!</definedName>
    <definedName name="BExIZ4K0EZJK6PW3L8SVKTJFSWW9" localSheetId="19" hidden="1">#REF!</definedName>
    <definedName name="BExIZ4K0EZJK6PW3L8SVKTJFSWW9" localSheetId="20" hidden="1">#REF!</definedName>
    <definedName name="BExIZ4K0EZJK6PW3L8SVKTJFSWW9" hidden="1">#REF!</definedName>
    <definedName name="BExIZ5GDN6WSJ55BFCN2CC7G80L0" localSheetId="7" hidden="1">#REF!</definedName>
    <definedName name="BExIZ5GDN6WSJ55BFCN2CC7G80L0" localSheetId="9" hidden="1">#REF!</definedName>
    <definedName name="BExIZ5GDN6WSJ55BFCN2CC7G80L0" localSheetId="10" hidden="1">#REF!</definedName>
    <definedName name="BExIZ5GDN6WSJ55BFCN2CC7G80L0" localSheetId="11" hidden="1">#REF!</definedName>
    <definedName name="BExIZ5GDN6WSJ55BFCN2CC7G80L0" localSheetId="12" hidden="1">#REF!</definedName>
    <definedName name="BExIZ5GDN6WSJ55BFCN2CC7G80L0" localSheetId="14" hidden="1">#REF!</definedName>
    <definedName name="BExIZ5GDN6WSJ55BFCN2CC7G80L0" localSheetId="13" hidden="1">#REF!</definedName>
    <definedName name="BExIZ5GDN6WSJ55BFCN2CC7G80L0" localSheetId="15" hidden="1">#REF!</definedName>
    <definedName name="BExIZ5GDN6WSJ55BFCN2CC7G80L0" localSheetId="16" hidden="1">#REF!</definedName>
    <definedName name="BExIZ5GDN6WSJ55BFCN2CC7G80L0" localSheetId="17" hidden="1">#REF!</definedName>
    <definedName name="BExIZ5GDN6WSJ55BFCN2CC7G80L0" localSheetId="18" hidden="1">#REF!</definedName>
    <definedName name="BExIZ5GDN6WSJ55BFCN2CC7G80L0" localSheetId="19" hidden="1">#REF!</definedName>
    <definedName name="BExIZ5GDN6WSJ55BFCN2CC7G80L0" localSheetId="20" hidden="1">#REF!</definedName>
    <definedName name="BExIZ5GDN6WSJ55BFCN2CC7G80L0" hidden="1">#REF!</definedName>
    <definedName name="BExIZ6YBLNY9O1BQC129VGDXCVNX" localSheetId="7" hidden="1">#REF!</definedName>
    <definedName name="BExIZ6YBLNY9O1BQC129VGDXCVNX" localSheetId="9" hidden="1">#REF!</definedName>
    <definedName name="BExIZ6YBLNY9O1BQC129VGDXCVNX" localSheetId="10" hidden="1">#REF!</definedName>
    <definedName name="BExIZ6YBLNY9O1BQC129VGDXCVNX" localSheetId="11" hidden="1">#REF!</definedName>
    <definedName name="BExIZ6YBLNY9O1BQC129VGDXCVNX" localSheetId="12" hidden="1">#REF!</definedName>
    <definedName name="BExIZ6YBLNY9O1BQC129VGDXCVNX" localSheetId="14" hidden="1">#REF!</definedName>
    <definedName name="BExIZ6YBLNY9O1BQC129VGDXCVNX" localSheetId="13" hidden="1">#REF!</definedName>
    <definedName name="BExIZ6YBLNY9O1BQC129VGDXCVNX" localSheetId="15" hidden="1">#REF!</definedName>
    <definedName name="BExIZ6YBLNY9O1BQC129VGDXCVNX" localSheetId="16" hidden="1">#REF!</definedName>
    <definedName name="BExIZ6YBLNY9O1BQC129VGDXCVNX" localSheetId="17" hidden="1">#REF!</definedName>
    <definedName name="BExIZ6YBLNY9O1BQC129VGDXCVNX" localSheetId="18" hidden="1">#REF!</definedName>
    <definedName name="BExIZ6YBLNY9O1BQC129VGDXCVNX" localSheetId="19" hidden="1">#REF!</definedName>
    <definedName name="BExIZ6YBLNY9O1BQC129VGDXCVNX" localSheetId="20" hidden="1">#REF!</definedName>
    <definedName name="BExIZ6YBLNY9O1BQC129VGDXCVNX" hidden="1">#REF!</definedName>
    <definedName name="BExIZAECOEZGBAO29QMV14E6XDIV" localSheetId="7" hidden="1">#REF!</definedName>
    <definedName name="BExIZAECOEZGBAO29QMV14E6XDIV" localSheetId="9" hidden="1">#REF!</definedName>
    <definedName name="BExIZAECOEZGBAO29QMV14E6XDIV" localSheetId="10" hidden="1">#REF!</definedName>
    <definedName name="BExIZAECOEZGBAO29QMV14E6XDIV" localSheetId="11" hidden="1">#REF!</definedName>
    <definedName name="BExIZAECOEZGBAO29QMV14E6XDIV" localSheetId="12" hidden="1">#REF!</definedName>
    <definedName name="BExIZAECOEZGBAO29QMV14E6XDIV" localSheetId="14" hidden="1">#REF!</definedName>
    <definedName name="BExIZAECOEZGBAO29QMV14E6XDIV" localSheetId="13" hidden="1">#REF!</definedName>
    <definedName name="BExIZAECOEZGBAO29QMV14E6XDIV" localSheetId="15" hidden="1">#REF!</definedName>
    <definedName name="BExIZAECOEZGBAO29QMV14E6XDIV" localSheetId="16" hidden="1">#REF!</definedName>
    <definedName name="BExIZAECOEZGBAO29QMV14E6XDIV" localSheetId="17" hidden="1">#REF!</definedName>
    <definedName name="BExIZAECOEZGBAO29QMV14E6XDIV" localSheetId="18" hidden="1">#REF!</definedName>
    <definedName name="BExIZAECOEZGBAO29QMV14E6XDIV" localSheetId="19" hidden="1">#REF!</definedName>
    <definedName name="BExIZAECOEZGBAO29QMV14E6XDIV" localSheetId="20" hidden="1">#REF!</definedName>
    <definedName name="BExIZAECOEZGBAO29QMV14E6XDIV" hidden="1">#REF!</definedName>
    <definedName name="BExIZKVXYD5O2JBU81F2UFJZLLSI" localSheetId="7" hidden="1">#REF!</definedName>
    <definedName name="BExIZKVXYD5O2JBU81F2UFJZLLSI" localSheetId="9" hidden="1">#REF!</definedName>
    <definedName name="BExIZKVXYD5O2JBU81F2UFJZLLSI" localSheetId="10" hidden="1">#REF!</definedName>
    <definedName name="BExIZKVXYD5O2JBU81F2UFJZLLSI" localSheetId="11" hidden="1">#REF!</definedName>
    <definedName name="BExIZKVXYD5O2JBU81F2UFJZLLSI" localSheetId="12" hidden="1">#REF!</definedName>
    <definedName name="BExIZKVXYD5O2JBU81F2UFJZLLSI" localSheetId="14" hidden="1">#REF!</definedName>
    <definedName name="BExIZKVXYD5O2JBU81F2UFJZLLSI" localSheetId="13" hidden="1">#REF!</definedName>
    <definedName name="BExIZKVXYD5O2JBU81F2UFJZLLSI" localSheetId="15" hidden="1">#REF!</definedName>
    <definedName name="BExIZKVXYD5O2JBU81F2UFJZLLSI" localSheetId="16" hidden="1">#REF!</definedName>
    <definedName name="BExIZKVXYD5O2JBU81F2UFJZLLSI" localSheetId="17" hidden="1">#REF!</definedName>
    <definedName name="BExIZKVXYD5O2JBU81F2UFJZLLSI" localSheetId="18" hidden="1">#REF!</definedName>
    <definedName name="BExIZKVXYD5O2JBU81F2UFJZLLSI" localSheetId="19" hidden="1">#REF!</definedName>
    <definedName name="BExIZKVXYD5O2JBU81F2UFJZLLSI" localSheetId="20" hidden="1">#REF!</definedName>
    <definedName name="BExIZKVXYD5O2JBU81F2UFJZLLSI" hidden="1">#REF!</definedName>
    <definedName name="BExIZPZDHC8HGER83WHCZAHOX7LK" localSheetId="7" hidden="1">#REF!</definedName>
    <definedName name="BExIZPZDHC8HGER83WHCZAHOX7LK" localSheetId="9" hidden="1">#REF!</definedName>
    <definedName name="BExIZPZDHC8HGER83WHCZAHOX7LK" localSheetId="10" hidden="1">#REF!</definedName>
    <definedName name="BExIZPZDHC8HGER83WHCZAHOX7LK" localSheetId="11" hidden="1">#REF!</definedName>
    <definedName name="BExIZPZDHC8HGER83WHCZAHOX7LK" localSheetId="12" hidden="1">#REF!</definedName>
    <definedName name="BExIZPZDHC8HGER83WHCZAHOX7LK" localSheetId="14" hidden="1">#REF!</definedName>
    <definedName name="BExIZPZDHC8HGER83WHCZAHOX7LK" localSheetId="13" hidden="1">#REF!</definedName>
    <definedName name="BExIZPZDHC8HGER83WHCZAHOX7LK" localSheetId="15" hidden="1">#REF!</definedName>
    <definedName name="BExIZPZDHC8HGER83WHCZAHOX7LK" localSheetId="16" hidden="1">#REF!</definedName>
    <definedName name="BExIZPZDHC8HGER83WHCZAHOX7LK" localSheetId="17" hidden="1">#REF!</definedName>
    <definedName name="BExIZPZDHC8HGER83WHCZAHOX7LK" localSheetId="18" hidden="1">#REF!</definedName>
    <definedName name="BExIZPZDHC8HGER83WHCZAHOX7LK" localSheetId="19" hidden="1">#REF!</definedName>
    <definedName name="BExIZPZDHC8HGER83WHCZAHOX7LK" localSheetId="20" hidden="1">#REF!</definedName>
    <definedName name="BExIZPZDHC8HGER83WHCZAHOX7LK" hidden="1">#REF!</definedName>
    <definedName name="BExIZY2PUZ0OF9YKK1B13IW0VS6G" localSheetId="7" hidden="1">#REF!</definedName>
    <definedName name="BExIZY2PUZ0OF9YKK1B13IW0VS6G" localSheetId="9" hidden="1">#REF!</definedName>
    <definedName name="BExIZY2PUZ0OF9YKK1B13IW0VS6G" localSheetId="10" hidden="1">#REF!</definedName>
    <definedName name="BExIZY2PUZ0OF9YKK1B13IW0VS6G" localSheetId="11" hidden="1">#REF!</definedName>
    <definedName name="BExIZY2PUZ0OF9YKK1B13IW0VS6G" localSheetId="12" hidden="1">#REF!</definedName>
    <definedName name="BExIZY2PUZ0OF9YKK1B13IW0VS6G" localSheetId="14" hidden="1">#REF!</definedName>
    <definedName name="BExIZY2PUZ0OF9YKK1B13IW0VS6G" localSheetId="13" hidden="1">#REF!</definedName>
    <definedName name="BExIZY2PUZ0OF9YKK1B13IW0VS6G" localSheetId="15" hidden="1">#REF!</definedName>
    <definedName name="BExIZY2PUZ0OF9YKK1B13IW0VS6G" localSheetId="16" hidden="1">#REF!</definedName>
    <definedName name="BExIZY2PUZ0OF9YKK1B13IW0VS6G" localSheetId="17" hidden="1">#REF!</definedName>
    <definedName name="BExIZY2PUZ0OF9YKK1B13IW0VS6G" localSheetId="18" hidden="1">#REF!</definedName>
    <definedName name="BExIZY2PUZ0OF9YKK1B13IW0VS6G" localSheetId="19" hidden="1">#REF!</definedName>
    <definedName name="BExIZY2PUZ0OF9YKK1B13IW0VS6G" localSheetId="20" hidden="1">#REF!</definedName>
    <definedName name="BExIZY2PUZ0OF9YKK1B13IW0VS6G" hidden="1">#REF!</definedName>
    <definedName name="BExJ08KBRR2XMWW3VZMPSQKXHZUH" localSheetId="7" hidden="1">#REF!</definedName>
    <definedName name="BExJ08KBRR2XMWW3VZMPSQKXHZUH" localSheetId="9" hidden="1">#REF!</definedName>
    <definedName name="BExJ08KBRR2XMWW3VZMPSQKXHZUH" localSheetId="10" hidden="1">#REF!</definedName>
    <definedName name="BExJ08KBRR2XMWW3VZMPSQKXHZUH" localSheetId="11" hidden="1">#REF!</definedName>
    <definedName name="BExJ08KBRR2XMWW3VZMPSQKXHZUH" localSheetId="12" hidden="1">#REF!</definedName>
    <definedName name="BExJ08KBRR2XMWW3VZMPSQKXHZUH" localSheetId="14" hidden="1">#REF!</definedName>
    <definedName name="BExJ08KBRR2XMWW3VZMPSQKXHZUH" localSheetId="13" hidden="1">#REF!</definedName>
    <definedName name="BExJ08KBRR2XMWW3VZMPSQKXHZUH" localSheetId="15" hidden="1">#REF!</definedName>
    <definedName name="BExJ08KBRR2XMWW3VZMPSQKXHZUH" localSheetId="16" hidden="1">#REF!</definedName>
    <definedName name="BExJ08KBRR2XMWW3VZMPSQKXHZUH" localSheetId="17" hidden="1">#REF!</definedName>
    <definedName name="BExJ08KBRR2XMWW3VZMPSQKXHZUH" localSheetId="18" hidden="1">#REF!</definedName>
    <definedName name="BExJ08KBRR2XMWW3VZMPSQKXHZUH" localSheetId="19" hidden="1">#REF!</definedName>
    <definedName name="BExJ08KBRR2XMWW3VZMPSQKXHZUH" localSheetId="20" hidden="1">#REF!</definedName>
    <definedName name="BExJ08KBRR2XMWW3VZMPSQKXHZUH" hidden="1">#REF!</definedName>
    <definedName name="BExJ0DYJWXGE7DA39PYL3WM05U9O" localSheetId="7" hidden="1">#REF!</definedName>
    <definedName name="BExJ0DYJWXGE7DA39PYL3WM05U9O" localSheetId="9" hidden="1">#REF!</definedName>
    <definedName name="BExJ0DYJWXGE7DA39PYL3WM05U9O" localSheetId="10" hidden="1">#REF!</definedName>
    <definedName name="BExJ0DYJWXGE7DA39PYL3WM05U9O" localSheetId="11" hidden="1">#REF!</definedName>
    <definedName name="BExJ0DYJWXGE7DA39PYL3WM05U9O" localSheetId="12" hidden="1">#REF!</definedName>
    <definedName name="BExJ0DYJWXGE7DA39PYL3WM05U9O" localSheetId="14" hidden="1">#REF!</definedName>
    <definedName name="BExJ0DYJWXGE7DA39PYL3WM05U9O" localSheetId="13" hidden="1">#REF!</definedName>
    <definedName name="BExJ0DYJWXGE7DA39PYL3WM05U9O" localSheetId="15" hidden="1">#REF!</definedName>
    <definedName name="BExJ0DYJWXGE7DA39PYL3WM05U9O" localSheetId="16" hidden="1">#REF!</definedName>
    <definedName name="BExJ0DYJWXGE7DA39PYL3WM05U9O" localSheetId="17" hidden="1">#REF!</definedName>
    <definedName name="BExJ0DYJWXGE7DA39PYL3WM05U9O" localSheetId="18" hidden="1">#REF!</definedName>
    <definedName name="BExJ0DYJWXGE7DA39PYL3WM05U9O" localSheetId="19" hidden="1">#REF!</definedName>
    <definedName name="BExJ0DYJWXGE7DA39PYL3WM05U9O" localSheetId="20" hidden="1">#REF!</definedName>
    <definedName name="BExJ0DYJWXGE7DA39PYL3WM05U9O" hidden="1">#REF!</definedName>
    <definedName name="BExJ0MY8SY5J5V50H3UKE78ODTVB" localSheetId="7" hidden="1">#REF!</definedName>
    <definedName name="BExJ0MY8SY5J5V50H3UKE78ODTVB" localSheetId="9" hidden="1">#REF!</definedName>
    <definedName name="BExJ0MY8SY5J5V50H3UKE78ODTVB" localSheetId="10" hidden="1">#REF!</definedName>
    <definedName name="BExJ0MY8SY5J5V50H3UKE78ODTVB" localSheetId="11" hidden="1">#REF!</definedName>
    <definedName name="BExJ0MY8SY5J5V50H3UKE78ODTVB" localSheetId="12" hidden="1">#REF!</definedName>
    <definedName name="BExJ0MY8SY5J5V50H3UKE78ODTVB" localSheetId="14" hidden="1">#REF!</definedName>
    <definedName name="BExJ0MY8SY5J5V50H3UKE78ODTVB" localSheetId="13" hidden="1">#REF!</definedName>
    <definedName name="BExJ0MY8SY5J5V50H3UKE78ODTVB" localSheetId="15" hidden="1">#REF!</definedName>
    <definedName name="BExJ0MY8SY5J5V50H3UKE78ODTVB" localSheetId="16" hidden="1">#REF!</definedName>
    <definedName name="BExJ0MY8SY5J5V50H3UKE78ODTVB" localSheetId="17" hidden="1">#REF!</definedName>
    <definedName name="BExJ0MY8SY5J5V50H3UKE78ODTVB" localSheetId="18" hidden="1">#REF!</definedName>
    <definedName name="BExJ0MY8SY5J5V50H3UKE78ODTVB" localSheetId="19" hidden="1">#REF!</definedName>
    <definedName name="BExJ0MY8SY5J5V50H3UKE78ODTVB" localSheetId="20" hidden="1">#REF!</definedName>
    <definedName name="BExJ0MY8SY5J5V50H3UKE78ODTVB" hidden="1">#REF!</definedName>
    <definedName name="BExJ0YC98G37ML4N8FLP8D95EFRF" localSheetId="7" hidden="1">#REF!</definedName>
    <definedName name="BExJ0YC98G37ML4N8FLP8D95EFRF" localSheetId="9" hidden="1">#REF!</definedName>
    <definedName name="BExJ0YC98G37ML4N8FLP8D95EFRF" localSheetId="10" hidden="1">#REF!</definedName>
    <definedName name="BExJ0YC98G37ML4N8FLP8D95EFRF" localSheetId="11" hidden="1">#REF!</definedName>
    <definedName name="BExJ0YC98G37ML4N8FLP8D95EFRF" localSheetId="12" hidden="1">#REF!</definedName>
    <definedName name="BExJ0YC98G37ML4N8FLP8D95EFRF" localSheetId="14" hidden="1">#REF!</definedName>
    <definedName name="BExJ0YC98G37ML4N8FLP8D95EFRF" localSheetId="13" hidden="1">#REF!</definedName>
    <definedName name="BExJ0YC98G37ML4N8FLP8D95EFRF" localSheetId="15" hidden="1">#REF!</definedName>
    <definedName name="BExJ0YC98G37ML4N8FLP8D95EFRF" localSheetId="16" hidden="1">#REF!</definedName>
    <definedName name="BExJ0YC98G37ML4N8FLP8D95EFRF" localSheetId="17" hidden="1">#REF!</definedName>
    <definedName name="BExJ0YC98G37ML4N8FLP8D95EFRF" localSheetId="18" hidden="1">#REF!</definedName>
    <definedName name="BExJ0YC98G37ML4N8FLP8D95EFRF" localSheetId="19" hidden="1">#REF!</definedName>
    <definedName name="BExJ0YC98G37ML4N8FLP8D95EFRF" localSheetId="20" hidden="1">#REF!</definedName>
    <definedName name="BExJ0YC98G37ML4N8FLP8D95EFRF" hidden="1">#REF!</definedName>
    <definedName name="BExJ1PWWYANUHL8A16ETV0RDAXC3" localSheetId="7" hidden="1">#REF!</definedName>
    <definedName name="BExJ1PWWYANUHL8A16ETV0RDAXC3" localSheetId="9" hidden="1">#REF!</definedName>
    <definedName name="BExJ1PWWYANUHL8A16ETV0RDAXC3" localSheetId="10" hidden="1">#REF!</definedName>
    <definedName name="BExJ1PWWYANUHL8A16ETV0RDAXC3" localSheetId="11" hidden="1">#REF!</definedName>
    <definedName name="BExJ1PWWYANUHL8A16ETV0RDAXC3" localSheetId="12" hidden="1">#REF!</definedName>
    <definedName name="BExJ1PWWYANUHL8A16ETV0RDAXC3" localSheetId="14" hidden="1">#REF!</definedName>
    <definedName name="BExJ1PWWYANUHL8A16ETV0RDAXC3" localSheetId="13" hidden="1">#REF!</definedName>
    <definedName name="BExJ1PWWYANUHL8A16ETV0RDAXC3" localSheetId="15" hidden="1">#REF!</definedName>
    <definedName name="BExJ1PWWYANUHL8A16ETV0RDAXC3" localSheetId="16" hidden="1">#REF!</definedName>
    <definedName name="BExJ1PWWYANUHL8A16ETV0RDAXC3" localSheetId="17" hidden="1">#REF!</definedName>
    <definedName name="BExJ1PWWYANUHL8A16ETV0RDAXC3" localSheetId="18" hidden="1">#REF!</definedName>
    <definedName name="BExJ1PWWYANUHL8A16ETV0RDAXC3" localSheetId="19" hidden="1">#REF!</definedName>
    <definedName name="BExJ1PWWYANUHL8A16ETV0RDAXC3" localSheetId="20" hidden="1">#REF!</definedName>
    <definedName name="BExJ1PWWYANUHL8A16ETV0RDAXC3" hidden="1">#REF!</definedName>
    <definedName name="BExKCDYKAEV45AFXHVHZZ62E5BM3" localSheetId="7" hidden="1">#REF!</definedName>
    <definedName name="BExKCDYKAEV45AFXHVHZZ62E5BM3" localSheetId="9" hidden="1">#REF!</definedName>
    <definedName name="BExKCDYKAEV45AFXHVHZZ62E5BM3" localSheetId="10" hidden="1">#REF!</definedName>
    <definedName name="BExKCDYKAEV45AFXHVHZZ62E5BM3" localSheetId="11" hidden="1">#REF!</definedName>
    <definedName name="BExKCDYKAEV45AFXHVHZZ62E5BM3" localSheetId="12" hidden="1">#REF!</definedName>
    <definedName name="BExKCDYKAEV45AFXHVHZZ62E5BM3" localSheetId="14" hidden="1">#REF!</definedName>
    <definedName name="BExKCDYKAEV45AFXHVHZZ62E5BM3" localSheetId="13" hidden="1">#REF!</definedName>
    <definedName name="BExKCDYKAEV45AFXHVHZZ62E5BM3" localSheetId="15" hidden="1">#REF!</definedName>
    <definedName name="BExKCDYKAEV45AFXHVHZZ62E5BM3" localSheetId="16" hidden="1">#REF!</definedName>
    <definedName name="BExKCDYKAEV45AFXHVHZZ62E5BM3" localSheetId="17" hidden="1">#REF!</definedName>
    <definedName name="BExKCDYKAEV45AFXHVHZZ62E5BM3" localSheetId="18" hidden="1">#REF!</definedName>
    <definedName name="BExKCDYKAEV45AFXHVHZZ62E5BM3" localSheetId="19" hidden="1">#REF!</definedName>
    <definedName name="BExKCDYKAEV45AFXHVHZZ62E5BM3" localSheetId="20" hidden="1">#REF!</definedName>
    <definedName name="BExKCDYKAEV45AFXHVHZZ62E5BM3" hidden="1">#REF!</definedName>
    <definedName name="BExKCJCRGT5SGXIHDQI24Z6J8GI4" localSheetId="7" hidden="1">#REF!</definedName>
    <definedName name="BExKCJCRGT5SGXIHDQI24Z6J8GI4" localSheetId="9" hidden="1">#REF!</definedName>
    <definedName name="BExKCJCRGT5SGXIHDQI24Z6J8GI4" localSheetId="10" hidden="1">#REF!</definedName>
    <definedName name="BExKCJCRGT5SGXIHDQI24Z6J8GI4" localSheetId="11" hidden="1">#REF!</definedName>
    <definedName name="BExKCJCRGT5SGXIHDQI24Z6J8GI4" localSheetId="12" hidden="1">#REF!</definedName>
    <definedName name="BExKCJCRGT5SGXIHDQI24Z6J8GI4" localSheetId="14" hidden="1">#REF!</definedName>
    <definedName name="BExKCJCRGT5SGXIHDQI24Z6J8GI4" localSheetId="13" hidden="1">#REF!</definedName>
    <definedName name="BExKCJCRGT5SGXIHDQI24Z6J8GI4" localSheetId="15" hidden="1">#REF!</definedName>
    <definedName name="BExKCJCRGT5SGXIHDQI24Z6J8GI4" localSheetId="16" hidden="1">#REF!</definedName>
    <definedName name="BExKCJCRGT5SGXIHDQI24Z6J8GI4" localSheetId="17" hidden="1">#REF!</definedName>
    <definedName name="BExKCJCRGT5SGXIHDQI24Z6J8GI4" localSheetId="18" hidden="1">#REF!</definedName>
    <definedName name="BExKCJCRGT5SGXIHDQI24Z6J8GI4" localSheetId="19" hidden="1">#REF!</definedName>
    <definedName name="BExKCJCRGT5SGXIHDQI24Z6J8GI4" localSheetId="20" hidden="1">#REF!</definedName>
    <definedName name="BExKCJCRGT5SGXIHDQI24Z6J8GI4" hidden="1">#REF!</definedName>
    <definedName name="BExKDKO0W4AGQO1V7K6Q4VM750FT" localSheetId="7" hidden="1">#REF!</definedName>
    <definedName name="BExKDKO0W4AGQO1V7K6Q4VM750FT" localSheetId="9" hidden="1">#REF!</definedName>
    <definedName name="BExKDKO0W4AGQO1V7K6Q4VM750FT" localSheetId="10" hidden="1">#REF!</definedName>
    <definedName name="BExKDKO0W4AGQO1V7K6Q4VM750FT" localSheetId="11" hidden="1">#REF!</definedName>
    <definedName name="BExKDKO0W4AGQO1V7K6Q4VM750FT" localSheetId="12" hidden="1">#REF!</definedName>
    <definedName name="BExKDKO0W4AGQO1V7K6Q4VM750FT" localSheetId="14" hidden="1">#REF!</definedName>
    <definedName name="BExKDKO0W4AGQO1V7K6Q4VM750FT" localSheetId="13" hidden="1">#REF!</definedName>
    <definedName name="BExKDKO0W4AGQO1V7K6Q4VM750FT" localSheetId="15" hidden="1">#REF!</definedName>
    <definedName name="BExKDKO0W4AGQO1V7K6Q4VM750FT" localSheetId="16" hidden="1">#REF!</definedName>
    <definedName name="BExKDKO0W4AGQO1V7K6Q4VM750FT" localSheetId="17" hidden="1">#REF!</definedName>
    <definedName name="BExKDKO0W4AGQO1V7K6Q4VM750FT" localSheetId="18" hidden="1">#REF!</definedName>
    <definedName name="BExKDKO0W4AGQO1V7K6Q4VM750FT" localSheetId="19" hidden="1">#REF!</definedName>
    <definedName name="BExKDKO0W4AGQO1V7K6Q4VM750FT" localSheetId="20" hidden="1">#REF!</definedName>
    <definedName name="BExKDKO0W4AGQO1V7K6Q4VM750FT" hidden="1">#REF!</definedName>
    <definedName name="BExKDLF10G7W77J87QWH3ZGLUCLW" localSheetId="7" hidden="1">#REF!</definedName>
    <definedName name="BExKDLF10G7W77J87QWH3ZGLUCLW" localSheetId="9" hidden="1">#REF!</definedName>
    <definedName name="BExKDLF10G7W77J87QWH3ZGLUCLW" localSheetId="10" hidden="1">#REF!</definedName>
    <definedName name="BExKDLF10G7W77J87QWH3ZGLUCLW" localSheetId="11" hidden="1">#REF!</definedName>
    <definedName name="BExKDLF10G7W77J87QWH3ZGLUCLW" localSheetId="12" hidden="1">#REF!</definedName>
    <definedName name="BExKDLF10G7W77J87QWH3ZGLUCLW" localSheetId="14" hidden="1">#REF!</definedName>
    <definedName name="BExKDLF10G7W77J87QWH3ZGLUCLW" localSheetId="13" hidden="1">#REF!</definedName>
    <definedName name="BExKDLF10G7W77J87QWH3ZGLUCLW" localSheetId="15" hidden="1">#REF!</definedName>
    <definedName name="BExKDLF10G7W77J87QWH3ZGLUCLW" localSheetId="16" hidden="1">#REF!</definedName>
    <definedName name="BExKDLF10G7W77J87QWH3ZGLUCLW" localSheetId="17" hidden="1">#REF!</definedName>
    <definedName name="BExKDLF10G7W77J87QWH3ZGLUCLW" localSheetId="18" hidden="1">#REF!</definedName>
    <definedName name="BExKDLF10G7W77J87QWH3ZGLUCLW" localSheetId="19" hidden="1">#REF!</definedName>
    <definedName name="BExKDLF10G7W77J87QWH3ZGLUCLW" localSheetId="20" hidden="1">#REF!</definedName>
    <definedName name="BExKDLF10G7W77J87QWH3ZGLUCLW" hidden="1">#REF!</definedName>
    <definedName name="BExKE0PBX3XGOUM78ZT54ALDAVSP" localSheetId="7" hidden="1">#REF!</definedName>
    <definedName name="BExKE0PBX3XGOUM78ZT54ALDAVSP" localSheetId="9" hidden="1">#REF!</definedName>
    <definedName name="BExKE0PBX3XGOUM78ZT54ALDAVSP" localSheetId="10" hidden="1">#REF!</definedName>
    <definedName name="BExKE0PBX3XGOUM78ZT54ALDAVSP" localSheetId="11" hidden="1">#REF!</definedName>
    <definedName name="BExKE0PBX3XGOUM78ZT54ALDAVSP" localSheetId="12" hidden="1">#REF!</definedName>
    <definedName name="BExKE0PBX3XGOUM78ZT54ALDAVSP" localSheetId="14" hidden="1">#REF!</definedName>
    <definedName name="BExKE0PBX3XGOUM78ZT54ALDAVSP" localSheetId="13" hidden="1">#REF!</definedName>
    <definedName name="BExKE0PBX3XGOUM78ZT54ALDAVSP" localSheetId="15" hidden="1">#REF!</definedName>
    <definedName name="BExKE0PBX3XGOUM78ZT54ALDAVSP" localSheetId="16" hidden="1">#REF!</definedName>
    <definedName name="BExKE0PBX3XGOUM78ZT54ALDAVSP" localSheetId="17" hidden="1">#REF!</definedName>
    <definedName name="BExKE0PBX3XGOUM78ZT54ALDAVSP" localSheetId="18" hidden="1">#REF!</definedName>
    <definedName name="BExKE0PBX3XGOUM78ZT54ALDAVSP" localSheetId="19" hidden="1">#REF!</definedName>
    <definedName name="BExKE0PBX3XGOUM78ZT54ALDAVSP" localSheetId="20" hidden="1">#REF!</definedName>
    <definedName name="BExKE0PBX3XGOUM78ZT54ALDAVSP" hidden="1">#REF!</definedName>
    <definedName name="BExKEFE0I3MT6ZLC4T1L9465HKTN" localSheetId="7" hidden="1">#REF!</definedName>
    <definedName name="BExKEFE0I3MT6ZLC4T1L9465HKTN" localSheetId="9" hidden="1">#REF!</definedName>
    <definedName name="BExKEFE0I3MT6ZLC4T1L9465HKTN" localSheetId="10" hidden="1">#REF!</definedName>
    <definedName name="BExKEFE0I3MT6ZLC4T1L9465HKTN" localSheetId="11" hidden="1">#REF!</definedName>
    <definedName name="BExKEFE0I3MT6ZLC4T1L9465HKTN" localSheetId="12" hidden="1">#REF!</definedName>
    <definedName name="BExKEFE0I3MT6ZLC4T1L9465HKTN" localSheetId="14" hidden="1">#REF!</definedName>
    <definedName name="BExKEFE0I3MT6ZLC4T1L9465HKTN" localSheetId="13" hidden="1">#REF!</definedName>
    <definedName name="BExKEFE0I3MT6ZLC4T1L9465HKTN" localSheetId="15" hidden="1">#REF!</definedName>
    <definedName name="BExKEFE0I3MT6ZLC4T1L9465HKTN" localSheetId="16" hidden="1">#REF!</definedName>
    <definedName name="BExKEFE0I3MT6ZLC4T1L9465HKTN" localSheetId="17" hidden="1">#REF!</definedName>
    <definedName name="BExKEFE0I3MT6ZLC4T1L9465HKTN" localSheetId="18" hidden="1">#REF!</definedName>
    <definedName name="BExKEFE0I3MT6ZLC4T1L9465HKTN" localSheetId="19" hidden="1">#REF!</definedName>
    <definedName name="BExKEFE0I3MT6ZLC4T1L9465HKTN" localSheetId="20" hidden="1">#REF!</definedName>
    <definedName name="BExKEFE0I3MT6ZLC4T1L9465HKTN" hidden="1">#REF!</definedName>
    <definedName name="BExKEK6O5BVJP4VY02FY7JNAZ6BT" localSheetId="7" hidden="1">#REF!</definedName>
    <definedName name="BExKEK6O5BVJP4VY02FY7JNAZ6BT" localSheetId="9" hidden="1">#REF!</definedName>
    <definedName name="BExKEK6O5BVJP4VY02FY7JNAZ6BT" localSheetId="10" hidden="1">#REF!</definedName>
    <definedName name="BExKEK6O5BVJP4VY02FY7JNAZ6BT" localSheetId="11" hidden="1">#REF!</definedName>
    <definedName name="BExKEK6O5BVJP4VY02FY7JNAZ6BT" localSheetId="12" hidden="1">#REF!</definedName>
    <definedName name="BExKEK6O5BVJP4VY02FY7JNAZ6BT" localSheetId="14" hidden="1">#REF!</definedName>
    <definedName name="BExKEK6O5BVJP4VY02FY7JNAZ6BT" localSheetId="13" hidden="1">#REF!</definedName>
    <definedName name="BExKEK6O5BVJP4VY02FY7JNAZ6BT" localSheetId="15" hidden="1">#REF!</definedName>
    <definedName name="BExKEK6O5BVJP4VY02FY7JNAZ6BT" localSheetId="16" hidden="1">#REF!</definedName>
    <definedName name="BExKEK6O5BVJP4VY02FY7JNAZ6BT" localSheetId="17" hidden="1">#REF!</definedName>
    <definedName name="BExKEK6O5BVJP4VY02FY7JNAZ6BT" localSheetId="18" hidden="1">#REF!</definedName>
    <definedName name="BExKEK6O5BVJP4VY02FY7JNAZ6BT" localSheetId="19" hidden="1">#REF!</definedName>
    <definedName name="BExKEK6O5BVJP4VY02FY7JNAZ6BT" localSheetId="20" hidden="1">#REF!</definedName>
    <definedName name="BExKEK6O5BVJP4VY02FY7JNAZ6BT" hidden="1">#REF!</definedName>
    <definedName name="BExKEKXK6E6QX339ELPXDIRZSJE0" localSheetId="7" hidden="1">#REF!</definedName>
    <definedName name="BExKEKXK6E6QX339ELPXDIRZSJE0" localSheetId="9" hidden="1">#REF!</definedName>
    <definedName name="BExKEKXK6E6QX339ELPXDIRZSJE0" localSheetId="10" hidden="1">#REF!</definedName>
    <definedName name="BExKEKXK6E6QX339ELPXDIRZSJE0" localSheetId="11" hidden="1">#REF!</definedName>
    <definedName name="BExKEKXK6E6QX339ELPXDIRZSJE0" localSheetId="12" hidden="1">#REF!</definedName>
    <definedName name="BExKEKXK6E6QX339ELPXDIRZSJE0" localSheetId="14" hidden="1">#REF!</definedName>
    <definedName name="BExKEKXK6E6QX339ELPXDIRZSJE0" localSheetId="13" hidden="1">#REF!</definedName>
    <definedName name="BExKEKXK6E6QX339ELPXDIRZSJE0" localSheetId="15" hidden="1">#REF!</definedName>
    <definedName name="BExKEKXK6E6QX339ELPXDIRZSJE0" localSheetId="16" hidden="1">#REF!</definedName>
    <definedName name="BExKEKXK6E6QX339ELPXDIRZSJE0" localSheetId="17" hidden="1">#REF!</definedName>
    <definedName name="BExKEKXK6E6QX339ELPXDIRZSJE0" localSheetId="18" hidden="1">#REF!</definedName>
    <definedName name="BExKEKXK6E6QX339ELPXDIRZSJE0" localSheetId="19" hidden="1">#REF!</definedName>
    <definedName name="BExKEKXK6E6QX339ELPXDIRZSJE0" localSheetId="20" hidden="1">#REF!</definedName>
    <definedName name="BExKEKXK6E6QX339ELPXDIRZSJE0" hidden="1">#REF!</definedName>
    <definedName name="BExKEOOIBMP7N8033EY2CJYCBX6H" localSheetId="7" hidden="1">#REF!</definedName>
    <definedName name="BExKEOOIBMP7N8033EY2CJYCBX6H" localSheetId="9" hidden="1">#REF!</definedName>
    <definedName name="BExKEOOIBMP7N8033EY2CJYCBX6H" localSheetId="10" hidden="1">#REF!</definedName>
    <definedName name="BExKEOOIBMP7N8033EY2CJYCBX6H" localSheetId="11" hidden="1">#REF!</definedName>
    <definedName name="BExKEOOIBMP7N8033EY2CJYCBX6H" localSheetId="12" hidden="1">#REF!</definedName>
    <definedName name="BExKEOOIBMP7N8033EY2CJYCBX6H" localSheetId="14" hidden="1">#REF!</definedName>
    <definedName name="BExKEOOIBMP7N8033EY2CJYCBX6H" localSheetId="13" hidden="1">#REF!</definedName>
    <definedName name="BExKEOOIBMP7N8033EY2CJYCBX6H" localSheetId="15" hidden="1">#REF!</definedName>
    <definedName name="BExKEOOIBMP7N8033EY2CJYCBX6H" localSheetId="16" hidden="1">#REF!</definedName>
    <definedName name="BExKEOOIBMP7N8033EY2CJYCBX6H" localSheetId="17" hidden="1">#REF!</definedName>
    <definedName name="BExKEOOIBMP7N8033EY2CJYCBX6H" localSheetId="18" hidden="1">#REF!</definedName>
    <definedName name="BExKEOOIBMP7N8033EY2CJYCBX6H" localSheetId="19" hidden="1">#REF!</definedName>
    <definedName name="BExKEOOIBMP7N8033EY2CJYCBX6H" localSheetId="20" hidden="1">#REF!</definedName>
    <definedName name="BExKEOOIBMP7N8033EY2CJYCBX6H" hidden="1">#REF!</definedName>
    <definedName name="BExKEW0RR5LA3VC46A2BEOOMQE56" localSheetId="7" hidden="1">#REF!</definedName>
    <definedName name="BExKEW0RR5LA3VC46A2BEOOMQE56" localSheetId="9" hidden="1">#REF!</definedName>
    <definedName name="BExKEW0RR5LA3VC46A2BEOOMQE56" localSheetId="10" hidden="1">#REF!</definedName>
    <definedName name="BExKEW0RR5LA3VC46A2BEOOMQE56" localSheetId="11" hidden="1">#REF!</definedName>
    <definedName name="BExKEW0RR5LA3VC46A2BEOOMQE56" localSheetId="12" hidden="1">#REF!</definedName>
    <definedName name="BExKEW0RR5LA3VC46A2BEOOMQE56" localSheetId="14" hidden="1">#REF!</definedName>
    <definedName name="BExKEW0RR5LA3VC46A2BEOOMQE56" localSheetId="13" hidden="1">#REF!</definedName>
    <definedName name="BExKEW0RR5LA3VC46A2BEOOMQE56" localSheetId="15" hidden="1">#REF!</definedName>
    <definedName name="BExKEW0RR5LA3VC46A2BEOOMQE56" localSheetId="16" hidden="1">#REF!</definedName>
    <definedName name="BExKEW0RR5LA3VC46A2BEOOMQE56" localSheetId="17" hidden="1">#REF!</definedName>
    <definedName name="BExKEW0RR5LA3VC46A2BEOOMQE56" localSheetId="18" hidden="1">#REF!</definedName>
    <definedName name="BExKEW0RR5LA3VC46A2BEOOMQE56" localSheetId="19" hidden="1">#REF!</definedName>
    <definedName name="BExKEW0RR5LA3VC46A2BEOOMQE56" localSheetId="20" hidden="1">#REF!</definedName>
    <definedName name="BExKEW0RR5LA3VC46A2BEOOMQE56" hidden="1">#REF!</definedName>
    <definedName name="BExKFA3VI1CZK21SM0N3LZWT9LA1" localSheetId="7" hidden="1">#REF!</definedName>
    <definedName name="BExKFA3VI1CZK21SM0N3LZWT9LA1" localSheetId="9" hidden="1">#REF!</definedName>
    <definedName name="BExKFA3VI1CZK21SM0N3LZWT9LA1" localSheetId="10" hidden="1">#REF!</definedName>
    <definedName name="BExKFA3VI1CZK21SM0N3LZWT9LA1" localSheetId="11" hidden="1">#REF!</definedName>
    <definedName name="BExKFA3VI1CZK21SM0N3LZWT9LA1" localSheetId="12" hidden="1">#REF!</definedName>
    <definedName name="BExKFA3VI1CZK21SM0N3LZWT9LA1" localSheetId="14" hidden="1">#REF!</definedName>
    <definedName name="BExKFA3VI1CZK21SM0N3LZWT9LA1" localSheetId="13" hidden="1">#REF!</definedName>
    <definedName name="BExKFA3VI1CZK21SM0N3LZWT9LA1" localSheetId="15" hidden="1">#REF!</definedName>
    <definedName name="BExKFA3VI1CZK21SM0N3LZWT9LA1" localSheetId="16" hidden="1">#REF!</definedName>
    <definedName name="BExKFA3VI1CZK21SM0N3LZWT9LA1" localSheetId="17" hidden="1">#REF!</definedName>
    <definedName name="BExKFA3VI1CZK21SM0N3LZWT9LA1" localSheetId="18" hidden="1">#REF!</definedName>
    <definedName name="BExKFA3VI1CZK21SM0N3LZWT9LA1" localSheetId="19" hidden="1">#REF!</definedName>
    <definedName name="BExKFA3VI1CZK21SM0N3LZWT9LA1" localSheetId="20" hidden="1">#REF!</definedName>
    <definedName name="BExKFA3VI1CZK21SM0N3LZWT9LA1" hidden="1">#REF!</definedName>
    <definedName name="BExKFHGARZIYPYRZWQNLP5VVCRE2" localSheetId="7" hidden="1">#REF!</definedName>
    <definedName name="BExKFHGARZIYPYRZWQNLP5VVCRE2" localSheetId="9" hidden="1">#REF!</definedName>
    <definedName name="BExKFHGARZIYPYRZWQNLP5VVCRE2" localSheetId="10" hidden="1">#REF!</definedName>
    <definedName name="BExKFHGARZIYPYRZWQNLP5VVCRE2" localSheetId="11" hidden="1">#REF!</definedName>
    <definedName name="BExKFHGARZIYPYRZWQNLP5VVCRE2" localSheetId="12" hidden="1">#REF!</definedName>
    <definedName name="BExKFHGARZIYPYRZWQNLP5VVCRE2" localSheetId="14" hidden="1">#REF!</definedName>
    <definedName name="BExKFHGARZIYPYRZWQNLP5VVCRE2" localSheetId="13" hidden="1">#REF!</definedName>
    <definedName name="BExKFHGARZIYPYRZWQNLP5VVCRE2" localSheetId="15" hidden="1">#REF!</definedName>
    <definedName name="BExKFHGARZIYPYRZWQNLP5VVCRE2" localSheetId="16" hidden="1">#REF!</definedName>
    <definedName name="BExKFHGARZIYPYRZWQNLP5VVCRE2" localSheetId="17" hidden="1">#REF!</definedName>
    <definedName name="BExKFHGARZIYPYRZWQNLP5VVCRE2" localSheetId="18" hidden="1">#REF!</definedName>
    <definedName name="BExKFHGARZIYPYRZWQNLP5VVCRE2" localSheetId="19" hidden="1">#REF!</definedName>
    <definedName name="BExKFHGARZIYPYRZWQNLP5VVCRE2" localSheetId="20" hidden="1">#REF!</definedName>
    <definedName name="BExKFHGARZIYPYRZWQNLP5VVCRE2" hidden="1">#REF!</definedName>
    <definedName name="BExKFINBFV5J2NFRCL4YUO3YF0ZE" localSheetId="7" hidden="1">#REF!</definedName>
    <definedName name="BExKFINBFV5J2NFRCL4YUO3YF0ZE" localSheetId="9" hidden="1">#REF!</definedName>
    <definedName name="BExKFINBFV5J2NFRCL4YUO3YF0ZE" localSheetId="10" hidden="1">#REF!</definedName>
    <definedName name="BExKFINBFV5J2NFRCL4YUO3YF0ZE" localSheetId="11" hidden="1">#REF!</definedName>
    <definedName name="BExKFINBFV5J2NFRCL4YUO3YF0ZE" localSheetId="12" hidden="1">#REF!</definedName>
    <definedName name="BExKFINBFV5J2NFRCL4YUO3YF0ZE" localSheetId="14" hidden="1">#REF!</definedName>
    <definedName name="BExKFINBFV5J2NFRCL4YUO3YF0ZE" localSheetId="13" hidden="1">#REF!</definedName>
    <definedName name="BExKFINBFV5J2NFRCL4YUO3YF0ZE" localSheetId="15" hidden="1">#REF!</definedName>
    <definedName name="BExKFINBFV5J2NFRCL4YUO3YF0ZE" localSheetId="16" hidden="1">#REF!</definedName>
    <definedName name="BExKFINBFV5J2NFRCL4YUO3YF0ZE" localSheetId="17" hidden="1">#REF!</definedName>
    <definedName name="BExKFINBFV5J2NFRCL4YUO3YF0ZE" localSheetId="18" hidden="1">#REF!</definedName>
    <definedName name="BExKFINBFV5J2NFRCL4YUO3YF0ZE" localSheetId="19" hidden="1">#REF!</definedName>
    <definedName name="BExKFINBFV5J2NFRCL4YUO3YF0ZE" localSheetId="20" hidden="1">#REF!</definedName>
    <definedName name="BExKFINBFV5J2NFRCL4YUO3YF0ZE" hidden="1">#REF!</definedName>
    <definedName name="BExKFISRBFACTAMJSALEYMY66F6X" localSheetId="7" hidden="1">#REF!</definedName>
    <definedName name="BExKFISRBFACTAMJSALEYMY66F6X" localSheetId="9" hidden="1">#REF!</definedName>
    <definedName name="BExKFISRBFACTAMJSALEYMY66F6X" localSheetId="10" hidden="1">#REF!</definedName>
    <definedName name="BExKFISRBFACTAMJSALEYMY66F6X" localSheetId="11" hidden="1">#REF!</definedName>
    <definedName name="BExKFISRBFACTAMJSALEYMY66F6X" localSheetId="12" hidden="1">#REF!</definedName>
    <definedName name="BExKFISRBFACTAMJSALEYMY66F6X" localSheetId="14" hidden="1">#REF!</definedName>
    <definedName name="BExKFISRBFACTAMJSALEYMY66F6X" localSheetId="13" hidden="1">#REF!</definedName>
    <definedName name="BExKFISRBFACTAMJSALEYMY66F6X" localSheetId="15" hidden="1">#REF!</definedName>
    <definedName name="BExKFISRBFACTAMJSALEYMY66F6X" localSheetId="16" hidden="1">#REF!</definedName>
    <definedName name="BExKFISRBFACTAMJSALEYMY66F6X" localSheetId="17" hidden="1">#REF!</definedName>
    <definedName name="BExKFISRBFACTAMJSALEYMY66F6X" localSheetId="18" hidden="1">#REF!</definedName>
    <definedName name="BExKFISRBFACTAMJSALEYMY66F6X" localSheetId="19" hidden="1">#REF!</definedName>
    <definedName name="BExKFISRBFACTAMJSALEYMY66F6X" localSheetId="20" hidden="1">#REF!</definedName>
    <definedName name="BExKFISRBFACTAMJSALEYMY66F6X" hidden="1">#REF!</definedName>
    <definedName name="BExKFOSK5DJ151C4E8544UWMYTOC" localSheetId="7" hidden="1">#REF!</definedName>
    <definedName name="BExKFOSK5DJ151C4E8544UWMYTOC" localSheetId="9" hidden="1">#REF!</definedName>
    <definedName name="BExKFOSK5DJ151C4E8544UWMYTOC" localSheetId="10" hidden="1">#REF!</definedName>
    <definedName name="BExKFOSK5DJ151C4E8544UWMYTOC" localSheetId="11" hidden="1">#REF!</definedName>
    <definedName name="BExKFOSK5DJ151C4E8544UWMYTOC" localSheetId="12" hidden="1">#REF!</definedName>
    <definedName name="BExKFOSK5DJ151C4E8544UWMYTOC" localSheetId="14" hidden="1">#REF!</definedName>
    <definedName name="BExKFOSK5DJ151C4E8544UWMYTOC" localSheetId="13" hidden="1">#REF!</definedName>
    <definedName name="BExKFOSK5DJ151C4E8544UWMYTOC" localSheetId="15" hidden="1">#REF!</definedName>
    <definedName name="BExKFOSK5DJ151C4E8544UWMYTOC" localSheetId="16" hidden="1">#REF!</definedName>
    <definedName name="BExKFOSK5DJ151C4E8544UWMYTOC" localSheetId="17" hidden="1">#REF!</definedName>
    <definedName name="BExKFOSK5DJ151C4E8544UWMYTOC" localSheetId="18" hidden="1">#REF!</definedName>
    <definedName name="BExKFOSK5DJ151C4E8544UWMYTOC" localSheetId="19" hidden="1">#REF!</definedName>
    <definedName name="BExKFOSK5DJ151C4E8544UWMYTOC" localSheetId="20" hidden="1">#REF!</definedName>
    <definedName name="BExKFOSK5DJ151C4E8544UWMYTOC" hidden="1">#REF!</definedName>
    <definedName name="BExKFY32BHV278YC2ID5UIB5O51K" localSheetId="7" hidden="1">#REF!</definedName>
    <definedName name="BExKFY32BHV278YC2ID5UIB5O51K" localSheetId="9" hidden="1">#REF!</definedName>
    <definedName name="BExKFY32BHV278YC2ID5UIB5O51K" localSheetId="10" hidden="1">#REF!</definedName>
    <definedName name="BExKFY32BHV278YC2ID5UIB5O51K" localSheetId="11" hidden="1">#REF!</definedName>
    <definedName name="BExKFY32BHV278YC2ID5UIB5O51K" localSheetId="12" hidden="1">#REF!</definedName>
    <definedName name="BExKFY32BHV278YC2ID5UIB5O51K" localSheetId="14" hidden="1">#REF!</definedName>
    <definedName name="BExKFY32BHV278YC2ID5UIB5O51K" localSheetId="13" hidden="1">#REF!</definedName>
    <definedName name="BExKFY32BHV278YC2ID5UIB5O51K" localSheetId="15" hidden="1">#REF!</definedName>
    <definedName name="BExKFY32BHV278YC2ID5UIB5O51K" localSheetId="16" hidden="1">#REF!</definedName>
    <definedName name="BExKFY32BHV278YC2ID5UIB5O51K" localSheetId="17" hidden="1">#REF!</definedName>
    <definedName name="BExKFY32BHV278YC2ID5UIB5O51K" localSheetId="18" hidden="1">#REF!</definedName>
    <definedName name="BExKFY32BHV278YC2ID5UIB5O51K" localSheetId="19" hidden="1">#REF!</definedName>
    <definedName name="BExKFY32BHV278YC2ID5UIB5O51K" localSheetId="20" hidden="1">#REF!</definedName>
    <definedName name="BExKFY32BHV278YC2ID5UIB5O51K" hidden="1">#REF!</definedName>
    <definedName name="BExKFYJC4EVEV54F82K6VKP7Q3OU" localSheetId="7" hidden="1">#REF!</definedName>
    <definedName name="BExKFYJC4EVEV54F82K6VKP7Q3OU" localSheetId="9" hidden="1">#REF!</definedName>
    <definedName name="BExKFYJC4EVEV54F82K6VKP7Q3OU" localSheetId="10" hidden="1">#REF!</definedName>
    <definedName name="BExKFYJC4EVEV54F82K6VKP7Q3OU" localSheetId="11" hidden="1">#REF!</definedName>
    <definedName name="BExKFYJC4EVEV54F82K6VKP7Q3OU" localSheetId="12" hidden="1">#REF!</definedName>
    <definedName name="BExKFYJC4EVEV54F82K6VKP7Q3OU" localSheetId="14" hidden="1">#REF!</definedName>
    <definedName name="BExKFYJC4EVEV54F82K6VKP7Q3OU" localSheetId="13" hidden="1">#REF!</definedName>
    <definedName name="BExKFYJC4EVEV54F82K6VKP7Q3OU" localSheetId="15" hidden="1">#REF!</definedName>
    <definedName name="BExKFYJC4EVEV54F82K6VKP7Q3OU" localSheetId="16" hidden="1">#REF!</definedName>
    <definedName name="BExKFYJC4EVEV54F82K6VKP7Q3OU" localSheetId="17" hidden="1">#REF!</definedName>
    <definedName name="BExKFYJC4EVEV54F82K6VKP7Q3OU" localSheetId="18" hidden="1">#REF!</definedName>
    <definedName name="BExKFYJC4EVEV54F82K6VKP7Q3OU" localSheetId="19" hidden="1">#REF!</definedName>
    <definedName name="BExKFYJC4EVEV54F82K6VKP7Q3OU" localSheetId="20" hidden="1">#REF!</definedName>
    <definedName name="BExKFYJC4EVEV54F82K6VKP7Q3OU" hidden="1">#REF!</definedName>
    <definedName name="BExKG4IYHBKQQ8J8FN10GB2IKO33" localSheetId="7" hidden="1">#REF!</definedName>
    <definedName name="BExKG4IYHBKQQ8J8FN10GB2IKO33" localSheetId="9" hidden="1">#REF!</definedName>
    <definedName name="BExKG4IYHBKQQ8J8FN10GB2IKO33" localSheetId="10" hidden="1">#REF!</definedName>
    <definedName name="BExKG4IYHBKQQ8J8FN10GB2IKO33" localSheetId="11" hidden="1">#REF!</definedName>
    <definedName name="BExKG4IYHBKQQ8J8FN10GB2IKO33" localSheetId="12" hidden="1">#REF!</definedName>
    <definedName name="BExKG4IYHBKQQ8J8FN10GB2IKO33" localSheetId="14" hidden="1">#REF!</definedName>
    <definedName name="BExKG4IYHBKQQ8J8FN10GB2IKO33" localSheetId="13" hidden="1">#REF!</definedName>
    <definedName name="BExKG4IYHBKQQ8J8FN10GB2IKO33" localSheetId="15" hidden="1">#REF!</definedName>
    <definedName name="BExKG4IYHBKQQ8J8FN10GB2IKO33" localSheetId="16" hidden="1">#REF!</definedName>
    <definedName name="BExKG4IYHBKQQ8J8FN10GB2IKO33" localSheetId="17" hidden="1">#REF!</definedName>
    <definedName name="BExKG4IYHBKQQ8J8FN10GB2IKO33" localSheetId="18" hidden="1">#REF!</definedName>
    <definedName name="BExKG4IYHBKQQ8J8FN10GB2IKO33" localSheetId="19" hidden="1">#REF!</definedName>
    <definedName name="BExKG4IYHBKQQ8J8FN10GB2IKO33" localSheetId="20" hidden="1">#REF!</definedName>
    <definedName name="BExKG4IYHBKQQ8J8FN10GB2IKO33" hidden="1">#REF!</definedName>
    <definedName name="BExKG60XBDFYOF7ZU3F5US7CM2Y4" localSheetId="7" hidden="1">#REF!</definedName>
    <definedName name="BExKG60XBDFYOF7ZU3F5US7CM2Y4" localSheetId="9" hidden="1">#REF!</definedName>
    <definedName name="BExKG60XBDFYOF7ZU3F5US7CM2Y4" localSheetId="10" hidden="1">#REF!</definedName>
    <definedName name="BExKG60XBDFYOF7ZU3F5US7CM2Y4" localSheetId="11" hidden="1">#REF!</definedName>
    <definedName name="BExKG60XBDFYOF7ZU3F5US7CM2Y4" localSheetId="12" hidden="1">#REF!</definedName>
    <definedName name="BExKG60XBDFYOF7ZU3F5US7CM2Y4" localSheetId="14" hidden="1">#REF!</definedName>
    <definedName name="BExKG60XBDFYOF7ZU3F5US7CM2Y4" localSheetId="13" hidden="1">#REF!</definedName>
    <definedName name="BExKG60XBDFYOF7ZU3F5US7CM2Y4" localSheetId="15" hidden="1">#REF!</definedName>
    <definedName name="BExKG60XBDFYOF7ZU3F5US7CM2Y4" localSheetId="16" hidden="1">#REF!</definedName>
    <definedName name="BExKG60XBDFYOF7ZU3F5US7CM2Y4" localSheetId="17" hidden="1">#REF!</definedName>
    <definedName name="BExKG60XBDFYOF7ZU3F5US7CM2Y4" localSheetId="18" hidden="1">#REF!</definedName>
    <definedName name="BExKG60XBDFYOF7ZU3F5US7CM2Y4" localSheetId="19" hidden="1">#REF!</definedName>
    <definedName name="BExKG60XBDFYOF7ZU3F5US7CM2Y4" localSheetId="20" hidden="1">#REF!</definedName>
    <definedName name="BExKG60XBDFYOF7ZU3F5US7CM2Y4" hidden="1">#REF!</definedName>
    <definedName name="BExKG6XA0DGM4VUMUE4NHHVYVJ0J" localSheetId="7" hidden="1">#REF!</definedName>
    <definedName name="BExKG6XA0DGM4VUMUE4NHHVYVJ0J" localSheetId="9" hidden="1">#REF!</definedName>
    <definedName name="BExKG6XA0DGM4VUMUE4NHHVYVJ0J" localSheetId="10" hidden="1">#REF!</definedName>
    <definedName name="BExKG6XA0DGM4VUMUE4NHHVYVJ0J" localSheetId="11" hidden="1">#REF!</definedName>
    <definedName name="BExKG6XA0DGM4VUMUE4NHHVYVJ0J" localSheetId="12" hidden="1">#REF!</definedName>
    <definedName name="BExKG6XA0DGM4VUMUE4NHHVYVJ0J" localSheetId="14" hidden="1">#REF!</definedName>
    <definedName name="BExKG6XA0DGM4VUMUE4NHHVYVJ0J" localSheetId="13" hidden="1">#REF!</definedName>
    <definedName name="BExKG6XA0DGM4VUMUE4NHHVYVJ0J" localSheetId="15" hidden="1">#REF!</definedName>
    <definedName name="BExKG6XA0DGM4VUMUE4NHHVYVJ0J" localSheetId="16" hidden="1">#REF!</definedName>
    <definedName name="BExKG6XA0DGM4VUMUE4NHHVYVJ0J" localSheetId="17" hidden="1">#REF!</definedName>
    <definedName name="BExKG6XA0DGM4VUMUE4NHHVYVJ0J" localSheetId="18" hidden="1">#REF!</definedName>
    <definedName name="BExKG6XA0DGM4VUMUE4NHHVYVJ0J" localSheetId="19" hidden="1">#REF!</definedName>
    <definedName name="BExKG6XA0DGM4VUMUE4NHHVYVJ0J" localSheetId="20" hidden="1">#REF!</definedName>
    <definedName name="BExKG6XA0DGM4VUMUE4NHHVYVJ0J" hidden="1">#REF!</definedName>
    <definedName name="BExKGF0L44S78D33WMQ1A75TRKB9" localSheetId="7" hidden="1">#REF!</definedName>
    <definedName name="BExKGF0L44S78D33WMQ1A75TRKB9" localSheetId="9" hidden="1">#REF!</definedName>
    <definedName name="BExKGF0L44S78D33WMQ1A75TRKB9" localSheetId="10" hidden="1">#REF!</definedName>
    <definedName name="BExKGF0L44S78D33WMQ1A75TRKB9" localSheetId="11" hidden="1">#REF!</definedName>
    <definedName name="BExKGF0L44S78D33WMQ1A75TRKB9" localSheetId="12" hidden="1">#REF!</definedName>
    <definedName name="BExKGF0L44S78D33WMQ1A75TRKB9" localSheetId="14" hidden="1">#REF!</definedName>
    <definedName name="BExKGF0L44S78D33WMQ1A75TRKB9" localSheetId="13" hidden="1">#REF!</definedName>
    <definedName name="BExKGF0L44S78D33WMQ1A75TRKB9" localSheetId="15" hidden="1">#REF!</definedName>
    <definedName name="BExKGF0L44S78D33WMQ1A75TRKB9" localSheetId="16" hidden="1">#REF!</definedName>
    <definedName name="BExKGF0L44S78D33WMQ1A75TRKB9" localSheetId="17" hidden="1">#REF!</definedName>
    <definedName name="BExKGF0L44S78D33WMQ1A75TRKB9" localSheetId="18" hidden="1">#REF!</definedName>
    <definedName name="BExKGF0L44S78D33WMQ1A75TRKB9" localSheetId="19" hidden="1">#REF!</definedName>
    <definedName name="BExKGF0L44S78D33WMQ1A75TRKB9" localSheetId="20" hidden="1">#REF!</definedName>
    <definedName name="BExKGF0L44S78D33WMQ1A75TRKB9" hidden="1">#REF!</definedName>
    <definedName name="BExKGFRN31B3G20LMQ4LRF879J68" localSheetId="7" hidden="1">#REF!</definedName>
    <definedName name="BExKGFRN31B3G20LMQ4LRF879J68" localSheetId="9" hidden="1">#REF!</definedName>
    <definedName name="BExKGFRN31B3G20LMQ4LRF879J68" localSheetId="10" hidden="1">#REF!</definedName>
    <definedName name="BExKGFRN31B3G20LMQ4LRF879J68" localSheetId="11" hidden="1">#REF!</definedName>
    <definedName name="BExKGFRN31B3G20LMQ4LRF879J68" localSheetId="12" hidden="1">#REF!</definedName>
    <definedName name="BExKGFRN31B3G20LMQ4LRF879J68" localSheetId="14" hidden="1">#REF!</definedName>
    <definedName name="BExKGFRN31B3G20LMQ4LRF879J68" localSheetId="13" hidden="1">#REF!</definedName>
    <definedName name="BExKGFRN31B3G20LMQ4LRF879J68" localSheetId="15" hidden="1">#REF!</definedName>
    <definedName name="BExKGFRN31B3G20LMQ4LRF879J68" localSheetId="16" hidden="1">#REF!</definedName>
    <definedName name="BExKGFRN31B3G20LMQ4LRF879J68" localSheetId="17" hidden="1">#REF!</definedName>
    <definedName name="BExKGFRN31B3G20LMQ4LRF879J68" localSheetId="18" hidden="1">#REF!</definedName>
    <definedName name="BExKGFRN31B3G20LMQ4LRF879J68" localSheetId="19" hidden="1">#REF!</definedName>
    <definedName name="BExKGFRN31B3G20LMQ4LRF879J68" localSheetId="20" hidden="1">#REF!</definedName>
    <definedName name="BExKGFRN31B3G20LMQ4LRF879J68" hidden="1">#REF!</definedName>
    <definedName name="BExKGJD3U3ADZILP20U3EURP0UQP" localSheetId="7" hidden="1">#REF!</definedName>
    <definedName name="BExKGJD3U3ADZILP20U3EURP0UQP" localSheetId="9" hidden="1">#REF!</definedName>
    <definedName name="BExKGJD3U3ADZILP20U3EURP0UQP" localSheetId="10" hidden="1">#REF!</definedName>
    <definedName name="BExKGJD3U3ADZILP20U3EURP0UQP" localSheetId="11" hidden="1">#REF!</definedName>
    <definedName name="BExKGJD3U3ADZILP20U3EURP0UQP" localSheetId="12" hidden="1">#REF!</definedName>
    <definedName name="BExKGJD3U3ADZILP20U3EURP0UQP" localSheetId="14" hidden="1">#REF!</definedName>
    <definedName name="BExKGJD3U3ADZILP20U3EURP0UQP" localSheetId="13" hidden="1">#REF!</definedName>
    <definedName name="BExKGJD3U3ADZILP20U3EURP0UQP" localSheetId="15" hidden="1">#REF!</definedName>
    <definedName name="BExKGJD3U3ADZILP20U3EURP0UQP" localSheetId="16" hidden="1">#REF!</definedName>
    <definedName name="BExKGJD3U3ADZILP20U3EURP0UQP" localSheetId="17" hidden="1">#REF!</definedName>
    <definedName name="BExKGJD3U3ADZILP20U3EURP0UQP" localSheetId="18" hidden="1">#REF!</definedName>
    <definedName name="BExKGJD3U3ADZILP20U3EURP0UQP" localSheetId="19" hidden="1">#REF!</definedName>
    <definedName name="BExKGJD3U3ADZILP20U3EURP0UQP" localSheetId="20" hidden="1">#REF!</definedName>
    <definedName name="BExKGJD3U3ADZILP20U3EURP0UQP" hidden="1">#REF!</definedName>
    <definedName name="BExKGNK5YGKP0YHHTAAOV17Z9EIM" localSheetId="7" hidden="1">#REF!</definedName>
    <definedName name="BExKGNK5YGKP0YHHTAAOV17Z9EIM" localSheetId="9" hidden="1">#REF!</definedName>
    <definedName name="BExKGNK5YGKP0YHHTAAOV17Z9EIM" localSheetId="10" hidden="1">#REF!</definedName>
    <definedName name="BExKGNK5YGKP0YHHTAAOV17Z9EIM" localSheetId="11" hidden="1">#REF!</definedName>
    <definedName name="BExKGNK5YGKP0YHHTAAOV17Z9EIM" localSheetId="12" hidden="1">#REF!</definedName>
    <definedName name="BExKGNK5YGKP0YHHTAAOV17Z9EIM" localSheetId="14" hidden="1">#REF!</definedName>
    <definedName name="BExKGNK5YGKP0YHHTAAOV17Z9EIM" localSheetId="13" hidden="1">#REF!</definedName>
    <definedName name="BExKGNK5YGKP0YHHTAAOV17Z9EIM" localSheetId="15" hidden="1">#REF!</definedName>
    <definedName name="BExKGNK5YGKP0YHHTAAOV17Z9EIM" localSheetId="16" hidden="1">#REF!</definedName>
    <definedName name="BExKGNK5YGKP0YHHTAAOV17Z9EIM" localSheetId="17" hidden="1">#REF!</definedName>
    <definedName name="BExKGNK5YGKP0YHHTAAOV17Z9EIM" localSheetId="18" hidden="1">#REF!</definedName>
    <definedName name="BExKGNK5YGKP0YHHTAAOV17Z9EIM" localSheetId="19" hidden="1">#REF!</definedName>
    <definedName name="BExKGNK5YGKP0YHHTAAOV17Z9EIM" localSheetId="20" hidden="1">#REF!</definedName>
    <definedName name="BExKGNK5YGKP0YHHTAAOV17Z9EIM" hidden="1">#REF!</definedName>
    <definedName name="BExKGRLRYB3OW56X3JCUII1OOS3K" localSheetId="7" hidden="1">#REF!</definedName>
    <definedName name="BExKGRLRYB3OW56X3JCUII1OOS3K" localSheetId="9" hidden="1">#REF!</definedName>
    <definedName name="BExKGRLRYB3OW56X3JCUII1OOS3K" localSheetId="10" hidden="1">#REF!</definedName>
    <definedName name="BExKGRLRYB3OW56X3JCUII1OOS3K" localSheetId="11" hidden="1">#REF!</definedName>
    <definedName name="BExKGRLRYB3OW56X3JCUII1OOS3K" localSheetId="12" hidden="1">#REF!</definedName>
    <definedName name="BExKGRLRYB3OW56X3JCUII1OOS3K" localSheetId="14" hidden="1">#REF!</definedName>
    <definedName name="BExKGRLRYB3OW56X3JCUII1OOS3K" localSheetId="13" hidden="1">#REF!</definedName>
    <definedName name="BExKGRLRYB3OW56X3JCUII1OOS3K" localSheetId="15" hidden="1">#REF!</definedName>
    <definedName name="BExKGRLRYB3OW56X3JCUII1OOS3K" localSheetId="16" hidden="1">#REF!</definedName>
    <definedName name="BExKGRLRYB3OW56X3JCUII1OOS3K" localSheetId="17" hidden="1">#REF!</definedName>
    <definedName name="BExKGRLRYB3OW56X3JCUII1OOS3K" localSheetId="18" hidden="1">#REF!</definedName>
    <definedName name="BExKGRLRYB3OW56X3JCUII1OOS3K" localSheetId="19" hidden="1">#REF!</definedName>
    <definedName name="BExKGRLRYB3OW56X3JCUII1OOS3K" localSheetId="20" hidden="1">#REF!</definedName>
    <definedName name="BExKGRLRYB3OW56X3JCUII1OOS3K" hidden="1">#REF!</definedName>
    <definedName name="BExKGV77YH9YXIQTRKK2331QGYKF" localSheetId="7" hidden="1">#REF!</definedName>
    <definedName name="BExKGV77YH9YXIQTRKK2331QGYKF" localSheetId="9" hidden="1">#REF!</definedName>
    <definedName name="BExKGV77YH9YXIQTRKK2331QGYKF" localSheetId="10" hidden="1">#REF!</definedName>
    <definedName name="BExKGV77YH9YXIQTRKK2331QGYKF" localSheetId="11" hidden="1">#REF!</definedName>
    <definedName name="BExKGV77YH9YXIQTRKK2331QGYKF" localSheetId="12" hidden="1">#REF!</definedName>
    <definedName name="BExKGV77YH9YXIQTRKK2331QGYKF" localSheetId="14" hidden="1">#REF!</definedName>
    <definedName name="BExKGV77YH9YXIQTRKK2331QGYKF" localSheetId="13" hidden="1">#REF!</definedName>
    <definedName name="BExKGV77YH9YXIQTRKK2331QGYKF" localSheetId="15" hidden="1">#REF!</definedName>
    <definedName name="BExKGV77YH9YXIQTRKK2331QGYKF" localSheetId="16" hidden="1">#REF!</definedName>
    <definedName name="BExKGV77YH9YXIQTRKK2331QGYKF" localSheetId="17" hidden="1">#REF!</definedName>
    <definedName name="BExKGV77YH9YXIQTRKK2331QGYKF" localSheetId="18" hidden="1">#REF!</definedName>
    <definedName name="BExKGV77YH9YXIQTRKK2331QGYKF" localSheetId="19" hidden="1">#REF!</definedName>
    <definedName name="BExKGV77YH9YXIQTRKK2331QGYKF" localSheetId="20" hidden="1">#REF!</definedName>
    <definedName name="BExKGV77YH9YXIQTRKK2331QGYKF" hidden="1">#REF!</definedName>
    <definedName name="BExKH170S7VQ0NRNOWNT98XVEWUH" localSheetId="7" hidden="1">#REF!</definedName>
    <definedName name="BExKH170S7VQ0NRNOWNT98XVEWUH" localSheetId="9" hidden="1">#REF!</definedName>
    <definedName name="BExKH170S7VQ0NRNOWNT98XVEWUH" localSheetId="10" hidden="1">#REF!</definedName>
    <definedName name="BExKH170S7VQ0NRNOWNT98XVEWUH" localSheetId="11" hidden="1">#REF!</definedName>
    <definedName name="BExKH170S7VQ0NRNOWNT98XVEWUH" localSheetId="12" hidden="1">#REF!</definedName>
    <definedName name="BExKH170S7VQ0NRNOWNT98XVEWUH" localSheetId="14" hidden="1">#REF!</definedName>
    <definedName name="BExKH170S7VQ0NRNOWNT98XVEWUH" localSheetId="13" hidden="1">#REF!</definedName>
    <definedName name="BExKH170S7VQ0NRNOWNT98XVEWUH" localSheetId="15" hidden="1">#REF!</definedName>
    <definedName name="BExKH170S7VQ0NRNOWNT98XVEWUH" localSheetId="16" hidden="1">#REF!</definedName>
    <definedName name="BExKH170S7VQ0NRNOWNT98XVEWUH" localSheetId="17" hidden="1">#REF!</definedName>
    <definedName name="BExKH170S7VQ0NRNOWNT98XVEWUH" localSheetId="18" hidden="1">#REF!</definedName>
    <definedName name="BExKH170S7VQ0NRNOWNT98XVEWUH" localSheetId="19" hidden="1">#REF!</definedName>
    <definedName name="BExKH170S7VQ0NRNOWNT98XVEWUH" localSheetId="20" hidden="1">#REF!</definedName>
    <definedName name="BExKH170S7VQ0NRNOWNT98XVEWUH" hidden="1">#REF!</definedName>
    <definedName name="BExKH3FTZ5VGTB86W9M4AB39R0G8" localSheetId="7" hidden="1">#REF!</definedName>
    <definedName name="BExKH3FTZ5VGTB86W9M4AB39R0G8" localSheetId="9" hidden="1">#REF!</definedName>
    <definedName name="BExKH3FTZ5VGTB86W9M4AB39R0G8" localSheetId="10" hidden="1">#REF!</definedName>
    <definedName name="BExKH3FTZ5VGTB86W9M4AB39R0G8" localSheetId="11" hidden="1">#REF!</definedName>
    <definedName name="BExKH3FTZ5VGTB86W9M4AB39R0G8" localSheetId="12" hidden="1">#REF!</definedName>
    <definedName name="BExKH3FTZ5VGTB86W9M4AB39R0G8" localSheetId="14" hidden="1">#REF!</definedName>
    <definedName name="BExKH3FTZ5VGTB86W9M4AB39R0G8" localSheetId="13" hidden="1">#REF!</definedName>
    <definedName name="BExKH3FTZ5VGTB86W9M4AB39R0G8" localSheetId="15" hidden="1">#REF!</definedName>
    <definedName name="BExKH3FTZ5VGTB86W9M4AB39R0G8" localSheetId="16" hidden="1">#REF!</definedName>
    <definedName name="BExKH3FTZ5VGTB86W9M4AB39R0G8" localSheetId="17" hidden="1">#REF!</definedName>
    <definedName name="BExKH3FTZ5VGTB86W9M4AB39R0G8" localSheetId="18" hidden="1">#REF!</definedName>
    <definedName name="BExKH3FTZ5VGTB86W9M4AB39R0G8" localSheetId="19" hidden="1">#REF!</definedName>
    <definedName name="BExKH3FTZ5VGTB86W9M4AB39R0G8" localSheetId="20" hidden="1">#REF!</definedName>
    <definedName name="BExKH3FTZ5VGTB86W9M4AB39R0G8" hidden="1">#REF!</definedName>
    <definedName name="BExKH3FV5U5O6XZM7STS3NZKQFGJ" localSheetId="7" hidden="1">#REF!</definedName>
    <definedName name="BExKH3FV5U5O6XZM7STS3NZKQFGJ" localSheetId="9" hidden="1">#REF!</definedName>
    <definedName name="BExKH3FV5U5O6XZM7STS3NZKQFGJ" localSheetId="10" hidden="1">#REF!</definedName>
    <definedName name="BExKH3FV5U5O6XZM7STS3NZKQFGJ" localSheetId="11" hidden="1">#REF!</definedName>
    <definedName name="BExKH3FV5U5O6XZM7STS3NZKQFGJ" localSheetId="12" hidden="1">#REF!</definedName>
    <definedName name="BExKH3FV5U5O6XZM7STS3NZKQFGJ" localSheetId="14" hidden="1">#REF!</definedName>
    <definedName name="BExKH3FV5U5O6XZM7STS3NZKQFGJ" localSheetId="13" hidden="1">#REF!</definedName>
    <definedName name="BExKH3FV5U5O6XZM7STS3NZKQFGJ" localSheetId="15" hidden="1">#REF!</definedName>
    <definedName name="BExKH3FV5U5O6XZM7STS3NZKQFGJ" localSheetId="16" hidden="1">#REF!</definedName>
    <definedName name="BExKH3FV5U5O6XZM7STS3NZKQFGJ" localSheetId="17" hidden="1">#REF!</definedName>
    <definedName name="BExKH3FV5U5O6XZM7STS3NZKQFGJ" localSheetId="18" hidden="1">#REF!</definedName>
    <definedName name="BExKH3FV5U5O6XZM7STS3NZKQFGJ" localSheetId="19" hidden="1">#REF!</definedName>
    <definedName name="BExKH3FV5U5O6XZM7STS3NZKQFGJ" localSheetId="20" hidden="1">#REF!</definedName>
    <definedName name="BExKH3FV5U5O6XZM7STS3NZKQFGJ" hidden="1">#REF!</definedName>
    <definedName name="BExKHAMUH8NR3HRV0V6FHJE3ROLN" localSheetId="7" hidden="1">#REF!</definedName>
    <definedName name="BExKHAMUH8NR3HRV0V6FHJE3ROLN" localSheetId="9" hidden="1">#REF!</definedName>
    <definedName name="BExKHAMUH8NR3HRV0V6FHJE3ROLN" localSheetId="10" hidden="1">#REF!</definedName>
    <definedName name="BExKHAMUH8NR3HRV0V6FHJE3ROLN" localSheetId="11" hidden="1">#REF!</definedName>
    <definedName name="BExKHAMUH8NR3HRV0V6FHJE3ROLN" localSheetId="12" hidden="1">#REF!</definedName>
    <definedName name="BExKHAMUH8NR3HRV0V6FHJE3ROLN" localSheetId="14" hidden="1">#REF!</definedName>
    <definedName name="BExKHAMUH8NR3HRV0V6FHJE3ROLN" localSheetId="13" hidden="1">#REF!</definedName>
    <definedName name="BExKHAMUH8NR3HRV0V6FHJE3ROLN" localSheetId="15" hidden="1">#REF!</definedName>
    <definedName name="BExKHAMUH8NR3HRV0V6FHJE3ROLN" localSheetId="16" hidden="1">#REF!</definedName>
    <definedName name="BExKHAMUH8NR3HRV0V6FHJE3ROLN" localSheetId="17" hidden="1">#REF!</definedName>
    <definedName name="BExKHAMUH8NR3HRV0V6FHJE3ROLN" localSheetId="18" hidden="1">#REF!</definedName>
    <definedName name="BExKHAMUH8NR3HRV0V6FHJE3ROLN" localSheetId="19" hidden="1">#REF!</definedName>
    <definedName name="BExKHAMUH8NR3HRV0V6FHJE3ROLN" localSheetId="20" hidden="1">#REF!</definedName>
    <definedName name="BExKHAMUH8NR3HRV0V6FHJE3ROLN" hidden="1">#REF!</definedName>
    <definedName name="BExKHCFKOWFHO2WW0N7Y5XDXEWAO" localSheetId="7" hidden="1">#REF!</definedName>
    <definedName name="BExKHCFKOWFHO2WW0N7Y5XDXEWAO" localSheetId="9" hidden="1">#REF!</definedName>
    <definedName name="BExKHCFKOWFHO2WW0N7Y5XDXEWAO" localSheetId="10" hidden="1">#REF!</definedName>
    <definedName name="BExKHCFKOWFHO2WW0N7Y5XDXEWAO" localSheetId="11" hidden="1">#REF!</definedName>
    <definedName name="BExKHCFKOWFHO2WW0N7Y5XDXEWAO" localSheetId="12" hidden="1">#REF!</definedName>
    <definedName name="BExKHCFKOWFHO2WW0N7Y5XDXEWAO" localSheetId="14" hidden="1">#REF!</definedName>
    <definedName name="BExKHCFKOWFHO2WW0N7Y5XDXEWAO" localSheetId="13" hidden="1">#REF!</definedName>
    <definedName name="BExKHCFKOWFHO2WW0N7Y5XDXEWAO" localSheetId="15" hidden="1">#REF!</definedName>
    <definedName name="BExKHCFKOWFHO2WW0N7Y5XDXEWAO" localSheetId="16" hidden="1">#REF!</definedName>
    <definedName name="BExKHCFKOWFHO2WW0N7Y5XDXEWAO" localSheetId="17" hidden="1">#REF!</definedName>
    <definedName name="BExKHCFKOWFHO2WW0N7Y5XDXEWAO" localSheetId="18" hidden="1">#REF!</definedName>
    <definedName name="BExKHCFKOWFHO2WW0N7Y5XDXEWAO" localSheetId="19" hidden="1">#REF!</definedName>
    <definedName name="BExKHCFKOWFHO2WW0N7Y5XDXEWAO" localSheetId="20" hidden="1">#REF!</definedName>
    <definedName name="BExKHCFKOWFHO2WW0N7Y5XDXEWAO" hidden="1">#REF!</definedName>
    <definedName name="BExKHIVLONZ46HLMR50DEXKEUNEP" localSheetId="7" hidden="1">#REF!</definedName>
    <definedName name="BExKHIVLONZ46HLMR50DEXKEUNEP" localSheetId="9" hidden="1">#REF!</definedName>
    <definedName name="BExKHIVLONZ46HLMR50DEXKEUNEP" localSheetId="10" hidden="1">#REF!</definedName>
    <definedName name="BExKHIVLONZ46HLMR50DEXKEUNEP" localSheetId="11" hidden="1">#REF!</definedName>
    <definedName name="BExKHIVLONZ46HLMR50DEXKEUNEP" localSheetId="12" hidden="1">#REF!</definedName>
    <definedName name="BExKHIVLONZ46HLMR50DEXKEUNEP" localSheetId="14" hidden="1">#REF!</definedName>
    <definedName name="BExKHIVLONZ46HLMR50DEXKEUNEP" localSheetId="13" hidden="1">#REF!</definedName>
    <definedName name="BExKHIVLONZ46HLMR50DEXKEUNEP" localSheetId="15" hidden="1">#REF!</definedName>
    <definedName name="BExKHIVLONZ46HLMR50DEXKEUNEP" localSheetId="16" hidden="1">#REF!</definedName>
    <definedName name="BExKHIVLONZ46HLMR50DEXKEUNEP" localSheetId="17" hidden="1">#REF!</definedName>
    <definedName name="BExKHIVLONZ46HLMR50DEXKEUNEP" localSheetId="18" hidden="1">#REF!</definedName>
    <definedName name="BExKHIVLONZ46HLMR50DEXKEUNEP" localSheetId="19" hidden="1">#REF!</definedName>
    <definedName name="BExKHIVLONZ46HLMR50DEXKEUNEP" localSheetId="20" hidden="1">#REF!</definedName>
    <definedName name="BExKHIVLONZ46HLMR50DEXKEUNEP" hidden="1">#REF!</definedName>
    <definedName name="BExKHKDK2PRBCUJS8TEDP8K3VODQ" localSheetId="7" hidden="1">#REF!</definedName>
    <definedName name="BExKHKDK2PRBCUJS8TEDP8K3VODQ" localSheetId="9" hidden="1">#REF!</definedName>
    <definedName name="BExKHKDK2PRBCUJS8TEDP8K3VODQ" localSheetId="10" hidden="1">#REF!</definedName>
    <definedName name="BExKHKDK2PRBCUJS8TEDP8K3VODQ" localSheetId="11" hidden="1">#REF!</definedName>
    <definedName name="BExKHKDK2PRBCUJS8TEDP8K3VODQ" localSheetId="12" hidden="1">#REF!</definedName>
    <definedName name="BExKHKDK2PRBCUJS8TEDP8K3VODQ" localSheetId="14" hidden="1">#REF!</definedName>
    <definedName name="BExKHKDK2PRBCUJS8TEDP8K3VODQ" localSheetId="13" hidden="1">#REF!</definedName>
    <definedName name="BExKHKDK2PRBCUJS8TEDP8K3VODQ" localSheetId="15" hidden="1">#REF!</definedName>
    <definedName name="BExKHKDK2PRBCUJS8TEDP8K3VODQ" localSheetId="16" hidden="1">#REF!</definedName>
    <definedName name="BExKHKDK2PRBCUJS8TEDP8K3VODQ" localSheetId="17" hidden="1">#REF!</definedName>
    <definedName name="BExKHKDK2PRBCUJS8TEDP8K3VODQ" localSheetId="18" hidden="1">#REF!</definedName>
    <definedName name="BExKHKDK2PRBCUJS8TEDP8K3VODQ" localSheetId="19" hidden="1">#REF!</definedName>
    <definedName name="BExKHKDK2PRBCUJS8TEDP8K3VODQ" localSheetId="20" hidden="1">#REF!</definedName>
    <definedName name="BExKHKDK2PRBCUJS8TEDP8K3VODQ" hidden="1">#REF!</definedName>
    <definedName name="BExKHPM9XA0ADDK7TUR0N38EXWEP" localSheetId="7" hidden="1">#REF!</definedName>
    <definedName name="BExKHPM9XA0ADDK7TUR0N38EXWEP" localSheetId="9" hidden="1">#REF!</definedName>
    <definedName name="BExKHPM9XA0ADDK7TUR0N38EXWEP" localSheetId="10" hidden="1">#REF!</definedName>
    <definedName name="BExKHPM9XA0ADDK7TUR0N38EXWEP" localSheetId="11" hidden="1">#REF!</definedName>
    <definedName name="BExKHPM9XA0ADDK7TUR0N38EXWEP" localSheetId="12" hidden="1">#REF!</definedName>
    <definedName name="BExKHPM9XA0ADDK7TUR0N38EXWEP" localSheetId="14" hidden="1">#REF!</definedName>
    <definedName name="BExKHPM9XA0ADDK7TUR0N38EXWEP" localSheetId="13" hidden="1">#REF!</definedName>
    <definedName name="BExKHPM9XA0ADDK7TUR0N38EXWEP" localSheetId="15" hidden="1">#REF!</definedName>
    <definedName name="BExKHPM9XA0ADDK7TUR0N38EXWEP" localSheetId="16" hidden="1">#REF!</definedName>
    <definedName name="BExKHPM9XA0ADDK7TUR0N38EXWEP" localSheetId="17" hidden="1">#REF!</definedName>
    <definedName name="BExKHPM9XA0ADDK7TUR0N38EXWEP" localSheetId="18" hidden="1">#REF!</definedName>
    <definedName name="BExKHPM9XA0ADDK7TUR0N38EXWEP" localSheetId="19" hidden="1">#REF!</definedName>
    <definedName name="BExKHPM9XA0ADDK7TUR0N38EXWEP" localSheetId="20" hidden="1">#REF!</definedName>
    <definedName name="BExKHPM9XA0ADDK7TUR0N38EXWEP" hidden="1">#REF!</definedName>
    <definedName name="BExKHWD5BOLP8DQJHOIBWHYCSY9W" localSheetId="7" hidden="1">#REF!</definedName>
    <definedName name="BExKHWD5BOLP8DQJHOIBWHYCSY9W" localSheetId="9" hidden="1">#REF!</definedName>
    <definedName name="BExKHWD5BOLP8DQJHOIBWHYCSY9W" localSheetId="10" hidden="1">#REF!</definedName>
    <definedName name="BExKHWD5BOLP8DQJHOIBWHYCSY9W" localSheetId="11" hidden="1">#REF!</definedName>
    <definedName name="BExKHWD5BOLP8DQJHOIBWHYCSY9W" localSheetId="12" hidden="1">#REF!</definedName>
    <definedName name="BExKHWD5BOLP8DQJHOIBWHYCSY9W" localSheetId="14" hidden="1">#REF!</definedName>
    <definedName name="BExKHWD5BOLP8DQJHOIBWHYCSY9W" localSheetId="13" hidden="1">#REF!</definedName>
    <definedName name="BExKHWD5BOLP8DQJHOIBWHYCSY9W" localSheetId="15" hidden="1">#REF!</definedName>
    <definedName name="BExKHWD5BOLP8DQJHOIBWHYCSY9W" localSheetId="16" hidden="1">#REF!</definedName>
    <definedName name="BExKHWD5BOLP8DQJHOIBWHYCSY9W" localSheetId="17" hidden="1">#REF!</definedName>
    <definedName name="BExKHWD5BOLP8DQJHOIBWHYCSY9W" localSheetId="18" hidden="1">#REF!</definedName>
    <definedName name="BExKHWD5BOLP8DQJHOIBWHYCSY9W" localSheetId="19" hidden="1">#REF!</definedName>
    <definedName name="BExKHWD5BOLP8DQJHOIBWHYCSY9W" localSheetId="20" hidden="1">#REF!</definedName>
    <definedName name="BExKHWD5BOLP8DQJHOIBWHYCSY9W" hidden="1">#REF!</definedName>
    <definedName name="BExKI4076KXCDE5KXL79KT36OKLO" localSheetId="7" hidden="1">#REF!</definedName>
    <definedName name="BExKI4076KXCDE5KXL79KT36OKLO" localSheetId="9" hidden="1">#REF!</definedName>
    <definedName name="BExKI4076KXCDE5KXL79KT36OKLO" localSheetId="10" hidden="1">#REF!</definedName>
    <definedName name="BExKI4076KXCDE5KXL79KT36OKLO" localSheetId="11" hidden="1">#REF!</definedName>
    <definedName name="BExKI4076KXCDE5KXL79KT36OKLO" localSheetId="12" hidden="1">#REF!</definedName>
    <definedName name="BExKI4076KXCDE5KXL79KT36OKLO" localSheetId="14" hidden="1">#REF!</definedName>
    <definedName name="BExKI4076KXCDE5KXL79KT36OKLO" localSheetId="13" hidden="1">#REF!</definedName>
    <definedName name="BExKI4076KXCDE5KXL79KT36OKLO" localSheetId="15" hidden="1">#REF!</definedName>
    <definedName name="BExKI4076KXCDE5KXL79KT36OKLO" localSheetId="16" hidden="1">#REF!</definedName>
    <definedName name="BExKI4076KXCDE5KXL79KT36OKLO" localSheetId="17" hidden="1">#REF!</definedName>
    <definedName name="BExKI4076KXCDE5KXL79KT36OKLO" localSheetId="18" hidden="1">#REF!</definedName>
    <definedName name="BExKI4076KXCDE5KXL79KT36OKLO" localSheetId="19" hidden="1">#REF!</definedName>
    <definedName name="BExKI4076KXCDE5KXL79KT36OKLO" localSheetId="20" hidden="1">#REF!</definedName>
    <definedName name="BExKI4076KXCDE5KXL79KT36OKLO" hidden="1">#REF!</definedName>
    <definedName name="BExKI45P8VH8M6QPIX8B2CFPOGZ3" localSheetId="7" hidden="1">#REF!</definedName>
    <definedName name="BExKI45P8VH8M6QPIX8B2CFPOGZ3" localSheetId="9" hidden="1">#REF!</definedName>
    <definedName name="BExKI45P8VH8M6QPIX8B2CFPOGZ3" localSheetId="10" hidden="1">#REF!</definedName>
    <definedName name="BExKI45P8VH8M6QPIX8B2CFPOGZ3" localSheetId="11" hidden="1">#REF!</definedName>
    <definedName name="BExKI45P8VH8M6QPIX8B2CFPOGZ3" localSheetId="12" hidden="1">#REF!</definedName>
    <definedName name="BExKI45P8VH8M6QPIX8B2CFPOGZ3" localSheetId="14" hidden="1">#REF!</definedName>
    <definedName name="BExKI45P8VH8M6QPIX8B2CFPOGZ3" localSheetId="13" hidden="1">#REF!</definedName>
    <definedName name="BExKI45P8VH8M6QPIX8B2CFPOGZ3" localSheetId="15" hidden="1">#REF!</definedName>
    <definedName name="BExKI45P8VH8M6QPIX8B2CFPOGZ3" localSheetId="16" hidden="1">#REF!</definedName>
    <definedName name="BExKI45P8VH8M6QPIX8B2CFPOGZ3" localSheetId="17" hidden="1">#REF!</definedName>
    <definedName name="BExKI45P8VH8M6QPIX8B2CFPOGZ3" localSheetId="18" hidden="1">#REF!</definedName>
    <definedName name="BExKI45P8VH8M6QPIX8B2CFPOGZ3" localSheetId="19" hidden="1">#REF!</definedName>
    <definedName name="BExKI45P8VH8M6QPIX8B2CFPOGZ3" localSheetId="20" hidden="1">#REF!</definedName>
    <definedName name="BExKI45P8VH8M6QPIX8B2CFPOGZ3" hidden="1">#REF!</definedName>
    <definedName name="BExKI7LO70WYISR7Q0Y1ZDWO9M3B" localSheetId="7" hidden="1">#REF!</definedName>
    <definedName name="BExKI7LO70WYISR7Q0Y1ZDWO9M3B" localSheetId="9" hidden="1">#REF!</definedName>
    <definedName name="BExKI7LO70WYISR7Q0Y1ZDWO9M3B" localSheetId="10" hidden="1">#REF!</definedName>
    <definedName name="BExKI7LO70WYISR7Q0Y1ZDWO9M3B" localSheetId="11" hidden="1">#REF!</definedName>
    <definedName name="BExKI7LO70WYISR7Q0Y1ZDWO9M3B" localSheetId="12" hidden="1">#REF!</definedName>
    <definedName name="BExKI7LO70WYISR7Q0Y1ZDWO9M3B" localSheetId="14" hidden="1">#REF!</definedName>
    <definedName name="BExKI7LO70WYISR7Q0Y1ZDWO9M3B" localSheetId="13" hidden="1">#REF!</definedName>
    <definedName name="BExKI7LO70WYISR7Q0Y1ZDWO9M3B" localSheetId="15" hidden="1">#REF!</definedName>
    <definedName name="BExKI7LO70WYISR7Q0Y1ZDWO9M3B" localSheetId="16" hidden="1">#REF!</definedName>
    <definedName name="BExKI7LO70WYISR7Q0Y1ZDWO9M3B" localSheetId="17" hidden="1">#REF!</definedName>
    <definedName name="BExKI7LO70WYISR7Q0Y1ZDWO9M3B" localSheetId="18" hidden="1">#REF!</definedName>
    <definedName name="BExKI7LO70WYISR7Q0Y1ZDWO9M3B" localSheetId="19" hidden="1">#REF!</definedName>
    <definedName name="BExKI7LO70WYISR7Q0Y1ZDWO9M3B" localSheetId="20" hidden="1">#REF!</definedName>
    <definedName name="BExKI7LO70WYISR7Q0Y1ZDWO9M3B" hidden="1">#REF!</definedName>
    <definedName name="BExKIEN5C2YIQQSVLK8YO62XYJMM" localSheetId="7" hidden="1">#REF!</definedName>
    <definedName name="BExKIEN5C2YIQQSVLK8YO62XYJMM" localSheetId="9" hidden="1">#REF!</definedName>
    <definedName name="BExKIEN5C2YIQQSVLK8YO62XYJMM" localSheetId="10" hidden="1">#REF!</definedName>
    <definedName name="BExKIEN5C2YIQQSVLK8YO62XYJMM" localSheetId="11" hidden="1">#REF!</definedName>
    <definedName name="BExKIEN5C2YIQQSVLK8YO62XYJMM" localSheetId="12" hidden="1">#REF!</definedName>
    <definedName name="BExKIEN5C2YIQQSVLK8YO62XYJMM" localSheetId="14" hidden="1">#REF!</definedName>
    <definedName name="BExKIEN5C2YIQQSVLK8YO62XYJMM" localSheetId="13" hidden="1">#REF!</definedName>
    <definedName name="BExKIEN5C2YIQQSVLK8YO62XYJMM" localSheetId="15" hidden="1">#REF!</definedName>
    <definedName name="BExKIEN5C2YIQQSVLK8YO62XYJMM" localSheetId="16" hidden="1">#REF!</definedName>
    <definedName name="BExKIEN5C2YIQQSVLK8YO62XYJMM" localSheetId="17" hidden="1">#REF!</definedName>
    <definedName name="BExKIEN5C2YIQQSVLK8YO62XYJMM" localSheetId="18" hidden="1">#REF!</definedName>
    <definedName name="BExKIEN5C2YIQQSVLK8YO62XYJMM" localSheetId="19" hidden="1">#REF!</definedName>
    <definedName name="BExKIEN5C2YIQQSVLK8YO62XYJMM" localSheetId="20" hidden="1">#REF!</definedName>
    <definedName name="BExKIEN5C2YIQQSVLK8YO62XYJMM" hidden="1">#REF!</definedName>
    <definedName name="BExKIGQV6TXIZG039HBOJU62WP2U" localSheetId="7" hidden="1">#REF!</definedName>
    <definedName name="BExKIGQV6TXIZG039HBOJU62WP2U" localSheetId="9" hidden="1">#REF!</definedName>
    <definedName name="BExKIGQV6TXIZG039HBOJU62WP2U" localSheetId="10" hidden="1">#REF!</definedName>
    <definedName name="BExKIGQV6TXIZG039HBOJU62WP2U" localSheetId="11" hidden="1">#REF!</definedName>
    <definedName name="BExKIGQV6TXIZG039HBOJU62WP2U" localSheetId="12" hidden="1">#REF!</definedName>
    <definedName name="BExKIGQV6TXIZG039HBOJU62WP2U" localSheetId="14" hidden="1">#REF!</definedName>
    <definedName name="BExKIGQV6TXIZG039HBOJU62WP2U" localSheetId="13" hidden="1">#REF!</definedName>
    <definedName name="BExKIGQV6TXIZG039HBOJU62WP2U" localSheetId="15" hidden="1">#REF!</definedName>
    <definedName name="BExKIGQV6TXIZG039HBOJU62WP2U" localSheetId="16" hidden="1">#REF!</definedName>
    <definedName name="BExKIGQV6TXIZG039HBOJU62WP2U" localSheetId="17" hidden="1">#REF!</definedName>
    <definedName name="BExKIGQV6TXIZG039HBOJU62WP2U" localSheetId="18" hidden="1">#REF!</definedName>
    <definedName name="BExKIGQV6TXIZG039HBOJU62WP2U" localSheetId="19" hidden="1">#REF!</definedName>
    <definedName name="BExKIGQV6TXIZG039HBOJU62WP2U" localSheetId="20" hidden="1">#REF!</definedName>
    <definedName name="BExKIGQV6TXIZG039HBOJU62WP2U" hidden="1">#REF!</definedName>
    <definedName name="BExKILE008SF3KTAN8WML3XKI1NZ" localSheetId="7" hidden="1">#REF!</definedName>
    <definedName name="BExKILE008SF3KTAN8WML3XKI1NZ" localSheetId="9" hidden="1">#REF!</definedName>
    <definedName name="BExKILE008SF3KTAN8WML3XKI1NZ" localSheetId="10" hidden="1">#REF!</definedName>
    <definedName name="BExKILE008SF3KTAN8WML3XKI1NZ" localSheetId="11" hidden="1">#REF!</definedName>
    <definedName name="BExKILE008SF3KTAN8WML3XKI1NZ" localSheetId="12" hidden="1">#REF!</definedName>
    <definedName name="BExKILE008SF3KTAN8WML3XKI1NZ" localSheetId="14" hidden="1">#REF!</definedName>
    <definedName name="BExKILE008SF3KTAN8WML3XKI1NZ" localSheetId="13" hidden="1">#REF!</definedName>
    <definedName name="BExKILE008SF3KTAN8WML3XKI1NZ" localSheetId="15" hidden="1">#REF!</definedName>
    <definedName name="BExKILE008SF3KTAN8WML3XKI1NZ" localSheetId="16" hidden="1">#REF!</definedName>
    <definedName name="BExKILE008SF3KTAN8WML3XKI1NZ" localSheetId="17" hidden="1">#REF!</definedName>
    <definedName name="BExKILE008SF3KTAN8WML3XKI1NZ" localSheetId="18" hidden="1">#REF!</definedName>
    <definedName name="BExKILE008SF3KTAN8WML3XKI1NZ" localSheetId="19" hidden="1">#REF!</definedName>
    <definedName name="BExKILE008SF3KTAN8WML3XKI1NZ" localSheetId="20" hidden="1">#REF!</definedName>
    <definedName name="BExKILE008SF3KTAN8WML3XKI1NZ" hidden="1">#REF!</definedName>
    <definedName name="BExKINSBB6RS7I489QHMCOMU4Z2X" localSheetId="7" hidden="1">#REF!</definedName>
    <definedName name="BExKINSBB6RS7I489QHMCOMU4Z2X" localSheetId="9" hidden="1">#REF!</definedName>
    <definedName name="BExKINSBB6RS7I489QHMCOMU4Z2X" localSheetId="10" hidden="1">#REF!</definedName>
    <definedName name="BExKINSBB6RS7I489QHMCOMU4Z2X" localSheetId="11" hidden="1">#REF!</definedName>
    <definedName name="BExKINSBB6RS7I489QHMCOMU4Z2X" localSheetId="12" hidden="1">#REF!</definedName>
    <definedName name="BExKINSBB6RS7I489QHMCOMU4Z2X" localSheetId="14" hidden="1">#REF!</definedName>
    <definedName name="BExKINSBB6RS7I489QHMCOMU4Z2X" localSheetId="13" hidden="1">#REF!</definedName>
    <definedName name="BExKINSBB6RS7I489QHMCOMU4Z2X" localSheetId="15" hidden="1">#REF!</definedName>
    <definedName name="BExKINSBB6RS7I489QHMCOMU4Z2X" localSheetId="16" hidden="1">#REF!</definedName>
    <definedName name="BExKINSBB6RS7I489QHMCOMU4Z2X" localSheetId="17" hidden="1">#REF!</definedName>
    <definedName name="BExKINSBB6RS7I489QHMCOMU4Z2X" localSheetId="18" hidden="1">#REF!</definedName>
    <definedName name="BExKINSBB6RS7I489QHMCOMU4Z2X" localSheetId="19" hidden="1">#REF!</definedName>
    <definedName name="BExKINSBB6RS7I489QHMCOMU4Z2X" localSheetId="20" hidden="1">#REF!</definedName>
    <definedName name="BExKINSBB6RS7I489QHMCOMU4Z2X" hidden="1">#REF!</definedName>
    <definedName name="BExKIU87ZKSOC2DYZWFK6SAK9I8E" localSheetId="7" hidden="1">#REF!</definedName>
    <definedName name="BExKIU87ZKSOC2DYZWFK6SAK9I8E" localSheetId="9" hidden="1">#REF!</definedName>
    <definedName name="BExKIU87ZKSOC2DYZWFK6SAK9I8E" localSheetId="10" hidden="1">#REF!</definedName>
    <definedName name="BExKIU87ZKSOC2DYZWFK6SAK9I8E" localSheetId="11" hidden="1">#REF!</definedName>
    <definedName name="BExKIU87ZKSOC2DYZWFK6SAK9I8E" localSheetId="12" hidden="1">#REF!</definedName>
    <definedName name="BExKIU87ZKSOC2DYZWFK6SAK9I8E" localSheetId="14" hidden="1">#REF!</definedName>
    <definedName name="BExKIU87ZKSOC2DYZWFK6SAK9I8E" localSheetId="13" hidden="1">#REF!</definedName>
    <definedName name="BExKIU87ZKSOC2DYZWFK6SAK9I8E" localSheetId="15" hidden="1">#REF!</definedName>
    <definedName name="BExKIU87ZKSOC2DYZWFK6SAK9I8E" localSheetId="16" hidden="1">#REF!</definedName>
    <definedName name="BExKIU87ZKSOC2DYZWFK6SAK9I8E" localSheetId="17" hidden="1">#REF!</definedName>
    <definedName name="BExKIU87ZKSOC2DYZWFK6SAK9I8E" localSheetId="18" hidden="1">#REF!</definedName>
    <definedName name="BExKIU87ZKSOC2DYZWFK6SAK9I8E" localSheetId="19" hidden="1">#REF!</definedName>
    <definedName name="BExKIU87ZKSOC2DYZWFK6SAK9I8E" localSheetId="20" hidden="1">#REF!</definedName>
    <definedName name="BExKIU87ZKSOC2DYZWFK6SAK9I8E" hidden="1">#REF!</definedName>
    <definedName name="BExKJ449HLYX2DJ9UF0H9GTPSQ73" localSheetId="7" hidden="1">#REF!</definedName>
    <definedName name="BExKJ449HLYX2DJ9UF0H9GTPSQ73" localSheetId="9" hidden="1">#REF!</definedName>
    <definedName name="BExKJ449HLYX2DJ9UF0H9GTPSQ73" localSheetId="10" hidden="1">#REF!</definedName>
    <definedName name="BExKJ449HLYX2DJ9UF0H9GTPSQ73" localSheetId="11" hidden="1">#REF!</definedName>
    <definedName name="BExKJ449HLYX2DJ9UF0H9GTPSQ73" localSheetId="12" hidden="1">#REF!</definedName>
    <definedName name="BExKJ449HLYX2DJ9UF0H9GTPSQ73" localSheetId="14" hidden="1">#REF!</definedName>
    <definedName name="BExKJ449HLYX2DJ9UF0H9GTPSQ73" localSheetId="13" hidden="1">#REF!</definedName>
    <definedName name="BExKJ449HLYX2DJ9UF0H9GTPSQ73" localSheetId="15" hidden="1">#REF!</definedName>
    <definedName name="BExKJ449HLYX2DJ9UF0H9GTPSQ73" localSheetId="16" hidden="1">#REF!</definedName>
    <definedName name="BExKJ449HLYX2DJ9UF0H9GTPSQ73" localSheetId="17" hidden="1">#REF!</definedName>
    <definedName name="BExKJ449HLYX2DJ9UF0H9GTPSQ73" localSheetId="18" hidden="1">#REF!</definedName>
    <definedName name="BExKJ449HLYX2DJ9UF0H9GTPSQ73" localSheetId="19" hidden="1">#REF!</definedName>
    <definedName name="BExKJ449HLYX2DJ9UF0H9GTPSQ73" localSheetId="20" hidden="1">#REF!</definedName>
    <definedName name="BExKJ449HLYX2DJ9UF0H9GTPSQ73" hidden="1">#REF!</definedName>
    <definedName name="BExKJELX2RUC8UEC56IZPYYZXHA7" localSheetId="7" hidden="1">#REF!</definedName>
    <definedName name="BExKJELX2RUC8UEC56IZPYYZXHA7" localSheetId="9" hidden="1">#REF!</definedName>
    <definedName name="BExKJELX2RUC8UEC56IZPYYZXHA7" localSheetId="10" hidden="1">#REF!</definedName>
    <definedName name="BExKJELX2RUC8UEC56IZPYYZXHA7" localSheetId="11" hidden="1">#REF!</definedName>
    <definedName name="BExKJELX2RUC8UEC56IZPYYZXHA7" localSheetId="12" hidden="1">#REF!</definedName>
    <definedName name="BExKJELX2RUC8UEC56IZPYYZXHA7" localSheetId="14" hidden="1">#REF!</definedName>
    <definedName name="BExKJELX2RUC8UEC56IZPYYZXHA7" localSheetId="13" hidden="1">#REF!</definedName>
    <definedName name="BExKJELX2RUC8UEC56IZPYYZXHA7" localSheetId="15" hidden="1">#REF!</definedName>
    <definedName name="BExKJELX2RUC8UEC56IZPYYZXHA7" localSheetId="16" hidden="1">#REF!</definedName>
    <definedName name="BExKJELX2RUC8UEC56IZPYYZXHA7" localSheetId="17" hidden="1">#REF!</definedName>
    <definedName name="BExKJELX2RUC8UEC56IZPYYZXHA7" localSheetId="18" hidden="1">#REF!</definedName>
    <definedName name="BExKJELX2RUC8UEC56IZPYYZXHA7" localSheetId="19" hidden="1">#REF!</definedName>
    <definedName name="BExKJELX2RUC8UEC56IZPYYZXHA7" localSheetId="20" hidden="1">#REF!</definedName>
    <definedName name="BExKJELX2RUC8UEC56IZPYYZXHA7" hidden="1">#REF!</definedName>
    <definedName name="BExKJINMXS61G2TZEXCJAWVV4F57" localSheetId="7" hidden="1">#REF!</definedName>
    <definedName name="BExKJINMXS61G2TZEXCJAWVV4F57" localSheetId="9" hidden="1">#REF!</definedName>
    <definedName name="BExKJINMXS61G2TZEXCJAWVV4F57" localSheetId="10" hidden="1">#REF!</definedName>
    <definedName name="BExKJINMXS61G2TZEXCJAWVV4F57" localSheetId="11" hidden="1">#REF!</definedName>
    <definedName name="BExKJINMXS61G2TZEXCJAWVV4F57" localSheetId="12" hidden="1">#REF!</definedName>
    <definedName name="BExKJINMXS61G2TZEXCJAWVV4F57" localSheetId="14" hidden="1">#REF!</definedName>
    <definedName name="BExKJINMXS61G2TZEXCJAWVV4F57" localSheetId="13" hidden="1">#REF!</definedName>
    <definedName name="BExKJINMXS61G2TZEXCJAWVV4F57" localSheetId="15" hidden="1">#REF!</definedName>
    <definedName name="BExKJINMXS61G2TZEXCJAWVV4F57" localSheetId="16" hidden="1">#REF!</definedName>
    <definedName name="BExKJINMXS61G2TZEXCJAWVV4F57" localSheetId="17" hidden="1">#REF!</definedName>
    <definedName name="BExKJINMXS61G2TZEXCJAWVV4F57" localSheetId="18" hidden="1">#REF!</definedName>
    <definedName name="BExKJINMXS61G2TZEXCJAWVV4F57" localSheetId="19" hidden="1">#REF!</definedName>
    <definedName name="BExKJINMXS61G2TZEXCJAWVV4F57" localSheetId="20" hidden="1">#REF!</definedName>
    <definedName name="BExKJINMXS61G2TZEXCJAWVV4F57" hidden="1">#REF!</definedName>
    <definedName name="BExKJK5ME8KB7HA0180L7OUZDDGV" localSheetId="7" hidden="1">#REF!</definedName>
    <definedName name="BExKJK5ME8KB7HA0180L7OUZDDGV" localSheetId="9" hidden="1">#REF!</definedName>
    <definedName name="BExKJK5ME8KB7HA0180L7OUZDDGV" localSheetId="10" hidden="1">#REF!</definedName>
    <definedName name="BExKJK5ME8KB7HA0180L7OUZDDGV" localSheetId="11" hidden="1">#REF!</definedName>
    <definedName name="BExKJK5ME8KB7HA0180L7OUZDDGV" localSheetId="12" hidden="1">#REF!</definedName>
    <definedName name="BExKJK5ME8KB7HA0180L7OUZDDGV" localSheetId="14" hidden="1">#REF!</definedName>
    <definedName name="BExKJK5ME8KB7HA0180L7OUZDDGV" localSheetId="13" hidden="1">#REF!</definedName>
    <definedName name="BExKJK5ME8KB7HA0180L7OUZDDGV" localSheetId="15" hidden="1">#REF!</definedName>
    <definedName name="BExKJK5ME8KB7HA0180L7OUZDDGV" localSheetId="16" hidden="1">#REF!</definedName>
    <definedName name="BExKJK5ME8KB7HA0180L7OUZDDGV" localSheetId="17" hidden="1">#REF!</definedName>
    <definedName name="BExKJK5ME8KB7HA0180L7OUZDDGV" localSheetId="18" hidden="1">#REF!</definedName>
    <definedName name="BExKJK5ME8KB7HA0180L7OUZDDGV" localSheetId="19" hidden="1">#REF!</definedName>
    <definedName name="BExKJK5ME8KB7HA0180L7OUZDDGV" localSheetId="20" hidden="1">#REF!</definedName>
    <definedName name="BExKJK5ME8KB7HA0180L7OUZDDGV" hidden="1">#REF!</definedName>
    <definedName name="BExKJN5IF0VMDILJ5K8ZENF2QYV1" localSheetId="7" hidden="1">#REF!</definedName>
    <definedName name="BExKJN5IF0VMDILJ5K8ZENF2QYV1" localSheetId="9" hidden="1">#REF!</definedName>
    <definedName name="BExKJN5IF0VMDILJ5K8ZENF2QYV1" localSheetId="10" hidden="1">#REF!</definedName>
    <definedName name="BExKJN5IF0VMDILJ5K8ZENF2QYV1" localSheetId="11" hidden="1">#REF!</definedName>
    <definedName name="BExKJN5IF0VMDILJ5K8ZENF2QYV1" localSheetId="12" hidden="1">#REF!</definedName>
    <definedName name="BExKJN5IF0VMDILJ5K8ZENF2QYV1" localSheetId="14" hidden="1">#REF!</definedName>
    <definedName name="BExKJN5IF0VMDILJ5K8ZENF2QYV1" localSheetId="13" hidden="1">#REF!</definedName>
    <definedName name="BExKJN5IF0VMDILJ5K8ZENF2QYV1" localSheetId="15" hidden="1">#REF!</definedName>
    <definedName name="BExKJN5IF0VMDILJ5K8ZENF2QYV1" localSheetId="16" hidden="1">#REF!</definedName>
    <definedName name="BExKJN5IF0VMDILJ5K8ZENF2QYV1" localSheetId="17" hidden="1">#REF!</definedName>
    <definedName name="BExKJN5IF0VMDILJ5K8ZENF2QYV1" localSheetId="18" hidden="1">#REF!</definedName>
    <definedName name="BExKJN5IF0VMDILJ5K8ZENF2QYV1" localSheetId="19" hidden="1">#REF!</definedName>
    <definedName name="BExKJN5IF0VMDILJ5K8ZENF2QYV1" localSheetId="20" hidden="1">#REF!</definedName>
    <definedName name="BExKJN5IF0VMDILJ5K8ZENF2QYV1" hidden="1">#REF!</definedName>
    <definedName name="BExKJUSJPFUIK20FTVAFJWR2OUYX" localSheetId="7" hidden="1">#REF!</definedName>
    <definedName name="BExKJUSJPFUIK20FTVAFJWR2OUYX" localSheetId="9" hidden="1">#REF!</definedName>
    <definedName name="BExKJUSJPFUIK20FTVAFJWR2OUYX" localSheetId="10" hidden="1">#REF!</definedName>
    <definedName name="BExKJUSJPFUIK20FTVAFJWR2OUYX" localSheetId="11" hidden="1">#REF!</definedName>
    <definedName name="BExKJUSJPFUIK20FTVAFJWR2OUYX" localSheetId="12" hidden="1">#REF!</definedName>
    <definedName name="BExKJUSJPFUIK20FTVAFJWR2OUYX" localSheetId="14" hidden="1">#REF!</definedName>
    <definedName name="BExKJUSJPFUIK20FTVAFJWR2OUYX" localSheetId="13" hidden="1">#REF!</definedName>
    <definedName name="BExKJUSJPFUIK20FTVAFJWR2OUYX" localSheetId="15" hidden="1">#REF!</definedName>
    <definedName name="BExKJUSJPFUIK20FTVAFJWR2OUYX" localSheetId="16" hidden="1">#REF!</definedName>
    <definedName name="BExKJUSJPFUIK20FTVAFJWR2OUYX" localSheetId="17" hidden="1">#REF!</definedName>
    <definedName name="BExKJUSJPFUIK20FTVAFJWR2OUYX" localSheetId="18" hidden="1">#REF!</definedName>
    <definedName name="BExKJUSJPFUIK20FTVAFJWR2OUYX" localSheetId="19" hidden="1">#REF!</definedName>
    <definedName name="BExKJUSJPFUIK20FTVAFJWR2OUYX" localSheetId="20" hidden="1">#REF!</definedName>
    <definedName name="BExKJUSJPFUIK20FTVAFJWR2OUYX" hidden="1">#REF!</definedName>
    <definedName name="BExKK8VP5RS3D0UXZVKA37C4SYBP" localSheetId="7" hidden="1">#REF!</definedName>
    <definedName name="BExKK8VP5RS3D0UXZVKA37C4SYBP" localSheetId="9" hidden="1">#REF!</definedName>
    <definedName name="BExKK8VP5RS3D0UXZVKA37C4SYBP" localSheetId="10" hidden="1">#REF!</definedName>
    <definedName name="BExKK8VP5RS3D0UXZVKA37C4SYBP" localSheetId="11" hidden="1">#REF!</definedName>
    <definedName name="BExKK8VP5RS3D0UXZVKA37C4SYBP" localSheetId="12" hidden="1">#REF!</definedName>
    <definedName name="BExKK8VP5RS3D0UXZVKA37C4SYBP" localSheetId="14" hidden="1">#REF!</definedName>
    <definedName name="BExKK8VP5RS3D0UXZVKA37C4SYBP" localSheetId="13" hidden="1">#REF!</definedName>
    <definedName name="BExKK8VP5RS3D0UXZVKA37C4SYBP" localSheetId="15" hidden="1">#REF!</definedName>
    <definedName name="BExKK8VP5RS3D0UXZVKA37C4SYBP" localSheetId="16" hidden="1">#REF!</definedName>
    <definedName name="BExKK8VP5RS3D0UXZVKA37C4SYBP" localSheetId="17" hidden="1">#REF!</definedName>
    <definedName name="BExKK8VP5RS3D0UXZVKA37C4SYBP" localSheetId="18" hidden="1">#REF!</definedName>
    <definedName name="BExKK8VP5RS3D0UXZVKA37C4SYBP" localSheetId="19" hidden="1">#REF!</definedName>
    <definedName name="BExKK8VP5RS3D0UXZVKA37C4SYBP" localSheetId="20" hidden="1">#REF!</definedName>
    <definedName name="BExKK8VP5RS3D0UXZVKA37C4SYBP" hidden="1">#REF!</definedName>
    <definedName name="BExKKCRXE2B5CHO3044NF9QAKPIW" localSheetId="7" hidden="1">#REF!</definedName>
    <definedName name="BExKKCRXE2B5CHO3044NF9QAKPIW" localSheetId="9" hidden="1">#REF!</definedName>
    <definedName name="BExKKCRXE2B5CHO3044NF9QAKPIW" localSheetId="10" hidden="1">#REF!</definedName>
    <definedName name="BExKKCRXE2B5CHO3044NF9QAKPIW" localSheetId="11" hidden="1">#REF!</definedName>
    <definedName name="BExKKCRXE2B5CHO3044NF9QAKPIW" localSheetId="12" hidden="1">#REF!</definedName>
    <definedName name="BExKKCRXE2B5CHO3044NF9QAKPIW" localSheetId="14" hidden="1">#REF!</definedName>
    <definedName name="BExKKCRXE2B5CHO3044NF9QAKPIW" localSheetId="13" hidden="1">#REF!</definedName>
    <definedName name="BExKKCRXE2B5CHO3044NF9QAKPIW" localSheetId="15" hidden="1">#REF!</definedName>
    <definedName name="BExKKCRXE2B5CHO3044NF9QAKPIW" localSheetId="16" hidden="1">#REF!</definedName>
    <definedName name="BExKKCRXE2B5CHO3044NF9QAKPIW" localSheetId="17" hidden="1">#REF!</definedName>
    <definedName name="BExKKCRXE2B5CHO3044NF9QAKPIW" localSheetId="18" hidden="1">#REF!</definedName>
    <definedName name="BExKKCRXE2B5CHO3044NF9QAKPIW" localSheetId="19" hidden="1">#REF!</definedName>
    <definedName name="BExKKCRXE2B5CHO3044NF9QAKPIW" localSheetId="20" hidden="1">#REF!</definedName>
    <definedName name="BExKKCRXE2B5CHO3044NF9QAKPIW" hidden="1">#REF!</definedName>
    <definedName name="BExKKIM9NPF6B3SPMPIQB27HQME4" localSheetId="7" hidden="1">#REF!</definedName>
    <definedName name="BExKKIM9NPF6B3SPMPIQB27HQME4" localSheetId="9" hidden="1">#REF!</definedName>
    <definedName name="BExKKIM9NPF6B3SPMPIQB27HQME4" localSheetId="10" hidden="1">#REF!</definedName>
    <definedName name="BExKKIM9NPF6B3SPMPIQB27HQME4" localSheetId="11" hidden="1">#REF!</definedName>
    <definedName name="BExKKIM9NPF6B3SPMPIQB27HQME4" localSheetId="12" hidden="1">#REF!</definedName>
    <definedName name="BExKKIM9NPF6B3SPMPIQB27HQME4" localSheetId="14" hidden="1">#REF!</definedName>
    <definedName name="BExKKIM9NPF6B3SPMPIQB27HQME4" localSheetId="13" hidden="1">#REF!</definedName>
    <definedName name="BExKKIM9NPF6B3SPMPIQB27HQME4" localSheetId="15" hidden="1">#REF!</definedName>
    <definedName name="BExKKIM9NPF6B3SPMPIQB27HQME4" localSheetId="16" hidden="1">#REF!</definedName>
    <definedName name="BExKKIM9NPF6B3SPMPIQB27HQME4" localSheetId="17" hidden="1">#REF!</definedName>
    <definedName name="BExKKIM9NPF6B3SPMPIQB27HQME4" localSheetId="18" hidden="1">#REF!</definedName>
    <definedName name="BExKKIM9NPF6B3SPMPIQB27HQME4" localSheetId="19" hidden="1">#REF!</definedName>
    <definedName name="BExKKIM9NPF6B3SPMPIQB27HQME4" localSheetId="20" hidden="1">#REF!</definedName>
    <definedName name="BExKKIM9NPF6B3SPMPIQB27HQME4" hidden="1">#REF!</definedName>
    <definedName name="BExKKIX1BCBQ4R3K41QD8NTV0OV0" localSheetId="7" hidden="1">#REF!</definedName>
    <definedName name="BExKKIX1BCBQ4R3K41QD8NTV0OV0" localSheetId="9" hidden="1">#REF!</definedName>
    <definedName name="BExKKIX1BCBQ4R3K41QD8NTV0OV0" localSheetId="10" hidden="1">#REF!</definedName>
    <definedName name="BExKKIX1BCBQ4R3K41QD8NTV0OV0" localSheetId="11" hidden="1">#REF!</definedName>
    <definedName name="BExKKIX1BCBQ4R3K41QD8NTV0OV0" localSheetId="12" hidden="1">#REF!</definedName>
    <definedName name="BExKKIX1BCBQ4R3K41QD8NTV0OV0" localSheetId="14" hidden="1">#REF!</definedName>
    <definedName name="BExKKIX1BCBQ4R3K41QD8NTV0OV0" localSheetId="13" hidden="1">#REF!</definedName>
    <definedName name="BExKKIX1BCBQ4R3K41QD8NTV0OV0" localSheetId="15" hidden="1">#REF!</definedName>
    <definedName name="BExKKIX1BCBQ4R3K41QD8NTV0OV0" localSheetId="16" hidden="1">#REF!</definedName>
    <definedName name="BExKKIX1BCBQ4R3K41QD8NTV0OV0" localSheetId="17" hidden="1">#REF!</definedName>
    <definedName name="BExKKIX1BCBQ4R3K41QD8NTV0OV0" localSheetId="18" hidden="1">#REF!</definedName>
    <definedName name="BExKKIX1BCBQ4R3K41QD8NTV0OV0" localSheetId="19" hidden="1">#REF!</definedName>
    <definedName name="BExKKIX1BCBQ4R3K41QD8NTV0OV0" localSheetId="20" hidden="1">#REF!</definedName>
    <definedName name="BExKKIX1BCBQ4R3K41QD8NTV0OV0" hidden="1">#REF!</definedName>
    <definedName name="BExKKKV82VW7RLX4HE7NYZULP4I5" localSheetId="7" hidden="1">#REF!</definedName>
    <definedName name="BExKKKV82VW7RLX4HE7NYZULP4I5" localSheetId="9" hidden="1">#REF!</definedName>
    <definedName name="BExKKKV82VW7RLX4HE7NYZULP4I5" localSheetId="10" hidden="1">#REF!</definedName>
    <definedName name="BExKKKV82VW7RLX4HE7NYZULP4I5" localSheetId="11" hidden="1">#REF!</definedName>
    <definedName name="BExKKKV82VW7RLX4HE7NYZULP4I5" localSheetId="12" hidden="1">#REF!</definedName>
    <definedName name="BExKKKV82VW7RLX4HE7NYZULP4I5" localSheetId="14" hidden="1">#REF!</definedName>
    <definedName name="BExKKKV82VW7RLX4HE7NYZULP4I5" localSheetId="13" hidden="1">#REF!</definedName>
    <definedName name="BExKKKV82VW7RLX4HE7NYZULP4I5" localSheetId="15" hidden="1">#REF!</definedName>
    <definedName name="BExKKKV82VW7RLX4HE7NYZULP4I5" localSheetId="16" hidden="1">#REF!</definedName>
    <definedName name="BExKKKV82VW7RLX4HE7NYZULP4I5" localSheetId="17" hidden="1">#REF!</definedName>
    <definedName name="BExKKKV82VW7RLX4HE7NYZULP4I5" localSheetId="18" hidden="1">#REF!</definedName>
    <definedName name="BExKKKV82VW7RLX4HE7NYZULP4I5" localSheetId="19" hidden="1">#REF!</definedName>
    <definedName name="BExKKKV82VW7RLX4HE7NYZULP4I5" localSheetId="20" hidden="1">#REF!</definedName>
    <definedName name="BExKKKV82VW7RLX4HE7NYZULP4I5" hidden="1">#REF!</definedName>
    <definedName name="BExKKLGTZTV7J4XD4AGDM4UEZFTY" localSheetId="7" hidden="1">#REF!</definedName>
    <definedName name="BExKKLGTZTV7J4XD4AGDM4UEZFTY" localSheetId="9" hidden="1">#REF!</definedName>
    <definedName name="BExKKLGTZTV7J4XD4AGDM4UEZFTY" localSheetId="10" hidden="1">#REF!</definedName>
    <definedName name="BExKKLGTZTV7J4XD4AGDM4UEZFTY" localSheetId="11" hidden="1">#REF!</definedName>
    <definedName name="BExKKLGTZTV7J4XD4AGDM4UEZFTY" localSheetId="12" hidden="1">#REF!</definedName>
    <definedName name="BExKKLGTZTV7J4XD4AGDM4UEZFTY" localSheetId="14" hidden="1">#REF!</definedName>
    <definedName name="BExKKLGTZTV7J4XD4AGDM4UEZFTY" localSheetId="13" hidden="1">#REF!</definedName>
    <definedName name="BExKKLGTZTV7J4XD4AGDM4UEZFTY" localSheetId="15" hidden="1">#REF!</definedName>
    <definedName name="BExKKLGTZTV7J4XD4AGDM4UEZFTY" localSheetId="16" hidden="1">#REF!</definedName>
    <definedName name="BExKKLGTZTV7J4XD4AGDM4UEZFTY" localSheetId="17" hidden="1">#REF!</definedName>
    <definedName name="BExKKLGTZTV7J4XD4AGDM4UEZFTY" localSheetId="18" hidden="1">#REF!</definedName>
    <definedName name="BExKKLGTZTV7J4XD4AGDM4UEZFTY" localSheetId="19" hidden="1">#REF!</definedName>
    <definedName name="BExKKLGTZTV7J4XD4AGDM4UEZFTY" localSheetId="20" hidden="1">#REF!</definedName>
    <definedName name="BExKKLGTZTV7J4XD4AGDM4UEZFTY" hidden="1">#REF!</definedName>
    <definedName name="BExKKQ3ZWADYV03YHMXDOAMU90EB" localSheetId="7" hidden="1">#REF!</definedName>
    <definedName name="BExKKQ3ZWADYV03YHMXDOAMU90EB" localSheetId="9" hidden="1">#REF!</definedName>
    <definedName name="BExKKQ3ZWADYV03YHMXDOAMU90EB" localSheetId="10" hidden="1">#REF!</definedName>
    <definedName name="BExKKQ3ZWADYV03YHMXDOAMU90EB" localSheetId="11" hidden="1">#REF!</definedName>
    <definedName name="BExKKQ3ZWADYV03YHMXDOAMU90EB" localSheetId="12" hidden="1">#REF!</definedName>
    <definedName name="BExKKQ3ZWADYV03YHMXDOAMU90EB" localSheetId="14" hidden="1">#REF!</definedName>
    <definedName name="BExKKQ3ZWADYV03YHMXDOAMU90EB" localSheetId="13" hidden="1">#REF!</definedName>
    <definedName name="BExKKQ3ZWADYV03YHMXDOAMU90EB" localSheetId="15" hidden="1">#REF!</definedName>
    <definedName name="BExKKQ3ZWADYV03YHMXDOAMU90EB" localSheetId="16" hidden="1">#REF!</definedName>
    <definedName name="BExKKQ3ZWADYV03YHMXDOAMU90EB" localSheetId="17" hidden="1">#REF!</definedName>
    <definedName name="BExKKQ3ZWADYV03YHMXDOAMU90EB" localSheetId="18" hidden="1">#REF!</definedName>
    <definedName name="BExKKQ3ZWADYV03YHMXDOAMU90EB" localSheetId="19" hidden="1">#REF!</definedName>
    <definedName name="BExKKQ3ZWADYV03YHMXDOAMU90EB" localSheetId="20" hidden="1">#REF!</definedName>
    <definedName name="BExKKQ3ZWADYV03YHMXDOAMU90EB" hidden="1">#REF!</definedName>
    <definedName name="BExKKRWPS7N7KUY6X06X0TEINQM6" localSheetId="7" hidden="1">#REF!</definedName>
    <definedName name="BExKKRWPS7N7KUY6X06X0TEINQM6" localSheetId="9" hidden="1">#REF!</definedName>
    <definedName name="BExKKRWPS7N7KUY6X06X0TEINQM6" localSheetId="10" hidden="1">#REF!</definedName>
    <definedName name="BExKKRWPS7N7KUY6X06X0TEINQM6" localSheetId="11" hidden="1">#REF!</definedName>
    <definedName name="BExKKRWPS7N7KUY6X06X0TEINQM6" localSheetId="12" hidden="1">#REF!</definedName>
    <definedName name="BExKKRWPS7N7KUY6X06X0TEINQM6" localSheetId="14" hidden="1">#REF!</definedName>
    <definedName name="BExKKRWPS7N7KUY6X06X0TEINQM6" localSheetId="13" hidden="1">#REF!</definedName>
    <definedName name="BExKKRWPS7N7KUY6X06X0TEINQM6" localSheetId="15" hidden="1">#REF!</definedName>
    <definedName name="BExKKRWPS7N7KUY6X06X0TEINQM6" localSheetId="16" hidden="1">#REF!</definedName>
    <definedName name="BExKKRWPS7N7KUY6X06X0TEINQM6" localSheetId="17" hidden="1">#REF!</definedName>
    <definedName name="BExKKRWPS7N7KUY6X06X0TEINQM6" localSheetId="18" hidden="1">#REF!</definedName>
    <definedName name="BExKKRWPS7N7KUY6X06X0TEINQM6" localSheetId="19" hidden="1">#REF!</definedName>
    <definedName name="BExKKRWPS7N7KUY6X06X0TEINQM6" localSheetId="20" hidden="1">#REF!</definedName>
    <definedName name="BExKKRWPS7N7KUY6X06X0TEINQM6" hidden="1">#REF!</definedName>
    <definedName name="BExKKUGD2HMJWQEYZ8H3X1BMXFS9" localSheetId="7" hidden="1">#REF!</definedName>
    <definedName name="BExKKUGD2HMJWQEYZ8H3X1BMXFS9" localSheetId="9" hidden="1">#REF!</definedName>
    <definedName name="BExKKUGD2HMJWQEYZ8H3X1BMXFS9" localSheetId="10" hidden="1">#REF!</definedName>
    <definedName name="BExKKUGD2HMJWQEYZ8H3X1BMXFS9" localSheetId="11" hidden="1">#REF!</definedName>
    <definedName name="BExKKUGD2HMJWQEYZ8H3X1BMXFS9" localSheetId="12" hidden="1">#REF!</definedName>
    <definedName name="BExKKUGD2HMJWQEYZ8H3X1BMXFS9" localSheetId="14" hidden="1">#REF!</definedName>
    <definedName name="BExKKUGD2HMJWQEYZ8H3X1BMXFS9" localSheetId="13" hidden="1">#REF!</definedName>
    <definedName name="BExKKUGD2HMJWQEYZ8H3X1BMXFS9" localSheetId="15" hidden="1">#REF!</definedName>
    <definedName name="BExKKUGD2HMJWQEYZ8H3X1BMXFS9" localSheetId="16" hidden="1">#REF!</definedName>
    <definedName name="BExKKUGD2HMJWQEYZ8H3X1BMXFS9" localSheetId="17" hidden="1">#REF!</definedName>
    <definedName name="BExKKUGD2HMJWQEYZ8H3X1BMXFS9" localSheetId="18" hidden="1">#REF!</definedName>
    <definedName name="BExKKUGD2HMJWQEYZ8H3X1BMXFS9" localSheetId="19" hidden="1">#REF!</definedName>
    <definedName name="BExKKUGD2HMJWQEYZ8H3X1BMXFS9" localSheetId="20" hidden="1">#REF!</definedName>
    <definedName name="BExKKUGD2HMJWQEYZ8H3X1BMXFS9" hidden="1">#REF!</definedName>
    <definedName name="BExKKX05KCZZZPKOR1NE5A8RGVT4" localSheetId="7" hidden="1">#REF!</definedName>
    <definedName name="BExKKX05KCZZZPKOR1NE5A8RGVT4" localSheetId="9" hidden="1">#REF!</definedName>
    <definedName name="BExKKX05KCZZZPKOR1NE5A8RGVT4" localSheetId="10" hidden="1">#REF!</definedName>
    <definedName name="BExKKX05KCZZZPKOR1NE5A8RGVT4" localSheetId="11" hidden="1">#REF!</definedName>
    <definedName name="BExKKX05KCZZZPKOR1NE5A8RGVT4" localSheetId="12" hidden="1">#REF!</definedName>
    <definedName name="BExKKX05KCZZZPKOR1NE5A8RGVT4" localSheetId="14" hidden="1">#REF!</definedName>
    <definedName name="BExKKX05KCZZZPKOR1NE5A8RGVT4" localSheetId="13" hidden="1">#REF!</definedName>
    <definedName name="BExKKX05KCZZZPKOR1NE5A8RGVT4" localSheetId="15" hidden="1">#REF!</definedName>
    <definedName name="BExKKX05KCZZZPKOR1NE5A8RGVT4" localSheetId="16" hidden="1">#REF!</definedName>
    <definedName name="BExKKX05KCZZZPKOR1NE5A8RGVT4" localSheetId="17" hidden="1">#REF!</definedName>
    <definedName name="BExKKX05KCZZZPKOR1NE5A8RGVT4" localSheetId="18" hidden="1">#REF!</definedName>
    <definedName name="BExKKX05KCZZZPKOR1NE5A8RGVT4" localSheetId="19" hidden="1">#REF!</definedName>
    <definedName name="BExKKX05KCZZZPKOR1NE5A8RGVT4" localSheetId="20" hidden="1">#REF!</definedName>
    <definedName name="BExKKX05KCZZZPKOR1NE5A8RGVT4" hidden="1">#REF!</definedName>
    <definedName name="BExKKX5GX2R75C9E5OJC8AEQ02WR" localSheetId="7" hidden="1">#REF!</definedName>
    <definedName name="BExKKX5GX2R75C9E5OJC8AEQ02WR" localSheetId="9" hidden="1">#REF!</definedName>
    <definedName name="BExKKX5GX2R75C9E5OJC8AEQ02WR" localSheetId="10" hidden="1">#REF!</definedName>
    <definedName name="BExKKX5GX2R75C9E5OJC8AEQ02WR" localSheetId="11" hidden="1">#REF!</definedName>
    <definedName name="BExKKX5GX2R75C9E5OJC8AEQ02WR" localSheetId="12" hidden="1">#REF!</definedName>
    <definedName name="BExKKX5GX2R75C9E5OJC8AEQ02WR" localSheetId="14" hidden="1">#REF!</definedName>
    <definedName name="BExKKX5GX2R75C9E5OJC8AEQ02WR" localSheetId="13" hidden="1">#REF!</definedName>
    <definedName name="BExKKX5GX2R75C9E5OJC8AEQ02WR" localSheetId="15" hidden="1">#REF!</definedName>
    <definedName name="BExKKX5GX2R75C9E5OJC8AEQ02WR" localSheetId="16" hidden="1">#REF!</definedName>
    <definedName name="BExKKX5GX2R75C9E5OJC8AEQ02WR" localSheetId="17" hidden="1">#REF!</definedName>
    <definedName name="BExKKX5GX2R75C9E5OJC8AEQ02WR" localSheetId="18" hidden="1">#REF!</definedName>
    <definedName name="BExKKX5GX2R75C9E5OJC8AEQ02WR" localSheetId="19" hidden="1">#REF!</definedName>
    <definedName name="BExKKX5GX2R75C9E5OJC8AEQ02WR" localSheetId="20" hidden="1">#REF!</definedName>
    <definedName name="BExKKX5GX2R75C9E5OJC8AEQ02WR" hidden="1">#REF!</definedName>
    <definedName name="BExKLD6S9L66QYREYHBE5J44OK7X" localSheetId="7" hidden="1">#REF!</definedName>
    <definedName name="BExKLD6S9L66QYREYHBE5J44OK7X" localSheetId="9" hidden="1">#REF!</definedName>
    <definedName name="BExKLD6S9L66QYREYHBE5J44OK7X" localSheetId="10" hidden="1">#REF!</definedName>
    <definedName name="BExKLD6S9L66QYREYHBE5J44OK7X" localSheetId="11" hidden="1">#REF!</definedName>
    <definedName name="BExKLD6S9L66QYREYHBE5J44OK7X" localSheetId="12" hidden="1">#REF!</definedName>
    <definedName name="BExKLD6S9L66QYREYHBE5J44OK7X" localSheetId="14" hidden="1">#REF!</definedName>
    <definedName name="BExKLD6S9L66QYREYHBE5J44OK7X" localSheetId="13" hidden="1">#REF!</definedName>
    <definedName name="BExKLD6S9L66QYREYHBE5J44OK7X" localSheetId="15" hidden="1">#REF!</definedName>
    <definedName name="BExKLD6S9L66QYREYHBE5J44OK7X" localSheetId="16" hidden="1">#REF!</definedName>
    <definedName name="BExKLD6S9L66QYREYHBE5J44OK7X" localSheetId="17" hidden="1">#REF!</definedName>
    <definedName name="BExKLD6S9L66QYREYHBE5J44OK7X" localSheetId="18" hidden="1">#REF!</definedName>
    <definedName name="BExKLD6S9L66QYREYHBE5J44OK7X" localSheetId="19" hidden="1">#REF!</definedName>
    <definedName name="BExKLD6S9L66QYREYHBE5J44OK7X" localSheetId="20" hidden="1">#REF!</definedName>
    <definedName name="BExKLD6S9L66QYREYHBE5J44OK7X" hidden="1">#REF!</definedName>
    <definedName name="BExKLEZK32L28GYJWVO63BZ5E1JD" localSheetId="7" hidden="1">#REF!</definedName>
    <definedName name="BExKLEZK32L28GYJWVO63BZ5E1JD" localSheetId="9" hidden="1">#REF!</definedName>
    <definedName name="BExKLEZK32L28GYJWVO63BZ5E1JD" localSheetId="10" hidden="1">#REF!</definedName>
    <definedName name="BExKLEZK32L28GYJWVO63BZ5E1JD" localSheetId="11" hidden="1">#REF!</definedName>
    <definedName name="BExKLEZK32L28GYJWVO63BZ5E1JD" localSheetId="12" hidden="1">#REF!</definedName>
    <definedName name="BExKLEZK32L28GYJWVO63BZ5E1JD" localSheetId="14" hidden="1">#REF!</definedName>
    <definedName name="BExKLEZK32L28GYJWVO63BZ5E1JD" localSheetId="13" hidden="1">#REF!</definedName>
    <definedName name="BExKLEZK32L28GYJWVO63BZ5E1JD" localSheetId="15" hidden="1">#REF!</definedName>
    <definedName name="BExKLEZK32L28GYJWVO63BZ5E1JD" localSheetId="16" hidden="1">#REF!</definedName>
    <definedName name="BExKLEZK32L28GYJWVO63BZ5E1JD" localSheetId="17" hidden="1">#REF!</definedName>
    <definedName name="BExKLEZK32L28GYJWVO63BZ5E1JD" localSheetId="18" hidden="1">#REF!</definedName>
    <definedName name="BExKLEZK32L28GYJWVO63BZ5E1JD" localSheetId="19" hidden="1">#REF!</definedName>
    <definedName name="BExKLEZK32L28GYJWVO63BZ5E1JD" localSheetId="20" hidden="1">#REF!</definedName>
    <definedName name="BExKLEZK32L28GYJWVO63BZ5E1JD" hidden="1">#REF!</definedName>
    <definedName name="BExKLHTYKCAWH7WCYP78L3516NDH" localSheetId="7" hidden="1">#REF!</definedName>
    <definedName name="BExKLHTYKCAWH7WCYP78L3516NDH" localSheetId="9" hidden="1">#REF!</definedName>
    <definedName name="BExKLHTYKCAWH7WCYP78L3516NDH" localSheetId="10" hidden="1">#REF!</definedName>
    <definedName name="BExKLHTYKCAWH7WCYP78L3516NDH" localSheetId="11" hidden="1">#REF!</definedName>
    <definedName name="BExKLHTYKCAWH7WCYP78L3516NDH" localSheetId="12" hidden="1">#REF!</definedName>
    <definedName name="BExKLHTYKCAWH7WCYP78L3516NDH" localSheetId="14" hidden="1">#REF!</definedName>
    <definedName name="BExKLHTYKCAWH7WCYP78L3516NDH" localSheetId="13" hidden="1">#REF!</definedName>
    <definedName name="BExKLHTYKCAWH7WCYP78L3516NDH" localSheetId="15" hidden="1">#REF!</definedName>
    <definedName name="BExKLHTYKCAWH7WCYP78L3516NDH" localSheetId="16" hidden="1">#REF!</definedName>
    <definedName name="BExKLHTYKCAWH7WCYP78L3516NDH" localSheetId="17" hidden="1">#REF!</definedName>
    <definedName name="BExKLHTYKCAWH7WCYP78L3516NDH" localSheetId="18" hidden="1">#REF!</definedName>
    <definedName name="BExKLHTYKCAWH7WCYP78L3516NDH" localSheetId="19" hidden="1">#REF!</definedName>
    <definedName name="BExKLHTYKCAWH7WCYP78L3516NDH" localSheetId="20" hidden="1">#REF!</definedName>
    <definedName name="BExKLHTYKCAWH7WCYP78L3516NDH" hidden="1">#REF!</definedName>
    <definedName name="BExKLLKVVHT06LA55JB2FC871DC5" localSheetId="7" hidden="1">#REF!</definedName>
    <definedName name="BExKLLKVVHT06LA55JB2FC871DC5" localSheetId="9" hidden="1">#REF!</definedName>
    <definedName name="BExKLLKVVHT06LA55JB2FC871DC5" localSheetId="10" hidden="1">#REF!</definedName>
    <definedName name="BExKLLKVVHT06LA55JB2FC871DC5" localSheetId="11" hidden="1">#REF!</definedName>
    <definedName name="BExKLLKVVHT06LA55JB2FC871DC5" localSheetId="12" hidden="1">#REF!</definedName>
    <definedName name="BExKLLKVVHT06LA55JB2FC871DC5" localSheetId="14" hidden="1">#REF!</definedName>
    <definedName name="BExKLLKVVHT06LA55JB2FC871DC5" localSheetId="13" hidden="1">#REF!</definedName>
    <definedName name="BExKLLKVVHT06LA55JB2FC871DC5" localSheetId="15" hidden="1">#REF!</definedName>
    <definedName name="BExKLLKVVHT06LA55JB2FC871DC5" localSheetId="16" hidden="1">#REF!</definedName>
    <definedName name="BExKLLKVVHT06LA55JB2FC871DC5" localSheetId="17" hidden="1">#REF!</definedName>
    <definedName name="BExKLLKVVHT06LA55JB2FC871DC5" localSheetId="18" hidden="1">#REF!</definedName>
    <definedName name="BExKLLKVVHT06LA55JB2FC871DC5" localSheetId="19" hidden="1">#REF!</definedName>
    <definedName name="BExKLLKVVHT06LA55JB2FC871DC5" localSheetId="20" hidden="1">#REF!</definedName>
    <definedName name="BExKLLKVVHT06LA55JB2FC871DC5" hidden="1">#REF!</definedName>
    <definedName name="BExKMFUOVKD6ZRRWMW0FAANYOY14" localSheetId="7" hidden="1">'[20]10.08.4 -2008 Capital'!#REF!</definedName>
    <definedName name="BExKMFUOVKD6ZRRWMW0FAANYOY14" localSheetId="9" hidden="1">'[20]10.08.4 -2008 Capital'!#REF!</definedName>
    <definedName name="BExKMFUOVKD6ZRRWMW0FAANYOY14" localSheetId="10" hidden="1">'[20]10.08.4 -2008 Capital'!#REF!</definedName>
    <definedName name="BExKMFUOVKD6ZRRWMW0FAANYOY14" localSheetId="11" hidden="1">'[20]10.08.4 -2008 Capital'!#REF!</definedName>
    <definedName name="BExKMFUOVKD6ZRRWMW0FAANYOY14" localSheetId="14" hidden="1">'[20]10.08.4 -2008 Capital'!#REF!</definedName>
    <definedName name="BExKMFUOVKD6ZRRWMW0FAANYOY14" localSheetId="13" hidden="1">'[20]10.08.4 -2008 Capital'!#REF!</definedName>
    <definedName name="BExKMFUOVKD6ZRRWMW0FAANYOY14" localSheetId="16" hidden="1">'[20]10.08.4 -2008 Capital'!#REF!</definedName>
    <definedName name="BExKMFUOVKD6ZRRWMW0FAANYOY14" localSheetId="17" hidden="1">'[20]10.08.4 -2008 Capital'!#REF!</definedName>
    <definedName name="BExKMFUOVKD6ZRRWMW0FAANYOY14" localSheetId="20" hidden="1">'[20]10.08.4 -2008 Capital'!#REF!</definedName>
    <definedName name="BExKMFUOVKD6ZRRWMW0FAANYOY14" hidden="1">'[20]10.08.4 -2008 Capital'!#REF!</definedName>
    <definedName name="BExKMM52P2JTD826GL7EUFZ2GOWA" localSheetId="7" hidden="1">#REF!</definedName>
    <definedName name="BExKMM52P2JTD826GL7EUFZ2GOWA" localSheetId="9" hidden="1">#REF!</definedName>
    <definedName name="BExKMM52P2JTD826GL7EUFZ2GOWA" localSheetId="10" hidden="1">#REF!</definedName>
    <definedName name="BExKMM52P2JTD826GL7EUFZ2GOWA" localSheetId="11" hidden="1">#REF!</definedName>
    <definedName name="BExKMM52P2JTD826GL7EUFZ2GOWA" localSheetId="12" hidden="1">#REF!</definedName>
    <definedName name="BExKMM52P2JTD826GL7EUFZ2GOWA" localSheetId="14" hidden="1">#REF!</definedName>
    <definedName name="BExKMM52P2JTD826GL7EUFZ2GOWA" localSheetId="13" hidden="1">#REF!</definedName>
    <definedName name="BExKMM52P2JTD826GL7EUFZ2GOWA" localSheetId="15" hidden="1">#REF!</definedName>
    <definedName name="BExKMM52P2JTD826GL7EUFZ2GOWA" localSheetId="16" hidden="1">#REF!</definedName>
    <definedName name="BExKMM52P2JTD826GL7EUFZ2GOWA" localSheetId="17" hidden="1">#REF!</definedName>
    <definedName name="BExKMM52P2JTD826GL7EUFZ2GOWA" localSheetId="18" hidden="1">#REF!</definedName>
    <definedName name="BExKMM52P2JTD826GL7EUFZ2GOWA" localSheetId="19" hidden="1">#REF!</definedName>
    <definedName name="BExKMM52P2JTD826GL7EUFZ2GOWA" localSheetId="20" hidden="1">#REF!</definedName>
    <definedName name="BExKMM52P2JTD826GL7EUFZ2GOWA" hidden="1">#REF!</definedName>
    <definedName name="BExKMWBX4EH3EYJ07UFEM08NB40Z" localSheetId="7" hidden="1">#REF!</definedName>
    <definedName name="BExKMWBX4EH3EYJ07UFEM08NB40Z" localSheetId="9" hidden="1">#REF!</definedName>
    <definedName name="BExKMWBX4EH3EYJ07UFEM08NB40Z" localSheetId="10" hidden="1">#REF!</definedName>
    <definedName name="BExKMWBX4EH3EYJ07UFEM08NB40Z" localSheetId="11" hidden="1">#REF!</definedName>
    <definedName name="BExKMWBX4EH3EYJ07UFEM08NB40Z" localSheetId="12" hidden="1">#REF!</definedName>
    <definedName name="BExKMWBX4EH3EYJ07UFEM08NB40Z" localSheetId="14" hidden="1">#REF!</definedName>
    <definedName name="BExKMWBX4EH3EYJ07UFEM08NB40Z" localSheetId="13" hidden="1">#REF!</definedName>
    <definedName name="BExKMWBX4EH3EYJ07UFEM08NB40Z" localSheetId="15" hidden="1">#REF!</definedName>
    <definedName name="BExKMWBX4EH3EYJ07UFEM08NB40Z" localSheetId="16" hidden="1">#REF!</definedName>
    <definedName name="BExKMWBX4EH3EYJ07UFEM08NB40Z" localSheetId="17" hidden="1">#REF!</definedName>
    <definedName name="BExKMWBX4EH3EYJ07UFEM08NB40Z" localSheetId="18" hidden="1">#REF!</definedName>
    <definedName name="BExKMWBX4EH3EYJ07UFEM08NB40Z" localSheetId="19" hidden="1">#REF!</definedName>
    <definedName name="BExKMWBX4EH3EYJ07UFEM08NB40Z" localSheetId="20" hidden="1">#REF!</definedName>
    <definedName name="BExKMWBX4EH3EYJ07UFEM08NB40Z" hidden="1">#REF!</definedName>
    <definedName name="BExKNBGV2IR3S7M0BX4810KZB4V3" localSheetId="7" hidden="1">#REF!</definedName>
    <definedName name="BExKNBGV2IR3S7M0BX4810KZB4V3" localSheetId="9" hidden="1">#REF!</definedName>
    <definedName name="BExKNBGV2IR3S7M0BX4810KZB4V3" localSheetId="10" hidden="1">#REF!</definedName>
    <definedName name="BExKNBGV2IR3S7M0BX4810KZB4V3" localSheetId="11" hidden="1">#REF!</definedName>
    <definedName name="BExKNBGV2IR3S7M0BX4810KZB4V3" localSheetId="12" hidden="1">#REF!</definedName>
    <definedName name="BExKNBGV2IR3S7M0BX4810KZB4V3" localSheetId="14" hidden="1">#REF!</definedName>
    <definedName name="BExKNBGV2IR3S7M0BX4810KZB4V3" localSheetId="13" hidden="1">#REF!</definedName>
    <definedName name="BExKNBGV2IR3S7M0BX4810KZB4V3" localSheetId="15" hidden="1">#REF!</definedName>
    <definedName name="BExKNBGV2IR3S7M0BX4810KZB4V3" localSheetId="16" hidden="1">#REF!</definedName>
    <definedName name="BExKNBGV2IR3S7M0BX4810KZB4V3" localSheetId="17" hidden="1">#REF!</definedName>
    <definedName name="BExKNBGV2IR3S7M0BX4810KZB4V3" localSheetId="18" hidden="1">#REF!</definedName>
    <definedName name="BExKNBGV2IR3S7M0BX4810KZB4V3" localSheetId="19" hidden="1">#REF!</definedName>
    <definedName name="BExKNBGV2IR3S7M0BX4810KZB4V3" localSheetId="20" hidden="1">#REF!</definedName>
    <definedName name="BExKNBGV2IR3S7M0BX4810KZB4V3" hidden="1">#REF!</definedName>
    <definedName name="BExKNCTBZTSY3MO42VU5PLV6YUHZ" localSheetId="7" hidden="1">#REF!</definedName>
    <definedName name="BExKNCTBZTSY3MO42VU5PLV6YUHZ" localSheetId="9" hidden="1">#REF!</definedName>
    <definedName name="BExKNCTBZTSY3MO42VU5PLV6YUHZ" localSheetId="10" hidden="1">#REF!</definedName>
    <definedName name="BExKNCTBZTSY3MO42VU5PLV6YUHZ" localSheetId="11" hidden="1">#REF!</definedName>
    <definedName name="BExKNCTBZTSY3MO42VU5PLV6YUHZ" localSheetId="12" hidden="1">#REF!</definedName>
    <definedName name="BExKNCTBZTSY3MO42VU5PLV6YUHZ" localSheetId="14" hidden="1">#REF!</definedName>
    <definedName name="BExKNCTBZTSY3MO42VU5PLV6YUHZ" localSheetId="13" hidden="1">#REF!</definedName>
    <definedName name="BExKNCTBZTSY3MO42VU5PLV6YUHZ" localSheetId="15" hidden="1">#REF!</definedName>
    <definedName name="BExKNCTBZTSY3MO42VU5PLV6YUHZ" localSheetId="16" hidden="1">#REF!</definedName>
    <definedName name="BExKNCTBZTSY3MO42VU5PLV6YUHZ" localSheetId="17" hidden="1">#REF!</definedName>
    <definedName name="BExKNCTBZTSY3MO42VU5PLV6YUHZ" localSheetId="18" hidden="1">#REF!</definedName>
    <definedName name="BExKNCTBZTSY3MO42VU5PLV6YUHZ" localSheetId="19" hidden="1">#REF!</definedName>
    <definedName name="BExKNCTBZTSY3MO42VU5PLV6YUHZ" localSheetId="20" hidden="1">#REF!</definedName>
    <definedName name="BExKNCTBZTSY3MO42VU5PLV6YUHZ" hidden="1">#REF!</definedName>
    <definedName name="BExKNGV2YY749C42AQ2T9QNIE5C3" localSheetId="7" hidden="1">#REF!</definedName>
    <definedName name="BExKNGV2YY749C42AQ2T9QNIE5C3" localSheetId="9" hidden="1">#REF!</definedName>
    <definedName name="BExKNGV2YY749C42AQ2T9QNIE5C3" localSheetId="10" hidden="1">#REF!</definedName>
    <definedName name="BExKNGV2YY749C42AQ2T9QNIE5C3" localSheetId="11" hidden="1">#REF!</definedName>
    <definedName name="BExKNGV2YY749C42AQ2T9QNIE5C3" localSheetId="12" hidden="1">#REF!</definedName>
    <definedName name="BExKNGV2YY749C42AQ2T9QNIE5C3" localSheetId="14" hidden="1">#REF!</definedName>
    <definedName name="BExKNGV2YY749C42AQ2T9QNIE5C3" localSheetId="13" hidden="1">#REF!</definedName>
    <definedName name="BExKNGV2YY749C42AQ2T9QNIE5C3" localSheetId="15" hidden="1">#REF!</definedName>
    <definedName name="BExKNGV2YY749C42AQ2T9QNIE5C3" localSheetId="16" hidden="1">#REF!</definedName>
    <definedName name="BExKNGV2YY749C42AQ2T9QNIE5C3" localSheetId="17" hidden="1">#REF!</definedName>
    <definedName name="BExKNGV2YY749C42AQ2T9QNIE5C3" localSheetId="18" hidden="1">#REF!</definedName>
    <definedName name="BExKNGV2YY749C42AQ2T9QNIE5C3" localSheetId="19" hidden="1">#REF!</definedName>
    <definedName name="BExKNGV2YY749C42AQ2T9QNIE5C3" localSheetId="20" hidden="1">#REF!</definedName>
    <definedName name="BExKNGV2YY749C42AQ2T9QNIE5C3" hidden="1">#REF!</definedName>
    <definedName name="BExKNSP7EUXMQ7HQ1I4UI51T620P" localSheetId="7" hidden="1">#REF!</definedName>
    <definedName name="BExKNSP7EUXMQ7HQ1I4UI51T620P" localSheetId="9" hidden="1">#REF!</definedName>
    <definedName name="BExKNSP7EUXMQ7HQ1I4UI51T620P" localSheetId="10" hidden="1">#REF!</definedName>
    <definedName name="BExKNSP7EUXMQ7HQ1I4UI51T620P" localSheetId="11" hidden="1">#REF!</definedName>
    <definedName name="BExKNSP7EUXMQ7HQ1I4UI51T620P" localSheetId="12" hidden="1">#REF!</definedName>
    <definedName name="BExKNSP7EUXMQ7HQ1I4UI51T620P" localSheetId="14" hidden="1">#REF!</definedName>
    <definedName name="BExKNSP7EUXMQ7HQ1I4UI51T620P" localSheetId="13" hidden="1">#REF!</definedName>
    <definedName name="BExKNSP7EUXMQ7HQ1I4UI51T620P" localSheetId="15" hidden="1">#REF!</definedName>
    <definedName name="BExKNSP7EUXMQ7HQ1I4UI51T620P" localSheetId="16" hidden="1">#REF!</definedName>
    <definedName name="BExKNSP7EUXMQ7HQ1I4UI51T620P" localSheetId="17" hidden="1">#REF!</definedName>
    <definedName name="BExKNSP7EUXMQ7HQ1I4UI51T620P" localSheetId="18" hidden="1">#REF!</definedName>
    <definedName name="BExKNSP7EUXMQ7HQ1I4UI51T620P" localSheetId="19" hidden="1">#REF!</definedName>
    <definedName name="BExKNSP7EUXMQ7HQ1I4UI51T620P" localSheetId="20" hidden="1">#REF!</definedName>
    <definedName name="BExKNSP7EUXMQ7HQ1I4UI51T620P" hidden="1">#REF!</definedName>
    <definedName name="BExKNV8UOHVWEHDJWI2WMJ9X6QHZ" localSheetId="7" hidden="1">#REF!</definedName>
    <definedName name="BExKNV8UOHVWEHDJWI2WMJ9X6QHZ" localSheetId="9" hidden="1">#REF!</definedName>
    <definedName name="BExKNV8UOHVWEHDJWI2WMJ9X6QHZ" localSheetId="10" hidden="1">#REF!</definedName>
    <definedName name="BExKNV8UOHVWEHDJWI2WMJ9X6QHZ" localSheetId="11" hidden="1">#REF!</definedName>
    <definedName name="BExKNV8UOHVWEHDJWI2WMJ9X6QHZ" localSheetId="12" hidden="1">#REF!</definedName>
    <definedName name="BExKNV8UOHVWEHDJWI2WMJ9X6QHZ" localSheetId="14" hidden="1">#REF!</definedName>
    <definedName name="BExKNV8UOHVWEHDJWI2WMJ9X6QHZ" localSheetId="13" hidden="1">#REF!</definedName>
    <definedName name="BExKNV8UOHVWEHDJWI2WMJ9X6QHZ" localSheetId="15" hidden="1">#REF!</definedName>
    <definedName name="BExKNV8UOHVWEHDJWI2WMJ9X6QHZ" localSheetId="16" hidden="1">#REF!</definedName>
    <definedName name="BExKNV8UOHVWEHDJWI2WMJ9X6QHZ" localSheetId="17" hidden="1">#REF!</definedName>
    <definedName name="BExKNV8UOHVWEHDJWI2WMJ9X6QHZ" localSheetId="18" hidden="1">#REF!</definedName>
    <definedName name="BExKNV8UOHVWEHDJWI2WMJ9X6QHZ" localSheetId="19" hidden="1">#REF!</definedName>
    <definedName name="BExKNV8UOHVWEHDJWI2WMJ9X6QHZ" localSheetId="20" hidden="1">#REF!</definedName>
    <definedName name="BExKNV8UOHVWEHDJWI2WMJ9X6QHZ" hidden="1">#REF!</definedName>
    <definedName name="BExKNZLD7UATC1MYRNJD8H2NH4KU" localSheetId="7" hidden="1">#REF!</definedName>
    <definedName name="BExKNZLD7UATC1MYRNJD8H2NH4KU" localSheetId="9" hidden="1">#REF!</definedName>
    <definedName name="BExKNZLD7UATC1MYRNJD8H2NH4KU" localSheetId="10" hidden="1">#REF!</definedName>
    <definedName name="BExKNZLD7UATC1MYRNJD8H2NH4KU" localSheetId="11" hidden="1">#REF!</definedName>
    <definedName name="BExKNZLD7UATC1MYRNJD8H2NH4KU" localSheetId="12" hidden="1">#REF!</definedName>
    <definedName name="BExKNZLD7UATC1MYRNJD8H2NH4KU" localSheetId="14" hidden="1">#REF!</definedName>
    <definedName name="BExKNZLD7UATC1MYRNJD8H2NH4KU" localSheetId="13" hidden="1">#REF!</definedName>
    <definedName name="BExKNZLD7UATC1MYRNJD8H2NH4KU" localSheetId="15" hidden="1">#REF!</definedName>
    <definedName name="BExKNZLD7UATC1MYRNJD8H2NH4KU" localSheetId="16" hidden="1">#REF!</definedName>
    <definedName name="BExKNZLD7UATC1MYRNJD8H2NH4KU" localSheetId="17" hidden="1">#REF!</definedName>
    <definedName name="BExKNZLD7UATC1MYRNJD8H2NH4KU" localSheetId="18" hidden="1">#REF!</definedName>
    <definedName name="BExKNZLD7UATC1MYRNJD8H2NH4KU" localSheetId="19" hidden="1">#REF!</definedName>
    <definedName name="BExKNZLD7UATC1MYRNJD8H2NH4KU" localSheetId="20" hidden="1">#REF!</definedName>
    <definedName name="BExKNZLD7UATC1MYRNJD8H2NH4KU" hidden="1">#REF!</definedName>
    <definedName name="BExKNZQUKQQG2Y97R74G4O4BJP1L" localSheetId="7" hidden="1">#REF!</definedName>
    <definedName name="BExKNZQUKQQG2Y97R74G4O4BJP1L" localSheetId="9" hidden="1">#REF!</definedName>
    <definedName name="BExKNZQUKQQG2Y97R74G4O4BJP1L" localSheetId="10" hidden="1">#REF!</definedName>
    <definedName name="BExKNZQUKQQG2Y97R74G4O4BJP1L" localSheetId="11" hidden="1">#REF!</definedName>
    <definedName name="BExKNZQUKQQG2Y97R74G4O4BJP1L" localSheetId="12" hidden="1">#REF!</definedName>
    <definedName name="BExKNZQUKQQG2Y97R74G4O4BJP1L" localSheetId="14" hidden="1">#REF!</definedName>
    <definedName name="BExKNZQUKQQG2Y97R74G4O4BJP1L" localSheetId="13" hidden="1">#REF!</definedName>
    <definedName name="BExKNZQUKQQG2Y97R74G4O4BJP1L" localSheetId="15" hidden="1">#REF!</definedName>
    <definedName name="BExKNZQUKQQG2Y97R74G4O4BJP1L" localSheetId="16" hidden="1">#REF!</definedName>
    <definedName name="BExKNZQUKQQG2Y97R74G4O4BJP1L" localSheetId="17" hidden="1">#REF!</definedName>
    <definedName name="BExKNZQUKQQG2Y97R74G4O4BJP1L" localSheetId="18" hidden="1">#REF!</definedName>
    <definedName name="BExKNZQUKQQG2Y97R74G4O4BJP1L" localSheetId="19" hidden="1">#REF!</definedName>
    <definedName name="BExKNZQUKQQG2Y97R74G4O4BJP1L" localSheetId="20" hidden="1">#REF!</definedName>
    <definedName name="BExKNZQUKQQG2Y97R74G4O4BJP1L" hidden="1">#REF!</definedName>
    <definedName name="BExKO06X0EAD3ABEG1E8PWLDWHBA" localSheetId="7" hidden="1">#REF!</definedName>
    <definedName name="BExKO06X0EAD3ABEG1E8PWLDWHBA" localSheetId="9" hidden="1">#REF!</definedName>
    <definedName name="BExKO06X0EAD3ABEG1E8PWLDWHBA" localSheetId="10" hidden="1">#REF!</definedName>
    <definedName name="BExKO06X0EAD3ABEG1E8PWLDWHBA" localSheetId="11" hidden="1">#REF!</definedName>
    <definedName name="BExKO06X0EAD3ABEG1E8PWLDWHBA" localSheetId="12" hidden="1">#REF!</definedName>
    <definedName name="BExKO06X0EAD3ABEG1E8PWLDWHBA" localSheetId="14" hidden="1">#REF!</definedName>
    <definedName name="BExKO06X0EAD3ABEG1E8PWLDWHBA" localSheetId="13" hidden="1">#REF!</definedName>
    <definedName name="BExKO06X0EAD3ABEG1E8PWLDWHBA" localSheetId="15" hidden="1">#REF!</definedName>
    <definedName name="BExKO06X0EAD3ABEG1E8PWLDWHBA" localSheetId="16" hidden="1">#REF!</definedName>
    <definedName name="BExKO06X0EAD3ABEG1E8PWLDWHBA" localSheetId="17" hidden="1">#REF!</definedName>
    <definedName name="BExKO06X0EAD3ABEG1E8PWLDWHBA" localSheetId="18" hidden="1">#REF!</definedName>
    <definedName name="BExKO06X0EAD3ABEG1E8PWLDWHBA" localSheetId="19" hidden="1">#REF!</definedName>
    <definedName name="BExKO06X0EAD3ABEG1E8PWLDWHBA" localSheetId="20" hidden="1">#REF!</definedName>
    <definedName name="BExKO06X0EAD3ABEG1E8PWLDWHBA" hidden="1">#REF!</definedName>
    <definedName name="BExKO2AHHSGNI1AZOIOW21KPXKPE" localSheetId="7" hidden="1">#REF!</definedName>
    <definedName name="BExKO2AHHSGNI1AZOIOW21KPXKPE" localSheetId="9" hidden="1">#REF!</definedName>
    <definedName name="BExKO2AHHSGNI1AZOIOW21KPXKPE" localSheetId="10" hidden="1">#REF!</definedName>
    <definedName name="BExKO2AHHSGNI1AZOIOW21KPXKPE" localSheetId="11" hidden="1">#REF!</definedName>
    <definedName name="BExKO2AHHSGNI1AZOIOW21KPXKPE" localSheetId="12" hidden="1">#REF!</definedName>
    <definedName name="BExKO2AHHSGNI1AZOIOW21KPXKPE" localSheetId="14" hidden="1">#REF!</definedName>
    <definedName name="BExKO2AHHSGNI1AZOIOW21KPXKPE" localSheetId="13" hidden="1">#REF!</definedName>
    <definedName name="BExKO2AHHSGNI1AZOIOW21KPXKPE" localSheetId="15" hidden="1">#REF!</definedName>
    <definedName name="BExKO2AHHSGNI1AZOIOW21KPXKPE" localSheetId="16" hidden="1">#REF!</definedName>
    <definedName name="BExKO2AHHSGNI1AZOIOW21KPXKPE" localSheetId="17" hidden="1">#REF!</definedName>
    <definedName name="BExKO2AHHSGNI1AZOIOW21KPXKPE" localSheetId="18" hidden="1">#REF!</definedName>
    <definedName name="BExKO2AHHSGNI1AZOIOW21KPXKPE" localSheetId="19" hidden="1">#REF!</definedName>
    <definedName name="BExKO2AHHSGNI1AZOIOW21KPXKPE" localSheetId="20" hidden="1">#REF!</definedName>
    <definedName name="BExKO2AHHSGNI1AZOIOW21KPXKPE" hidden="1">#REF!</definedName>
    <definedName name="BExKO2FXWJWC5IZLDN8JHYILQJ2N" localSheetId="7" hidden="1">#REF!</definedName>
    <definedName name="BExKO2FXWJWC5IZLDN8JHYILQJ2N" localSheetId="9" hidden="1">#REF!</definedName>
    <definedName name="BExKO2FXWJWC5IZLDN8JHYILQJ2N" localSheetId="10" hidden="1">#REF!</definedName>
    <definedName name="BExKO2FXWJWC5IZLDN8JHYILQJ2N" localSheetId="11" hidden="1">#REF!</definedName>
    <definedName name="BExKO2FXWJWC5IZLDN8JHYILQJ2N" localSheetId="12" hidden="1">#REF!</definedName>
    <definedName name="BExKO2FXWJWC5IZLDN8JHYILQJ2N" localSheetId="14" hidden="1">#REF!</definedName>
    <definedName name="BExKO2FXWJWC5IZLDN8JHYILQJ2N" localSheetId="13" hidden="1">#REF!</definedName>
    <definedName name="BExKO2FXWJWC5IZLDN8JHYILQJ2N" localSheetId="15" hidden="1">#REF!</definedName>
    <definedName name="BExKO2FXWJWC5IZLDN8JHYILQJ2N" localSheetId="16" hidden="1">#REF!</definedName>
    <definedName name="BExKO2FXWJWC5IZLDN8JHYILQJ2N" localSheetId="17" hidden="1">#REF!</definedName>
    <definedName name="BExKO2FXWJWC5IZLDN8JHYILQJ2N" localSheetId="18" hidden="1">#REF!</definedName>
    <definedName name="BExKO2FXWJWC5IZLDN8JHYILQJ2N" localSheetId="19" hidden="1">#REF!</definedName>
    <definedName name="BExKO2FXWJWC5IZLDN8JHYILQJ2N" localSheetId="20" hidden="1">#REF!</definedName>
    <definedName name="BExKO2FXWJWC5IZLDN8JHYILQJ2N" hidden="1">#REF!</definedName>
    <definedName name="BExKO438WZ8FKOU00NURGFMOYXWN" localSheetId="7" hidden="1">#REF!</definedName>
    <definedName name="BExKO438WZ8FKOU00NURGFMOYXWN" localSheetId="9" hidden="1">#REF!</definedName>
    <definedName name="BExKO438WZ8FKOU00NURGFMOYXWN" localSheetId="10" hidden="1">#REF!</definedName>
    <definedName name="BExKO438WZ8FKOU00NURGFMOYXWN" localSheetId="11" hidden="1">#REF!</definedName>
    <definedName name="BExKO438WZ8FKOU00NURGFMOYXWN" localSheetId="12" hidden="1">#REF!</definedName>
    <definedName name="BExKO438WZ8FKOU00NURGFMOYXWN" localSheetId="14" hidden="1">#REF!</definedName>
    <definedName name="BExKO438WZ8FKOU00NURGFMOYXWN" localSheetId="13" hidden="1">#REF!</definedName>
    <definedName name="BExKO438WZ8FKOU00NURGFMOYXWN" localSheetId="15" hidden="1">#REF!</definedName>
    <definedName name="BExKO438WZ8FKOU00NURGFMOYXWN" localSheetId="16" hidden="1">#REF!</definedName>
    <definedName name="BExKO438WZ8FKOU00NURGFMOYXWN" localSheetId="17" hidden="1">#REF!</definedName>
    <definedName name="BExKO438WZ8FKOU00NURGFMOYXWN" localSheetId="18" hidden="1">#REF!</definedName>
    <definedName name="BExKO438WZ8FKOU00NURGFMOYXWN" localSheetId="19" hidden="1">#REF!</definedName>
    <definedName name="BExKO438WZ8FKOU00NURGFMOYXWN" localSheetId="20" hidden="1">#REF!</definedName>
    <definedName name="BExKO438WZ8FKOU00NURGFMOYXWN" hidden="1">#REF!</definedName>
    <definedName name="BExKOBVQIBD5QN64WI0VMWG8ECVY" localSheetId="7" hidden="1">#REF!</definedName>
    <definedName name="BExKOBVQIBD5QN64WI0VMWG8ECVY" localSheetId="9" hidden="1">#REF!</definedName>
    <definedName name="BExKOBVQIBD5QN64WI0VMWG8ECVY" localSheetId="10" hidden="1">#REF!</definedName>
    <definedName name="BExKOBVQIBD5QN64WI0VMWG8ECVY" localSheetId="11" hidden="1">#REF!</definedName>
    <definedName name="BExKOBVQIBD5QN64WI0VMWG8ECVY" localSheetId="12" hidden="1">#REF!</definedName>
    <definedName name="BExKOBVQIBD5QN64WI0VMWG8ECVY" localSheetId="14" hidden="1">#REF!</definedName>
    <definedName name="BExKOBVQIBD5QN64WI0VMWG8ECVY" localSheetId="13" hidden="1">#REF!</definedName>
    <definedName name="BExKOBVQIBD5QN64WI0VMWG8ECVY" localSheetId="15" hidden="1">#REF!</definedName>
    <definedName name="BExKOBVQIBD5QN64WI0VMWG8ECVY" localSheetId="16" hidden="1">#REF!</definedName>
    <definedName name="BExKOBVQIBD5QN64WI0VMWG8ECVY" localSheetId="17" hidden="1">#REF!</definedName>
    <definedName name="BExKOBVQIBD5QN64WI0VMWG8ECVY" localSheetId="18" hidden="1">#REF!</definedName>
    <definedName name="BExKOBVQIBD5QN64WI0VMWG8ECVY" localSheetId="19" hidden="1">#REF!</definedName>
    <definedName name="BExKOBVQIBD5QN64WI0VMWG8ECVY" localSheetId="20" hidden="1">#REF!</definedName>
    <definedName name="BExKOBVQIBD5QN64WI0VMWG8ECVY" hidden="1">#REF!</definedName>
    <definedName name="BExKODIZGWW2EQD0FEYW6WK6XLCM" localSheetId="7" hidden="1">#REF!</definedName>
    <definedName name="BExKODIZGWW2EQD0FEYW6WK6XLCM" localSheetId="9" hidden="1">#REF!</definedName>
    <definedName name="BExKODIZGWW2EQD0FEYW6WK6XLCM" localSheetId="10" hidden="1">#REF!</definedName>
    <definedName name="BExKODIZGWW2EQD0FEYW6WK6XLCM" localSheetId="11" hidden="1">#REF!</definedName>
    <definedName name="BExKODIZGWW2EQD0FEYW6WK6XLCM" localSheetId="12" hidden="1">#REF!</definedName>
    <definedName name="BExKODIZGWW2EQD0FEYW6WK6XLCM" localSheetId="14" hidden="1">#REF!</definedName>
    <definedName name="BExKODIZGWW2EQD0FEYW6WK6XLCM" localSheetId="13" hidden="1">#REF!</definedName>
    <definedName name="BExKODIZGWW2EQD0FEYW6WK6XLCM" localSheetId="15" hidden="1">#REF!</definedName>
    <definedName name="BExKODIZGWW2EQD0FEYW6WK6XLCM" localSheetId="16" hidden="1">#REF!</definedName>
    <definedName name="BExKODIZGWW2EQD0FEYW6WK6XLCM" localSheetId="17" hidden="1">#REF!</definedName>
    <definedName name="BExKODIZGWW2EQD0FEYW6WK6XLCM" localSheetId="18" hidden="1">#REF!</definedName>
    <definedName name="BExKODIZGWW2EQD0FEYW6WK6XLCM" localSheetId="19" hidden="1">#REF!</definedName>
    <definedName name="BExKODIZGWW2EQD0FEYW6WK6XLCM" localSheetId="20" hidden="1">#REF!</definedName>
    <definedName name="BExKODIZGWW2EQD0FEYW6WK6XLCM" hidden="1">#REF!</definedName>
    <definedName name="BExKOPO2HPWVQGAKW8LOZMPIDEFG" localSheetId="7" hidden="1">#REF!</definedName>
    <definedName name="BExKOPO2HPWVQGAKW8LOZMPIDEFG" localSheetId="9" hidden="1">#REF!</definedName>
    <definedName name="BExKOPO2HPWVQGAKW8LOZMPIDEFG" localSheetId="10" hidden="1">#REF!</definedName>
    <definedName name="BExKOPO2HPWVQGAKW8LOZMPIDEFG" localSheetId="11" hidden="1">#REF!</definedName>
    <definedName name="BExKOPO2HPWVQGAKW8LOZMPIDEFG" localSheetId="12" hidden="1">#REF!</definedName>
    <definedName name="BExKOPO2HPWVQGAKW8LOZMPIDEFG" localSheetId="14" hidden="1">#REF!</definedName>
    <definedName name="BExKOPO2HPWVQGAKW8LOZMPIDEFG" localSheetId="13" hidden="1">#REF!</definedName>
    <definedName name="BExKOPO2HPWVQGAKW8LOZMPIDEFG" localSheetId="15" hidden="1">#REF!</definedName>
    <definedName name="BExKOPO2HPWVQGAKW8LOZMPIDEFG" localSheetId="16" hidden="1">#REF!</definedName>
    <definedName name="BExKOPO2HPWVQGAKW8LOZMPIDEFG" localSheetId="17" hidden="1">#REF!</definedName>
    <definedName name="BExKOPO2HPWVQGAKW8LOZMPIDEFG" localSheetId="18" hidden="1">#REF!</definedName>
    <definedName name="BExKOPO2HPWVQGAKW8LOZMPIDEFG" localSheetId="19" hidden="1">#REF!</definedName>
    <definedName name="BExKOPO2HPWVQGAKW8LOZMPIDEFG" localSheetId="20" hidden="1">#REF!</definedName>
    <definedName name="BExKOPO2HPWVQGAKW8LOZMPIDEFG" hidden="1">#REF!</definedName>
    <definedName name="BExKOU0G4S03BPJYQJ7Q6BXA1XZE" localSheetId="7" hidden="1">#REF!</definedName>
    <definedName name="BExKOU0G4S03BPJYQJ7Q6BXA1XZE" localSheetId="9" hidden="1">#REF!</definedName>
    <definedName name="BExKOU0G4S03BPJYQJ7Q6BXA1XZE" localSheetId="10" hidden="1">#REF!</definedName>
    <definedName name="BExKOU0G4S03BPJYQJ7Q6BXA1XZE" localSheetId="11" hidden="1">#REF!</definedName>
    <definedName name="BExKOU0G4S03BPJYQJ7Q6BXA1XZE" localSheetId="12" hidden="1">#REF!</definedName>
    <definedName name="BExKOU0G4S03BPJYQJ7Q6BXA1XZE" localSheetId="14" hidden="1">#REF!</definedName>
    <definedName name="BExKOU0G4S03BPJYQJ7Q6BXA1XZE" localSheetId="13" hidden="1">#REF!</definedName>
    <definedName name="BExKOU0G4S03BPJYQJ7Q6BXA1XZE" localSheetId="15" hidden="1">#REF!</definedName>
    <definedName name="BExKOU0G4S03BPJYQJ7Q6BXA1XZE" localSheetId="16" hidden="1">#REF!</definedName>
    <definedName name="BExKOU0G4S03BPJYQJ7Q6BXA1XZE" localSheetId="17" hidden="1">#REF!</definedName>
    <definedName name="BExKOU0G4S03BPJYQJ7Q6BXA1XZE" localSheetId="18" hidden="1">#REF!</definedName>
    <definedName name="BExKOU0G4S03BPJYQJ7Q6BXA1XZE" localSheetId="19" hidden="1">#REF!</definedName>
    <definedName name="BExKOU0G4S03BPJYQJ7Q6BXA1XZE" localSheetId="20" hidden="1">#REF!</definedName>
    <definedName name="BExKOU0G4S03BPJYQJ7Q6BXA1XZE" hidden="1">#REF!</definedName>
    <definedName name="BExKP1NNUBCM89W1AWCQ4GYT46VL" localSheetId="7" hidden="1">'[20]10.08.4 -2008 Capital'!#REF!</definedName>
    <definedName name="BExKP1NNUBCM89W1AWCQ4GYT46VL" localSheetId="9" hidden="1">'[20]10.08.4 -2008 Capital'!#REF!</definedName>
    <definedName name="BExKP1NNUBCM89W1AWCQ4GYT46VL" localSheetId="10" hidden="1">'[20]10.08.4 -2008 Capital'!#REF!</definedName>
    <definedName name="BExKP1NNUBCM89W1AWCQ4GYT46VL" localSheetId="11" hidden="1">'[20]10.08.4 -2008 Capital'!#REF!</definedName>
    <definedName name="BExKP1NNUBCM89W1AWCQ4GYT46VL" localSheetId="14" hidden="1">'[20]10.08.4 -2008 Capital'!#REF!</definedName>
    <definedName name="BExKP1NNUBCM89W1AWCQ4GYT46VL" localSheetId="13" hidden="1">'[20]10.08.4 -2008 Capital'!#REF!</definedName>
    <definedName name="BExKP1NNUBCM89W1AWCQ4GYT46VL" localSheetId="16" hidden="1">'[20]10.08.4 -2008 Capital'!#REF!</definedName>
    <definedName name="BExKP1NNUBCM89W1AWCQ4GYT46VL" localSheetId="17" hidden="1">'[20]10.08.4 -2008 Capital'!#REF!</definedName>
    <definedName name="BExKP1NNUBCM89W1AWCQ4GYT46VL" localSheetId="20" hidden="1">'[20]10.08.4 -2008 Capital'!#REF!</definedName>
    <definedName name="BExKP1NNUBCM89W1AWCQ4GYT46VL" hidden="1">'[20]10.08.4 -2008 Capital'!#REF!</definedName>
    <definedName name="BExKPEZP0QTKOTLIMMIFSVTHQEEK" localSheetId="7" hidden="1">#REF!</definedName>
    <definedName name="BExKPEZP0QTKOTLIMMIFSVTHQEEK" localSheetId="9" hidden="1">#REF!</definedName>
    <definedName name="BExKPEZP0QTKOTLIMMIFSVTHQEEK" localSheetId="10" hidden="1">#REF!</definedName>
    <definedName name="BExKPEZP0QTKOTLIMMIFSVTHQEEK" localSheetId="11" hidden="1">#REF!</definedName>
    <definedName name="BExKPEZP0QTKOTLIMMIFSVTHQEEK" localSheetId="12" hidden="1">#REF!</definedName>
    <definedName name="BExKPEZP0QTKOTLIMMIFSVTHQEEK" localSheetId="14" hidden="1">#REF!</definedName>
    <definedName name="BExKPEZP0QTKOTLIMMIFSVTHQEEK" localSheetId="13" hidden="1">#REF!</definedName>
    <definedName name="BExKPEZP0QTKOTLIMMIFSVTHQEEK" localSheetId="15" hidden="1">#REF!</definedName>
    <definedName name="BExKPEZP0QTKOTLIMMIFSVTHQEEK" localSheetId="16" hidden="1">#REF!</definedName>
    <definedName name="BExKPEZP0QTKOTLIMMIFSVTHQEEK" localSheetId="17" hidden="1">#REF!</definedName>
    <definedName name="BExKPEZP0QTKOTLIMMIFSVTHQEEK" localSheetId="18" hidden="1">#REF!</definedName>
    <definedName name="BExKPEZP0QTKOTLIMMIFSVTHQEEK" localSheetId="19" hidden="1">#REF!</definedName>
    <definedName name="BExKPEZP0QTKOTLIMMIFSVTHQEEK" localSheetId="20" hidden="1">#REF!</definedName>
    <definedName name="BExKPEZP0QTKOTLIMMIFSVTHQEEK" hidden="1">#REF!</definedName>
    <definedName name="BExKPJXT3SWOS15NRMD9RAD4AXOC" localSheetId="7" hidden="1">#REF!</definedName>
    <definedName name="BExKPJXT3SWOS15NRMD9RAD4AXOC" localSheetId="9" hidden="1">#REF!</definedName>
    <definedName name="BExKPJXT3SWOS15NRMD9RAD4AXOC" localSheetId="10" hidden="1">#REF!</definedName>
    <definedName name="BExKPJXT3SWOS15NRMD9RAD4AXOC" localSheetId="11" hidden="1">#REF!</definedName>
    <definedName name="BExKPJXT3SWOS15NRMD9RAD4AXOC" localSheetId="12" hidden="1">#REF!</definedName>
    <definedName name="BExKPJXT3SWOS15NRMD9RAD4AXOC" localSheetId="14" hidden="1">#REF!</definedName>
    <definedName name="BExKPJXT3SWOS15NRMD9RAD4AXOC" localSheetId="13" hidden="1">#REF!</definedName>
    <definedName name="BExKPJXT3SWOS15NRMD9RAD4AXOC" localSheetId="15" hidden="1">#REF!</definedName>
    <definedName name="BExKPJXT3SWOS15NRMD9RAD4AXOC" localSheetId="16" hidden="1">#REF!</definedName>
    <definedName name="BExKPJXT3SWOS15NRMD9RAD4AXOC" localSheetId="17" hidden="1">#REF!</definedName>
    <definedName name="BExKPJXT3SWOS15NRMD9RAD4AXOC" localSheetId="18" hidden="1">#REF!</definedName>
    <definedName name="BExKPJXT3SWOS15NRMD9RAD4AXOC" localSheetId="19" hidden="1">#REF!</definedName>
    <definedName name="BExKPJXT3SWOS15NRMD9RAD4AXOC" localSheetId="20" hidden="1">#REF!</definedName>
    <definedName name="BExKPJXT3SWOS15NRMD9RAD4AXOC" hidden="1">#REF!</definedName>
    <definedName name="BExKPLFRCAYNO7ZNGISMPGFFXB00" localSheetId="7" hidden="1">#REF!</definedName>
    <definedName name="BExKPLFRCAYNO7ZNGISMPGFFXB00" localSheetId="9" hidden="1">#REF!</definedName>
    <definedName name="BExKPLFRCAYNO7ZNGISMPGFFXB00" localSheetId="10" hidden="1">#REF!</definedName>
    <definedName name="BExKPLFRCAYNO7ZNGISMPGFFXB00" localSheetId="11" hidden="1">#REF!</definedName>
    <definedName name="BExKPLFRCAYNO7ZNGISMPGFFXB00" localSheetId="12" hidden="1">#REF!</definedName>
    <definedName name="BExKPLFRCAYNO7ZNGISMPGFFXB00" localSheetId="14" hidden="1">#REF!</definedName>
    <definedName name="BExKPLFRCAYNO7ZNGISMPGFFXB00" localSheetId="13" hidden="1">#REF!</definedName>
    <definedName name="BExKPLFRCAYNO7ZNGISMPGFFXB00" localSheetId="15" hidden="1">#REF!</definedName>
    <definedName name="BExKPLFRCAYNO7ZNGISMPGFFXB00" localSheetId="16" hidden="1">#REF!</definedName>
    <definedName name="BExKPLFRCAYNO7ZNGISMPGFFXB00" localSheetId="17" hidden="1">#REF!</definedName>
    <definedName name="BExKPLFRCAYNO7ZNGISMPGFFXB00" localSheetId="18" hidden="1">#REF!</definedName>
    <definedName name="BExKPLFRCAYNO7ZNGISMPGFFXB00" localSheetId="19" hidden="1">#REF!</definedName>
    <definedName name="BExKPLFRCAYNO7ZNGISMPGFFXB00" localSheetId="20" hidden="1">#REF!</definedName>
    <definedName name="BExKPLFRCAYNO7ZNGISMPGFFXB00" hidden="1">#REF!</definedName>
    <definedName name="BExKPLQJX0HJ8OTXBXH9IC9J2V0W" localSheetId="7" hidden="1">#REF!</definedName>
    <definedName name="BExKPLQJX0HJ8OTXBXH9IC9J2V0W" localSheetId="9" hidden="1">#REF!</definedName>
    <definedName name="BExKPLQJX0HJ8OTXBXH9IC9J2V0W" localSheetId="10" hidden="1">#REF!</definedName>
    <definedName name="BExKPLQJX0HJ8OTXBXH9IC9J2V0W" localSheetId="11" hidden="1">#REF!</definedName>
    <definedName name="BExKPLQJX0HJ8OTXBXH9IC9J2V0W" localSheetId="12" hidden="1">#REF!</definedName>
    <definedName name="BExKPLQJX0HJ8OTXBXH9IC9J2V0W" localSheetId="14" hidden="1">#REF!</definedName>
    <definedName name="BExKPLQJX0HJ8OTXBXH9IC9J2V0W" localSheetId="13" hidden="1">#REF!</definedName>
    <definedName name="BExKPLQJX0HJ8OTXBXH9IC9J2V0W" localSheetId="15" hidden="1">#REF!</definedName>
    <definedName name="BExKPLQJX0HJ8OTXBXH9IC9J2V0W" localSheetId="16" hidden="1">#REF!</definedName>
    <definedName name="BExKPLQJX0HJ8OTXBXH9IC9J2V0W" localSheetId="17" hidden="1">#REF!</definedName>
    <definedName name="BExKPLQJX0HJ8OTXBXH9IC9J2V0W" localSheetId="18" hidden="1">#REF!</definedName>
    <definedName name="BExKPLQJX0HJ8OTXBXH9IC9J2V0W" localSheetId="19" hidden="1">#REF!</definedName>
    <definedName name="BExKPLQJX0HJ8OTXBXH9IC9J2V0W" localSheetId="20" hidden="1">#REF!</definedName>
    <definedName name="BExKPLQJX0HJ8OTXBXH9IC9J2V0W" hidden="1">#REF!</definedName>
    <definedName name="BExKPN8C7GN36ZJZHLOB74LU6KT0" localSheetId="7" hidden="1">#REF!</definedName>
    <definedName name="BExKPN8C7GN36ZJZHLOB74LU6KT0" localSheetId="9" hidden="1">#REF!</definedName>
    <definedName name="BExKPN8C7GN36ZJZHLOB74LU6KT0" localSheetId="10" hidden="1">#REF!</definedName>
    <definedName name="BExKPN8C7GN36ZJZHLOB74LU6KT0" localSheetId="11" hidden="1">#REF!</definedName>
    <definedName name="BExKPN8C7GN36ZJZHLOB74LU6KT0" localSheetId="12" hidden="1">#REF!</definedName>
    <definedName name="BExKPN8C7GN36ZJZHLOB74LU6KT0" localSheetId="14" hidden="1">#REF!</definedName>
    <definedName name="BExKPN8C7GN36ZJZHLOB74LU6KT0" localSheetId="13" hidden="1">#REF!</definedName>
    <definedName name="BExKPN8C7GN36ZJZHLOB74LU6KT0" localSheetId="15" hidden="1">#REF!</definedName>
    <definedName name="BExKPN8C7GN36ZJZHLOB74LU6KT0" localSheetId="16" hidden="1">#REF!</definedName>
    <definedName name="BExKPN8C7GN36ZJZHLOB74LU6KT0" localSheetId="17" hidden="1">#REF!</definedName>
    <definedName name="BExKPN8C7GN36ZJZHLOB74LU6KT0" localSheetId="18" hidden="1">#REF!</definedName>
    <definedName name="BExKPN8C7GN36ZJZHLOB74LU6KT0" localSheetId="19" hidden="1">#REF!</definedName>
    <definedName name="BExKPN8C7GN36ZJZHLOB74LU6KT0" localSheetId="20" hidden="1">#REF!</definedName>
    <definedName name="BExKPN8C7GN36ZJZHLOB74LU6KT0" hidden="1">#REF!</definedName>
    <definedName name="BExKPUKRNDWTKQ8SV8FLABPPXTJK" localSheetId="7" hidden="1">#REF!</definedName>
    <definedName name="BExKPUKRNDWTKQ8SV8FLABPPXTJK" localSheetId="9" hidden="1">#REF!</definedName>
    <definedName name="BExKPUKRNDWTKQ8SV8FLABPPXTJK" localSheetId="10" hidden="1">#REF!</definedName>
    <definedName name="BExKPUKRNDWTKQ8SV8FLABPPXTJK" localSheetId="11" hidden="1">#REF!</definedName>
    <definedName name="BExKPUKRNDWTKQ8SV8FLABPPXTJK" localSheetId="12" hidden="1">#REF!</definedName>
    <definedName name="BExKPUKRNDWTKQ8SV8FLABPPXTJK" localSheetId="14" hidden="1">#REF!</definedName>
    <definedName name="BExKPUKRNDWTKQ8SV8FLABPPXTJK" localSheetId="13" hidden="1">#REF!</definedName>
    <definedName name="BExKPUKRNDWTKQ8SV8FLABPPXTJK" localSheetId="15" hidden="1">#REF!</definedName>
    <definedName name="BExKPUKRNDWTKQ8SV8FLABPPXTJK" localSheetId="16" hidden="1">#REF!</definedName>
    <definedName name="BExKPUKRNDWTKQ8SV8FLABPPXTJK" localSheetId="17" hidden="1">#REF!</definedName>
    <definedName name="BExKPUKRNDWTKQ8SV8FLABPPXTJK" localSheetId="18" hidden="1">#REF!</definedName>
    <definedName name="BExKPUKRNDWTKQ8SV8FLABPPXTJK" localSheetId="19" hidden="1">#REF!</definedName>
    <definedName name="BExKPUKRNDWTKQ8SV8FLABPPXTJK" localSheetId="20" hidden="1">#REF!</definedName>
    <definedName name="BExKPUKRNDWTKQ8SV8FLABPPXTJK" hidden="1">#REF!</definedName>
    <definedName name="BExKPX9VZ1J5021Q98K60HMPJU58" localSheetId="7" hidden="1">#REF!</definedName>
    <definedName name="BExKPX9VZ1J5021Q98K60HMPJU58" localSheetId="9" hidden="1">#REF!</definedName>
    <definedName name="BExKPX9VZ1J5021Q98K60HMPJU58" localSheetId="10" hidden="1">#REF!</definedName>
    <definedName name="BExKPX9VZ1J5021Q98K60HMPJU58" localSheetId="11" hidden="1">#REF!</definedName>
    <definedName name="BExKPX9VZ1J5021Q98K60HMPJU58" localSheetId="12" hidden="1">#REF!</definedName>
    <definedName name="BExKPX9VZ1J5021Q98K60HMPJU58" localSheetId="14" hidden="1">#REF!</definedName>
    <definedName name="BExKPX9VZ1J5021Q98K60HMPJU58" localSheetId="13" hidden="1">#REF!</definedName>
    <definedName name="BExKPX9VZ1J5021Q98K60HMPJU58" localSheetId="15" hidden="1">#REF!</definedName>
    <definedName name="BExKPX9VZ1J5021Q98K60HMPJU58" localSheetId="16" hidden="1">#REF!</definedName>
    <definedName name="BExKPX9VZ1J5021Q98K60HMPJU58" localSheetId="17" hidden="1">#REF!</definedName>
    <definedName name="BExKPX9VZ1J5021Q98K60HMPJU58" localSheetId="18" hidden="1">#REF!</definedName>
    <definedName name="BExKPX9VZ1J5021Q98K60HMPJU58" localSheetId="19" hidden="1">#REF!</definedName>
    <definedName name="BExKPX9VZ1J5021Q98K60HMPJU58" localSheetId="20" hidden="1">#REF!</definedName>
    <definedName name="BExKPX9VZ1J5021Q98K60HMPJU58" hidden="1">#REF!</definedName>
    <definedName name="BExKQJGAAWNM3NT19E9I0CQDBTU0" localSheetId="7" hidden="1">#REF!</definedName>
    <definedName name="BExKQJGAAWNM3NT19E9I0CQDBTU0" localSheetId="9" hidden="1">#REF!</definedName>
    <definedName name="BExKQJGAAWNM3NT19E9I0CQDBTU0" localSheetId="10" hidden="1">#REF!</definedName>
    <definedName name="BExKQJGAAWNM3NT19E9I0CQDBTU0" localSheetId="11" hidden="1">#REF!</definedName>
    <definedName name="BExKQJGAAWNM3NT19E9I0CQDBTU0" localSheetId="12" hidden="1">#REF!</definedName>
    <definedName name="BExKQJGAAWNM3NT19E9I0CQDBTU0" localSheetId="14" hidden="1">#REF!</definedName>
    <definedName name="BExKQJGAAWNM3NT19E9I0CQDBTU0" localSheetId="13" hidden="1">#REF!</definedName>
    <definedName name="BExKQJGAAWNM3NT19E9I0CQDBTU0" localSheetId="15" hidden="1">#REF!</definedName>
    <definedName name="BExKQJGAAWNM3NT19E9I0CQDBTU0" localSheetId="16" hidden="1">#REF!</definedName>
    <definedName name="BExKQJGAAWNM3NT19E9I0CQDBTU0" localSheetId="17" hidden="1">#REF!</definedName>
    <definedName name="BExKQJGAAWNM3NT19E9I0CQDBTU0" localSheetId="18" hidden="1">#REF!</definedName>
    <definedName name="BExKQJGAAWNM3NT19E9I0CQDBTU0" localSheetId="19" hidden="1">#REF!</definedName>
    <definedName name="BExKQJGAAWNM3NT19E9I0CQDBTU0" localSheetId="20" hidden="1">#REF!</definedName>
    <definedName name="BExKQJGAAWNM3NT19E9I0CQDBTU0" hidden="1">#REF!</definedName>
    <definedName name="BExKQM5GJ1ZN5REKFE7YVBQ0KXWF" localSheetId="7" hidden="1">#REF!</definedName>
    <definedName name="BExKQM5GJ1ZN5REKFE7YVBQ0KXWF" localSheetId="9" hidden="1">#REF!</definedName>
    <definedName name="BExKQM5GJ1ZN5REKFE7YVBQ0KXWF" localSheetId="10" hidden="1">#REF!</definedName>
    <definedName name="BExKQM5GJ1ZN5REKFE7YVBQ0KXWF" localSheetId="11" hidden="1">#REF!</definedName>
    <definedName name="BExKQM5GJ1ZN5REKFE7YVBQ0KXWF" localSheetId="12" hidden="1">#REF!</definedName>
    <definedName name="BExKQM5GJ1ZN5REKFE7YVBQ0KXWF" localSheetId="14" hidden="1">#REF!</definedName>
    <definedName name="BExKQM5GJ1ZN5REKFE7YVBQ0KXWF" localSheetId="13" hidden="1">#REF!</definedName>
    <definedName name="BExKQM5GJ1ZN5REKFE7YVBQ0KXWF" localSheetId="15" hidden="1">#REF!</definedName>
    <definedName name="BExKQM5GJ1ZN5REKFE7YVBQ0KXWF" localSheetId="16" hidden="1">#REF!</definedName>
    <definedName name="BExKQM5GJ1ZN5REKFE7YVBQ0KXWF" localSheetId="17" hidden="1">#REF!</definedName>
    <definedName name="BExKQM5GJ1ZN5REKFE7YVBQ0KXWF" localSheetId="18" hidden="1">#REF!</definedName>
    <definedName name="BExKQM5GJ1ZN5REKFE7YVBQ0KXWF" localSheetId="19" hidden="1">#REF!</definedName>
    <definedName name="BExKQM5GJ1ZN5REKFE7YVBQ0KXWF" localSheetId="20" hidden="1">#REF!</definedName>
    <definedName name="BExKQM5GJ1ZN5REKFE7YVBQ0KXWF" hidden="1">#REF!</definedName>
    <definedName name="BExKQOEA7HV9U5DH9C8JXFD62EKH" localSheetId="7" hidden="1">#REF!</definedName>
    <definedName name="BExKQOEA7HV9U5DH9C8JXFD62EKH" localSheetId="9" hidden="1">#REF!</definedName>
    <definedName name="BExKQOEA7HV9U5DH9C8JXFD62EKH" localSheetId="10" hidden="1">#REF!</definedName>
    <definedName name="BExKQOEA7HV9U5DH9C8JXFD62EKH" localSheetId="11" hidden="1">#REF!</definedName>
    <definedName name="BExKQOEA7HV9U5DH9C8JXFD62EKH" localSheetId="12" hidden="1">#REF!</definedName>
    <definedName name="BExKQOEA7HV9U5DH9C8JXFD62EKH" localSheetId="14" hidden="1">#REF!</definedName>
    <definedName name="BExKQOEA7HV9U5DH9C8JXFD62EKH" localSheetId="13" hidden="1">#REF!</definedName>
    <definedName name="BExKQOEA7HV9U5DH9C8JXFD62EKH" localSheetId="15" hidden="1">#REF!</definedName>
    <definedName name="BExKQOEA7HV9U5DH9C8JXFD62EKH" localSheetId="16" hidden="1">#REF!</definedName>
    <definedName name="BExKQOEA7HV9U5DH9C8JXFD62EKH" localSheetId="17" hidden="1">#REF!</definedName>
    <definedName name="BExKQOEA7HV9U5DH9C8JXFD62EKH" localSheetId="18" hidden="1">#REF!</definedName>
    <definedName name="BExKQOEA7HV9U5DH9C8JXFD62EKH" localSheetId="19" hidden="1">#REF!</definedName>
    <definedName name="BExKQOEA7HV9U5DH9C8JXFD62EKH" localSheetId="20" hidden="1">#REF!</definedName>
    <definedName name="BExKQOEA7HV9U5DH9C8JXFD62EKH" hidden="1">#REF!</definedName>
    <definedName name="BExKQQ71278061G7ZFYGPWOMOMY2" localSheetId="7" hidden="1">#REF!</definedName>
    <definedName name="BExKQQ71278061G7ZFYGPWOMOMY2" localSheetId="9" hidden="1">#REF!</definedName>
    <definedName name="BExKQQ71278061G7ZFYGPWOMOMY2" localSheetId="10" hidden="1">#REF!</definedName>
    <definedName name="BExKQQ71278061G7ZFYGPWOMOMY2" localSheetId="11" hidden="1">#REF!</definedName>
    <definedName name="BExKQQ71278061G7ZFYGPWOMOMY2" localSheetId="12" hidden="1">#REF!</definedName>
    <definedName name="BExKQQ71278061G7ZFYGPWOMOMY2" localSheetId="14" hidden="1">#REF!</definedName>
    <definedName name="BExKQQ71278061G7ZFYGPWOMOMY2" localSheetId="13" hidden="1">#REF!</definedName>
    <definedName name="BExKQQ71278061G7ZFYGPWOMOMY2" localSheetId="15" hidden="1">#REF!</definedName>
    <definedName name="BExKQQ71278061G7ZFYGPWOMOMY2" localSheetId="16" hidden="1">#REF!</definedName>
    <definedName name="BExKQQ71278061G7ZFYGPWOMOMY2" localSheetId="17" hidden="1">#REF!</definedName>
    <definedName name="BExKQQ71278061G7ZFYGPWOMOMY2" localSheetId="18" hidden="1">#REF!</definedName>
    <definedName name="BExKQQ71278061G7ZFYGPWOMOMY2" localSheetId="19" hidden="1">#REF!</definedName>
    <definedName name="BExKQQ71278061G7ZFYGPWOMOMY2" localSheetId="20" hidden="1">#REF!</definedName>
    <definedName name="BExKQQ71278061G7ZFYGPWOMOMY2" hidden="1">#REF!</definedName>
    <definedName name="BExKQR8NYY6S7G0RNG3W5UHF26LU" localSheetId="7" hidden="1">#REF!</definedName>
    <definedName name="BExKQR8NYY6S7G0RNG3W5UHF26LU" localSheetId="9" hidden="1">#REF!</definedName>
    <definedName name="BExKQR8NYY6S7G0RNG3W5UHF26LU" localSheetId="10" hidden="1">#REF!</definedName>
    <definedName name="BExKQR8NYY6S7G0RNG3W5UHF26LU" localSheetId="11" hidden="1">#REF!</definedName>
    <definedName name="BExKQR8NYY6S7G0RNG3W5UHF26LU" localSheetId="12" hidden="1">#REF!</definedName>
    <definedName name="BExKQR8NYY6S7G0RNG3W5UHF26LU" localSheetId="14" hidden="1">#REF!</definedName>
    <definedName name="BExKQR8NYY6S7G0RNG3W5UHF26LU" localSheetId="13" hidden="1">#REF!</definedName>
    <definedName name="BExKQR8NYY6S7G0RNG3W5UHF26LU" localSheetId="15" hidden="1">#REF!</definedName>
    <definedName name="BExKQR8NYY6S7G0RNG3W5UHF26LU" localSheetId="16" hidden="1">#REF!</definedName>
    <definedName name="BExKQR8NYY6S7G0RNG3W5UHF26LU" localSheetId="17" hidden="1">#REF!</definedName>
    <definedName name="BExKQR8NYY6S7G0RNG3W5UHF26LU" localSheetId="18" hidden="1">#REF!</definedName>
    <definedName name="BExKQR8NYY6S7G0RNG3W5UHF26LU" localSheetId="19" hidden="1">#REF!</definedName>
    <definedName name="BExKQR8NYY6S7G0RNG3W5UHF26LU" localSheetId="20" hidden="1">#REF!</definedName>
    <definedName name="BExKQR8NYY6S7G0RNG3W5UHF26LU" hidden="1">#REF!</definedName>
    <definedName name="BExKQRUAOHG635WYE6STI4YHGJPE" localSheetId="7" hidden="1">#REF!</definedName>
    <definedName name="BExKQRUAOHG635WYE6STI4YHGJPE" localSheetId="9" hidden="1">#REF!</definedName>
    <definedName name="BExKQRUAOHG635WYE6STI4YHGJPE" localSheetId="10" hidden="1">#REF!</definedName>
    <definedName name="BExKQRUAOHG635WYE6STI4YHGJPE" localSheetId="11" hidden="1">#REF!</definedName>
    <definedName name="BExKQRUAOHG635WYE6STI4YHGJPE" localSheetId="12" hidden="1">#REF!</definedName>
    <definedName name="BExKQRUAOHG635WYE6STI4YHGJPE" localSheetId="14" hidden="1">#REF!</definedName>
    <definedName name="BExKQRUAOHG635WYE6STI4YHGJPE" localSheetId="13" hidden="1">#REF!</definedName>
    <definedName name="BExKQRUAOHG635WYE6STI4YHGJPE" localSheetId="15" hidden="1">#REF!</definedName>
    <definedName name="BExKQRUAOHG635WYE6STI4YHGJPE" localSheetId="16" hidden="1">#REF!</definedName>
    <definedName name="BExKQRUAOHG635WYE6STI4YHGJPE" localSheetId="17" hidden="1">#REF!</definedName>
    <definedName name="BExKQRUAOHG635WYE6STI4YHGJPE" localSheetId="18" hidden="1">#REF!</definedName>
    <definedName name="BExKQRUAOHG635WYE6STI4YHGJPE" localSheetId="19" hidden="1">#REF!</definedName>
    <definedName name="BExKQRUAOHG635WYE6STI4YHGJPE" localSheetId="20" hidden="1">#REF!</definedName>
    <definedName name="BExKQRUAOHG635WYE6STI4YHGJPE" hidden="1">#REF!</definedName>
    <definedName name="BExKQTXRG3ECU8NT47UR7643LO5G" localSheetId="7" hidden="1">#REF!</definedName>
    <definedName name="BExKQTXRG3ECU8NT47UR7643LO5G" localSheetId="9" hidden="1">#REF!</definedName>
    <definedName name="BExKQTXRG3ECU8NT47UR7643LO5G" localSheetId="10" hidden="1">#REF!</definedName>
    <definedName name="BExKQTXRG3ECU8NT47UR7643LO5G" localSheetId="11" hidden="1">#REF!</definedName>
    <definedName name="BExKQTXRG3ECU8NT47UR7643LO5G" localSheetId="12" hidden="1">#REF!</definedName>
    <definedName name="BExKQTXRG3ECU8NT47UR7643LO5G" localSheetId="14" hidden="1">#REF!</definedName>
    <definedName name="BExKQTXRG3ECU8NT47UR7643LO5G" localSheetId="13" hidden="1">#REF!</definedName>
    <definedName name="BExKQTXRG3ECU8NT47UR7643LO5G" localSheetId="15" hidden="1">#REF!</definedName>
    <definedName name="BExKQTXRG3ECU8NT47UR7643LO5G" localSheetId="16" hidden="1">#REF!</definedName>
    <definedName name="BExKQTXRG3ECU8NT47UR7643LO5G" localSheetId="17" hidden="1">#REF!</definedName>
    <definedName name="BExKQTXRG3ECU8NT47UR7643LO5G" localSheetId="18" hidden="1">#REF!</definedName>
    <definedName name="BExKQTXRG3ECU8NT47UR7643LO5G" localSheetId="19" hidden="1">#REF!</definedName>
    <definedName name="BExKQTXRG3ECU8NT47UR7643LO5G" localSheetId="20" hidden="1">#REF!</definedName>
    <definedName name="BExKQTXRG3ECU8NT47UR7643LO5G" hidden="1">#REF!</definedName>
    <definedName name="BExKQVL7HPOIZ4FHANDFMVOJLEPR" localSheetId="7" hidden="1">#REF!</definedName>
    <definedName name="BExKQVL7HPOIZ4FHANDFMVOJLEPR" localSheetId="9" hidden="1">#REF!</definedName>
    <definedName name="BExKQVL7HPOIZ4FHANDFMVOJLEPR" localSheetId="10" hidden="1">#REF!</definedName>
    <definedName name="BExKQVL7HPOIZ4FHANDFMVOJLEPR" localSheetId="11" hidden="1">#REF!</definedName>
    <definedName name="BExKQVL7HPOIZ4FHANDFMVOJLEPR" localSheetId="12" hidden="1">#REF!</definedName>
    <definedName name="BExKQVL7HPOIZ4FHANDFMVOJLEPR" localSheetId="14" hidden="1">#REF!</definedName>
    <definedName name="BExKQVL7HPOIZ4FHANDFMVOJLEPR" localSheetId="13" hidden="1">#REF!</definedName>
    <definedName name="BExKQVL7HPOIZ4FHANDFMVOJLEPR" localSheetId="15" hidden="1">#REF!</definedName>
    <definedName name="BExKQVL7HPOIZ4FHANDFMVOJLEPR" localSheetId="16" hidden="1">#REF!</definedName>
    <definedName name="BExKQVL7HPOIZ4FHANDFMVOJLEPR" localSheetId="17" hidden="1">#REF!</definedName>
    <definedName name="BExKQVL7HPOIZ4FHANDFMVOJLEPR" localSheetId="18" hidden="1">#REF!</definedName>
    <definedName name="BExKQVL7HPOIZ4FHANDFMVOJLEPR" localSheetId="19" hidden="1">#REF!</definedName>
    <definedName name="BExKQVL7HPOIZ4FHANDFMVOJLEPR" localSheetId="20" hidden="1">#REF!</definedName>
    <definedName name="BExKQVL7HPOIZ4FHANDFMVOJLEPR" hidden="1">#REF!</definedName>
    <definedName name="BExKR1VS7ERDDF8HXB3WTPYEUCIU" localSheetId="7" hidden="1">#REF!</definedName>
    <definedName name="BExKR1VS7ERDDF8HXB3WTPYEUCIU" localSheetId="9" hidden="1">#REF!</definedName>
    <definedName name="BExKR1VS7ERDDF8HXB3WTPYEUCIU" localSheetId="10" hidden="1">#REF!</definedName>
    <definedName name="BExKR1VS7ERDDF8HXB3WTPYEUCIU" localSheetId="11" hidden="1">#REF!</definedName>
    <definedName name="BExKR1VS7ERDDF8HXB3WTPYEUCIU" localSheetId="12" hidden="1">#REF!</definedName>
    <definedName name="BExKR1VS7ERDDF8HXB3WTPYEUCIU" localSheetId="14" hidden="1">#REF!</definedName>
    <definedName name="BExKR1VS7ERDDF8HXB3WTPYEUCIU" localSheetId="13" hidden="1">#REF!</definedName>
    <definedName name="BExKR1VS7ERDDF8HXB3WTPYEUCIU" localSheetId="15" hidden="1">#REF!</definedName>
    <definedName name="BExKR1VS7ERDDF8HXB3WTPYEUCIU" localSheetId="16" hidden="1">#REF!</definedName>
    <definedName name="BExKR1VS7ERDDF8HXB3WTPYEUCIU" localSheetId="17" hidden="1">#REF!</definedName>
    <definedName name="BExKR1VS7ERDDF8HXB3WTPYEUCIU" localSheetId="18" hidden="1">#REF!</definedName>
    <definedName name="BExKR1VS7ERDDF8HXB3WTPYEUCIU" localSheetId="19" hidden="1">#REF!</definedName>
    <definedName name="BExKR1VS7ERDDF8HXB3WTPYEUCIU" localSheetId="20" hidden="1">#REF!</definedName>
    <definedName name="BExKR1VS7ERDDF8HXB3WTPYEUCIU" hidden="1">#REF!</definedName>
    <definedName name="BExKR32XG1WY77WDT8KW9FJPGQTU" localSheetId="7" hidden="1">#REF!</definedName>
    <definedName name="BExKR32XG1WY77WDT8KW9FJPGQTU" localSheetId="9" hidden="1">#REF!</definedName>
    <definedName name="BExKR32XG1WY77WDT8KW9FJPGQTU" localSheetId="10" hidden="1">#REF!</definedName>
    <definedName name="BExKR32XG1WY77WDT8KW9FJPGQTU" localSheetId="11" hidden="1">#REF!</definedName>
    <definedName name="BExKR32XG1WY77WDT8KW9FJPGQTU" localSheetId="12" hidden="1">#REF!</definedName>
    <definedName name="BExKR32XG1WY77WDT8KW9FJPGQTU" localSheetId="14" hidden="1">#REF!</definedName>
    <definedName name="BExKR32XG1WY77WDT8KW9FJPGQTU" localSheetId="13" hidden="1">#REF!</definedName>
    <definedName name="BExKR32XG1WY77WDT8KW9FJPGQTU" localSheetId="15" hidden="1">#REF!</definedName>
    <definedName name="BExKR32XG1WY77WDT8KW9FJPGQTU" localSheetId="16" hidden="1">#REF!</definedName>
    <definedName name="BExKR32XG1WY77WDT8KW9FJPGQTU" localSheetId="17" hidden="1">#REF!</definedName>
    <definedName name="BExKR32XG1WY77WDT8KW9FJPGQTU" localSheetId="18" hidden="1">#REF!</definedName>
    <definedName name="BExKR32XG1WY77WDT8KW9FJPGQTU" localSheetId="19" hidden="1">#REF!</definedName>
    <definedName name="BExKR32XG1WY77WDT8KW9FJPGQTU" localSheetId="20" hidden="1">#REF!</definedName>
    <definedName name="BExKR32XG1WY77WDT8KW9FJPGQTU" hidden="1">#REF!</definedName>
    <definedName name="BExKR510GA0MUAKSG4OVIQ26I0BG" localSheetId="7" hidden="1">#REF!</definedName>
    <definedName name="BExKR510GA0MUAKSG4OVIQ26I0BG" localSheetId="9" hidden="1">#REF!</definedName>
    <definedName name="BExKR510GA0MUAKSG4OVIQ26I0BG" localSheetId="10" hidden="1">#REF!</definedName>
    <definedName name="BExKR510GA0MUAKSG4OVIQ26I0BG" localSheetId="11" hidden="1">#REF!</definedName>
    <definedName name="BExKR510GA0MUAKSG4OVIQ26I0BG" localSheetId="12" hidden="1">#REF!</definedName>
    <definedName name="BExKR510GA0MUAKSG4OVIQ26I0BG" localSheetId="14" hidden="1">#REF!</definedName>
    <definedName name="BExKR510GA0MUAKSG4OVIQ26I0BG" localSheetId="13" hidden="1">#REF!</definedName>
    <definedName name="BExKR510GA0MUAKSG4OVIQ26I0BG" localSheetId="15" hidden="1">#REF!</definedName>
    <definedName name="BExKR510GA0MUAKSG4OVIQ26I0BG" localSheetId="16" hidden="1">#REF!</definedName>
    <definedName name="BExKR510GA0MUAKSG4OVIQ26I0BG" localSheetId="17" hidden="1">#REF!</definedName>
    <definedName name="BExKR510GA0MUAKSG4OVIQ26I0BG" localSheetId="18" hidden="1">#REF!</definedName>
    <definedName name="BExKR510GA0MUAKSG4OVIQ26I0BG" localSheetId="19" hidden="1">#REF!</definedName>
    <definedName name="BExKR510GA0MUAKSG4OVIQ26I0BG" localSheetId="20" hidden="1">#REF!</definedName>
    <definedName name="BExKR510GA0MUAKSG4OVIQ26I0BG" hidden="1">#REF!</definedName>
    <definedName name="BExKR8RZSEHW184G0Z56B4EGNU72" localSheetId="7" hidden="1">#REF!</definedName>
    <definedName name="BExKR8RZSEHW184G0Z56B4EGNU72" localSheetId="9" hidden="1">#REF!</definedName>
    <definedName name="BExKR8RZSEHW184G0Z56B4EGNU72" localSheetId="10" hidden="1">#REF!</definedName>
    <definedName name="BExKR8RZSEHW184G0Z56B4EGNU72" localSheetId="11" hidden="1">#REF!</definedName>
    <definedName name="BExKR8RZSEHW184G0Z56B4EGNU72" localSheetId="12" hidden="1">#REF!</definedName>
    <definedName name="BExKR8RZSEHW184G0Z56B4EGNU72" localSheetId="14" hidden="1">#REF!</definedName>
    <definedName name="BExKR8RZSEHW184G0Z56B4EGNU72" localSheetId="13" hidden="1">#REF!</definedName>
    <definedName name="BExKR8RZSEHW184G0Z56B4EGNU72" localSheetId="15" hidden="1">#REF!</definedName>
    <definedName name="BExKR8RZSEHW184G0Z56B4EGNU72" localSheetId="16" hidden="1">#REF!</definedName>
    <definedName name="BExKR8RZSEHW184G0Z56B4EGNU72" localSheetId="17" hidden="1">#REF!</definedName>
    <definedName name="BExKR8RZSEHW184G0Z56B4EGNU72" localSheetId="18" hidden="1">#REF!</definedName>
    <definedName name="BExKR8RZSEHW184G0Z56B4EGNU72" localSheetId="19" hidden="1">#REF!</definedName>
    <definedName name="BExKR8RZSEHW184G0Z56B4EGNU72" localSheetId="20" hidden="1">#REF!</definedName>
    <definedName name="BExKR8RZSEHW184G0Z56B4EGNU72" hidden="1">#REF!</definedName>
    <definedName name="BExKRVUSQ6PA7ZYQSTEQL3X7PB9P" localSheetId="7" hidden="1">#REF!</definedName>
    <definedName name="BExKRVUSQ6PA7ZYQSTEQL3X7PB9P" localSheetId="9" hidden="1">#REF!</definedName>
    <definedName name="BExKRVUSQ6PA7ZYQSTEQL3X7PB9P" localSheetId="10" hidden="1">#REF!</definedName>
    <definedName name="BExKRVUSQ6PA7ZYQSTEQL3X7PB9P" localSheetId="11" hidden="1">#REF!</definedName>
    <definedName name="BExKRVUSQ6PA7ZYQSTEQL3X7PB9P" localSheetId="12" hidden="1">#REF!</definedName>
    <definedName name="BExKRVUSQ6PA7ZYQSTEQL3X7PB9P" localSheetId="14" hidden="1">#REF!</definedName>
    <definedName name="BExKRVUSQ6PA7ZYQSTEQL3X7PB9P" localSheetId="13" hidden="1">#REF!</definedName>
    <definedName name="BExKRVUSQ6PA7ZYQSTEQL3X7PB9P" localSheetId="15" hidden="1">#REF!</definedName>
    <definedName name="BExKRVUSQ6PA7ZYQSTEQL3X7PB9P" localSheetId="16" hidden="1">#REF!</definedName>
    <definedName name="BExKRVUSQ6PA7ZYQSTEQL3X7PB9P" localSheetId="17" hidden="1">#REF!</definedName>
    <definedName name="BExKRVUSQ6PA7ZYQSTEQL3X7PB9P" localSheetId="18" hidden="1">#REF!</definedName>
    <definedName name="BExKRVUSQ6PA7ZYQSTEQL3X7PB9P" localSheetId="19" hidden="1">#REF!</definedName>
    <definedName name="BExKRVUSQ6PA7ZYQSTEQL3X7PB9P" localSheetId="20" hidden="1">#REF!</definedName>
    <definedName name="BExKRVUSQ6PA7ZYQSTEQL3X7PB9P" hidden="1">#REF!</definedName>
    <definedName name="BExKRY3KZ7F7RB2KH8HXSQ85IEQO" localSheetId="7" hidden="1">#REF!</definedName>
    <definedName name="BExKRY3KZ7F7RB2KH8HXSQ85IEQO" localSheetId="9" hidden="1">#REF!</definedName>
    <definedName name="BExKRY3KZ7F7RB2KH8HXSQ85IEQO" localSheetId="10" hidden="1">#REF!</definedName>
    <definedName name="BExKRY3KZ7F7RB2KH8HXSQ85IEQO" localSheetId="11" hidden="1">#REF!</definedName>
    <definedName name="BExKRY3KZ7F7RB2KH8HXSQ85IEQO" localSheetId="12" hidden="1">#REF!</definedName>
    <definedName name="BExKRY3KZ7F7RB2KH8HXSQ85IEQO" localSheetId="14" hidden="1">#REF!</definedName>
    <definedName name="BExKRY3KZ7F7RB2KH8HXSQ85IEQO" localSheetId="13" hidden="1">#REF!</definedName>
    <definedName name="BExKRY3KZ7F7RB2KH8HXSQ85IEQO" localSheetId="15" hidden="1">#REF!</definedName>
    <definedName name="BExKRY3KZ7F7RB2KH8HXSQ85IEQO" localSheetId="16" hidden="1">#REF!</definedName>
    <definedName name="BExKRY3KZ7F7RB2KH8HXSQ85IEQO" localSheetId="17" hidden="1">#REF!</definedName>
    <definedName name="BExKRY3KZ7F7RB2KH8HXSQ85IEQO" localSheetId="18" hidden="1">#REF!</definedName>
    <definedName name="BExKRY3KZ7F7RB2KH8HXSQ85IEQO" localSheetId="19" hidden="1">#REF!</definedName>
    <definedName name="BExKRY3KZ7F7RB2KH8HXSQ85IEQO" localSheetId="20" hidden="1">#REF!</definedName>
    <definedName name="BExKRY3KZ7F7RB2KH8HXSQ85IEQO" hidden="1">#REF!</definedName>
    <definedName name="BExKSA37DZTCK6H13HPIKR0ZFVL8" localSheetId="7" hidden="1">#REF!</definedName>
    <definedName name="BExKSA37DZTCK6H13HPIKR0ZFVL8" localSheetId="9" hidden="1">#REF!</definedName>
    <definedName name="BExKSA37DZTCK6H13HPIKR0ZFVL8" localSheetId="10" hidden="1">#REF!</definedName>
    <definedName name="BExKSA37DZTCK6H13HPIKR0ZFVL8" localSheetId="11" hidden="1">#REF!</definedName>
    <definedName name="BExKSA37DZTCK6H13HPIKR0ZFVL8" localSheetId="12" hidden="1">#REF!</definedName>
    <definedName name="BExKSA37DZTCK6H13HPIKR0ZFVL8" localSheetId="14" hidden="1">#REF!</definedName>
    <definedName name="BExKSA37DZTCK6H13HPIKR0ZFVL8" localSheetId="13" hidden="1">#REF!</definedName>
    <definedName name="BExKSA37DZTCK6H13HPIKR0ZFVL8" localSheetId="15" hidden="1">#REF!</definedName>
    <definedName name="BExKSA37DZTCK6H13HPIKR0ZFVL8" localSheetId="16" hidden="1">#REF!</definedName>
    <definedName name="BExKSA37DZTCK6H13HPIKR0ZFVL8" localSheetId="17" hidden="1">#REF!</definedName>
    <definedName name="BExKSA37DZTCK6H13HPIKR0ZFVL8" localSheetId="18" hidden="1">#REF!</definedName>
    <definedName name="BExKSA37DZTCK6H13HPIKR0ZFVL8" localSheetId="19" hidden="1">#REF!</definedName>
    <definedName name="BExKSA37DZTCK6H13HPIKR0ZFVL8" localSheetId="20" hidden="1">#REF!</definedName>
    <definedName name="BExKSA37DZTCK6H13HPIKR0ZFVL8" hidden="1">#REF!</definedName>
    <definedName name="BExKSFMOMSZYDE0WNC94F40S6636" localSheetId="7" hidden="1">#REF!</definedName>
    <definedName name="BExKSFMOMSZYDE0WNC94F40S6636" localSheetId="9" hidden="1">#REF!</definedName>
    <definedName name="BExKSFMOMSZYDE0WNC94F40S6636" localSheetId="10" hidden="1">#REF!</definedName>
    <definedName name="BExKSFMOMSZYDE0WNC94F40S6636" localSheetId="11" hidden="1">#REF!</definedName>
    <definedName name="BExKSFMOMSZYDE0WNC94F40S6636" localSheetId="12" hidden="1">#REF!</definedName>
    <definedName name="BExKSFMOMSZYDE0WNC94F40S6636" localSheetId="14" hidden="1">#REF!</definedName>
    <definedName name="BExKSFMOMSZYDE0WNC94F40S6636" localSheetId="13" hidden="1">#REF!</definedName>
    <definedName name="BExKSFMOMSZYDE0WNC94F40S6636" localSheetId="15" hidden="1">#REF!</definedName>
    <definedName name="BExKSFMOMSZYDE0WNC94F40S6636" localSheetId="16" hidden="1">#REF!</definedName>
    <definedName name="BExKSFMOMSZYDE0WNC94F40S6636" localSheetId="17" hidden="1">#REF!</definedName>
    <definedName name="BExKSFMOMSZYDE0WNC94F40S6636" localSheetId="18" hidden="1">#REF!</definedName>
    <definedName name="BExKSFMOMSZYDE0WNC94F40S6636" localSheetId="19" hidden="1">#REF!</definedName>
    <definedName name="BExKSFMOMSZYDE0WNC94F40S6636" localSheetId="20" hidden="1">#REF!</definedName>
    <definedName name="BExKSFMOMSZYDE0WNC94F40S6636" hidden="1">#REF!</definedName>
    <definedName name="BExKSHQ9K79S8KYUWIV5M5LAHHF1" localSheetId="7" hidden="1">#REF!</definedName>
    <definedName name="BExKSHQ9K79S8KYUWIV5M5LAHHF1" localSheetId="9" hidden="1">#REF!</definedName>
    <definedName name="BExKSHQ9K79S8KYUWIV5M5LAHHF1" localSheetId="10" hidden="1">#REF!</definedName>
    <definedName name="BExKSHQ9K79S8KYUWIV5M5LAHHF1" localSheetId="11" hidden="1">#REF!</definedName>
    <definedName name="BExKSHQ9K79S8KYUWIV5M5LAHHF1" localSheetId="12" hidden="1">#REF!</definedName>
    <definedName name="BExKSHQ9K79S8KYUWIV5M5LAHHF1" localSheetId="14" hidden="1">#REF!</definedName>
    <definedName name="BExKSHQ9K79S8KYUWIV5M5LAHHF1" localSheetId="13" hidden="1">#REF!</definedName>
    <definedName name="BExKSHQ9K79S8KYUWIV5M5LAHHF1" localSheetId="15" hidden="1">#REF!</definedName>
    <definedName name="BExKSHQ9K79S8KYUWIV5M5LAHHF1" localSheetId="16" hidden="1">#REF!</definedName>
    <definedName name="BExKSHQ9K79S8KYUWIV5M5LAHHF1" localSheetId="17" hidden="1">#REF!</definedName>
    <definedName name="BExKSHQ9K79S8KYUWIV5M5LAHHF1" localSheetId="18" hidden="1">#REF!</definedName>
    <definedName name="BExKSHQ9K79S8KYUWIV5M5LAHHF1" localSheetId="19" hidden="1">#REF!</definedName>
    <definedName name="BExKSHQ9K79S8KYUWIV5M5LAHHF1" localSheetId="20" hidden="1">#REF!</definedName>
    <definedName name="BExKSHQ9K79S8KYUWIV5M5LAHHF1" hidden="1">#REF!</definedName>
    <definedName name="BExKSIS3VA1NCEFCZZSIK8B3YIBZ" localSheetId="7" hidden="1">#REF!</definedName>
    <definedName name="BExKSIS3VA1NCEFCZZSIK8B3YIBZ" localSheetId="9" hidden="1">#REF!</definedName>
    <definedName name="BExKSIS3VA1NCEFCZZSIK8B3YIBZ" localSheetId="10" hidden="1">#REF!</definedName>
    <definedName name="BExKSIS3VA1NCEFCZZSIK8B3YIBZ" localSheetId="11" hidden="1">#REF!</definedName>
    <definedName name="BExKSIS3VA1NCEFCZZSIK8B3YIBZ" localSheetId="12" hidden="1">#REF!</definedName>
    <definedName name="BExKSIS3VA1NCEFCZZSIK8B3YIBZ" localSheetId="14" hidden="1">#REF!</definedName>
    <definedName name="BExKSIS3VA1NCEFCZZSIK8B3YIBZ" localSheetId="13" hidden="1">#REF!</definedName>
    <definedName name="BExKSIS3VA1NCEFCZZSIK8B3YIBZ" localSheetId="15" hidden="1">#REF!</definedName>
    <definedName name="BExKSIS3VA1NCEFCZZSIK8B3YIBZ" localSheetId="16" hidden="1">#REF!</definedName>
    <definedName name="BExKSIS3VA1NCEFCZZSIK8B3YIBZ" localSheetId="17" hidden="1">#REF!</definedName>
    <definedName name="BExKSIS3VA1NCEFCZZSIK8B3YIBZ" localSheetId="18" hidden="1">#REF!</definedName>
    <definedName name="BExKSIS3VA1NCEFCZZSIK8B3YIBZ" localSheetId="19" hidden="1">#REF!</definedName>
    <definedName name="BExKSIS3VA1NCEFCZZSIK8B3YIBZ" localSheetId="20" hidden="1">#REF!</definedName>
    <definedName name="BExKSIS3VA1NCEFCZZSIK8B3YIBZ" hidden="1">#REF!</definedName>
    <definedName name="BExKSJTWG9L3FCX8FLK4EMUJMF27" localSheetId="7" hidden="1">#REF!</definedName>
    <definedName name="BExKSJTWG9L3FCX8FLK4EMUJMF27" localSheetId="9" hidden="1">#REF!</definedName>
    <definedName name="BExKSJTWG9L3FCX8FLK4EMUJMF27" localSheetId="10" hidden="1">#REF!</definedName>
    <definedName name="BExKSJTWG9L3FCX8FLK4EMUJMF27" localSheetId="11" hidden="1">#REF!</definedName>
    <definedName name="BExKSJTWG9L3FCX8FLK4EMUJMF27" localSheetId="12" hidden="1">#REF!</definedName>
    <definedName name="BExKSJTWG9L3FCX8FLK4EMUJMF27" localSheetId="14" hidden="1">#REF!</definedName>
    <definedName name="BExKSJTWG9L3FCX8FLK4EMUJMF27" localSheetId="13" hidden="1">#REF!</definedName>
    <definedName name="BExKSJTWG9L3FCX8FLK4EMUJMF27" localSheetId="15" hidden="1">#REF!</definedName>
    <definedName name="BExKSJTWG9L3FCX8FLK4EMUJMF27" localSheetId="16" hidden="1">#REF!</definedName>
    <definedName name="BExKSJTWG9L3FCX8FLK4EMUJMF27" localSheetId="17" hidden="1">#REF!</definedName>
    <definedName name="BExKSJTWG9L3FCX8FLK4EMUJMF27" localSheetId="18" hidden="1">#REF!</definedName>
    <definedName name="BExKSJTWG9L3FCX8FLK4EMUJMF27" localSheetId="19" hidden="1">#REF!</definedName>
    <definedName name="BExKSJTWG9L3FCX8FLK4EMUJMF27" localSheetId="20" hidden="1">#REF!</definedName>
    <definedName name="BExKSJTWG9L3FCX8FLK4EMUJMF27" hidden="1">#REF!</definedName>
    <definedName name="BExKSLH6QVG81B35VZ8FUSPBKTD5" localSheetId="7" hidden="1">#REF!</definedName>
    <definedName name="BExKSLH6QVG81B35VZ8FUSPBKTD5" localSheetId="9" hidden="1">#REF!</definedName>
    <definedName name="BExKSLH6QVG81B35VZ8FUSPBKTD5" localSheetId="10" hidden="1">#REF!</definedName>
    <definedName name="BExKSLH6QVG81B35VZ8FUSPBKTD5" localSheetId="11" hidden="1">#REF!</definedName>
    <definedName name="BExKSLH6QVG81B35VZ8FUSPBKTD5" localSheetId="12" hidden="1">#REF!</definedName>
    <definedName name="BExKSLH6QVG81B35VZ8FUSPBKTD5" localSheetId="14" hidden="1">#REF!</definedName>
    <definedName name="BExKSLH6QVG81B35VZ8FUSPBKTD5" localSheetId="13" hidden="1">#REF!</definedName>
    <definedName name="BExKSLH6QVG81B35VZ8FUSPBKTD5" localSheetId="15" hidden="1">#REF!</definedName>
    <definedName name="BExKSLH6QVG81B35VZ8FUSPBKTD5" localSheetId="16" hidden="1">#REF!</definedName>
    <definedName name="BExKSLH6QVG81B35VZ8FUSPBKTD5" localSheetId="17" hidden="1">#REF!</definedName>
    <definedName name="BExKSLH6QVG81B35VZ8FUSPBKTD5" localSheetId="18" hidden="1">#REF!</definedName>
    <definedName name="BExKSLH6QVG81B35VZ8FUSPBKTD5" localSheetId="19" hidden="1">#REF!</definedName>
    <definedName name="BExKSLH6QVG81B35VZ8FUSPBKTD5" localSheetId="20" hidden="1">#REF!</definedName>
    <definedName name="BExKSLH6QVG81B35VZ8FUSPBKTD5" hidden="1">#REF!</definedName>
    <definedName name="BExKSRX3BUJY78UHYYZJVTVLMZVP" localSheetId="7" hidden="1">#REF!</definedName>
    <definedName name="BExKSRX3BUJY78UHYYZJVTVLMZVP" localSheetId="9" hidden="1">#REF!</definedName>
    <definedName name="BExKSRX3BUJY78UHYYZJVTVLMZVP" localSheetId="10" hidden="1">#REF!</definedName>
    <definedName name="BExKSRX3BUJY78UHYYZJVTVLMZVP" localSheetId="11" hidden="1">#REF!</definedName>
    <definedName name="BExKSRX3BUJY78UHYYZJVTVLMZVP" localSheetId="12" hidden="1">#REF!</definedName>
    <definedName name="BExKSRX3BUJY78UHYYZJVTVLMZVP" localSheetId="14" hidden="1">#REF!</definedName>
    <definedName name="BExKSRX3BUJY78UHYYZJVTVLMZVP" localSheetId="13" hidden="1">#REF!</definedName>
    <definedName name="BExKSRX3BUJY78UHYYZJVTVLMZVP" localSheetId="15" hidden="1">#REF!</definedName>
    <definedName name="BExKSRX3BUJY78UHYYZJVTVLMZVP" localSheetId="16" hidden="1">#REF!</definedName>
    <definedName name="BExKSRX3BUJY78UHYYZJVTVLMZVP" localSheetId="17" hidden="1">#REF!</definedName>
    <definedName name="BExKSRX3BUJY78UHYYZJVTVLMZVP" localSheetId="18" hidden="1">#REF!</definedName>
    <definedName name="BExKSRX3BUJY78UHYYZJVTVLMZVP" localSheetId="19" hidden="1">#REF!</definedName>
    <definedName name="BExKSRX3BUJY78UHYYZJVTVLMZVP" localSheetId="20" hidden="1">#REF!</definedName>
    <definedName name="BExKSRX3BUJY78UHYYZJVTVLMZVP" hidden="1">#REF!</definedName>
    <definedName name="BExKSU0MKNAVZYYPKCYTZDWQX4R8" localSheetId="7" hidden="1">#REF!</definedName>
    <definedName name="BExKSU0MKNAVZYYPKCYTZDWQX4R8" localSheetId="9" hidden="1">#REF!</definedName>
    <definedName name="BExKSU0MKNAVZYYPKCYTZDWQX4R8" localSheetId="10" hidden="1">#REF!</definedName>
    <definedName name="BExKSU0MKNAVZYYPKCYTZDWQX4R8" localSheetId="11" hidden="1">#REF!</definedName>
    <definedName name="BExKSU0MKNAVZYYPKCYTZDWQX4R8" localSheetId="12" hidden="1">#REF!</definedName>
    <definedName name="BExKSU0MKNAVZYYPKCYTZDWQX4R8" localSheetId="14" hidden="1">#REF!</definedName>
    <definedName name="BExKSU0MKNAVZYYPKCYTZDWQX4R8" localSheetId="13" hidden="1">#REF!</definedName>
    <definedName name="BExKSU0MKNAVZYYPKCYTZDWQX4R8" localSheetId="15" hidden="1">#REF!</definedName>
    <definedName name="BExKSU0MKNAVZYYPKCYTZDWQX4R8" localSheetId="16" hidden="1">#REF!</definedName>
    <definedName name="BExKSU0MKNAVZYYPKCYTZDWQX4R8" localSheetId="17" hidden="1">#REF!</definedName>
    <definedName name="BExKSU0MKNAVZYYPKCYTZDWQX4R8" localSheetId="18" hidden="1">#REF!</definedName>
    <definedName name="BExKSU0MKNAVZYYPKCYTZDWQX4R8" localSheetId="19" hidden="1">#REF!</definedName>
    <definedName name="BExKSU0MKNAVZYYPKCYTZDWQX4R8" localSheetId="20" hidden="1">#REF!</definedName>
    <definedName name="BExKSU0MKNAVZYYPKCYTZDWQX4R8" hidden="1">#REF!</definedName>
    <definedName name="BExKSUBFNA2CM15GD0QR99POCR5I" localSheetId="7" hidden="1">#REF!</definedName>
    <definedName name="BExKSUBFNA2CM15GD0QR99POCR5I" localSheetId="9" hidden="1">#REF!</definedName>
    <definedName name="BExKSUBFNA2CM15GD0QR99POCR5I" localSheetId="10" hidden="1">#REF!</definedName>
    <definedName name="BExKSUBFNA2CM15GD0QR99POCR5I" localSheetId="11" hidden="1">#REF!</definedName>
    <definedName name="BExKSUBFNA2CM15GD0QR99POCR5I" localSheetId="12" hidden="1">#REF!</definedName>
    <definedName name="BExKSUBFNA2CM15GD0QR99POCR5I" localSheetId="14" hidden="1">#REF!</definedName>
    <definedName name="BExKSUBFNA2CM15GD0QR99POCR5I" localSheetId="13" hidden="1">#REF!</definedName>
    <definedName name="BExKSUBFNA2CM15GD0QR99POCR5I" localSheetId="15" hidden="1">#REF!</definedName>
    <definedName name="BExKSUBFNA2CM15GD0QR99POCR5I" localSheetId="16" hidden="1">#REF!</definedName>
    <definedName name="BExKSUBFNA2CM15GD0QR99POCR5I" localSheetId="17" hidden="1">#REF!</definedName>
    <definedName name="BExKSUBFNA2CM15GD0QR99POCR5I" localSheetId="18" hidden="1">#REF!</definedName>
    <definedName name="BExKSUBFNA2CM15GD0QR99POCR5I" localSheetId="19" hidden="1">#REF!</definedName>
    <definedName name="BExKSUBFNA2CM15GD0QR99POCR5I" localSheetId="20" hidden="1">#REF!</definedName>
    <definedName name="BExKSUBFNA2CM15GD0QR99POCR5I" hidden="1">#REF!</definedName>
    <definedName name="BExKSV7ROT5B5BVJ3G19JSC85BAD" localSheetId="7" hidden="1">#REF!</definedName>
    <definedName name="BExKSV7ROT5B5BVJ3G19JSC85BAD" localSheetId="9" hidden="1">#REF!</definedName>
    <definedName name="BExKSV7ROT5B5BVJ3G19JSC85BAD" localSheetId="10" hidden="1">#REF!</definedName>
    <definedName name="BExKSV7ROT5B5BVJ3G19JSC85BAD" localSheetId="11" hidden="1">#REF!</definedName>
    <definedName name="BExKSV7ROT5B5BVJ3G19JSC85BAD" localSheetId="12" hidden="1">#REF!</definedName>
    <definedName name="BExKSV7ROT5B5BVJ3G19JSC85BAD" localSheetId="14" hidden="1">#REF!</definedName>
    <definedName name="BExKSV7ROT5B5BVJ3G19JSC85BAD" localSheetId="13" hidden="1">#REF!</definedName>
    <definedName name="BExKSV7ROT5B5BVJ3G19JSC85BAD" localSheetId="15" hidden="1">#REF!</definedName>
    <definedName name="BExKSV7ROT5B5BVJ3G19JSC85BAD" localSheetId="16" hidden="1">#REF!</definedName>
    <definedName name="BExKSV7ROT5B5BVJ3G19JSC85BAD" localSheetId="17" hidden="1">#REF!</definedName>
    <definedName name="BExKSV7ROT5B5BVJ3G19JSC85BAD" localSheetId="18" hidden="1">#REF!</definedName>
    <definedName name="BExKSV7ROT5B5BVJ3G19JSC85BAD" localSheetId="19" hidden="1">#REF!</definedName>
    <definedName name="BExKSV7ROT5B5BVJ3G19JSC85BAD" localSheetId="20" hidden="1">#REF!</definedName>
    <definedName name="BExKSV7ROT5B5BVJ3G19JSC85BAD" hidden="1">#REF!</definedName>
    <definedName name="BExKSX60G1MUS689FXIGYP2F7C62" localSheetId="7" hidden="1">#REF!</definedName>
    <definedName name="BExKSX60G1MUS689FXIGYP2F7C62" localSheetId="9" hidden="1">#REF!</definedName>
    <definedName name="BExKSX60G1MUS689FXIGYP2F7C62" localSheetId="10" hidden="1">#REF!</definedName>
    <definedName name="BExKSX60G1MUS689FXIGYP2F7C62" localSheetId="11" hidden="1">#REF!</definedName>
    <definedName name="BExKSX60G1MUS689FXIGYP2F7C62" localSheetId="12" hidden="1">#REF!</definedName>
    <definedName name="BExKSX60G1MUS689FXIGYP2F7C62" localSheetId="14" hidden="1">#REF!</definedName>
    <definedName name="BExKSX60G1MUS689FXIGYP2F7C62" localSheetId="13" hidden="1">#REF!</definedName>
    <definedName name="BExKSX60G1MUS689FXIGYP2F7C62" localSheetId="15" hidden="1">#REF!</definedName>
    <definedName name="BExKSX60G1MUS689FXIGYP2F7C62" localSheetId="16" hidden="1">#REF!</definedName>
    <definedName name="BExKSX60G1MUS689FXIGYP2F7C62" localSheetId="17" hidden="1">#REF!</definedName>
    <definedName name="BExKSX60G1MUS689FXIGYP2F7C62" localSheetId="18" hidden="1">#REF!</definedName>
    <definedName name="BExKSX60G1MUS689FXIGYP2F7C62" localSheetId="19" hidden="1">#REF!</definedName>
    <definedName name="BExKSX60G1MUS689FXIGYP2F7C62" localSheetId="20" hidden="1">#REF!</definedName>
    <definedName name="BExKSX60G1MUS689FXIGYP2F7C62" hidden="1">#REF!</definedName>
    <definedName name="BExKT2UZ7Y2VWF5NQE18SJRLD2RN" localSheetId="7" hidden="1">#REF!</definedName>
    <definedName name="BExKT2UZ7Y2VWF5NQE18SJRLD2RN" localSheetId="9" hidden="1">#REF!</definedName>
    <definedName name="BExKT2UZ7Y2VWF5NQE18SJRLD2RN" localSheetId="10" hidden="1">#REF!</definedName>
    <definedName name="BExKT2UZ7Y2VWF5NQE18SJRLD2RN" localSheetId="11" hidden="1">#REF!</definedName>
    <definedName name="BExKT2UZ7Y2VWF5NQE18SJRLD2RN" localSheetId="12" hidden="1">#REF!</definedName>
    <definedName name="BExKT2UZ7Y2VWF5NQE18SJRLD2RN" localSheetId="14" hidden="1">#REF!</definedName>
    <definedName name="BExKT2UZ7Y2VWF5NQE18SJRLD2RN" localSheetId="13" hidden="1">#REF!</definedName>
    <definedName name="BExKT2UZ7Y2VWF5NQE18SJRLD2RN" localSheetId="15" hidden="1">#REF!</definedName>
    <definedName name="BExKT2UZ7Y2VWF5NQE18SJRLD2RN" localSheetId="16" hidden="1">#REF!</definedName>
    <definedName name="BExKT2UZ7Y2VWF5NQE18SJRLD2RN" localSheetId="17" hidden="1">#REF!</definedName>
    <definedName name="BExKT2UZ7Y2VWF5NQE18SJRLD2RN" localSheetId="18" hidden="1">#REF!</definedName>
    <definedName name="BExKT2UZ7Y2VWF5NQE18SJRLD2RN" localSheetId="19" hidden="1">#REF!</definedName>
    <definedName name="BExKT2UZ7Y2VWF5NQE18SJRLD2RN" localSheetId="20" hidden="1">#REF!</definedName>
    <definedName name="BExKT2UZ7Y2VWF5NQE18SJRLD2RN" hidden="1">#REF!</definedName>
    <definedName name="BExKT3GJFNGAM09H5F615E36A38C" localSheetId="7" hidden="1">#REF!</definedName>
    <definedName name="BExKT3GJFNGAM09H5F615E36A38C" localSheetId="9" hidden="1">#REF!</definedName>
    <definedName name="BExKT3GJFNGAM09H5F615E36A38C" localSheetId="10" hidden="1">#REF!</definedName>
    <definedName name="BExKT3GJFNGAM09H5F615E36A38C" localSheetId="11" hidden="1">#REF!</definedName>
    <definedName name="BExKT3GJFNGAM09H5F615E36A38C" localSheetId="12" hidden="1">#REF!</definedName>
    <definedName name="BExKT3GJFNGAM09H5F615E36A38C" localSheetId="14" hidden="1">#REF!</definedName>
    <definedName name="BExKT3GJFNGAM09H5F615E36A38C" localSheetId="13" hidden="1">#REF!</definedName>
    <definedName name="BExKT3GJFNGAM09H5F615E36A38C" localSheetId="15" hidden="1">#REF!</definedName>
    <definedName name="BExKT3GJFNGAM09H5F615E36A38C" localSheetId="16" hidden="1">#REF!</definedName>
    <definedName name="BExKT3GJFNGAM09H5F615E36A38C" localSheetId="17" hidden="1">#REF!</definedName>
    <definedName name="BExKT3GJFNGAM09H5F615E36A38C" localSheetId="18" hidden="1">#REF!</definedName>
    <definedName name="BExKT3GJFNGAM09H5F615E36A38C" localSheetId="19" hidden="1">#REF!</definedName>
    <definedName name="BExKT3GJFNGAM09H5F615E36A38C" localSheetId="20" hidden="1">#REF!</definedName>
    <definedName name="BExKT3GJFNGAM09H5F615E36A38C" hidden="1">#REF!</definedName>
    <definedName name="BExKT9AWCJUL6FVVYMI7NGFTAEEG" localSheetId="7" hidden="1">#REF!</definedName>
    <definedName name="BExKT9AWCJUL6FVVYMI7NGFTAEEG" localSheetId="9" hidden="1">#REF!</definedName>
    <definedName name="BExKT9AWCJUL6FVVYMI7NGFTAEEG" localSheetId="10" hidden="1">#REF!</definedName>
    <definedName name="BExKT9AWCJUL6FVVYMI7NGFTAEEG" localSheetId="11" hidden="1">#REF!</definedName>
    <definedName name="BExKT9AWCJUL6FVVYMI7NGFTAEEG" localSheetId="12" hidden="1">#REF!</definedName>
    <definedName name="BExKT9AWCJUL6FVVYMI7NGFTAEEG" localSheetId="14" hidden="1">#REF!</definedName>
    <definedName name="BExKT9AWCJUL6FVVYMI7NGFTAEEG" localSheetId="13" hidden="1">#REF!</definedName>
    <definedName name="BExKT9AWCJUL6FVVYMI7NGFTAEEG" localSheetId="15" hidden="1">#REF!</definedName>
    <definedName name="BExKT9AWCJUL6FVVYMI7NGFTAEEG" localSheetId="16" hidden="1">#REF!</definedName>
    <definedName name="BExKT9AWCJUL6FVVYMI7NGFTAEEG" localSheetId="17" hidden="1">#REF!</definedName>
    <definedName name="BExKT9AWCJUL6FVVYMI7NGFTAEEG" localSheetId="18" hidden="1">#REF!</definedName>
    <definedName name="BExKT9AWCJUL6FVVYMI7NGFTAEEG" localSheetId="19" hidden="1">#REF!</definedName>
    <definedName name="BExKT9AWCJUL6FVVYMI7NGFTAEEG" localSheetId="20" hidden="1">#REF!</definedName>
    <definedName name="BExKT9AWCJUL6FVVYMI7NGFTAEEG" hidden="1">#REF!</definedName>
    <definedName name="BExKTQZGN8GI3XGSEXMPCCA3S19H" localSheetId="7" hidden="1">#REF!</definedName>
    <definedName name="BExKTQZGN8GI3XGSEXMPCCA3S19H" localSheetId="9" hidden="1">#REF!</definedName>
    <definedName name="BExKTQZGN8GI3XGSEXMPCCA3S19H" localSheetId="10" hidden="1">#REF!</definedName>
    <definedName name="BExKTQZGN8GI3XGSEXMPCCA3S19H" localSheetId="11" hidden="1">#REF!</definedName>
    <definedName name="BExKTQZGN8GI3XGSEXMPCCA3S19H" localSheetId="12" hidden="1">#REF!</definedName>
    <definedName name="BExKTQZGN8GI3XGSEXMPCCA3S19H" localSheetId="14" hidden="1">#REF!</definedName>
    <definedName name="BExKTQZGN8GI3XGSEXMPCCA3S19H" localSheetId="13" hidden="1">#REF!</definedName>
    <definedName name="BExKTQZGN8GI3XGSEXMPCCA3S19H" localSheetId="15" hidden="1">#REF!</definedName>
    <definedName name="BExKTQZGN8GI3XGSEXMPCCA3S19H" localSheetId="16" hidden="1">#REF!</definedName>
    <definedName name="BExKTQZGN8GI3XGSEXMPCCA3S19H" localSheetId="17" hidden="1">#REF!</definedName>
    <definedName name="BExKTQZGN8GI3XGSEXMPCCA3S19H" localSheetId="18" hidden="1">#REF!</definedName>
    <definedName name="BExKTQZGN8GI3XGSEXMPCCA3S19H" localSheetId="19" hidden="1">#REF!</definedName>
    <definedName name="BExKTQZGN8GI3XGSEXMPCCA3S19H" localSheetId="20" hidden="1">#REF!</definedName>
    <definedName name="BExKTQZGN8GI3XGSEXMPCCA3S19H" hidden="1">#REF!</definedName>
    <definedName name="BExKTSBXGP8YGSN5UO0FUHVXT92J" localSheetId="7" hidden="1">#REF!</definedName>
    <definedName name="BExKTSBXGP8YGSN5UO0FUHVXT92J" localSheetId="9" hidden="1">#REF!</definedName>
    <definedName name="BExKTSBXGP8YGSN5UO0FUHVXT92J" localSheetId="10" hidden="1">#REF!</definedName>
    <definedName name="BExKTSBXGP8YGSN5UO0FUHVXT92J" localSheetId="11" hidden="1">#REF!</definedName>
    <definedName name="BExKTSBXGP8YGSN5UO0FUHVXT92J" localSheetId="12" hidden="1">#REF!</definedName>
    <definedName name="BExKTSBXGP8YGSN5UO0FUHVXT92J" localSheetId="14" hidden="1">#REF!</definedName>
    <definedName name="BExKTSBXGP8YGSN5UO0FUHVXT92J" localSheetId="13" hidden="1">#REF!</definedName>
    <definedName name="BExKTSBXGP8YGSN5UO0FUHVXT92J" localSheetId="15" hidden="1">#REF!</definedName>
    <definedName name="BExKTSBXGP8YGSN5UO0FUHVXT92J" localSheetId="16" hidden="1">#REF!</definedName>
    <definedName name="BExKTSBXGP8YGSN5UO0FUHVXT92J" localSheetId="17" hidden="1">#REF!</definedName>
    <definedName name="BExKTSBXGP8YGSN5UO0FUHVXT92J" localSheetId="18" hidden="1">#REF!</definedName>
    <definedName name="BExKTSBXGP8YGSN5UO0FUHVXT92J" localSheetId="19" hidden="1">#REF!</definedName>
    <definedName name="BExKTSBXGP8YGSN5UO0FUHVXT92J" localSheetId="20" hidden="1">#REF!</definedName>
    <definedName name="BExKTSBXGP8YGSN5UO0FUHVXT92J" hidden="1">#REF!</definedName>
    <definedName name="BExKTUKYYU0F6TUW1RXV24LRAZFE" localSheetId="7" hidden="1">#REF!</definedName>
    <definedName name="BExKTUKYYU0F6TUW1RXV24LRAZFE" localSheetId="9" hidden="1">#REF!</definedName>
    <definedName name="BExKTUKYYU0F6TUW1RXV24LRAZFE" localSheetId="10" hidden="1">#REF!</definedName>
    <definedName name="BExKTUKYYU0F6TUW1RXV24LRAZFE" localSheetId="11" hidden="1">#REF!</definedName>
    <definedName name="BExKTUKYYU0F6TUW1RXV24LRAZFE" localSheetId="12" hidden="1">#REF!</definedName>
    <definedName name="BExKTUKYYU0F6TUW1RXV24LRAZFE" localSheetId="14" hidden="1">#REF!</definedName>
    <definedName name="BExKTUKYYU0F6TUW1RXV24LRAZFE" localSheetId="13" hidden="1">#REF!</definedName>
    <definedName name="BExKTUKYYU0F6TUW1RXV24LRAZFE" localSheetId="15" hidden="1">#REF!</definedName>
    <definedName name="BExKTUKYYU0F6TUW1RXV24LRAZFE" localSheetId="16" hidden="1">#REF!</definedName>
    <definedName name="BExKTUKYYU0F6TUW1RXV24LRAZFE" localSheetId="17" hidden="1">#REF!</definedName>
    <definedName name="BExKTUKYYU0F6TUW1RXV24LRAZFE" localSheetId="18" hidden="1">#REF!</definedName>
    <definedName name="BExKTUKYYU0F6TUW1RXV24LRAZFE" localSheetId="19" hidden="1">#REF!</definedName>
    <definedName name="BExKTUKYYU0F6TUW1RXV24LRAZFE" localSheetId="20" hidden="1">#REF!</definedName>
    <definedName name="BExKTUKYYU0F6TUW1RXV24LRAZFE" hidden="1">#REF!</definedName>
    <definedName name="BExKU3FBLHQBIUTN6XEZW5GC9OG1" localSheetId="7" hidden="1">#REF!</definedName>
    <definedName name="BExKU3FBLHQBIUTN6XEZW5GC9OG1" localSheetId="9" hidden="1">#REF!</definedName>
    <definedName name="BExKU3FBLHQBIUTN6XEZW5GC9OG1" localSheetId="10" hidden="1">#REF!</definedName>
    <definedName name="BExKU3FBLHQBIUTN6XEZW5GC9OG1" localSheetId="11" hidden="1">#REF!</definedName>
    <definedName name="BExKU3FBLHQBIUTN6XEZW5GC9OG1" localSheetId="12" hidden="1">#REF!</definedName>
    <definedName name="BExKU3FBLHQBIUTN6XEZW5GC9OG1" localSheetId="14" hidden="1">#REF!</definedName>
    <definedName name="BExKU3FBLHQBIUTN6XEZW5GC9OG1" localSheetId="13" hidden="1">#REF!</definedName>
    <definedName name="BExKU3FBLHQBIUTN6XEZW5GC9OG1" localSheetId="15" hidden="1">#REF!</definedName>
    <definedName name="BExKU3FBLHQBIUTN6XEZW5GC9OG1" localSheetId="16" hidden="1">#REF!</definedName>
    <definedName name="BExKU3FBLHQBIUTN6XEZW5GC9OG1" localSheetId="17" hidden="1">#REF!</definedName>
    <definedName name="BExKU3FBLHQBIUTN6XEZW5GC9OG1" localSheetId="18" hidden="1">#REF!</definedName>
    <definedName name="BExKU3FBLHQBIUTN6XEZW5GC9OG1" localSheetId="19" hidden="1">#REF!</definedName>
    <definedName name="BExKU3FBLHQBIUTN6XEZW5GC9OG1" localSheetId="20" hidden="1">#REF!</definedName>
    <definedName name="BExKU3FBLHQBIUTN6XEZW5GC9OG1" hidden="1">#REF!</definedName>
    <definedName name="BExKU3KMPVWH483Q5TP8K2H0S2L4" localSheetId="7" hidden="1">#REF!</definedName>
    <definedName name="BExKU3KMPVWH483Q5TP8K2H0S2L4" localSheetId="9" hidden="1">#REF!</definedName>
    <definedName name="BExKU3KMPVWH483Q5TP8K2H0S2L4" localSheetId="10" hidden="1">#REF!</definedName>
    <definedName name="BExKU3KMPVWH483Q5TP8K2H0S2L4" localSheetId="11" hidden="1">#REF!</definedName>
    <definedName name="BExKU3KMPVWH483Q5TP8K2H0S2L4" localSheetId="12" hidden="1">#REF!</definedName>
    <definedName name="BExKU3KMPVWH483Q5TP8K2H0S2L4" localSheetId="14" hidden="1">#REF!</definedName>
    <definedName name="BExKU3KMPVWH483Q5TP8K2H0S2L4" localSheetId="13" hidden="1">#REF!</definedName>
    <definedName name="BExKU3KMPVWH483Q5TP8K2H0S2L4" localSheetId="15" hidden="1">#REF!</definedName>
    <definedName name="BExKU3KMPVWH483Q5TP8K2H0S2L4" localSheetId="16" hidden="1">#REF!</definedName>
    <definedName name="BExKU3KMPVWH483Q5TP8K2H0S2L4" localSheetId="17" hidden="1">#REF!</definedName>
    <definedName name="BExKU3KMPVWH483Q5TP8K2H0S2L4" localSheetId="18" hidden="1">#REF!</definedName>
    <definedName name="BExKU3KMPVWH483Q5TP8K2H0S2L4" localSheetId="19" hidden="1">#REF!</definedName>
    <definedName name="BExKU3KMPVWH483Q5TP8K2H0S2L4" localSheetId="20" hidden="1">#REF!</definedName>
    <definedName name="BExKU3KMPVWH483Q5TP8K2H0S2L4" hidden="1">#REF!</definedName>
    <definedName name="BExKU82I99FEUIZLODXJDOJC96CQ" localSheetId="7" hidden="1">#REF!</definedName>
    <definedName name="BExKU82I99FEUIZLODXJDOJC96CQ" localSheetId="9" hidden="1">#REF!</definedName>
    <definedName name="BExKU82I99FEUIZLODXJDOJC96CQ" localSheetId="10" hidden="1">#REF!</definedName>
    <definedName name="BExKU82I99FEUIZLODXJDOJC96CQ" localSheetId="11" hidden="1">#REF!</definedName>
    <definedName name="BExKU82I99FEUIZLODXJDOJC96CQ" localSheetId="12" hidden="1">#REF!</definedName>
    <definedName name="BExKU82I99FEUIZLODXJDOJC96CQ" localSheetId="14" hidden="1">#REF!</definedName>
    <definedName name="BExKU82I99FEUIZLODXJDOJC96CQ" localSheetId="13" hidden="1">#REF!</definedName>
    <definedName name="BExKU82I99FEUIZLODXJDOJC96CQ" localSheetId="15" hidden="1">#REF!</definedName>
    <definedName name="BExKU82I99FEUIZLODXJDOJC96CQ" localSheetId="16" hidden="1">#REF!</definedName>
    <definedName name="BExKU82I99FEUIZLODXJDOJC96CQ" localSheetId="17" hidden="1">#REF!</definedName>
    <definedName name="BExKU82I99FEUIZLODXJDOJC96CQ" localSheetId="18" hidden="1">#REF!</definedName>
    <definedName name="BExKU82I99FEUIZLODXJDOJC96CQ" localSheetId="19" hidden="1">#REF!</definedName>
    <definedName name="BExKU82I99FEUIZLODXJDOJC96CQ" localSheetId="20" hidden="1">#REF!</definedName>
    <definedName name="BExKU82I99FEUIZLODXJDOJC96CQ" hidden="1">#REF!</definedName>
    <definedName name="BExKU9EXMNZKVJV6GSO4XEI3YCWM" localSheetId="7" hidden="1">#REF!</definedName>
    <definedName name="BExKU9EXMNZKVJV6GSO4XEI3YCWM" localSheetId="9" hidden="1">#REF!</definedName>
    <definedName name="BExKU9EXMNZKVJV6GSO4XEI3YCWM" localSheetId="10" hidden="1">#REF!</definedName>
    <definedName name="BExKU9EXMNZKVJV6GSO4XEI3YCWM" localSheetId="11" hidden="1">#REF!</definedName>
    <definedName name="BExKU9EXMNZKVJV6GSO4XEI3YCWM" localSheetId="12" hidden="1">#REF!</definedName>
    <definedName name="BExKU9EXMNZKVJV6GSO4XEI3YCWM" localSheetId="14" hidden="1">#REF!</definedName>
    <definedName name="BExKU9EXMNZKVJV6GSO4XEI3YCWM" localSheetId="13" hidden="1">#REF!</definedName>
    <definedName name="BExKU9EXMNZKVJV6GSO4XEI3YCWM" localSheetId="15" hidden="1">#REF!</definedName>
    <definedName name="BExKU9EXMNZKVJV6GSO4XEI3YCWM" localSheetId="16" hidden="1">#REF!</definedName>
    <definedName name="BExKU9EXMNZKVJV6GSO4XEI3YCWM" localSheetId="17" hidden="1">#REF!</definedName>
    <definedName name="BExKU9EXMNZKVJV6GSO4XEI3YCWM" localSheetId="18" hidden="1">#REF!</definedName>
    <definedName name="BExKU9EXMNZKVJV6GSO4XEI3YCWM" localSheetId="19" hidden="1">#REF!</definedName>
    <definedName name="BExKU9EXMNZKVJV6GSO4XEI3YCWM" localSheetId="20" hidden="1">#REF!</definedName>
    <definedName name="BExKU9EXMNZKVJV6GSO4XEI3YCWM" hidden="1">#REF!</definedName>
    <definedName name="BExKUDM0DFSCM3D91SH0XLXJSL18" localSheetId="7" hidden="1">#REF!</definedName>
    <definedName name="BExKUDM0DFSCM3D91SH0XLXJSL18" localSheetId="9" hidden="1">#REF!</definedName>
    <definedName name="BExKUDM0DFSCM3D91SH0XLXJSL18" localSheetId="10" hidden="1">#REF!</definedName>
    <definedName name="BExKUDM0DFSCM3D91SH0XLXJSL18" localSheetId="11" hidden="1">#REF!</definedName>
    <definedName name="BExKUDM0DFSCM3D91SH0XLXJSL18" localSheetId="12" hidden="1">#REF!</definedName>
    <definedName name="BExKUDM0DFSCM3D91SH0XLXJSL18" localSheetId="14" hidden="1">#REF!</definedName>
    <definedName name="BExKUDM0DFSCM3D91SH0XLXJSL18" localSheetId="13" hidden="1">#REF!</definedName>
    <definedName name="BExKUDM0DFSCM3D91SH0XLXJSL18" localSheetId="15" hidden="1">#REF!</definedName>
    <definedName name="BExKUDM0DFSCM3D91SH0XLXJSL18" localSheetId="16" hidden="1">#REF!</definedName>
    <definedName name="BExKUDM0DFSCM3D91SH0XLXJSL18" localSheetId="17" hidden="1">#REF!</definedName>
    <definedName name="BExKUDM0DFSCM3D91SH0XLXJSL18" localSheetId="18" hidden="1">#REF!</definedName>
    <definedName name="BExKUDM0DFSCM3D91SH0XLXJSL18" localSheetId="19" hidden="1">#REF!</definedName>
    <definedName name="BExKUDM0DFSCM3D91SH0XLXJSL18" localSheetId="20" hidden="1">#REF!</definedName>
    <definedName name="BExKUDM0DFSCM3D91SH0XLXJSL18" hidden="1">#REF!</definedName>
    <definedName name="BExKUGGKEOHX3EEPQ7NGSZWZ8UPA" localSheetId="7" hidden="1">#REF!</definedName>
    <definedName name="BExKUGGKEOHX3EEPQ7NGSZWZ8UPA" localSheetId="9" hidden="1">#REF!</definedName>
    <definedName name="BExKUGGKEOHX3EEPQ7NGSZWZ8UPA" localSheetId="10" hidden="1">#REF!</definedName>
    <definedName name="BExKUGGKEOHX3EEPQ7NGSZWZ8UPA" localSheetId="11" hidden="1">#REF!</definedName>
    <definedName name="BExKUGGKEOHX3EEPQ7NGSZWZ8UPA" localSheetId="12" hidden="1">#REF!</definedName>
    <definedName name="BExKUGGKEOHX3EEPQ7NGSZWZ8UPA" localSheetId="14" hidden="1">#REF!</definedName>
    <definedName name="BExKUGGKEOHX3EEPQ7NGSZWZ8UPA" localSheetId="13" hidden="1">#REF!</definedName>
    <definedName name="BExKUGGKEOHX3EEPQ7NGSZWZ8UPA" localSheetId="15" hidden="1">#REF!</definedName>
    <definedName name="BExKUGGKEOHX3EEPQ7NGSZWZ8UPA" localSheetId="16" hidden="1">#REF!</definedName>
    <definedName name="BExKUGGKEOHX3EEPQ7NGSZWZ8UPA" localSheetId="17" hidden="1">#REF!</definedName>
    <definedName name="BExKUGGKEOHX3EEPQ7NGSZWZ8UPA" localSheetId="18" hidden="1">#REF!</definedName>
    <definedName name="BExKUGGKEOHX3EEPQ7NGSZWZ8UPA" localSheetId="19" hidden="1">#REF!</definedName>
    <definedName name="BExKUGGKEOHX3EEPQ7NGSZWZ8UPA" localSheetId="20" hidden="1">#REF!</definedName>
    <definedName name="BExKUGGKEOHX3EEPQ7NGSZWZ8UPA" hidden="1">#REF!</definedName>
    <definedName name="BExKULEKJLA77AUQPDUHSM94Y76Z" localSheetId="7" hidden="1">#REF!</definedName>
    <definedName name="BExKULEKJLA77AUQPDUHSM94Y76Z" localSheetId="9" hidden="1">#REF!</definedName>
    <definedName name="BExKULEKJLA77AUQPDUHSM94Y76Z" localSheetId="10" hidden="1">#REF!</definedName>
    <definedName name="BExKULEKJLA77AUQPDUHSM94Y76Z" localSheetId="11" hidden="1">#REF!</definedName>
    <definedName name="BExKULEKJLA77AUQPDUHSM94Y76Z" localSheetId="12" hidden="1">#REF!</definedName>
    <definedName name="BExKULEKJLA77AUQPDUHSM94Y76Z" localSheetId="14" hidden="1">#REF!</definedName>
    <definedName name="BExKULEKJLA77AUQPDUHSM94Y76Z" localSheetId="13" hidden="1">#REF!</definedName>
    <definedName name="BExKULEKJLA77AUQPDUHSM94Y76Z" localSheetId="15" hidden="1">#REF!</definedName>
    <definedName name="BExKULEKJLA77AUQPDUHSM94Y76Z" localSheetId="16" hidden="1">#REF!</definedName>
    <definedName name="BExKULEKJLA77AUQPDUHSM94Y76Z" localSheetId="17" hidden="1">#REF!</definedName>
    <definedName name="BExKULEKJLA77AUQPDUHSM94Y76Z" localSheetId="18" hidden="1">#REF!</definedName>
    <definedName name="BExKULEKJLA77AUQPDUHSM94Y76Z" localSheetId="19" hidden="1">#REF!</definedName>
    <definedName name="BExKULEKJLA77AUQPDUHSM94Y76Z" localSheetId="20" hidden="1">#REF!</definedName>
    <definedName name="BExKULEKJLA77AUQPDUHSM94Y76Z" hidden="1">#REF!</definedName>
    <definedName name="BExKUPAT7VWF9ZS0PSYAV71U4N72" localSheetId="7" hidden="1">'[20]10.08.5 - 2008 Capital - TDBU'!#REF!</definedName>
    <definedName name="BExKUPAT7VWF9ZS0PSYAV71U4N72" localSheetId="9" hidden="1">'[20]10.08.5 - 2008 Capital - TDBU'!#REF!</definedName>
    <definedName name="BExKUPAT7VWF9ZS0PSYAV71U4N72" localSheetId="10" hidden="1">'[20]10.08.5 - 2008 Capital - TDBU'!#REF!</definedName>
    <definedName name="BExKUPAT7VWF9ZS0PSYAV71U4N72" localSheetId="11" hidden="1">'[20]10.08.5 - 2008 Capital - TDBU'!#REF!</definedName>
    <definedName name="BExKUPAT7VWF9ZS0PSYAV71U4N72" localSheetId="14" hidden="1">'[20]10.08.5 - 2008 Capital - TDBU'!#REF!</definedName>
    <definedName name="BExKUPAT7VWF9ZS0PSYAV71U4N72" localSheetId="13" hidden="1">'[20]10.08.5 - 2008 Capital - TDBU'!#REF!</definedName>
    <definedName name="BExKUPAT7VWF9ZS0PSYAV71U4N72" localSheetId="16" hidden="1">'[20]10.08.5 - 2008 Capital - TDBU'!#REF!</definedName>
    <definedName name="BExKUPAT7VWF9ZS0PSYAV71U4N72" localSheetId="17" hidden="1">'[20]10.08.5 - 2008 Capital - TDBU'!#REF!</definedName>
    <definedName name="BExKUPAT7VWF9ZS0PSYAV71U4N72" localSheetId="20" hidden="1">'[20]10.08.5 - 2008 Capital - TDBU'!#REF!</definedName>
    <definedName name="BExKUPAT7VWF9ZS0PSYAV71U4N72" hidden="1">'[20]10.08.5 - 2008 Capital - TDBU'!#REF!</definedName>
    <definedName name="BExKV08R85MKI3MAX9E2HERNQUNL" localSheetId="7" hidden="1">#REF!</definedName>
    <definedName name="BExKV08R85MKI3MAX9E2HERNQUNL" localSheetId="9" hidden="1">#REF!</definedName>
    <definedName name="BExKV08R85MKI3MAX9E2HERNQUNL" localSheetId="10" hidden="1">#REF!</definedName>
    <definedName name="BExKV08R85MKI3MAX9E2HERNQUNL" localSheetId="11" hidden="1">#REF!</definedName>
    <definedName name="BExKV08R85MKI3MAX9E2HERNQUNL" localSheetId="12" hidden="1">#REF!</definedName>
    <definedName name="BExKV08R85MKI3MAX9E2HERNQUNL" localSheetId="14" hidden="1">#REF!</definedName>
    <definedName name="BExKV08R85MKI3MAX9E2HERNQUNL" localSheetId="13" hidden="1">#REF!</definedName>
    <definedName name="BExKV08R85MKI3MAX9E2HERNQUNL" localSheetId="15" hidden="1">#REF!</definedName>
    <definedName name="BExKV08R85MKI3MAX9E2HERNQUNL" localSheetId="16" hidden="1">#REF!</definedName>
    <definedName name="BExKV08R85MKI3MAX9E2HERNQUNL" localSheetId="17" hidden="1">#REF!</definedName>
    <definedName name="BExKV08R85MKI3MAX9E2HERNQUNL" localSheetId="18" hidden="1">#REF!</definedName>
    <definedName name="BExKV08R85MKI3MAX9E2HERNQUNL" localSheetId="19" hidden="1">#REF!</definedName>
    <definedName name="BExKV08R85MKI3MAX9E2HERNQUNL" localSheetId="20" hidden="1">#REF!</definedName>
    <definedName name="BExKV08R85MKI3MAX9E2HERNQUNL" hidden="1">#REF!</definedName>
    <definedName name="BExKV334XOSQSXAYPE1ZFCWHR4J8" localSheetId="7" hidden="1">#REF!</definedName>
    <definedName name="BExKV334XOSQSXAYPE1ZFCWHR4J8" localSheetId="9" hidden="1">#REF!</definedName>
    <definedName name="BExKV334XOSQSXAYPE1ZFCWHR4J8" localSheetId="10" hidden="1">#REF!</definedName>
    <definedName name="BExKV334XOSQSXAYPE1ZFCWHR4J8" localSheetId="11" hidden="1">#REF!</definedName>
    <definedName name="BExKV334XOSQSXAYPE1ZFCWHR4J8" localSheetId="12" hidden="1">#REF!</definedName>
    <definedName name="BExKV334XOSQSXAYPE1ZFCWHR4J8" localSheetId="14" hidden="1">#REF!</definedName>
    <definedName name="BExKV334XOSQSXAYPE1ZFCWHR4J8" localSheetId="13" hidden="1">#REF!</definedName>
    <definedName name="BExKV334XOSQSXAYPE1ZFCWHR4J8" localSheetId="15" hidden="1">#REF!</definedName>
    <definedName name="BExKV334XOSQSXAYPE1ZFCWHR4J8" localSheetId="16" hidden="1">#REF!</definedName>
    <definedName name="BExKV334XOSQSXAYPE1ZFCWHR4J8" localSheetId="17" hidden="1">#REF!</definedName>
    <definedName name="BExKV334XOSQSXAYPE1ZFCWHR4J8" localSheetId="18" hidden="1">#REF!</definedName>
    <definedName name="BExKV334XOSQSXAYPE1ZFCWHR4J8" localSheetId="19" hidden="1">#REF!</definedName>
    <definedName name="BExKV334XOSQSXAYPE1ZFCWHR4J8" localSheetId="20" hidden="1">#REF!</definedName>
    <definedName name="BExKV334XOSQSXAYPE1ZFCWHR4J8" hidden="1">#REF!</definedName>
    <definedName name="BExKV4AAUNNJL5JWD7PX6BFKVS6O" localSheetId="7" hidden="1">#REF!</definedName>
    <definedName name="BExKV4AAUNNJL5JWD7PX6BFKVS6O" localSheetId="9" hidden="1">#REF!</definedName>
    <definedName name="BExKV4AAUNNJL5JWD7PX6BFKVS6O" localSheetId="10" hidden="1">#REF!</definedName>
    <definedName name="BExKV4AAUNNJL5JWD7PX6BFKVS6O" localSheetId="11" hidden="1">#REF!</definedName>
    <definedName name="BExKV4AAUNNJL5JWD7PX6BFKVS6O" localSheetId="12" hidden="1">#REF!</definedName>
    <definedName name="BExKV4AAUNNJL5JWD7PX6BFKVS6O" localSheetId="14" hidden="1">#REF!</definedName>
    <definedName name="BExKV4AAUNNJL5JWD7PX6BFKVS6O" localSheetId="13" hidden="1">#REF!</definedName>
    <definedName name="BExKV4AAUNNJL5JWD7PX6BFKVS6O" localSheetId="15" hidden="1">#REF!</definedName>
    <definedName name="BExKV4AAUNNJL5JWD7PX6BFKVS6O" localSheetId="16" hidden="1">#REF!</definedName>
    <definedName name="BExKV4AAUNNJL5JWD7PX6BFKVS6O" localSheetId="17" hidden="1">#REF!</definedName>
    <definedName name="BExKV4AAUNNJL5JWD7PX6BFKVS6O" localSheetId="18" hidden="1">#REF!</definedName>
    <definedName name="BExKV4AAUNNJL5JWD7PX6BFKVS6O" localSheetId="19" hidden="1">#REF!</definedName>
    <definedName name="BExKV4AAUNNJL5JWD7PX6BFKVS6O" localSheetId="20" hidden="1">#REF!</definedName>
    <definedName name="BExKV4AAUNNJL5JWD7PX6BFKVS6O" hidden="1">#REF!</definedName>
    <definedName name="BExKV6J9WVQH09L0UOV4PHTLKXRK" localSheetId="7" hidden="1">#REF!</definedName>
    <definedName name="BExKV6J9WVQH09L0UOV4PHTLKXRK" localSheetId="9" hidden="1">#REF!</definedName>
    <definedName name="BExKV6J9WVQH09L0UOV4PHTLKXRK" localSheetId="10" hidden="1">#REF!</definedName>
    <definedName name="BExKV6J9WVQH09L0UOV4PHTLKXRK" localSheetId="11" hidden="1">#REF!</definedName>
    <definedName name="BExKV6J9WVQH09L0UOV4PHTLKXRK" localSheetId="12" hidden="1">#REF!</definedName>
    <definedName name="BExKV6J9WVQH09L0UOV4PHTLKXRK" localSheetId="14" hidden="1">#REF!</definedName>
    <definedName name="BExKV6J9WVQH09L0UOV4PHTLKXRK" localSheetId="13" hidden="1">#REF!</definedName>
    <definedName name="BExKV6J9WVQH09L0UOV4PHTLKXRK" localSheetId="15" hidden="1">#REF!</definedName>
    <definedName name="BExKV6J9WVQH09L0UOV4PHTLKXRK" localSheetId="16" hidden="1">#REF!</definedName>
    <definedName name="BExKV6J9WVQH09L0UOV4PHTLKXRK" localSheetId="17" hidden="1">#REF!</definedName>
    <definedName name="BExKV6J9WVQH09L0UOV4PHTLKXRK" localSheetId="18" hidden="1">#REF!</definedName>
    <definedName name="BExKV6J9WVQH09L0UOV4PHTLKXRK" localSheetId="19" hidden="1">#REF!</definedName>
    <definedName name="BExKV6J9WVQH09L0UOV4PHTLKXRK" localSheetId="20" hidden="1">#REF!</definedName>
    <definedName name="BExKV6J9WVQH09L0UOV4PHTLKXRK" hidden="1">#REF!</definedName>
    <definedName name="BExKVDVK6HN74GQPTXICP9BFC8CF" localSheetId="7" hidden="1">#REF!</definedName>
    <definedName name="BExKVDVK6HN74GQPTXICP9BFC8CF" localSheetId="9" hidden="1">#REF!</definedName>
    <definedName name="BExKVDVK6HN74GQPTXICP9BFC8CF" localSheetId="10" hidden="1">#REF!</definedName>
    <definedName name="BExKVDVK6HN74GQPTXICP9BFC8CF" localSheetId="11" hidden="1">#REF!</definedName>
    <definedName name="BExKVDVK6HN74GQPTXICP9BFC8CF" localSheetId="12" hidden="1">#REF!</definedName>
    <definedName name="BExKVDVK6HN74GQPTXICP9BFC8CF" localSheetId="14" hidden="1">#REF!</definedName>
    <definedName name="BExKVDVK6HN74GQPTXICP9BFC8CF" localSheetId="13" hidden="1">#REF!</definedName>
    <definedName name="BExKVDVK6HN74GQPTXICP9BFC8CF" localSheetId="15" hidden="1">#REF!</definedName>
    <definedName name="BExKVDVK6HN74GQPTXICP9BFC8CF" localSheetId="16" hidden="1">#REF!</definedName>
    <definedName name="BExKVDVK6HN74GQPTXICP9BFC8CF" localSheetId="17" hidden="1">#REF!</definedName>
    <definedName name="BExKVDVK6HN74GQPTXICP9BFC8CF" localSheetId="18" hidden="1">#REF!</definedName>
    <definedName name="BExKVDVK6HN74GQPTXICP9BFC8CF" localSheetId="19" hidden="1">#REF!</definedName>
    <definedName name="BExKVDVK6HN74GQPTXICP9BFC8CF" localSheetId="20" hidden="1">#REF!</definedName>
    <definedName name="BExKVDVK6HN74GQPTXICP9BFC8CF" hidden="1">#REF!</definedName>
    <definedName name="BExKVFZ3ZZGIC1QI8XN6BYFWN0ZY" localSheetId="7" hidden="1">#REF!</definedName>
    <definedName name="BExKVFZ3ZZGIC1QI8XN6BYFWN0ZY" localSheetId="9" hidden="1">#REF!</definedName>
    <definedName name="BExKVFZ3ZZGIC1QI8XN6BYFWN0ZY" localSheetId="10" hidden="1">#REF!</definedName>
    <definedName name="BExKVFZ3ZZGIC1QI8XN6BYFWN0ZY" localSheetId="11" hidden="1">#REF!</definedName>
    <definedName name="BExKVFZ3ZZGIC1QI8XN6BYFWN0ZY" localSheetId="12" hidden="1">#REF!</definedName>
    <definedName name="BExKVFZ3ZZGIC1QI8XN6BYFWN0ZY" localSheetId="14" hidden="1">#REF!</definedName>
    <definedName name="BExKVFZ3ZZGIC1QI8XN6BYFWN0ZY" localSheetId="13" hidden="1">#REF!</definedName>
    <definedName name="BExKVFZ3ZZGIC1QI8XN6BYFWN0ZY" localSheetId="15" hidden="1">#REF!</definedName>
    <definedName name="BExKVFZ3ZZGIC1QI8XN6BYFWN0ZY" localSheetId="16" hidden="1">#REF!</definedName>
    <definedName name="BExKVFZ3ZZGIC1QI8XN6BYFWN0ZY" localSheetId="17" hidden="1">#REF!</definedName>
    <definedName name="BExKVFZ3ZZGIC1QI8XN6BYFWN0ZY" localSheetId="18" hidden="1">#REF!</definedName>
    <definedName name="BExKVFZ3ZZGIC1QI8XN6BYFWN0ZY" localSheetId="19" hidden="1">#REF!</definedName>
    <definedName name="BExKVFZ3ZZGIC1QI8XN6BYFWN0ZY" localSheetId="20" hidden="1">#REF!</definedName>
    <definedName name="BExKVFZ3ZZGIC1QI8XN6BYFWN0ZY" hidden="1">#REF!</definedName>
    <definedName name="BExKVG4KGO28KPGTAFL1R8TTZ10N" localSheetId="7" hidden="1">#REF!</definedName>
    <definedName name="BExKVG4KGO28KPGTAFL1R8TTZ10N" localSheetId="9" hidden="1">#REF!</definedName>
    <definedName name="BExKVG4KGO28KPGTAFL1R8TTZ10N" localSheetId="10" hidden="1">#REF!</definedName>
    <definedName name="BExKVG4KGO28KPGTAFL1R8TTZ10N" localSheetId="11" hidden="1">#REF!</definedName>
    <definedName name="BExKVG4KGO28KPGTAFL1R8TTZ10N" localSheetId="12" hidden="1">#REF!</definedName>
    <definedName name="BExKVG4KGO28KPGTAFL1R8TTZ10N" localSheetId="14" hidden="1">#REF!</definedName>
    <definedName name="BExKVG4KGO28KPGTAFL1R8TTZ10N" localSheetId="13" hidden="1">#REF!</definedName>
    <definedName name="BExKVG4KGO28KPGTAFL1R8TTZ10N" localSheetId="15" hidden="1">#REF!</definedName>
    <definedName name="BExKVG4KGO28KPGTAFL1R8TTZ10N" localSheetId="16" hidden="1">#REF!</definedName>
    <definedName name="BExKVG4KGO28KPGTAFL1R8TTZ10N" localSheetId="17" hidden="1">#REF!</definedName>
    <definedName name="BExKVG4KGO28KPGTAFL1R8TTZ10N" localSheetId="18" hidden="1">#REF!</definedName>
    <definedName name="BExKVG4KGO28KPGTAFL1R8TTZ10N" localSheetId="19" hidden="1">#REF!</definedName>
    <definedName name="BExKVG4KGO28KPGTAFL1R8TTZ10N" localSheetId="20" hidden="1">#REF!</definedName>
    <definedName name="BExKVG4KGO28KPGTAFL1R8TTZ10N" hidden="1">#REF!</definedName>
    <definedName name="BExKVQRICZRKMKC3XFBPYJM79KT1" localSheetId="7" hidden="1">#REF!</definedName>
    <definedName name="BExKVQRICZRKMKC3XFBPYJM79KT1" localSheetId="9" hidden="1">#REF!</definedName>
    <definedName name="BExKVQRICZRKMKC3XFBPYJM79KT1" localSheetId="10" hidden="1">#REF!</definedName>
    <definedName name="BExKVQRICZRKMKC3XFBPYJM79KT1" localSheetId="11" hidden="1">#REF!</definedName>
    <definedName name="BExKVQRICZRKMKC3XFBPYJM79KT1" localSheetId="12" hidden="1">#REF!</definedName>
    <definedName name="BExKVQRICZRKMKC3XFBPYJM79KT1" localSheetId="14" hidden="1">#REF!</definedName>
    <definedName name="BExKVQRICZRKMKC3XFBPYJM79KT1" localSheetId="13" hidden="1">#REF!</definedName>
    <definedName name="BExKVQRICZRKMKC3XFBPYJM79KT1" localSheetId="15" hidden="1">#REF!</definedName>
    <definedName name="BExKVQRICZRKMKC3XFBPYJM79KT1" localSheetId="16" hidden="1">#REF!</definedName>
    <definedName name="BExKVQRICZRKMKC3XFBPYJM79KT1" localSheetId="17" hidden="1">#REF!</definedName>
    <definedName name="BExKVQRICZRKMKC3XFBPYJM79KT1" localSheetId="18" hidden="1">#REF!</definedName>
    <definedName name="BExKVQRICZRKMKC3XFBPYJM79KT1" localSheetId="19" hidden="1">#REF!</definedName>
    <definedName name="BExKVQRICZRKMKC3XFBPYJM79KT1" localSheetId="20" hidden="1">#REF!</definedName>
    <definedName name="BExKVQRICZRKMKC3XFBPYJM79KT1" hidden="1">#REF!</definedName>
    <definedName name="BExKW0CSH7DA02YSNV64PSEIXB2P" localSheetId="7" hidden="1">#REF!</definedName>
    <definedName name="BExKW0CSH7DA02YSNV64PSEIXB2P" localSheetId="9" hidden="1">#REF!</definedName>
    <definedName name="BExKW0CSH7DA02YSNV64PSEIXB2P" localSheetId="10" hidden="1">#REF!</definedName>
    <definedName name="BExKW0CSH7DA02YSNV64PSEIXB2P" localSheetId="11" hidden="1">#REF!</definedName>
    <definedName name="BExKW0CSH7DA02YSNV64PSEIXB2P" localSheetId="12" hidden="1">#REF!</definedName>
    <definedName name="BExKW0CSH7DA02YSNV64PSEIXB2P" localSheetId="14" hidden="1">#REF!</definedName>
    <definedName name="BExKW0CSH7DA02YSNV64PSEIXB2P" localSheetId="13" hidden="1">#REF!</definedName>
    <definedName name="BExKW0CSH7DA02YSNV64PSEIXB2P" localSheetId="15" hidden="1">#REF!</definedName>
    <definedName name="BExKW0CSH7DA02YSNV64PSEIXB2P" localSheetId="16" hidden="1">#REF!</definedName>
    <definedName name="BExKW0CSH7DA02YSNV64PSEIXB2P" localSheetId="17" hidden="1">#REF!</definedName>
    <definedName name="BExKW0CSH7DA02YSNV64PSEIXB2P" localSheetId="18" hidden="1">#REF!</definedName>
    <definedName name="BExKW0CSH7DA02YSNV64PSEIXB2P" localSheetId="19" hidden="1">#REF!</definedName>
    <definedName name="BExKW0CSH7DA02YSNV64PSEIXB2P" localSheetId="20" hidden="1">#REF!</definedName>
    <definedName name="BExKW0CSH7DA02YSNV64PSEIXB2P" hidden="1">#REF!</definedName>
    <definedName name="BExKW61SUXF65SCFWSZUR9GUOOMH" localSheetId="7" hidden="1">#REF!</definedName>
    <definedName name="BExKW61SUXF65SCFWSZUR9GUOOMH" localSheetId="9" hidden="1">#REF!</definedName>
    <definedName name="BExKW61SUXF65SCFWSZUR9GUOOMH" localSheetId="10" hidden="1">#REF!</definedName>
    <definedName name="BExKW61SUXF65SCFWSZUR9GUOOMH" localSheetId="11" hidden="1">#REF!</definedName>
    <definedName name="BExKW61SUXF65SCFWSZUR9GUOOMH" localSheetId="12" hidden="1">#REF!</definedName>
    <definedName name="BExKW61SUXF65SCFWSZUR9GUOOMH" localSheetId="14" hidden="1">#REF!</definedName>
    <definedName name="BExKW61SUXF65SCFWSZUR9GUOOMH" localSheetId="13" hidden="1">#REF!</definedName>
    <definedName name="BExKW61SUXF65SCFWSZUR9GUOOMH" localSheetId="15" hidden="1">#REF!</definedName>
    <definedName name="BExKW61SUXF65SCFWSZUR9GUOOMH" localSheetId="16" hidden="1">#REF!</definedName>
    <definedName name="BExKW61SUXF65SCFWSZUR9GUOOMH" localSheetId="17" hidden="1">#REF!</definedName>
    <definedName name="BExKW61SUXF65SCFWSZUR9GUOOMH" localSheetId="18" hidden="1">#REF!</definedName>
    <definedName name="BExKW61SUXF65SCFWSZUR9GUOOMH" localSheetId="19" hidden="1">#REF!</definedName>
    <definedName name="BExKW61SUXF65SCFWSZUR9GUOOMH" localSheetId="20" hidden="1">#REF!</definedName>
    <definedName name="BExKW61SUXF65SCFWSZUR9GUOOMH" hidden="1">#REF!</definedName>
    <definedName name="BExM9NUG3Q31X01AI9ZJCZIX25CS" localSheetId="7" hidden="1">#REF!</definedName>
    <definedName name="BExM9NUG3Q31X01AI9ZJCZIX25CS" localSheetId="9" hidden="1">#REF!</definedName>
    <definedName name="BExM9NUG3Q31X01AI9ZJCZIX25CS" localSheetId="10" hidden="1">#REF!</definedName>
    <definedName name="BExM9NUG3Q31X01AI9ZJCZIX25CS" localSheetId="11" hidden="1">#REF!</definedName>
    <definedName name="BExM9NUG3Q31X01AI9ZJCZIX25CS" localSheetId="12" hidden="1">#REF!</definedName>
    <definedName name="BExM9NUG3Q31X01AI9ZJCZIX25CS" localSheetId="14" hidden="1">#REF!</definedName>
    <definedName name="BExM9NUG3Q31X01AI9ZJCZIX25CS" localSheetId="13" hidden="1">#REF!</definedName>
    <definedName name="BExM9NUG3Q31X01AI9ZJCZIX25CS" localSheetId="15" hidden="1">#REF!</definedName>
    <definedName name="BExM9NUG3Q31X01AI9ZJCZIX25CS" localSheetId="16" hidden="1">#REF!</definedName>
    <definedName name="BExM9NUG3Q31X01AI9ZJCZIX25CS" localSheetId="17" hidden="1">#REF!</definedName>
    <definedName name="BExM9NUG3Q31X01AI9ZJCZIX25CS" localSheetId="18" hidden="1">#REF!</definedName>
    <definedName name="BExM9NUG3Q31X01AI9ZJCZIX25CS" localSheetId="19" hidden="1">#REF!</definedName>
    <definedName name="BExM9NUG3Q31X01AI9ZJCZIX25CS" localSheetId="20" hidden="1">#REF!</definedName>
    <definedName name="BExM9NUG3Q31X01AI9ZJCZIX25CS" hidden="1">#REF!</definedName>
    <definedName name="BExM9OG182RP30MY23PG49LVPZ1C" localSheetId="7" hidden="1">#REF!</definedName>
    <definedName name="BExM9OG182RP30MY23PG49LVPZ1C" localSheetId="9" hidden="1">#REF!</definedName>
    <definedName name="BExM9OG182RP30MY23PG49LVPZ1C" localSheetId="10" hidden="1">#REF!</definedName>
    <definedName name="BExM9OG182RP30MY23PG49LVPZ1C" localSheetId="11" hidden="1">#REF!</definedName>
    <definedName name="BExM9OG182RP30MY23PG49LVPZ1C" localSheetId="12" hidden="1">#REF!</definedName>
    <definedName name="BExM9OG182RP30MY23PG49LVPZ1C" localSheetId="14" hidden="1">#REF!</definedName>
    <definedName name="BExM9OG182RP30MY23PG49LVPZ1C" localSheetId="13" hidden="1">#REF!</definedName>
    <definedName name="BExM9OG182RP30MY23PG49LVPZ1C" localSheetId="15" hidden="1">#REF!</definedName>
    <definedName name="BExM9OG182RP30MY23PG49LVPZ1C" localSheetId="16" hidden="1">#REF!</definedName>
    <definedName name="BExM9OG182RP30MY23PG49LVPZ1C" localSheetId="17" hidden="1">#REF!</definedName>
    <definedName name="BExM9OG182RP30MY23PG49LVPZ1C" localSheetId="18" hidden="1">#REF!</definedName>
    <definedName name="BExM9OG182RP30MY23PG49LVPZ1C" localSheetId="19" hidden="1">#REF!</definedName>
    <definedName name="BExM9OG182RP30MY23PG49LVPZ1C" localSheetId="20" hidden="1">#REF!</definedName>
    <definedName name="BExM9OG182RP30MY23PG49LVPZ1C" hidden="1">#REF!</definedName>
    <definedName name="BExMA64MW1S18NH8DCKPCCEI5KCB" localSheetId="7" hidden="1">#REF!</definedName>
    <definedName name="BExMA64MW1S18NH8DCKPCCEI5KCB" localSheetId="9" hidden="1">#REF!</definedName>
    <definedName name="BExMA64MW1S18NH8DCKPCCEI5KCB" localSheetId="10" hidden="1">#REF!</definedName>
    <definedName name="BExMA64MW1S18NH8DCKPCCEI5KCB" localSheetId="11" hidden="1">#REF!</definedName>
    <definedName name="BExMA64MW1S18NH8DCKPCCEI5KCB" localSheetId="12" hidden="1">#REF!</definedName>
    <definedName name="BExMA64MW1S18NH8DCKPCCEI5KCB" localSheetId="14" hidden="1">#REF!</definedName>
    <definedName name="BExMA64MW1S18NH8DCKPCCEI5KCB" localSheetId="13" hidden="1">#REF!</definedName>
    <definedName name="BExMA64MW1S18NH8DCKPCCEI5KCB" localSheetId="15" hidden="1">#REF!</definedName>
    <definedName name="BExMA64MW1S18NH8DCKPCCEI5KCB" localSheetId="16" hidden="1">#REF!</definedName>
    <definedName name="BExMA64MW1S18NH8DCKPCCEI5KCB" localSheetId="17" hidden="1">#REF!</definedName>
    <definedName name="BExMA64MW1S18NH8DCKPCCEI5KCB" localSheetId="18" hidden="1">#REF!</definedName>
    <definedName name="BExMA64MW1S18NH8DCKPCCEI5KCB" localSheetId="19" hidden="1">#REF!</definedName>
    <definedName name="BExMA64MW1S18NH8DCKPCCEI5KCB" localSheetId="20" hidden="1">#REF!</definedName>
    <definedName name="BExMA64MW1S18NH8DCKPCCEI5KCB" hidden="1">#REF!</definedName>
    <definedName name="BExMAAMGWSV264QND3PEEFNT51OK" localSheetId="7" hidden="1">#REF!</definedName>
    <definedName name="BExMAAMGWSV264QND3PEEFNT51OK" localSheetId="9" hidden="1">#REF!</definedName>
    <definedName name="BExMAAMGWSV264QND3PEEFNT51OK" localSheetId="10" hidden="1">#REF!</definedName>
    <definedName name="BExMAAMGWSV264QND3PEEFNT51OK" localSheetId="11" hidden="1">#REF!</definedName>
    <definedName name="BExMAAMGWSV264QND3PEEFNT51OK" localSheetId="12" hidden="1">#REF!</definedName>
    <definedName name="BExMAAMGWSV264QND3PEEFNT51OK" localSheetId="14" hidden="1">#REF!</definedName>
    <definedName name="BExMAAMGWSV264QND3PEEFNT51OK" localSheetId="13" hidden="1">#REF!</definedName>
    <definedName name="BExMAAMGWSV264QND3PEEFNT51OK" localSheetId="15" hidden="1">#REF!</definedName>
    <definedName name="BExMAAMGWSV264QND3PEEFNT51OK" localSheetId="16" hidden="1">#REF!</definedName>
    <definedName name="BExMAAMGWSV264QND3PEEFNT51OK" localSheetId="17" hidden="1">#REF!</definedName>
    <definedName name="BExMAAMGWSV264QND3PEEFNT51OK" localSheetId="18" hidden="1">#REF!</definedName>
    <definedName name="BExMAAMGWSV264QND3PEEFNT51OK" localSheetId="19" hidden="1">#REF!</definedName>
    <definedName name="BExMAAMGWSV264QND3PEEFNT51OK" localSheetId="20" hidden="1">#REF!</definedName>
    <definedName name="BExMAAMGWSV264QND3PEEFNT51OK" hidden="1">#REF!</definedName>
    <definedName name="BExMAC4FBX1U0Y3998JERGS9KL2T" localSheetId="7" hidden="1">#REF!</definedName>
    <definedName name="BExMAC4FBX1U0Y3998JERGS9KL2T" localSheetId="9" hidden="1">#REF!</definedName>
    <definedName name="BExMAC4FBX1U0Y3998JERGS9KL2T" localSheetId="10" hidden="1">#REF!</definedName>
    <definedName name="BExMAC4FBX1U0Y3998JERGS9KL2T" localSheetId="11" hidden="1">#REF!</definedName>
    <definedName name="BExMAC4FBX1U0Y3998JERGS9KL2T" localSheetId="12" hidden="1">#REF!</definedName>
    <definedName name="BExMAC4FBX1U0Y3998JERGS9KL2T" localSheetId="14" hidden="1">#REF!</definedName>
    <definedName name="BExMAC4FBX1U0Y3998JERGS9KL2T" localSheetId="13" hidden="1">#REF!</definedName>
    <definedName name="BExMAC4FBX1U0Y3998JERGS9KL2T" localSheetId="15" hidden="1">#REF!</definedName>
    <definedName name="BExMAC4FBX1U0Y3998JERGS9KL2T" localSheetId="16" hidden="1">#REF!</definedName>
    <definedName name="BExMAC4FBX1U0Y3998JERGS9KL2T" localSheetId="17" hidden="1">#REF!</definedName>
    <definedName name="BExMAC4FBX1U0Y3998JERGS9KL2T" localSheetId="18" hidden="1">#REF!</definedName>
    <definedName name="BExMAC4FBX1U0Y3998JERGS9KL2T" localSheetId="19" hidden="1">#REF!</definedName>
    <definedName name="BExMAC4FBX1U0Y3998JERGS9KL2T" localSheetId="20" hidden="1">#REF!</definedName>
    <definedName name="BExMAC4FBX1U0Y3998JERGS9KL2T" hidden="1">#REF!</definedName>
    <definedName name="BExMAIF09XQ94J83IAH3DFXTENQV" localSheetId="7" hidden="1">#REF!</definedName>
    <definedName name="BExMAIF09XQ94J83IAH3DFXTENQV" localSheetId="9" hidden="1">#REF!</definedName>
    <definedName name="BExMAIF09XQ94J83IAH3DFXTENQV" localSheetId="10" hidden="1">#REF!</definedName>
    <definedName name="BExMAIF09XQ94J83IAH3DFXTENQV" localSheetId="11" hidden="1">#REF!</definedName>
    <definedName name="BExMAIF09XQ94J83IAH3DFXTENQV" localSheetId="12" hidden="1">#REF!</definedName>
    <definedName name="BExMAIF09XQ94J83IAH3DFXTENQV" localSheetId="14" hidden="1">#REF!</definedName>
    <definedName name="BExMAIF09XQ94J83IAH3DFXTENQV" localSheetId="13" hidden="1">#REF!</definedName>
    <definedName name="BExMAIF09XQ94J83IAH3DFXTENQV" localSheetId="15" hidden="1">#REF!</definedName>
    <definedName name="BExMAIF09XQ94J83IAH3DFXTENQV" localSheetId="16" hidden="1">#REF!</definedName>
    <definedName name="BExMAIF09XQ94J83IAH3DFXTENQV" localSheetId="17" hidden="1">#REF!</definedName>
    <definedName name="BExMAIF09XQ94J83IAH3DFXTENQV" localSheetId="18" hidden="1">#REF!</definedName>
    <definedName name="BExMAIF09XQ94J83IAH3DFXTENQV" localSheetId="19" hidden="1">#REF!</definedName>
    <definedName name="BExMAIF09XQ94J83IAH3DFXTENQV" localSheetId="20" hidden="1">#REF!</definedName>
    <definedName name="BExMAIF09XQ94J83IAH3DFXTENQV" hidden="1">#REF!</definedName>
    <definedName name="BExMALEWFUEM8Y686IT03ECURUBR" localSheetId="7" hidden="1">#REF!</definedName>
    <definedName name="BExMALEWFUEM8Y686IT03ECURUBR" localSheetId="9" hidden="1">#REF!</definedName>
    <definedName name="BExMALEWFUEM8Y686IT03ECURUBR" localSheetId="10" hidden="1">#REF!</definedName>
    <definedName name="BExMALEWFUEM8Y686IT03ECURUBR" localSheetId="11" hidden="1">#REF!</definedName>
    <definedName name="BExMALEWFUEM8Y686IT03ECURUBR" localSheetId="12" hidden="1">#REF!</definedName>
    <definedName name="BExMALEWFUEM8Y686IT03ECURUBR" localSheetId="14" hidden="1">#REF!</definedName>
    <definedName name="BExMALEWFUEM8Y686IT03ECURUBR" localSheetId="13" hidden="1">#REF!</definedName>
    <definedName name="BExMALEWFUEM8Y686IT03ECURUBR" localSheetId="15" hidden="1">#REF!</definedName>
    <definedName name="BExMALEWFUEM8Y686IT03ECURUBR" localSheetId="16" hidden="1">#REF!</definedName>
    <definedName name="BExMALEWFUEM8Y686IT03ECURUBR" localSheetId="17" hidden="1">#REF!</definedName>
    <definedName name="BExMALEWFUEM8Y686IT03ECURUBR" localSheetId="18" hidden="1">#REF!</definedName>
    <definedName name="BExMALEWFUEM8Y686IT03ECURUBR" localSheetId="19" hidden="1">#REF!</definedName>
    <definedName name="BExMALEWFUEM8Y686IT03ECURUBR" localSheetId="20" hidden="1">#REF!</definedName>
    <definedName name="BExMALEWFUEM8Y686IT03ECURUBR" hidden="1">#REF!</definedName>
    <definedName name="BExMAR3XSK6RSFLHP7ZX1EWGHASI" localSheetId="7" hidden="1">#REF!</definedName>
    <definedName name="BExMAR3XSK6RSFLHP7ZX1EWGHASI" localSheetId="9" hidden="1">#REF!</definedName>
    <definedName name="BExMAR3XSK6RSFLHP7ZX1EWGHASI" localSheetId="10" hidden="1">#REF!</definedName>
    <definedName name="BExMAR3XSK6RSFLHP7ZX1EWGHASI" localSheetId="11" hidden="1">#REF!</definedName>
    <definedName name="BExMAR3XSK6RSFLHP7ZX1EWGHASI" localSheetId="12" hidden="1">#REF!</definedName>
    <definedName name="BExMAR3XSK6RSFLHP7ZX1EWGHASI" localSheetId="14" hidden="1">#REF!</definedName>
    <definedName name="BExMAR3XSK6RSFLHP7ZX1EWGHASI" localSheetId="13" hidden="1">#REF!</definedName>
    <definedName name="BExMAR3XSK6RSFLHP7ZX1EWGHASI" localSheetId="15" hidden="1">#REF!</definedName>
    <definedName name="BExMAR3XSK6RSFLHP7ZX1EWGHASI" localSheetId="16" hidden="1">#REF!</definedName>
    <definedName name="BExMAR3XSK6RSFLHP7ZX1EWGHASI" localSheetId="17" hidden="1">#REF!</definedName>
    <definedName name="BExMAR3XSK6RSFLHP7ZX1EWGHASI" localSheetId="18" hidden="1">#REF!</definedName>
    <definedName name="BExMAR3XSK6RSFLHP7ZX1EWGHASI" localSheetId="19" hidden="1">#REF!</definedName>
    <definedName name="BExMAR3XSK6RSFLHP7ZX1EWGHASI" localSheetId="20" hidden="1">#REF!</definedName>
    <definedName name="BExMAR3XSK6RSFLHP7ZX1EWGHASI" hidden="1">#REF!</definedName>
    <definedName name="BExMAXJS82ZJ8RS22VLE0V0LDUII" localSheetId="7" hidden="1">#REF!</definedName>
    <definedName name="BExMAXJS82ZJ8RS22VLE0V0LDUII" localSheetId="9" hidden="1">#REF!</definedName>
    <definedName name="BExMAXJS82ZJ8RS22VLE0V0LDUII" localSheetId="10" hidden="1">#REF!</definedName>
    <definedName name="BExMAXJS82ZJ8RS22VLE0V0LDUII" localSheetId="11" hidden="1">#REF!</definedName>
    <definedName name="BExMAXJS82ZJ8RS22VLE0V0LDUII" localSheetId="12" hidden="1">#REF!</definedName>
    <definedName name="BExMAXJS82ZJ8RS22VLE0V0LDUII" localSheetId="14" hidden="1">#REF!</definedName>
    <definedName name="BExMAXJS82ZJ8RS22VLE0V0LDUII" localSheetId="13" hidden="1">#REF!</definedName>
    <definedName name="BExMAXJS82ZJ8RS22VLE0V0LDUII" localSheetId="15" hidden="1">#REF!</definedName>
    <definedName name="BExMAXJS82ZJ8RS22VLE0V0LDUII" localSheetId="16" hidden="1">#REF!</definedName>
    <definedName name="BExMAXJS82ZJ8RS22VLE0V0LDUII" localSheetId="17" hidden="1">#REF!</definedName>
    <definedName name="BExMAXJS82ZJ8RS22VLE0V0LDUII" localSheetId="18" hidden="1">#REF!</definedName>
    <definedName name="BExMAXJS82ZJ8RS22VLE0V0LDUII" localSheetId="19" hidden="1">#REF!</definedName>
    <definedName name="BExMAXJS82ZJ8RS22VLE0V0LDUII" localSheetId="20" hidden="1">#REF!</definedName>
    <definedName name="BExMAXJS82ZJ8RS22VLE0V0LDUII" hidden="1">#REF!</definedName>
    <definedName name="BExMB4QRS0R3MTB4CMUHFZ84LNZQ" localSheetId="7" hidden="1">#REF!</definedName>
    <definedName name="BExMB4QRS0R3MTB4CMUHFZ84LNZQ" localSheetId="9" hidden="1">#REF!</definedName>
    <definedName name="BExMB4QRS0R3MTB4CMUHFZ84LNZQ" localSheetId="10" hidden="1">#REF!</definedName>
    <definedName name="BExMB4QRS0R3MTB4CMUHFZ84LNZQ" localSheetId="11" hidden="1">#REF!</definedName>
    <definedName name="BExMB4QRS0R3MTB4CMUHFZ84LNZQ" localSheetId="12" hidden="1">#REF!</definedName>
    <definedName name="BExMB4QRS0R3MTB4CMUHFZ84LNZQ" localSheetId="14" hidden="1">#REF!</definedName>
    <definedName name="BExMB4QRS0R3MTB4CMUHFZ84LNZQ" localSheetId="13" hidden="1">#REF!</definedName>
    <definedName name="BExMB4QRS0R3MTB4CMUHFZ84LNZQ" localSheetId="15" hidden="1">#REF!</definedName>
    <definedName name="BExMB4QRS0R3MTB4CMUHFZ84LNZQ" localSheetId="16" hidden="1">#REF!</definedName>
    <definedName name="BExMB4QRS0R3MTB4CMUHFZ84LNZQ" localSheetId="17" hidden="1">#REF!</definedName>
    <definedName name="BExMB4QRS0R3MTB4CMUHFZ84LNZQ" localSheetId="18" hidden="1">#REF!</definedName>
    <definedName name="BExMB4QRS0R3MTB4CMUHFZ84LNZQ" localSheetId="19" hidden="1">#REF!</definedName>
    <definedName name="BExMB4QRS0R3MTB4CMUHFZ84LNZQ" localSheetId="20" hidden="1">#REF!</definedName>
    <definedName name="BExMB4QRS0R3MTB4CMUHFZ84LNZQ" hidden="1">#REF!</definedName>
    <definedName name="BExMBC35WKQY5CWQJLV4D05O6971" localSheetId="7" hidden="1">#REF!</definedName>
    <definedName name="BExMBC35WKQY5CWQJLV4D05O6971" localSheetId="9" hidden="1">#REF!</definedName>
    <definedName name="BExMBC35WKQY5CWQJLV4D05O6971" localSheetId="10" hidden="1">#REF!</definedName>
    <definedName name="BExMBC35WKQY5CWQJLV4D05O6971" localSheetId="11" hidden="1">#REF!</definedName>
    <definedName name="BExMBC35WKQY5CWQJLV4D05O6971" localSheetId="12" hidden="1">#REF!</definedName>
    <definedName name="BExMBC35WKQY5CWQJLV4D05O6971" localSheetId="14" hidden="1">#REF!</definedName>
    <definedName name="BExMBC35WKQY5CWQJLV4D05O6971" localSheetId="13" hidden="1">#REF!</definedName>
    <definedName name="BExMBC35WKQY5CWQJLV4D05O6971" localSheetId="15" hidden="1">#REF!</definedName>
    <definedName name="BExMBC35WKQY5CWQJLV4D05O6971" localSheetId="16" hidden="1">#REF!</definedName>
    <definedName name="BExMBC35WKQY5CWQJLV4D05O6971" localSheetId="17" hidden="1">#REF!</definedName>
    <definedName name="BExMBC35WKQY5CWQJLV4D05O6971" localSheetId="18" hidden="1">#REF!</definedName>
    <definedName name="BExMBC35WKQY5CWQJLV4D05O6971" localSheetId="19" hidden="1">#REF!</definedName>
    <definedName name="BExMBC35WKQY5CWQJLV4D05O6971" localSheetId="20" hidden="1">#REF!</definedName>
    <definedName name="BExMBC35WKQY5CWQJLV4D05O6971" hidden="1">#REF!</definedName>
    <definedName name="BExMBFTZV4Q1A5KG25C1N9PHQNSW" localSheetId="7" hidden="1">#REF!</definedName>
    <definedName name="BExMBFTZV4Q1A5KG25C1N9PHQNSW" localSheetId="9" hidden="1">#REF!</definedName>
    <definedName name="BExMBFTZV4Q1A5KG25C1N9PHQNSW" localSheetId="10" hidden="1">#REF!</definedName>
    <definedName name="BExMBFTZV4Q1A5KG25C1N9PHQNSW" localSheetId="11" hidden="1">#REF!</definedName>
    <definedName name="BExMBFTZV4Q1A5KG25C1N9PHQNSW" localSheetId="12" hidden="1">#REF!</definedName>
    <definedName name="BExMBFTZV4Q1A5KG25C1N9PHQNSW" localSheetId="14" hidden="1">#REF!</definedName>
    <definedName name="BExMBFTZV4Q1A5KG25C1N9PHQNSW" localSheetId="13" hidden="1">#REF!</definedName>
    <definedName name="BExMBFTZV4Q1A5KG25C1N9PHQNSW" localSheetId="15" hidden="1">#REF!</definedName>
    <definedName name="BExMBFTZV4Q1A5KG25C1N9PHQNSW" localSheetId="16" hidden="1">#REF!</definedName>
    <definedName name="BExMBFTZV4Q1A5KG25C1N9PHQNSW" localSheetId="17" hidden="1">#REF!</definedName>
    <definedName name="BExMBFTZV4Q1A5KG25C1N9PHQNSW" localSheetId="18" hidden="1">#REF!</definedName>
    <definedName name="BExMBFTZV4Q1A5KG25C1N9PHQNSW" localSheetId="19" hidden="1">#REF!</definedName>
    <definedName name="BExMBFTZV4Q1A5KG25C1N9PHQNSW" localSheetId="20" hidden="1">#REF!</definedName>
    <definedName name="BExMBFTZV4Q1A5KG25C1N9PHQNSW" hidden="1">#REF!</definedName>
    <definedName name="BExMBK6ISK3U7KHZKUJXIDKGF6VW" localSheetId="7" hidden="1">#REF!</definedName>
    <definedName name="BExMBK6ISK3U7KHZKUJXIDKGF6VW" localSheetId="9" hidden="1">#REF!</definedName>
    <definedName name="BExMBK6ISK3U7KHZKUJXIDKGF6VW" localSheetId="10" hidden="1">#REF!</definedName>
    <definedName name="BExMBK6ISK3U7KHZKUJXIDKGF6VW" localSheetId="11" hidden="1">#REF!</definedName>
    <definedName name="BExMBK6ISK3U7KHZKUJXIDKGF6VW" localSheetId="12" hidden="1">#REF!</definedName>
    <definedName name="BExMBK6ISK3U7KHZKUJXIDKGF6VW" localSheetId="14" hidden="1">#REF!</definedName>
    <definedName name="BExMBK6ISK3U7KHZKUJXIDKGF6VW" localSheetId="13" hidden="1">#REF!</definedName>
    <definedName name="BExMBK6ISK3U7KHZKUJXIDKGF6VW" localSheetId="15" hidden="1">#REF!</definedName>
    <definedName name="BExMBK6ISK3U7KHZKUJXIDKGF6VW" localSheetId="16" hidden="1">#REF!</definedName>
    <definedName name="BExMBK6ISK3U7KHZKUJXIDKGF6VW" localSheetId="17" hidden="1">#REF!</definedName>
    <definedName name="BExMBK6ISK3U7KHZKUJXIDKGF6VW" localSheetId="18" hidden="1">#REF!</definedName>
    <definedName name="BExMBK6ISK3U7KHZKUJXIDKGF6VW" localSheetId="19" hidden="1">#REF!</definedName>
    <definedName name="BExMBK6ISK3U7KHZKUJXIDKGF6VW" localSheetId="20" hidden="1">#REF!</definedName>
    <definedName name="BExMBK6ISK3U7KHZKUJXIDKGF6VW" hidden="1">#REF!</definedName>
    <definedName name="BExMBMVGO0XJ71IWHILW9QA74NPG" localSheetId="7" hidden="1">#REF!</definedName>
    <definedName name="BExMBMVGO0XJ71IWHILW9QA74NPG" localSheetId="9" hidden="1">#REF!</definedName>
    <definedName name="BExMBMVGO0XJ71IWHILW9QA74NPG" localSheetId="10" hidden="1">#REF!</definedName>
    <definedName name="BExMBMVGO0XJ71IWHILW9QA74NPG" localSheetId="11" hidden="1">#REF!</definedName>
    <definedName name="BExMBMVGO0XJ71IWHILW9QA74NPG" localSheetId="12" hidden="1">#REF!</definedName>
    <definedName name="BExMBMVGO0XJ71IWHILW9QA74NPG" localSheetId="14" hidden="1">#REF!</definedName>
    <definedName name="BExMBMVGO0XJ71IWHILW9QA74NPG" localSheetId="13" hidden="1">#REF!</definedName>
    <definedName name="BExMBMVGO0XJ71IWHILW9QA74NPG" localSheetId="15" hidden="1">#REF!</definedName>
    <definedName name="BExMBMVGO0XJ71IWHILW9QA74NPG" localSheetId="16" hidden="1">#REF!</definedName>
    <definedName name="BExMBMVGO0XJ71IWHILW9QA74NPG" localSheetId="17" hidden="1">#REF!</definedName>
    <definedName name="BExMBMVGO0XJ71IWHILW9QA74NPG" localSheetId="18" hidden="1">#REF!</definedName>
    <definedName name="BExMBMVGO0XJ71IWHILW9QA74NPG" localSheetId="19" hidden="1">#REF!</definedName>
    <definedName name="BExMBMVGO0XJ71IWHILW9QA74NPG" localSheetId="20" hidden="1">#REF!</definedName>
    <definedName name="BExMBMVGO0XJ71IWHILW9QA74NPG" hidden="1">#REF!</definedName>
    <definedName name="BExMBYPQDG9AYDQ5E8IECVFREPO6" localSheetId="7" hidden="1">[21]Table!#REF!</definedName>
    <definedName name="BExMBYPQDG9AYDQ5E8IECVFREPO6" localSheetId="9" hidden="1">[21]Table!#REF!</definedName>
    <definedName name="BExMBYPQDG9AYDQ5E8IECVFREPO6" localSheetId="10" hidden="1">[21]Table!#REF!</definedName>
    <definedName name="BExMBYPQDG9AYDQ5E8IECVFREPO6" localSheetId="11" hidden="1">[21]Table!#REF!</definedName>
    <definedName name="BExMBYPQDG9AYDQ5E8IECVFREPO6" localSheetId="14" hidden="1">[21]Table!#REF!</definedName>
    <definedName name="BExMBYPQDG9AYDQ5E8IECVFREPO6" localSheetId="13" hidden="1">[21]Table!#REF!</definedName>
    <definedName name="BExMBYPQDG9AYDQ5E8IECVFREPO6" localSheetId="16" hidden="1">[21]Table!#REF!</definedName>
    <definedName name="BExMBYPQDG9AYDQ5E8IECVFREPO6" localSheetId="17" hidden="1">[21]Table!#REF!</definedName>
    <definedName name="BExMBYPQDG9AYDQ5E8IECVFREPO6" localSheetId="20" hidden="1">[21]Table!#REF!</definedName>
    <definedName name="BExMBYPQDG9AYDQ5E8IECVFREPO6" hidden="1">[21]Table!#REF!</definedName>
    <definedName name="BExMBZ5YTPW7PFDUD2A9VUJ4HTNH" localSheetId="7" hidden="1">#REF!</definedName>
    <definedName name="BExMBZ5YTPW7PFDUD2A9VUJ4HTNH" localSheetId="9" hidden="1">#REF!</definedName>
    <definedName name="BExMBZ5YTPW7PFDUD2A9VUJ4HTNH" localSheetId="10" hidden="1">#REF!</definedName>
    <definedName name="BExMBZ5YTPW7PFDUD2A9VUJ4HTNH" localSheetId="11" hidden="1">#REF!</definedName>
    <definedName name="BExMBZ5YTPW7PFDUD2A9VUJ4HTNH" localSheetId="12" hidden="1">#REF!</definedName>
    <definedName name="BExMBZ5YTPW7PFDUD2A9VUJ4HTNH" localSheetId="14" hidden="1">#REF!</definedName>
    <definedName name="BExMBZ5YTPW7PFDUD2A9VUJ4HTNH" localSheetId="13" hidden="1">#REF!</definedName>
    <definedName name="BExMBZ5YTPW7PFDUD2A9VUJ4HTNH" localSheetId="15" hidden="1">#REF!</definedName>
    <definedName name="BExMBZ5YTPW7PFDUD2A9VUJ4HTNH" localSheetId="16" hidden="1">#REF!</definedName>
    <definedName name="BExMBZ5YTPW7PFDUD2A9VUJ4HTNH" localSheetId="17" hidden="1">#REF!</definedName>
    <definedName name="BExMBZ5YTPW7PFDUD2A9VUJ4HTNH" localSheetId="18" hidden="1">#REF!</definedName>
    <definedName name="BExMBZ5YTPW7PFDUD2A9VUJ4HTNH" localSheetId="19" hidden="1">#REF!</definedName>
    <definedName name="BExMBZ5YTPW7PFDUD2A9VUJ4HTNH" localSheetId="20" hidden="1">#REF!</definedName>
    <definedName name="BExMBZ5YTPW7PFDUD2A9VUJ4HTNH" hidden="1">#REF!</definedName>
    <definedName name="BExMBZM2XYYERB8X75SWZCZRQTT3" localSheetId="7" hidden="1">#REF!</definedName>
    <definedName name="BExMBZM2XYYERB8X75SWZCZRQTT3" localSheetId="9" hidden="1">#REF!</definedName>
    <definedName name="BExMBZM2XYYERB8X75SWZCZRQTT3" localSheetId="10" hidden="1">#REF!</definedName>
    <definedName name="BExMBZM2XYYERB8X75SWZCZRQTT3" localSheetId="11" hidden="1">#REF!</definedName>
    <definedName name="BExMBZM2XYYERB8X75SWZCZRQTT3" localSheetId="12" hidden="1">#REF!</definedName>
    <definedName name="BExMBZM2XYYERB8X75SWZCZRQTT3" localSheetId="14" hidden="1">#REF!</definedName>
    <definedName name="BExMBZM2XYYERB8X75SWZCZRQTT3" localSheetId="13" hidden="1">#REF!</definedName>
    <definedName name="BExMBZM2XYYERB8X75SWZCZRQTT3" localSheetId="15" hidden="1">#REF!</definedName>
    <definedName name="BExMBZM2XYYERB8X75SWZCZRQTT3" localSheetId="16" hidden="1">#REF!</definedName>
    <definedName name="BExMBZM2XYYERB8X75SWZCZRQTT3" localSheetId="17" hidden="1">#REF!</definedName>
    <definedName name="BExMBZM2XYYERB8X75SWZCZRQTT3" localSheetId="18" hidden="1">#REF!</definedName>
    <definedName name="BExMBZM2XYYERB8X75SWZCZRQTT3" localSheetId="19" hidden="1">#REF!</definedName>
    <definedName name="BExMBZM2XYYERB8X75SWZCZRQTT3" localSheetId="20" hidden="1">#REF!</definedName>
    <definedName name="BExMBZM2XYYERB8X75SWZCZRQTT3" hidden="1">#REF!</definedName>
    <definedName name="BExMC8AZUTX8LG89K2JJR7ZG62XX" localSheetId="7" hidden="1">#REF!</definedName>
    <definedName name="BExMC8AZUTX8LG89K2JJR7ZG62XX" localSheetId="9" hidden="1">#REF!</definedName>
    <definedName name="BExMC8AZUTX8LG89K2JJR7ZG62XX" localSheetId="10" hidden="1">#REF!</definedName>
    <definedName name="BExMC8AZUTX8LG89K2JJR7ZG62XX" localSheetId="11" hidden="1">#REF!</definedName>
    <definedName name="BExMC8AZUTX8LG89K2JJR7ZG62XX" localSheetId="12" hidden="1">#REF!</definedName>
    <definedName name="BExMC8AZUTX8LG89K2JJR7ZG62XX" localSheetId="14" hidden="1">#REF!</definedName>
    <definedName name="BExMC8AZUTX8LG89K2JJR7ZG62XX" localSheetId="13" hidden="1">#REF!</definedName>
    <definedName name="BExMC8AZUTX8LG89K2JJR7ZG62XX" localSheetId="15" hidden="1">#REF!</definedName>
    <definedName name="BExMC8AZUTX8LG89K2JJR7ZG62XX" localSheetId="16" hidden="1">#REF!</definedName>
    <definedName name="BExMC8AZUTX8LG89K2JJR7ZG62XX" localSheetId="17" hidden="1">#REF!</definedName>
    <definedName name="BExMC8AZUTX8LG89K2JJR7ZG62XX" localSheetId="18" hidden="1">#REF!</definedName>
    <definedName name="BExMC8AZUTX8LG89K2JJR7ZG62XX" localSheetId="19" hidden="1">#REF!</definedName>
    <definedName name="BExMC8AZUTX8LG89K2JJR7ZG62XX" localSheetId="20" hidden="1">#REF!</definedName>
    <definedName name="BExMC8AZUTX8LG89K2JJR7ZG62XX" hidden="1">#REF!</definedName>
    <definedName name="BExMCA96YR10V72G2R0SCIKPZLIZ" localSheetId="7" hidden="1">#REF!</definedName>
    <definedName name="BExMCA96YR10V72G2R0SCIKPZLIZ" localSheetId="9" hidden="1">#REF!</definedName>
    <definedName name="BExMCA96YR10V72G2R0SCIKPZLIZ" localSheetId="10" hidden="1">#REF!</definedName>
    <definedName name="BExMCA96YR10V72G2R0SCIKPZLIZ" localSheetId="11" hidden="1">#REF!</definedName>
    <definedName name="BExMCA96YR10V72G2R0SCIKPZLIZ" localSheetId="12" hidden="1">#REF!</definedName>
    <definedName name="BExMCA96YR10V72G2R0SCIKPZLIZ" localSheetId="14" hidden="1">#REF!</definedName>
    <definedName name="BExMCA96YR10V72G2R0SCIKPZLIZ" localSheetId="13" hidden="1">#REF!</definedName>
    <definedName name="BExMCA96YR10V72G2R0SCIKPZLIZ" localSheetId="15" hidden="1">#REF!</definedName>
    <definedName name="BExMCA96YR10V72G2R0SCIKPZLIZ" localSheetId="16" hidden="1">#REF!</definedName>
    <definedName name="BExMCA96YR10V72G2R0SCIKPZLIZ" localSheetId="17" hidden="1">#REF!</definedName>
    <definedName name="BExMCA96YR10V72G2R0SCIKPZLIZ" localSheetId="18" hidden="1">#REF!</definedName>
    <definedName name="BExMCA96YR10V72G2R0SCIKPZLIZ" localSheetId="19" hidden="1">#REF!</definedName>
    <definedName name="BExMCA96YR10V72G2R0SCIKPZLIZ" localSheetId="20" hidden="1">#REF!</definedName>
    <definedName name="BExMCA96YR10V72G2R0SCIKPZLIZ" hidden="1">#REF!</definedName>
    <definedName name="BExMCB5JU5I2VQDUBS4O42BTEVKI" localSheetId="7" hidden="1">#REF!</definedName>
    <definedName name="BExMCB5JU5I2VQDUBS4O42BTEVKI" localSheetId="9" hidden="1">#REF!</definedName>
    <definedName name="BExMCB5JU5I2VQDUBS4O42BTEVKI" localSheetId="10" hidden="1">#REF!</definedName>
    <definedName name="BExMCB5JU5I2VQDUBS4O42BTEVKI" localSheetId="11" hidden="1">#REF!</definedName>
    <definedName name="BExMCB5JU5I2VQDUBS4O42BTEVKI" localSheetId="12" hidden="1">#REF!</definedName>
    <definedName name="BExMCB5JU5I2VQDUBS4O42BTEVKI" localSheetId="14" hidden="1">#REF!</definedName>
    <definedName name="BExMCB5JU5I2VQDUBS4O42BTEVKI" localSheetId="13" hidden="1">#REF!</definedName>
    <definedName name="BExMCB5JU5I2VQDUBS4O42BTEVKI" localSheetId="15" hidden="1">#REF!</definedName>
    <definedName name="BExMCB5JU5I2VQDUBS4O42BTEVKI" localSheetId="16" hidden="1">#REF!</definedName>
    <definedName name="BExMCB5JU5I2VQDUBS4O42BTEVKI" localSheetId="17" hidden="1">#REF!</definedName>
    <definedName name="BExMCB5JU5I2VQDUBS4O42BTEVKI" localSheetId="18" hidden="1">#REF!</definedName>
    <definedName name="BExMCB5JU5I2VQDUBS4O42BTEVKI" localSheetId="19" hidden="1">#REF!</definedName>
    <definedName name="BExMCB5JU5I2VQDUBS4O42BTEVKI" localSheetId="20" hidden="1">#REF!</definedName>
    <definedName name="BExMCB5JU5I2VQDUBS4O42BTEVKI" hidden="1">#REF!</definedName>
    <definedName name="BExMCFSQFSEMPY5IXDIRKZDASDBR" localSheetId="7" hidden="1">#REF!</definedName>
    <definedName name="BExMCFSQFSEMPY5IXDIRKZDASDBR" localSheetId="9" hidden="1">#REF!</definedName>
    <definedName name="BExMCFSQFSEMPY5IXDIRKZDASDBR" localSheetId="10" hidden="1">#REF!</definedName>
    <definedName name="BExMCFSQFSEMPY5IXDIRKZDASDBR" localSheetId="11" hidden="1">#REF!</definedName>
    <definedName name="BExMCFSQFSEMPY5IXDIRKZDASDBR" localSheetId="12" hidden="1">#REF!</definedName>
    <definedName name="BExMCFSQFSEMPY5IXDIRKZDASDBR" localSheetId="14" hidden="1">#REF!</definedName>
    <definedName name="BExMCFSQFSEMPY5IXDIRKZDASDBR" localSheetId="13" hidden="1">#REF!</definedName>
    <definedName name="BExMCFSQFSEMPY5IXDIRKZDASDBR" localSheetId="15" hidden="1">#REF!</definedName>
    <definedName name="BExMCFSQFSEMPY5IXDIRKZDASDBR" localSheetId="16" hidden="1">#REF!</definedName>
    <definedName name="BExMCFSQFSEMPY5IXDIRKZDASDBR" localSheetId="17" hidden="1">#REF!</definedName>
    <definedName name="BExMCFSQFSEMPY5IXDIRKZDASDBR" localSheetId="18" hidden="1">#REF!</definedName>
    <definedName name="BExMCFSQFSEMPY5IXDIRKZDASDBR" localSheetId="19" hidden="1">#REF!</definedName>
    <definedName name="BExMCFSQFSEMPY5IXDIRKZDASDBR" localSheetId="20" hidden="1">#REF!</definedName>
    <definedName name="BExMCFSQFSEMPY5IXDIRKZDASDBR" hidden="1">#REF!</definedName>
    <definedName name="BExMCGUFAIU47IPVOIVWOZPLSX79" localSheetId="7" hidden="1">#REF!</definedName>
    <definedName name="BExMCGUFAIU47IPVOIVWOZPLSX79" localSheetId="9" hidden="1">#REF!</definedName>
    <definedName name="BExMCGUFAIU47IPVOIVWOZPLSX79" localSheetId="10" hidden="1">#REF!</definedName>
    <definedName name="BExMCGUFAIU47IPVOIVWOZPLSX79" localSheetId="11" hidden="1">#REF!</definedName>
    <definedName name="BExMCGUFAIU47IPVOIVWOZPLSX79" localSheetId="12" hidden="1">#REF!</definedName>
    <definedName name="BExMCGUFAIU47IPVOIVWOZPLSX79" localSheetId="14" hidden="1">#REF!</definedName>
    <definedName name="BExMCGUFAIU47IPVOIVWOZPLSX79" localSheetId="13" hidden="1">#REF!</definedName>
    <definedName name="BExMCGUFAIU47IPVOIVWOZPLSX79" localSheetId="15" hidden="1">#REF!</definedName>
    <definedName name="BExMCGUFAIU47IPVOIVWOZPLSX79" localSheetId="16" hidden="1">#REF!</definedName>
    <definedName name="BExMCGUFAIU47IPVOIVWOZPLSX79" localSheetId="17" hidden="1">#REF!</definedName>
    <definedName name="BExMCGUFAIU47IPVOIVWOZPLSX79" localSheetId="18" hidden="1">#REF!</definedName>
    <definedName name="BExMCGUFAIU47IPVOIVWOZPLSX79" localSheetId="19" hidden="1">#REF!</definedName>
    <definedName name="BExMCGUFAIU47IPVOIVWOZPLSX79" localSheetId="20" hidden="1">#REF!</definedName>
    <definedName name="BExMCGUFAIU47IPVOIVWOZPLSX79" hidden="1">#REF!</definedName>
    <definedName name="BExMCMZOEYWVOOJ98TBHTTCS7XB8" localSheetId="7" hidden="1">#REF!</definedName>
    <definedName name="BExMCMZOEYWVOOJ98TBHTTCS7XB8" localSheetId="9" hidden="1">#REF!</definedName>
    <definedName name="BExMCMZOEYWVOOJ98TBHTTCS7XB8" localSheetId="10" hidden="1">#REF!</definedName>
    <definedName name="BExMCMZOEYWVOOJ98TBHTTCS7XB8" localSheetId="11" hidden="1">#REF!</definedName>
    <definedName name="BExMCMZOEYWVOOJ98TBHTTCS7XB8" localSheetId="12" hidden="1">#REF!</definedName>
    <definedName name="BExMCMZOEYWVOOJ98TBHTTCS7XB8" localSheetId="14" hidden="1">#REF!</definedName>
    <definedName name="BExMCMZOEYWVOOJ98TBHTTCS7XB8" localSheetId="13" hidden="1">#REF!</definedName>
    <definedName name="BExMCMZOEYWVOOJ98TBHTTCS7XB8" localSheetId="15" hidden="1">#REF!</definedName>
    <definedName name="BExMCMZOEYWVOOJ98TBHTTCS7XB8" localSheetId="16" hidden="1">#REF!</definedName>
    <definedName name="BExMCMZOEYWVOOJ98TBHTTCS7XB8" localSheetId="17" hidden="1">#REF!</definedName>
    <definedName name="BExMCMZOEYWVOOJ98TBHTTCS7XB8" localSheetId="18" hidden="1">#REF!</definedName>
    <definedName name="BExMCMZOEYWVOOJ98TBHTTCS7XB8" localSheetId="19" hidden="1">#REF!</definedName>
    <definedName name="BExMCMZOEYWVOOJ98TBHTTCS7XB8" localSheetId="20" hidden="1">#REF!</definedName>
    <definedName name="BExMCMZOEYWVOOJ98TBHTTCS7XB8" hidden="1">#REF!</definedName>
    <definedName name="BExMCQQH8CGFPPPG70D6VV4J3XR6" localSheetId="7" hidden="1">#REF!</definedName>
    <definedName name="BExMCQQH8CGFPPPG70D6VV4J3XR6" localSheetId="9" hidden="1">#REF!</definedName>
    <definedName name="BExMCQQH8CGFPPPG70D6VV4J3XR6" localSheetId="10" hidden="1">#REF!</definedName>
    <definedName name="BExMCQQH8CGFPPPG70D6VV4J3XR6" localSheetId="11" hidden="1">#REF!</definedName>
    <definedName name="BExMCQQH8CGFPPPG70D6VV4J3XR6" localSheetId="12" hidden="1">#REF!</definedName>
    <definedName name="BExMCQQH8CGFPPPG70D6VV4J3XR6" localSheetId="14" hidden="1">#REF!</definedName>
    <definedName name="BExMCQQH8CGFPPPG70D6VV4J3XR6" localSheetId="13" hidden="1">#REF!</definedName>
    <definedName name="BExMCQQH8CGFPPPG70D6VV4J3XR6" localSheetId="15" hidden="1">#REF!</definedName>
    <definedName name="BExMCQQH8CGFPPPG70D6VV4J3XR6" localSheetId="16" hidden="1">#REF!</definedName>
    <definedName name="BExMCQQH8CGFPPPG70D6VV4J3XR6" localSheetId="17" hidden="1">#REF!</definedName>
    <definedName name="BExMCQQH8CGFPPPG70D6VV4J3XR6" localSheetId="18" hidden="1">#REF!</definedName>
    <definedName name="BExMCQQH8CGFPPPG70D6VV4J3XR6" localSheetId="19" hidden="1">#REF!</definedName>
    <definedName name="BExMCQQH8CGFPPPG70D6VV4J3XR6" localSheetId="20" hidden="1">#REF!</definedName>
    <definedName name="BExMCQQH8CGFPPPG70D6VV4J3XR6" hidden="1">#REF!</definedName>
    <definedName name="BExMCS8EF2W3FS9QADNKREYSI8P0" localSheetId="7" hidden="1">#REF!</definedName>
    <definedName name="BExMCS8EF2W3FS9QADNKREYSI8P0" localSheetId="9" hidden="1">#REF!</definedName>
    <definedName name="BExMCS8EF2W3FS9QADNKREYSI8P0" localSheetId="10" hidden="1">#REF!</definedName>
    <definedName name="BExMCS8EF2W3FS9QADNKREYSI8P0" localSheetId="11" hidden="1">#REF!</definedName>
    <definedName name="BExMCS8EF2W3FS9QADNKREYSI8P0" localSheetId="12" hidden="1">#REF!</definedName>
    <definedName name="BExMCS8EF2W3FS9QADNKREYSI8P0" localSheetId="14" hidden="1">#REF!</definedName>
    <definedName name="BExMCS8EF2W3FS9QADNKREYSI8P0" localSheetId="13" hidden="1">#REF!</definedName>
    <definedName name="BExMCS8EF2W3FS9QADNKREYSI8P0" localSheetId="15" hidden="1">#REF!</definedName>
    <definedName name="BExMCS8EF2W3FS9QADNKREYSI8P0" localSheetId="16" hidden="1">#REF!</definedName>
    <definedName name="BExMCS8EF2W3FS9QADNKREYSI8P0" localSheetId="17" hidden="1">#REF!</definedName>
    <definedName name="BExMCS8EF2W3FS9QADNKREYSI8P0" localSheetId="18" hidden="1">#REF!</definedName>
    <definedName name="BExMCS8EF2W3FS9QADNKREYSI8P0" localSheetId="19" hidden="1">#REF!</definedName>
    <definedName name="BExMCS8EF2W3FS9QADNKREYSI8P0" localSheetId="20" hidden="1">#REF!</definedName>
    <definedName name="BExMCS8EF2W3FS9QADNKREYSI8P0" hidden="1">#REF!</definedName>
    <definedName name="BExMCUS7GSOM96J0HJ7EH0FFM2AC" localSheetId="7" hidden="1">#REF!</definedName>
    <definedName name="BExMCUS7GSOM96J0HJ7EH0FFM2AC" localSheetId="9" hidden="1">#REF!</definedName>
    <definedName name="BExMCUS7GSOM96J0HJ7EH0FFM2AC" localSheetId="10" hidden="1">#REF!</definedName>
    <definedName name="BExMCUS7GSOM96J0HJ7EH0FFM2AC" localSheetId="11" hidden="1">#REF!</definedName>
    <definedName name="BExMCUS7GSOM96J0HJ7EH0FFM2AC" localSheetId="12" hidden="1">#REF!</definedName>
    <definedName name="BExMCUS7GSOM96J0HJ7EH0FFM2AC" localSheetId="14" hidden="1">#REF!</definedName>
    <definedName name="BExMCUS7GSOM96J0HJ7EH0FFM2AC" localSheetId="13" hidden="1">#REF!</definedName>
    <definedName name="BExMCUS7GSOM96J0HJ7EH0FFM2AC" localSheetId="15" hidden="1">#REF!</definedName>
    <definedName name="BExMCUS7GSOM96J0HJ7EH0FFM2AC" localSheetId="16" hidden="1">#REF!</definedName>
    <definedName name="BExMCUS7GSOM96J0HJ7EH0FFM2AC" localSheetId="17" hidden="1">#REF!</definedName>
    <definedName name="BExMCUS7GSOM96J0HJ7EH0FFM2AC" localSheetId="18" hidden="1">#REF!</definedName>
    <definedName name="BExMCUS7GSOM96J0HJ7EH0FFM2AC" localSheetId="19" hidden="1">#REF!</definedName>
    <definedName name="BExMCUS7GSOM96J0HJ7EH0FFM2AC" localSheetId="20" hidden="1">#REF!</definedName>
    <definedName name="BExMCUS7GSOM96J0HJ7EH0FFM2AC" hidden="1">#REF!</definedName>
    <definedName name="BExMCYTT6TVDWMJXO1NZANRTVNAN" localSheetId="7" hidden="1">#REF!</definedName>
    <definedName name="BExMCYTT6TVDWMJXO1NZANRTVNAN" localSheetId="9" hidden="1">#REF!</definedName>
    <definedName name="BExMCYTT6TVDWMJXO1NZANRTVNAN" localSheetId="10" hidden="1">#REF!</definedName>
    <definedName name="BExMCYTT6TVDWMJXO1NZANRTVNAN" localSheetId="11" hidden="1">#REF!</definedName>
    <definedName name="BExMCYTT6TVDWMJXO1NZANRTVNAN" localSheetId="12" hidden="1">#REF!</definedName>
    <definedName name="BExMCYTT6TVDWMJXO1NZANRTVNAN" localSheetId="14" hidden="1">#REF!</definedName>
    <definedName name="BExMCYTT6TVDWMJXO1NZANRTVNAN" localSheetId="13" hidden="1">#REF!</definedName>
    <definedName name="BExMCYTT6TVDWMJXO1NZANRTVNAN" localSheetId="15" hidden="1">#REF!</definedName>
    <definedName name="BExMCYTT6TVDWMJXO1NZANRTVNAN" localSheetId="16" hidden="1">#REF!</definedName>
    <definedName name="BExMCYTT6TVDWMJXO1NZANRTVNAN" localSheetId="17" hidden="1">#REF!</definedName>
    <definedName name="BExMCYTT6TVDWMJXO1NZANRTVNAN" localSheetId="18" hidden="1">#REF!</definedName>
    <definedName name="BExMCYTT6TVDWMJXO1NZANRTVNAN" localSheetId="19" hidden="1">#REF!</definedName>
    <definedName name="BExMCYTT6TVDWMJXO1NZANRTVNAN" localSheetId="20" hidden="1">#REF!</definedName>
    <definedName name="BExMCYTT6TVDWMJXO1NZANRTVNAN" hidden="1">#REF!</definedName>
    <definedName name="BExMD5F6IAV108XYJLXUO9HD0IT6" localSheetId="7" hidden="1">#REF!</definedName>
    <definedName name="BExMD5F6IAV108XYJLXUO9HD0IT6" localSheetId="9" hidden="1">#REF!</definedName>
    <definedName name="BExMD5F6IAV108XYJLXUO9HD0IT6" localSheetId="10" hidden="1">#REF!</definedName>
    <definedName name="BExMD5F6IAV108XYJLXUO9HD0IT6" localSheetId="11" hidden="1">#REF!</definedName>
    <definedName name="BExMD5F6IAV108XYJLXUO9HD0IT6" localSheetId="12" hidden="1">#REF!</definedName>
    <definedName name="BExMD5F6IAV108XYJLXUO9HD0IT6" localSheetId="14" hidden="1">#REF!</definedName>
    <definedName name="BExMD5F6IAV108XYJLXUO9HD0IT6" localSheetId="13" hidden="1">#REF!</definedName>
    <definedName name="BExMD5F6IAV108XYJLXUO9HD0IT6" localSheetId="15" hidden="1">#REF!</definedName>
    <definedName name="BExMD5F6IAV108XYJLXUO9HD0IT6" localSheetId="16" hidden="1">#REF!</definedName>
    <definedName name="BExMD5F6IAV108XYJLXUO9HD0IT6" localSheetId="17" hidden="1">#REF!</definedName>
    <definedName name="BExMD5F6IAV108XYJLXUO9HD0IT6" localSheetId="18" hidden="1">#REF!</definedName>
    <definedName name="BExMD5F6IAV108XYJLXUO9HD0IT6" localSheetId="19" hidden="1">#REF!</definedName>
    <definedName name="BExMD5F6IAV108XYJLXUO9HD0IT6" localSheetId="20" hidden="1">#REF!</definedName>
    <definedName name="BExMD5F6IAV108XYJLXUO9HD0IT6" hidden="1">#REF!</definedName>
    <definedName name="BExMDANV66W9T3XAXID40XFJ0J93" localSheetId="7" hidden="1">#REF!</definedName>
    <definedName name="BExMDANV66W9T3XAXID40XFJ0J93" localSheetId="9" hidden="1">#REF!</definedName>
    <definedName name="BExMDANV66W9T3XAXID40XFJ0J93" localSheetId="10" hidden="1">#REF!</definedName>
    <definedName name="BExMDANV66W9T3XAXID40XFJ0J93" localSheetId="11" hidden="1">#REF!</definedName>
    <definedName name="BExMDANV66W9T3XAXID40XFJ0J93" localSheetId="12" hidden="1">#REF!</definedName>
    <definedName name="BExMDANV66W9T3XAXID40XFJ0J93" localSheetId="14" hidden="1">#REF!</definedName>
    <definedName name="BExMDANV66W9T3XAXID40XFJ0J93" localSheetId="13" hidden="1">#REF!</definedName>
    <definedName name="BExMDANV66W9T3XAXID40XFJ0J93" localSheetId="15" hidden="1">#REF!</definedName>
    <definedName name="BExMDANV66W9T3XAXID40XFJ0J93" localSheetId="16" hidden="1">#REF!</definedName>
    <definedName name="BExMDANV66W9T3XAXID40XFJ0J93" localSheetId="17" hidden="1">#REF!</definedName>
    <definedName name="BExMDANV66W9T3XAXID40XFJ0J93" localSheetId="18" hidden="1">#REF!</definedName>
    <definedName name="BExMDANV66W9T3XAXID40XFJ0J93" localSheetId="19" hidden="1">#REF!</definedName>
    <definedName name="BExMDANV66W9T3XAXID40XFJ0J93" localSheetId="20" hidden="1">#REF!</definedName>
    <definedName name="BExMDANV66W9T3XAXID40XFJ0J93" hidden="1">#REF!</definedName>
    <definedName name="BExMDGD1KQP7NNR78X2ZX4FCBQ1S" localSheetId="7" hidden="1">#REF!</definedName>
    <definedName name="BExMDGD1KQP7NNR78X2ZX4FCBQ1S" localSheetId="9" hidden="1">#REF!</definedName>
    <definedName name="BExMDGD1KQP7NNR78X2ZX4FCBQ1S" localSheetId="10" hidden="1">#REF!</definedName>
    <definedName name="BExMDGD1KQP7NNR78X2ZX4FCBQ1S" localSheetId="11" hidden="1">#REF!</definedName>
    <definedName name="BExMDGD1KQP7NNR78X2ZX4FCBQ1S" localSheetId="12" hidden="1">#REF!</definedName>
    <definedName name="BExMDGD1KQP7NNR78X2ZX4FCBQ1S" localSheetId="14" hidden="1">#REF!</definedName>
    <definedName name="BExMDGD1KQP7NNR78X2ZX4FCBQ1S" localSheetId="13" hidden="1">#REF!</definedName>
    <definedName name="BExMDGD1KQP7NNR78X2ZX4FCBQ1S" localSheetId="15" hidden="1">#REF!</definedName>
    <definedName name="BExMDGD1KQP7NNR78X2ZX4FCBQ1S" localSheetId="16" hidden="1">#REF!</definedName>
    <definedName name="BExMDGD1KQP7NNR78X2ZX4FCBQ1S" localSheetId="17" hidden="1">#REF!</definedName>
    <definedName name="BExMDGD1KQP7NNR78X2ZX4FCBQ1S" localSheetId="18" hidden="1">#REF!</definedName>
    <definedName name="BExMDGD1KQP7NNR78X2ZX4FCBQ1S" localSheetId="19" hidden="1">#REF!</definedName>
    <definedName name="BExMDGD1KQP7NNR78X2ZX4FCBQ1S" localSheetId="20" hidden="1">#REF!</definedName>
    <definedName name="BExMDGD1KQP7NNR78X2ZX4FCBQ1S" hidden="1">#REF!</definedName>
    <definedName name="BExMDIRDK0DI8P86HB7WPH8QWLSQ" localSheetId="7" hidden="1">#REF!</definedName>
    <definedName name="BExMDIRDK0DI8P86HB7WPH8QWLSQ" localSheetId="9" hidden="1">#REF!</definedName>
    <definedName name="BExMDIRDK0DI8P86HB7WPH8QWLSQ" localSheetId="10" hidden="1">#REF!</definedName>
    <definedName name="BExMDIRDK0DI8P86HB7WPH8QWLSQ" localSheetId="11" hidden="1">#REF!</definedName>
    <definedName name="BExMDIRDK0DI8P86HB7WPH8QWLSQ" localSheetId="12" hidden="1">#REF!</definedName>
    <definedName name="BExMDIRDK0DI8P86HB7WPH8QWLSQ" localSheetId="14" hidden="1">#REF!</definedName>
    <definedName name="BExMDIRDK0DI8P86HB7WPH8QWLSQ" localSheetId="13" hidden="1">#REF!</definedName>
    <definedName name="BExMDIRDK0DI8P86HB7WPH8QWLSQ" localSheetId="15" hidden="1">#REF!</definedName>
    <definedName name="BExMDIRDK0DI8P86HB7WPH8QWLSQ" localSheetId="16" hidden="1">#REF!</definedName>
    <definedName name="BExMDIRDK0DI8P86HB7WPH8QWLSQ" localSheetId="17" hidden="1">#REF!</definedName>
    <definedName name="BExMDIRDK0DI8P86HB7WPH8QWLSQ" localSheetId="18" hidden="1">#REF!</definedName>
    <definedName name="BExMDIRDK0DI8P86HB7WPH8QWLSQ" localSheetId="19" hidden="1">#REF!</definedName>
    <definedName name="BExMDIRDK0DI8P86HB7WPH8QWLSQ" localSheetId="20" hidden="1">#REF!</definedName>
    <definedName name="BExMDIRDK0DI8P86HB7WPH8QWLSQ" hidden="1">#REF!</definedName>
    <definedName name="BExMDPI2FVMORSWDDCVAJ85WYAYO" localSheetId="7" hidden="1">#REF!</definedName>
    <definedName name="BExMDPI2FVMORSWDDCVAJ85WYAYO" localSheetId="9" hidden="1">#REF!</definedName>
    <definedName name="BExMDPI2FVMORSWDDCVAJ85WYAYO" localSheetId="10" hidden="1">#REF!</definedName>
    <definedName name="BExMDPI2FVMORSWDDCVAJ85WYAYO" localSheetId="11" hidden="1">#REF!</definedName>
    <definedName name="BExMDPI2FVMORSWDDCVAJ85WYAYO" localSheetId="12" hidden="1">#REF!</definedName>
    <definedName name="BExMDPI2FVMORSWDDCVAJ85WYAYO" localSheetId="14" hidden="1">#REF!</definedName>
    <definedName name="BExMDPI2FVMORSWDDCVAJ85WYAYO" localSheetId="13" hidden="1">#REF!</definedName>
    <definedName name="BExMDPI2FVMORSWDDCVAJ85WYAYO" localSheetId="15" hidden="1">#REF!</definedName>
    <definedName name="BExMDPI2FVMORSWDDCVAJ85WYAYO" localSheetId="16" hidden="1">#REF!</definedName>
    <definedName name="BExMDPI2FVMORSWDDCVAJ85WYAYO" localSheetId="17" hidden="1">#REF!</definedName>
    <definedName name="BExMDPI2FVMORSWDDCVAJ85WYAYO" localSheetId="18" hidden="1">#REF!</definedName>
    <definedName name="BExMDPI2FVMORSWDDCVAJ85WYAYO" localSheetId="19" hidden="1">#REF!</definedName>
    <definedName name="BExMDPI2FVMORSWDDCVAJ85WYAYO" localSheetId="20" hidden="1">#REF!</definedName>
    <definedName name="BExMDPI2FVMORSWDDCVAJ85WYAYO" hidden="1">#REF!</definedName>
    <definedName name="BExMDUWB7VWHFFR266QXO46BNV2S" localSheetId="7" hidden="1">#REF!</definedName>
    <definedName name="BExMDUWB7VWHFFR266QXO46BNV2S" localSheetId="9" hidden="1">#REF!</definedName>
    <definedName name="BExMDUWB7VWHFFR266QXO46BNV2S" localSheetId="10" hidden="1">#REF!</definedName>
    <definedName name="BExMDUWB7VWHFFR266QXO46BNV2S" localSheetId="11" hidden="1">#REF!</definedName>
    <definedName name="BExMDUWB7VWHFFR266QXO46BNV2S" localSheetId="12" hidden="1">#REF!</definedName>
    <definedName name="BExMDUWB7VWHFFR266QXO46BNV2S" localSheetId="14" hidden="1">#REF!</definedName>
    <definedName name="BExMDUWB7VWHFFR266QXO46BNV2S" localSheetId="13" hidden="1">#REF!</definedName>
    <definedName name="BExMDUWB7VWHFFR266QXO46BNV2S" localSheetId="15" hidden="1">#REF!</definedName>
    <definedName name="BExMDUWB7VWHFFR266QXO46BNV2S" localSheetId="16" hidden="1">#REF!</definedName>
    <definedName name="BExMDUWB7VWHFFR266QXO46BNV2S" localSheetId="17" hidden="1">#REF!</definedName>
    <definedName name="BExMDUWB7VWHFFR266QXO46BNV2S" localSheetId="18" hidden="1">#REF!</definedName>
    <definedName name="BExMDUWB7VWHFFR266QXO46BNV2S" localSheetId="19" hidden="1">#REF!</definedName>
    <definedName name="BExMDUWB7VWHFFR266QXO46BNV2S" localSheetId="20" hidden="1">#REF!</definedName>
    <definedName name="BExMDUWB7VWHFFR266QXO46BNV2S" hidden="1">#REF!</definedName>
    <definedName name="BExME2U47N8LZG0BPJ49ANY5QVV2" localSheetId="7" hidden="1">#REF!</definedName>
    <definedName name="BExME2U47N8LZG0BPJ49ANY5QVV2" localSheetId="9" hidden="1">#REF!</definedName>
    <definedName name="BExME2U47N8LZG0BPJ49ANY5QVV2" localSheetId="10" hidden="1">#REF!</definedName>
    <definedName name="BExME2U47N8LZG0BPJ49ANY5QVV2" localSheetId="11" hidden="1">#REF!</definedName>
    <definedName name="BExME2U47N8LZG0BPJ49ANY5QVV2" localSheetId="12" hidden="1">#REF!</definedName>
    <definedName name="BExME2U47N8LZG0BPJ49ANY5QVV2" localSheetId="14" hidden="1">#REF!</definedName>
    <definedName name="BExME2U47N8LZG0BPJ49ANY5QVV2" localSheetId="13" hidden="1">#REF!</definedName>
    <definedName name="BExME2U47N8LZG0BPJ49ANY5QVV2" localSheetId="15" hidden="1">#REF!</definedName>
    <definedName name="BExME2U47N8LZG0BPJ49ANY5QVV2" localSheetId="16" hidden="1">#REF!</definedName>
    <definedName name="BExME2U47N8LZG0BPJ49ANY5QVV2" localSheetId="17" hidden="1">#REF!</definedName>
    <definedName name="BExME2U47N8LZG0BPJ49ANY5QVV2" localSheetId="18" hidden="1">#REF!</definedName>
    <definedName name="BExME2U47N8LZG0BPJ49ANY5QVV2" localSheetId="19" hidden="1">#REF!</definedName>
    <definedName name="BExME2U47N8LZG0BPJ49ANY5QVV2" localSheetId="20" hidden="1">#REF!</definedName>
    <definedName name="BExME2U47N8LZG0BPJ49ANY5QVV2" hidden="1">#REF!</definedName>
    <definedName name="BExME5OOQT5THEZMTKUDCTJQJ75P" localSheetId="7" hidden="1">#REF!</definedName>
    <definedName name="BExME5OOQT5THEZMTKUDCTJQJ75P" localSheetId="9" hidden="1">#REF!</definedName>
    <definedName name="BExME5OOQT5THEZMTKUDCTJQJ75P" localSheetId="10" hidden="1">#REF!</definedName>
    <definedName name="BExME5OOQT5THEZMTKUDCTJQJ75P" localSheetId="11" hidden="1">#REF!</definedName>
    <definedName name="BExME5OOQT5THEZMTKUDCTJQJ75P" localSheetId="12" hidden="1">#REF!</definedName>
    <definedName name="BExME5OOQT5THEZMTKUDCTJQJ75P" localSheetId="14" hidden="1">#REF!</definedName>
    <definedName name="BExME5OOQT5THEZMTKUDCTJQJ75P" localSheetId="13" hidden="1">#REF!</definedName>
    <definedName name="BExME5OOQT5THEZMTKUDCTJQJ75P" localSheetId="15" hidden="1">#REF!</definedName>
    <definedName name="BExME5OOQT5THEZMTKUDCTJQJ75P" localSheetId="16" hidden="1">#REF!</definedName>
    <definedName name="BExME5OOQT5THEZMTKUDCTJQJ75P" localSheetId="17" hidden="1">#REF!</definedName>
    <definedName name="BExME5OOQT5THEZMTKUDCTJQJ75P" localSheetId="18" hidden="1">#REF!</definedName>
    <definedName name="BExME5OOQT5THEZMTKUDCTJQJ75P" localSheetId="19" hidden="1">#REF!</definedName>
    <definedName name="BExME5OOQT5THEZMTKUDCTJQJ75P" localSheetId="20" hidden="1">#REF!</definedName>
    <definedName name="BExME5OOQT5THEZMTKUDCTJQJ75P" hidden="1">#REF!</definedName>
    <definedName name="BExME88DH5DUKMUFI9FNVECXFD2E" localSheetId="7" hidden="1">#REF!</definedName>
    <definedName name="BExME88DH5DUKMUFI9FNVECXFD2E" localSheetId="9" hidden="1">#REF!</definedName>
    <definedName name="BExME88DH5DUKMUFI9FNVECXFD2E" localSheetId="10" hidden="1">#REF!</definedName>
    <definedName name="BExME88DH5DUKMUFI9FNVECXFD2E" localSheetId="11" hidden="1">#REF!</definedName>
    <definedName name="BExME88DH5DUKMUFI9FNVECXFD2E" localSheetId="12" hidden="1">#REF!</definedName>
    <definedName name="BExME88DH5DUKMUFI9FNVECXFD2E" localSheetId="14" hidden="1">#REF!</definedName>
    <definedName name="BExME88DH5DUKMUFI9FNVECXFD2E" localSheetId="13" hidden="1">#REF!</definedName>
    <definedName name="BExME88DH5DUKMUFI9FNVECXFD2E" localSheetId="15" hidden="1">#REF!</definedName>
    <definedName name="BExME88DH5DUKMUFI9FNVECXFD2E" localSheetId="16" hidden="1">#REF!</definedName>
    <definedName name="BExME88DH5DUKMUFI9FNVECXFD2E" localSheetId="17" hidden="1">#REF!</definedName>
    <definedName name="BExME88DH5DUKMUFI9FNVECXFD2E" localSheetId="18" hidden="1">#REF!</definedName>
    <definedName name="BExME88DH5DUKMUFI9FNVECXFD2E" localSheetId="19" hidden="1">#REF!</definedName>
    <definedName name="BExME88DH5DUKMUFI9FNVECXFD2E" localSheetId="20" hidden="1">#REF!</definedName>
    <definedName name="BExME88DH5DUKMUFI9FNVECXFD2E" hidden="1">#REF!</definedName>
    <definedName name="BExME9A7MOGAK7YTTQYXP5DL6VYA" localSheetId="7" hidden="1">#REF!</definedName>
    <definedName name="BExME9A7MOGAK7YTTQYXP5DL6VYA" localSheetId="9" hidden="1">#REF!</definedName>
    <definedName name="BExME9A7MOGAK7YTTQYXP5DL6VYA" localSheetId="10" hidden="1">#REF!</definedName>
    <definedName name="BExME9A7MOGAK7YTTQYXP5DL6VYA" localSheetId="11" hidden="1">#REF!</definedName>
    <definedName name="BExME9A7MOGAK7YTTQYXP5DL6VYA" localSheetId="12" hidden="1">#REF!</definedName>
    <definedName name="BExME9A7MOGAK7YTTQYXP5DL6VYA" localSheetId="14" hidden="1">#REF!</definedName>
    <definedName name="BExME9A7MOGAK7YTTQYXP5DL6VYA" localSheetId="13" hidden="1">#REF!</definedName>
    <definedName name="BExME9A7MOGAK7YTTQYXP5DL6VYA" localSheetId="15" hidden="1">#REF!</definedName>
    <definedName name="BExME9A7MOGAK7YTTQYXP5DL6VYA" localSheetId="16" hidden="1">#REF!</definedName>
    <definedName name="BExME9A7MOGAK7YTTQYXP5DL6VYA" localSheetId="17" hidden="1">#REF!</definedName>
    <definedName name="BExME9A7MOGAK7YTTQYXP5DL6VYA" localSheetId="18" hidden="1">#REF!</definedName>
    <definedName name="BExME9A7MOGAK7YTTQYXP5DL6VYA" localSheetId="19" hidden="1">#REF!</definedName>
    <definedName name="BExME9A7MOGAK7YTTQYXP5DL6VYA" localSheetId="20" hidden="1">#REF!</definedName>
    <definedName name="BExME9A7MOGAK7YTTQYXP5DL6VYA" hidden="1">#REF!</definedName>
    <definedName name="BExMEIF7MG94HDIP9UUN2B1R7AP9" localSheetId="7" hidden="1">#REF!</definedName>
    <definedName name="BExMEIF7MG94HDIP9UUN2B1R7AP9" localSheetId="9" hidden="1">#REF!</definedName>
    <definedName name="BExMEIF7MG94HDIP9UUN2B1R7AP9" localSheetId="10" hidden="1">#REF!</definedName>
    <definedName name="BExMEIF7MG94HDIP9UUN2B1R7AP9" localSheetId="11" hidden="1">#REF!</definedName>
    <definedName name="BExMEIF7MG94HDIP9UUN2B1R7AP9" localSheetId="12" hidden="1">#REF!</definedName>
    <definedName name="BExMEIF7MG94HDIP9UUN2B1R7AP9" localSheetId="14" hidden="1">#REF!</definedName>
    <definedName name="BExMEIF7MG94HDIP9UUN2B1R7AP9" localSheetId="13" hidden="1">#REF!</definedName>
    <definedName name="BExMEIF7MG94HDIP9UUN2B1R7AP9" localSheetId="15" hidden="1">#REF!</definedName>
    <definedName name="BExMEIF7MG94HDIP9UUN2B1R7AP9" localSheetId="16" hidden="1">#REF!</definedName>
    <definedName name="BExMEIF7MG94HDIP9UUN2B1R7AP9" localSheetId="17" hidden="1">#REF!</definedName>
    <definedName name="BExMEIF7MG94HDIP9UUN2B1R7AP9" localSheetId="18" hidden="1">#REF!</definedName>
    <definedName name="BExMEIF7MG94HDIP9UUN2B1R7AP9" localSheetId="19" hidden="1">#REF!</definedName>
    <definedName name="BExMEIF7MG94HDIP9UUN2B1R7AP9" localSheetId="20" hidden="1">#REF!</definedName>
    <definedName name="BExMEIF7MG94HDIP9UUN2B1R7AP9" hidden="1">#REF!</definedName>
    <definedName name="BExMEOV9YFRY5C3GDLU60GIX10BY" localSheetId="7" hidden="1">#REF!</definedName>
    <definedName name="BExMEOV9YFRY5C3GDLU60GIX10BY" localSheetId="9" hidden="1">#REF!</definedName>
    <definedName name="BExMEOV9YFRY5C3GDLU60GIX10BY" localSheetId="10" hidden="1">#REF!</definedName>
    <definedName name="BExMEOV9YFRY5C3GDLU60GIX10BY" localSheetId="11" hidden="1">#REF!</definedName>
    <definedName name="BExMEOV9YFRY5C3GDLU60GIX10BY" localSheetId="12" hidden="1">#REF!</definedName>
    <definedName name="BExMEOV9YFRY5C3GDLU60GIX10BY" localSheetId="14" hidden="1">#REF!</definedName>
    <definedName name="BExMEOV9YFRY5C3GDLU60GIX10BY" localSheetId="13" hidden="1">#REF!</definedName>
    <definedName name="BExMEOV9YFRY5C3GDLU60GIX10BY" localSheetId="15" hidden="1">#REF!</definedName>
    <definedName name="BExMEOV9YFRY5C3GDLU60GIX10BY" localSheetId="16" hidden="1">#REF!</definedName>
    <definedName name="BExMEOV9YFRY5C3GDLU60GIX10BY" localSheetId="17" hidden="1">#REF!</definedName>
    <definedName name="BExMEOV9YFRY5C3GDLU60GIX10BY" localSheetId="18" hidden="1">#REF!</definedName>
    <definedName name="BExMEOV9YFRY5C3GDLU60GIX10BY" localSheetId="19" hidden="1">#REF!</definedName>
    <definedName name="BExMEOV9YFRY5C3GDLU60GIX10BY" localSheetId="20" hidden="1">#REF!</definedName>
    <definedName name="BExMEOV9YFRY5C3GDLU60GIX10BY" hidden="1">#REF!</definedName>
    <definedName name="BExMEQ7OI6NAP3UP3UX0O5JKS0DV" localSheetId="7" hidden="1">#REF!</definedName>
    <definedName name="BExMEQ7OI6NAP3UP3UX0O5JKS0DV" localSheetId="9" hidden="1">#REF!</definedName>
    <definedName name="BExMEQ7OI6NAP3UP3UX0O5JKS0DV" localSheetId="10" hidden="1">#REF!</definedName>
    <definedName name="BExMEQ7OI6NAP3UP3UX0O5JKS0DV" localSheetId="11" hidden="1">#REF!</definedName>
    <definedName name="BExMEQ7OI6NAP3UP3UX0O5JKS0DV" localSheetId="12" hidden="1">#REF!</definedName>
    <definedName name="BExMEQ7OI6NAP3UP3UX0O5JKS0DV" localSheetId="14" hidden="1">#REF!</definedName>
    <definedName name="BExMEQ7OI6NAP3UP3UX0O5JKS0DV" localSheetId="13" hidden="1">#REF!</definedName>
    <definedName name="BExMEQ7OI6NAP3UP3UX0O5JKS0DV" localSheetId="15" hidden="1">#REF!</definedName>
    <definedName name="BExMEQ7OI6NAP3UP3UX0O5JKS0DV" localSheetId="16" hidden="1">#REF!</definedName>
    <definedName name="BExMEQ7OI6NAP3UP3UX0O5JKS0DV" localSheetId="17" hidden="1">#REF!</definedName>
    <definedName name="BExMEQ7OI6NAP3UP3UX0O5JKS0DV" localSheetId="18" hidden="1">#REF!</definedName>
    <definedName name="BExMEQ7OI6NAP3UP3UX0O5JKS0DV" localSheetId="19" hidden="1">#REF!</definedName>
    <definedName name="BExMEQ7OI6NAP3UP3UX0O5JKS0DV" localSheetId="20" hidden="1">#REF!</definedName>
    <definedName name="BExMEQ7OI6NAP3UP3UX0O5JKS0DV" hidden="1">#REF!</definedName>
    <definedName name="BExMEY09ESM4H2YGKEQQRYUD114R" localSheetId="7" hidden="1">#REF!</definedName>
    <definedName name="BExMEY09ESM4H2YGKEQQRYUD114R" localSheetId="9" hidden="1">#REF!</definedName>
    <definedName name="BExMEY09ESM4H2YGKEQQRYUD114R" localSheetId="10" hidden="1">#REF!</definedName>
    <definedName name="BExMEY09ESM4H2YGKEQQRYUD114R" localSheetId="11" hidden="1">#REF!</definedName>
    <definedName name="BExMEY09ESM4H2YGKEQQRYUD114R" localSheetId="12" hidden="1">#REF!</definedName>
    <definedName name="BExMEY09ESM4H2YGKEQQRYUD114R" localSheetId="14" hidden="1">#REF!</definedName>
    <definedName name="BExMEY09ESM4H2YGKEQQRYUD114R" localSheetId="13" hidden="1">#REF!</definedName>
    <definedName name="BExMEY09ESM4H2YGKEQQRYUD114R" localSheetId="15" hidden="1">#REF!</definedName>
    <definedName name="BExMEY09ESM4H2YGKEQQRYUD114R" localSheetId="16" hidden="1">#REF!</definedName>
    <definedName name="BExMEY09ESM4H2YGKEQQRYUD114R" localSheetId="17" hidden="1">#REF!</definedName>
    <definedName name="BExMEY09ESM4H2YGKEQQRYUD114R" localSheetId="18" hidden="1">#REF!</definedName>
    <definedName name="BExMEY09ESM4H2YGKEQQRYUD114R" localSheetId="19" hidden="1">#REF!</definedName>
    <definedName name="BExMEY09ESM4H2YGKEQQRYUD114R" localSheetId="20" hidden="1">#REF!</definedName>
    <definedName name="BExMEY09ESM4H2YGKEQQRYUD114R" hidden="1">#REF!</definedName>
    <definedName name="BExMF4G4IUPQY1Y5GEY5N3E04CL6" localSheetId="7" hidden="1">#REF!</definedName>
    <definedName name="BExMF4G4IUPQY1Y5GEY5N3E04CL6" localSheetId="9" hidden="1">#REF!</definedName>
    <definedName name="BExMF4G4IUPQY1Y5GEY5N3E04CL6" localSheetId="10" hidden="1">#REF!</definedName>
    <definedName name="BExMF4G4IUPQY1Y5GEY5N3E04CL6" localSheetId="11" hidden="1">#REF!</definedName>
    <definedName name="BExMF4G4IUPQY1Y5GEY5N3E04CL6" localSheetId="12" hidden="1">#REF!</definedName>
    <definedName name="BExMF4G4IUPQY1Y5GEY5N3E04CL6" localSheetId="14" hidden="1">#REF!</definedName>
    <definedName name="BExMF4G4IUPQY1Y5GEY5N3E04CL6" localSheetId="13" hidden="1">#REF!</definedName>
    <definedName name="BExMF4G4IUPQY1Y5GEY5N3E04CL6" localSheetId="15" hidden="1">#REF!</definedName>
    <definedName name="BExMF4G4IUPQY1Y5GEY5N3E04CL6" localSheetId="16" hidden="1">#REF!</definedName>
    <definedName name="BExMF4G4IUPQY1Y5GEY5N3E04CL6" localSheetId="17" hidden="1">#REF!</definedName>
    <definedName name="BExMF4G4IUPQY1Y5GEY5N3E04CL6" localSheetId="18" hidden="1">#REF!</definedName>
    <definedName name="BExMF4G4IUPQY1Y5GEY5N3E04CL6" localSheetId="19" hidden="1">#REF!</definedName>
    <definedName name="BExMF4G4IUPQY1Y5GEY5N3E04CL6" localSheetId="20" hidden="1">#REF!</definedName>
    <definedName name="BExMF4G4IUPQY1Y5GEY5N3E04CL6" hidden="1">#REF!</definedName>
    <definedName name="BExMF5I0YYHYSHHGNQEI50YPTUFU" localSheetId="7" hidden="1">#REF!</definedName>
    <definedName name="BExMF5I0YYHYSHHGNQEI50YPTUFU" localSheetId="9" hidden="1">#REF!</definedName>
    <definedName name="BExMF5I0YYHYSHHGNQEI50YPTUFU" localSheetId="10" hidden="1">#REF!</definedName>
    <definedName name="BExMF5I0YYHYSHHGNQEI50YPTUFU" localSheetId="11" hidden="1">#REF!</definedName>
    <definedName name="BExMF5I0YYHYSHHGNQEI50YPTUFU" localSheetId="12" hidden="1">#REF!</definedName>
    <definedName name="BExMF5I0YYHYSHHGNQEI50YPTUFU" localSheetId="14" hidden="1">#REF!</definedName>
    <definedName name="BExMF5I0YYHYSHHGNQEI50YPTUFU" localSheetId="13" hidden="1">#REF!</definedName>
    <definedName name="BExMF5I0YYHYSHHGNQEI50YPTUFU" localSheetId="15" hidden="1">#REF!</definedName>
    <definedName name="BExMF5I0YYHYSHHGNQEI50YPTUFU" localSheetId="16" hidden="1">#REF!</definedName>
    <definedName name="BExMF5I0YYHYSHHGNQEI50YPTUFU" localSheetId="17" hidden="1">#REF!</definedName>
    <definedName name="BExMF5I0YYHYSHHGNQEI50YPTUFU" localSheetId="18" hidden="1">#REF!</definedName>
    <definedName name="BExMF5I0YYHYSHHGNQEI50YPTUFU" localSheetId="19" hidden="1">#REF!</definedName>
    <definedName name="BExMF5I0YYHYSHHGNQEI50YPTUFU" localSheetId="20" hidden="1">#REF!</definedName>
    <definedName name="BExMF5I0YYHYSHHGNQEI50YPTUFU" hidden="1">#REF!</definedName>
    <definedName name="BExMF9UIGYMOAQK0ELUWP0S0HZZY" localSheetId="7" hidden="1">#REF!</definedName>
    <definedName name="BExMF9UIGYMOAQK0ELUWP0S0HZZY" localSheetId="9" hidden="1">#REF!</definedName>
    <definedName name="BExMF9UIGYMOAQK0ELUWP0S0HZZY" localSheetId="10" hidden="1">#REF!</definedName>
    <definedName name="BExMF9UIGYMOAQK0ELUWP0S0HZZY" localSheetId="11" hidden="1">#REF!</definedName>
    <definedName name="BExMF9UIGYMOAQK0ELUWP0S0HZZY" localSheetId="12" hidden="1">#REF!</definedName>
    <definedName name="BExMF9UIGYMOAQK0ELUWP0S0HZZY" localSheetId="14" hidden="1">#REF!</definedName>
    <definedName name="BExMF9UIGYMOAQK0ELUWP0S0HZZY" localSheetId="13" hidden="1">#REF!</definedName>
    <definedName name="BExMF9UIGYMOAQK0ELUWP0S0HZZY" localSheetId="15" hidden="1">#REF!</definedName>
    <definedName name="BExMF9UIGYMOAQK0ELUWP0S0HZZY" localSheetId="16" hidden="1">#REF!</definedName>
    <definedName name="BExMF9UIGYMOAQK0ELUWP0S0HZZY" localSheetId="17" hidden="1">#REF!</definedName>
    <definedName name="BExMF9UIGYMOAQK0ELUWP0S0HZZY" localSheetId="18" hidden="1">#REF!</definedName>
    <definedName name="BExMF9UIGYMOAQK0ELUWP0S0HZZY" localSheetId="19" hidden="1">#REF!</definedName>
    <definedName name="BExMF9UIGYMOAQK0ELUWP0S0HZZY" localSheetId="20" hidden="1">#REF!</definedName>
    <definedName name="BExMF9UIGYMOAQK0ELUWP0S0HZZY" hidden="1">#REF!</definedName>
    <definedName name="BExMFDLBSWFMRDYJ2DZETI3EXKN2" localSheetId="7" hidden="1">#REF!</definedName>
    <definedName name="BExMFDLBSWFMRDYJ2DZETI3EXKN2" localSheetId="9" hidden="1">#REF!</definedName>
    <definedName name="BExMFDLBSWFMRDYJ2DZETI3EXKN2" localSheetId="10" hidden="1">#REF!</definedName>
    <definedName name="BExMFDLBSWFMRDYJ2DZETI3EXKN2" localSheetId="11" hidden="1">#REF!</definedName>
    <definedName name="BExMFDLBSWFMRDYJ2DZETI3EXKN2" localSheetId="12" hidden="1">#REF!</definedName>
    <definedName name="BExMFDLBSWFMRDYJ2DZETI3EXKN2" localSheetId="14" hidden="1">#REF!</definedName>
    <definedName name="BExMFDLBSWFMRDYJ2DZETI3EXKN2" localSheetId="13" hidden="1">#REF!</definedName>
    <definedName name="BExMFDLBSWFMRDYJ2DZETI3EXKN2" localSheetId="15" hidden="1">#REF!</definedName>
    <definedName name="BExMFDLBSWFMRDYJ2DZETI3EXKN2" localSheetId="16" hidden="1">#REF!</definedName>
    <definedName name="BExMFDLBSWFMRDYJ2DZETI3EXKN2" localSheetId="17" hidden="1">#REF!</definedName>
    <definedName name="BExMFDLBSWFMRDYJ2DZETI3EXKN2" localSheetId="18" hidden="1">#REF!</definedName>
    <definedName name="BExMFDLBSWFMRDYJ2DZETI3EXKN2" localSheetId="19" hidden="1">#REF!</definedName>
    <definedName name="BExMFDLBSWFMRDYJ2DZETI3EXKN2" localSheetId="20" hidden="1">#REF!</definedName>
    <definedName name="BExMFDLBSWFMRDYJ2DZETI3EXKN2" hidden="1">#REF!</definedName>
    <definedName name="BExMFLDTMRTCHKA37LQW67BG8D5C" localSheetId="7" hidden="1">#REF!</definedName>
    <definedName name="BExMFLDTMRTCHKA37LQW67BG8D5C" localSheetId="9" hidden="1">#REF!</definedName>
    <definedName name="BExMFLDTMRTCHKA37LQW67BG8D5C" localSheetId="10" hidden="1">#REF!</definedName>
    <definedName name="BExMFLDTMRTCHKA37LQW67BG8D5C" localSheetId="11" hidden="1">#REF!</definedName>
    <definedName name="BExMFLDTMRTCHKA37LQW67BG8D5C" localSheetId="12" hidden="1">#REF!</definedName>
    <definedName name="BExMFLDTMRTCHKA37LQW67BG8D5C" localSheetId="14" hidden="1">#REF!</definedName>
    <definedName name="BExMFLDTMRTCHKA37LQW67BG8D5C" localSheetId="13" hidden="1">#REF!</definedName>
    <definedName name="BExMFLDTMRTCHKA37LQW67BG8D5C" localSheetId="15" hidden="1">#REF!</definedName>
    <definedName name="BExMFLDTMRTCHKA37LQW67BG8D5C" localSheetId="16" hidden="1">#REF!</definedName>
    <definedName name="BExMFLDTMRTCHKA37LQW67BG8D5C" localSheetId="17" hidden="1">#REF!</definedName>
    <definedName name="BExMFLDTMRTCHKA37LQW67BG8D5C" localSheetId="18" hidden="1">#REF!</definedName>
    <definedName name="BExMFLDTMRTCHKA37LQW67BG8D5C" localSheetId="19" hidden="1">#REF!</definedName>
    <definedName name="BExMFLDTMRTCHKA37LQW67BG8D5C" localSheetId="20" hidden="1">#REF!</definedName>
    <definedName name="BExMFLDTMRTCHKA37LQW67BG8D5C" hidden="1">#REF!</definedName>
    <definedName name="BExMFYPXA6CPPQEIQCZVJ1O8CC3D" localSheetId="7" hidden="1">#REF!</definedName>
    <definedName name="BExMFYPXA6CPPQEIQCZVJ1O8CC3D" localSheetId="9" hidden="1">#REF!</definedName>
    <definedName name="BExMFYPXA6CPPQEIQCZVJ1O8CC3D" localSheetId="10" hidden="1">#REF!</definedName>
    <definedName name="BExMFYPXA6CPPQEIQCZVJ1O8CC3D" localSheetId="11" hidden="1">#REF!</definedName>
    <definedName name="BExMFYPXA6CPPQEIQCZVJ1O8CC3D" localSheetId="12" hidden="1">#REF!</definedName>
    <definedName name="BExMFYPXA6CPPQEIQCZVJ1O8CC3D" localSheetId="14" hidden="1">#REF!</definedName>
    <definedName name="BExMFYPXA6CPPQEIQCZVJ1O8CC3D" localSheetId="13" hidden="1">#REF!</definedName>
    <definedName name="BExMFYPXA6CPPQEIQCZVJ1O8CC3D" localSheetId="15" hidden="1">#REF!</definedName>
    <definedName name="BExMFYPXA6CPPQEIQCZVJ1O8CC3D" localSheetId="16" hidden="1">#REF!</definedName>
    <definedName name="BExMFYPXA6CPPQEIQCZVJ1O8CC3D" localSheetId="17" hidden="1">#REF!</definedName>
    <definedName name="BExMFYPXA6CPPQEIQCZVJ1O8CC3D" localSheetId="18" hidden="1">#REF!</definedName>
    <definedName name="BExMFYPXA6CPPQEIQCZVJ1O8CC3D" localSheetId="19" hidden="1">#REF!</definedName>
    <definedName name="BExMFYPXA6CPPQEIQCZVJ1O8CC3D" localSheetId="20" hidden="1">#REF!</definedName>
    <definedName name="BExMFYPXA6CPPQEIQCZVJ1O8CC3D" hidden="1">#REF!</definedName>
    <definedName name="BExMG3IJ4BTO1ISLMJY91RJVU21M" localSheetId="7" hidden="1">#REF!</definedName>
    <definedName name="BExMG3IJ4BTO1ISLMJY91RJVU21M" localSheetId="9" hidden="1">#REF!</definedName>
    <definedName name="BExMG3IJ4BTO1ISLMJY91RJVU21M" localSheetId="10" hidden="1">#REF!</definedName>
    <definedName name="BExMG3IJ4BTO1ISLMJY91RJVU21M" localSheetId="11" hidden="1">#REF!</definedName>
    <definedName name="BExMG3IJ4BTO1ISLMJY91RJVU21M" localSheetId="12" hidden="1">#REF!</definedName>
    <definedName name="BExMG3IJ4BTO1ISLMJY91RJVU21M" localSheetId="14" hidden="1">#REF!</definedName>
    <definedName name="BExMG3IJ4BTO1ISLMJY91RJVU21M" localSheetId="13" hidden="1">#REF!</definedName>
    <definedName name="BExMG3IJ4BTO1ISLMJY91RJVU21M" localSheetId="15" hidden="1">#REF!</definedName>
    <definedName name="BExMG3IJ4BTO1ISLMJY91RJVU21M" localSheetId="16" hidden="1">#REF!</definedName>
    <definedName name="BExMG3IJ4BTO1ISLMJY91RJVU21M" localSheetId="17" hidden="1">#REF!</definedName>
    <definedName name="BExMG3IJ4BTO1ISLMJY91RJVU21M" localSheetId="18" hidden="1">#REF!</definedName>
    <definedName name="BExMG3IJ4BTO1ISLMJY91RJVU21M" localSheetId="19" hidden="1">#REF!</definedName>
    <definedName name="BExMG3IJ4BTO1ISLMJY91RJVU21M" localSheetId="20" hidden="1">#REF!</definedName>
    <definedName name="BExMG3IJ4BTO1ISLMJY91RJVU21M" hidden="1">#REF!</definedName>
    <definedName name="BExMG9NSK30KD01QX0UBN2VNRTG4" localSheetId="7" hidden="1">#REF!</definedName>
    <definedName name="BExMG9NSK30KD01QX0UBN2VNRTG4" localSheetId="9" hidden="1">#REF!</definedName>
    <definedName name="BExMG9NSK30KD01QX0UBN2VNRTG4" localSheetId="10" hidden="1">#REF!</definedName>
    <definedName name="BExMG9NSK30KD01QX0UBN2VNRTG4" localSheetId="11" hidden="1">#REF!</definedName>
    <definedName name="BExMG9NSK30KD01QX0UBN2VNRTG4" localSheetId="12" hidden="1">#REF!</definedName>
    <definedName name="BExMG9NSK30KD01QX0UBN2VNRTG4" localSheetId="14" hidden="1">#REF!</definedName>
    <definedName name="BExMG9NSK30KD01QX0UBN2VNRTG4" localSheetId="13" hidden="1">#REF!</definedName>
    <definedName name="BExMG9NSK30KD01QX0UBN2VNRTG4" localSheetId="15" hidden="1">#REF!</definedName>
    <definedName name="BExMG9NSK30KD01QX0UBN2VNRTG4" localSheetId="16" hidden="1">#REF!</definedName>
    <definedName name="BExMG9NSK30KD01QX0UBN2VNRTG4" localSheetId="17" hidden="1">#REF!</definedName>
    <definedName name="BExMG9NSK30KD01QX0UBN2VNRTG4" localSheetId="18" hidden="1">#REF!</definedName>
    <definedName name="BExMG9NSK30KD01QX0UBN2VNRTG4" localSheetId="19" hidden="1">#REF!</definedName>
    <definedName name="BExMG9NSK30KD01QX0UBN2VNRTG4" localSheetId="20" hidden="1">#REF!</definedName>
    <definedName name="BExMG9NSK30KD01QX0UBN2VNRTG4" hidden="1">#REF!</definedName>
    <definedName name="BExMGD99CUH3CN5F5OWTFJPXIOC5" localSheetId="7" hidden="1">#REF!</definedName>
    <definedName name="BExMGD99CUH3CN5F5OWTFJPXIOC5" localSheetId="9" hidden="1">#REF!</definedName>
    <definedName name="BExMGD99CUH3CN5F5OWTFJPXIOC5" localSheetId="10" hidden="1">#REF!</definedName>
    <definedName name="BExMGD99CUH3CN5F5OWTFJPXIOC5" localSheetId="11" hidden="1">#REF!</definedName>
    <definedName name="BExMGD99CUH3CN5F5OWTFJPXIOC5" localSheetId="12" hidden="1">#REF!</definedName>
    <definedName name="BExMGD99CUH3CN5F5OWTFJPXIOC5" localSheetId="14" hidden="1">#REF!</definedName>
    <definedName name="BExMGD99CUH3CN5F5OWTFJPXIOC5" localSheetId="13" hidden="1">#REF!</definedName>
    <definedName name="BExMGD99CUH3CN5F5OWTFJPXIOC5" localSheetId="15" hidden="1">#REF!</definedName>
    <definedName name="BExMGD99CUH3CN5F5OWTFJPXIOC5" localSheetId="16" hidden="1">#REF!</definedName>
    <definedName name="BExMGD99CUH3CN5F5OWTFJPXIOC5" localSheetId="17" hidden="1">#REF!</definedName>
    <definedName name="BExMGD99CUH3CN5F5OWTFJPXIOC5" localSheetId="18" hidden="1">#REF!</definedName>
    <definedName name="BExMGD99CUH3CN5F5OWTFJPXIOC5" localSheetId="19" hidden="1">#REF!</definedName>
    <definedName name="BExMGD99CUH3CN5F5OWTFJPXIOC5" localSheetId="20" hidden="1">#REF!</definedName>
    <definedName name="BExMGD99CUH3CN5F5OWTFJPXIOC5" hidden="1">#REF!</definedName>
    <definedName name="BExMGG3PFIHPHX7NXB7HDFI3N12L" localSheetId="7" hidden="1">#REF!</definedName>
    <definedName name="BExMGG3PFIHPHX7NXB7HDFI3N12L" localSheetId="9" hidden="1">#REF!</definedName>
    <definedName name="BExMGG3PFIHPHX7NXB7HDFI3N12L" localSheetId="10" hidden="1">#REF!</definedName>
    <definedName name="BExMGG3PFIHPHX7NXB7HDFI3N12L" localSheetId="11" hidden="1">#REF!</definedName>
    <definedName name="BExMGG3PFIHPHX7NXB7HDFI3N12L" localSheetId="12" hidden="1">#REF!</definedName>
    <definedName name="BExMGG3PFIHPHX7NXB7HDFI3N12L" localSheetId="14" hidden="1">#REF!</definedName>
    <definedName name="BExMGG3PFIHPHX7NXB7HDFI3N12L" localSheetId="13" hidden="1">#REF!</definedName>
    <definedName name="BExMGG3PFIHPHX7NXB7HDFI3N12L" localSheetId="15" hidden="1">#REF!</definedName>
    <definedName name="BExMGG3PFIHPHX7NXB7HDFI3N12L" localSheetId="16" hidden="1">#REF!</definedName>
    <definedName name="BExMGG3PFIHPHX7NXB7HDFI3N12L" localSheetId="17" hidden="1">#REF!</definedName>
    <definedName name="BExMGG3PFIHPHX7NXB7HDFI3N12L" localSheetId="18" hidden="1">#REF!</definedName>
    <definedName name="BExMGG3PFIHPHX7NXB7HDFI3N12L" localSheetId="19" hidden="1">#REF!</definedName>
    <definedName name="BExMGG3PFIHPHX7NXB7HDFI3N12L" localSheetId="20" hidden="1">#REF!</definedName>
    <definedName name="BExMGG3PFIHPHX7NXB7HDFI3N12L" hidden="1">#REF!</definedName>
    <definedName name="BExMGGUQP0X7T5PIESJE86819NLZ" localSheetId="7" hidden="1">#REF!</definedName>
    <definedName name="BExMGGUQP0X7T5PIESJE86819NLZ" localSheetId="9" hidden="1">#REF!</definedName>
    <definedName name="BExMGGUQP0X7T5PIESJE86819NLZ" localSheetId="10" hidden="1">#REF!</definedName>
    <definedName name="BExMGGUQP0X7T5PIESJE86819NLZ" localSheetId="11" hidden="1">#REF!</definedName>
    <definedName name="BExMGGUQP0X7T5PIESJE86819NLZ" localSheetId="12" hidden="1">#REF!</definedName>
    <definedName name="BExMGGUQP0X7T5PIESJE86819NLZ" localSheetId="14" hidden="1">#REF!</definedName>
    <definedName name="BExMGGUQP0X7T5PIESJE86819NLZ" localSheetId="13" hidden="1">#REF!</definedName>
    <definedName name="BExMGGUQP0X7T5PIESJE86819NLZ" localSheetId="15" hidden="1">#REF!</definedName>
    <definedName name="BExMGGUQP0X7T5PIESJE86819NLZ" localSheetId="16" hidden="1">#REF!</definedName>
    <definedName name="BExMGGUQP0X7T5PIESJE86819NLZ" localSheetId="17" hidden="1">#REF!</definedName>
    <definedName name="BExMGGUQP0X7T5PIESJE86819NLZ" localSheetId="18" hidden="1">#REF!</definedName>
    <definedName name="BExMGGUQP0X7T5PIESJE86819NLZ" localSheetId="19" hidden="1">#REF!</definedName>
    <definedName name="BExMGGUQP0X7T5PIESJE86819NLZ" localSheetId="20" hidden="1">#REF!</definedName>
    <definedName name="BExMGGUQP0X7T5PIESJE86819NLZ" hidden="1">#REF!</definedName>
    <definedName name="BExMH3H9TW5TJCNU5Z1EWXP3BAEP" localSheetId="7" hidden="1">#REF!</definedName>
    <definedName name="BExMH3H9TW5TJCNU5Z1EWXP3BAEP" localSheetId="9" hidden="1">#REF!</definedName>
    <definedName name="BExMH3H9TW5TJCNU5Z1EWXP3BAEP" localSheetId="10" hidden="1">#REF!</definedName>
    <definedName name="BExMH3H9TW5TJCNU5Z1EWXP3BAEP" localSheetId="11" hidden="1">#REF!</definedName>
    <definedName name="BExMH3H9TW5TJCNU5Z1EWXP3BAEP" localSheetId="12" hidden="1">#REF!</definedName>
    <definedName name="BExMH3H9TW5TJCNU5Z1EWXP3BAEP" localSheetId="14" hidden="1">#REF!</definedName>
    <definedName name="BExMH3H9TW5TJCNU5Z1EWXP3BAEP" localSheetId="13" hidden="1">#REF!</definedName>
    <definedName name="BExMH3H9TW5TJCNU5Z1EWXP3BAEP" localSheetId="15" hidden="1">#REF!</definedName>
    <definedName name="BExMH3H9TW5TJCNU5Z1EWXP3BAEP" localSheetId="16" hidden="1">#REF!</definedName>
    <definedName name="BExMH3H9TW5TJCNU5Z1EWXP3BAEP" localSheetId="17" hidden="1">#REF!</definedName>
    <definedName name="BExMH3H9TW5TJCNU5Z1EWXP3BAEP" localSheetId="18" hidden="1">#REF!</definedName>
    <definedName name="BExMH3H9TW5TJCNU5Z1EWXP3BAEP" localSheetId="19" hidden="1">#REF!</definedName>
    <definedName name="BExMH3H9TW5TJCNU5Z1EWXP3BAEP" localSheetId="20" hidden="1">#REF!</definedName>
    <definedName name="BExMH3H9TW5TJCNU5Z1EWXP3BAEP" hidden="1">#REF!</definedName>
    <definedName name="BExMHOWPB34KPZ76M2KIX2C9R2VB" localSheetId="7" hidden="1">#REF!</definedName>
    <definedName name="BExMHOWPB34KPZ76M2KIX2C9R2VB" localSheetId="9" hidden="1">#REF!</definedName>
    <definedName name="BExMHOWPB34KPZ76M2KIX2C9R2VB" localSheetId="10" hidden="1">#REF!</definedName>
    <definedName name="BExMHOWPB34KPZ76M2KIX2C9R2VB" localSheetId="11" hidden="1">#REF!</definedName>
    <definedName name="BExMHOWPB34KPZ76M2KIX2C9R2VB" localSheetId="12" hidden="1">#REF!</definedName>
    <definedName name="BExMHOWPB34KPZ76M2KIX2C9R2VB" localSheetId="14" hidden="1">#REF!</definedName>
    <definedName name="BExMHOWPB34KPZ76M2KIX2C9R2VB" localSheetId="13" hidden="1">#REF!</definedName>
    <definedName name="BExMHOWPB34KPZ76M2KIX2C9R2VB" localSheetId="15" hidden="1">#REF!</definedName>
    <definedName name="BExMHOWPB34KPZ76M2KIX2C9R2VB" localSheetId="16" hidden="1">#REF!</definedName>
    <definedName name="BExMHOWPB34KPZ76M2KIX2C9R2VB" localSheetId="17" hidden="1">#REF!</definedName>
    <definedName name="BExMHOWPB34KPZ76M2KIX2C9R2VB" localSheetId="18" hidden="1">#REF!</definedName>
    <definedName name="BExMHOWPB34KPZ76M2KIX2C9R2VB" localSheetId="19" hidden="1">#REF!</definedName>
    <definedName name="BExMHOWPB34KPZ76M2KIX2C9R2VB" localSheetId="20" hidden="1">#REF!</definedName>
    <definedName name="BExMHOWPB34KPZ76M2KIX2C9R2VB" hidden="1">#REF!</definedName>
    <definedName name="BExMHSSYC6KVHA3QDTSYPN92TWMI" localSheetId="7" hidden="1">#REF!</definedName>
    <definedName name="BExMHSSYC6KVHA3QDTSYPN92TWMI" localSheetId="9" hidden="1">#REF!</definedName>
    <definedName name="BExMHSSYC6KVHA3QDTSYPN92TWMI" localSheetId="10" hidden="1">#REF!</definedName>
    <definedName name="BExMHSSYC6KVHA3QDTSYPN92TWMI" localSheetId="11" hidden="1">#REF!</definedName>
    <definedName name="BExMHSSYC6KVHA3QDTSYPN92TWMI" localSheetId="12" hidden="1">#REF!</definedName>
    <definedName name="BExMHSSYC6KVHA3QDTSYPN92TWMI" localSheetId="14" hidden="1">#REF!</definedName>
    <definedName name="BExMHSSYC6KVHA3QDTSYPN92TWMI" localSheetId="13" hidden="1">#REF!</definedName>
    <definedName name="BExMHSSYC6KVHA3QDTSYPN92TWMI" localSheetId="15" hidden="1">#REF!</definedName>
    <definedName name="BExMHSSYC6KVHA3QDTSYPN92TWMI" localSheetId="16" hidden="1">#REF!</definedName>
    <definedName name="BExMHSSYC6KVHA3QDTSYPN92TWMI" localSheetId="17" hidden="1">#REF!</definedName>
    <definedName name="BExMHSSYC6KVHA3QDTSYPN92TWMI" localSheetId="18" hidden="1">#REF!</definedName>
    <definedName name="BExMHSSYC6KVHA3QDTSYPN92TWMI" localSheetId="19" hidden="1">#REF!</definedName>
    <definedName name="BExMHSSYC6KVHA3QDTSYPN92TWMI" localSheetId="20" hidden="1">#REF!</definedName>
    <definedName name="BExMHSSYC6KVHA3QDTSYPN92TWMI" hidden="1">#REF!</definedName>
    <definedName name="BExMI0WA793SF41LQ40A28U8OXQY" localSheetId="7" hidden="1">#REF!</definedName>
    <definedName name="BExMI0WA793SF41LQ40A28U8OXQY" localSheetId="9" hidden="1">#REF!</definedName>
    <definedName name="BExMI0WA793SF41LQ40A28U8OXQY" localSheetId="10" hidden="1">#REF!</definedName>
    <definedName name="BExMI0WA793SF41LQ40A28U8OXQY" localSheetId="11" hidden="1">#REF!</definedName>
    <definedName name="BExMI0WA793SF41LQ40A28U8OXQY" localSheetId="12" hidden="1">#REF!</definedName>
    <definedName name="BExMI0WA793SF41LQ40A28U8OXQY" localSheetId="14" hidden="1">#REF!</definedName>
    <definedName name="BExMI0WA793SF41LQ40A28U8OXQY" localSheetId="13" hidden="1">#REF!</definedName>
    <definedName name="BExMI0WA793SF41LQ40A28U8OXQY" localSheetId="15" hidden="1">#REF!</definedName>
    <definedName name="BExMI0WA793SF41LQ40A28U8OXQY" localSheetId="16" hidden="1">#REF!</definedName>
    <definedName name="BExMI0WA793SF41LQ40A28U8OXQY" localSheetId="17" hidden="1">#REF!</definedName>
    <definedName name="BExMI0WA793SF41LQ40A28U8OXQY" localSheetId="18" hidden="1">#REF!</definedName>
    <definedName name="BExMI0WA793SF41LQ40A28U8OXQY" localSheetId="19" hidden="1">#REF!</definedName>
    <definedName name="BExMI0WA793SF41LQ40A28U8OXQY" localSheetId="20" hidden="1">#REF!</definedName>
    <definedName name="BExMI0WA793SF41LQ40A28U8OXQY" hidden="1">#REF!</definedName>
    <definedName name="BExMI3AJ9477KDL4T9DHET4LJJTW" localSheetId="7" hidden="1">#REF!</definedName>
    <definedName name="BExMI3AJ9477KDL4T9DHET4LJJTW" localSheetId="9" hidden="1">#REF!</definedName>
    <definedName name="BExMI3AJ9477KDL4T9DHET4LJJTW" localSheetId="10" hidden="1">#REF!</definedName>
    <definedName name="BExMI3AJ9477KDL4T9DHET4LJJTW" localSheetId="11" hidden="1">#REF!</definedName>
    <definedName name="BExMI3AJ9477KDL4T9DHET4LJJTW" localSheetId="12" hidden="1">#REF!</definedName>
    <definedName name="BExMI3AJ9477KDL4T9DHET4LJJTW" localSheetId="14" hidden="1">#REF!</definedName>
    <definedName name="BExMI3AJ9477KDL4T9DHET4LJJTW" localSheetId="13" hidden="1">#REF!</definedName>
    <definedName name="BExMI3AJ9477KDL4T9DHET4LJJTW" localSheetId="15" hidden="1">#REF!</definedName>
    <definedName name="BExMI3AJ9477KDL4T9DHET4LJJTW" localSheetId="16" hidden="1">#REF!</definedName>
    <definedName name="BExMI3AJ9477KDL4T9DHET4LJJTW" localSheetId="17" hidden="1">#REF!</definedName>
    <definedName name="BExMI3AJ9477KDL4T9DHET4LJJTW" localSheetId="18" hidden="1">#REF!</definedName>
    <definedName name="BExMI3AJ9477KDL4T9DHET4LJJTW" localSheetId="19" hidden="1">#REF!</definedName>
    <definedName name="BExMI3AJ9477KDL4T9DHET4LJJTW" localSheetId="20" hidden="1">#REF!</definedName>
    <definedName name="BExMI3AJ9477KDL4T9DHET4LJJTW" hidden="1">#REF!</definedName>
    <definedName name="BExMI58NHPZ1UTOZCYFOQPS8I7WN" localSheetId="7" hidden="1">#REF!</definedName>
    <definedName name="BExMI58NHPZ1UTOZCYFOQPS8I7WN" localSheetId="9" hidden="1">#REF!</definedName>
    <definedName name="BExMI58NHPZ1UTOZCYFOQPS8I7WN" localSheetId="10" hidden="1">#REF!</definedName>
    <definedName name="BExMI58NHPZ1UTOZCYFOQPS8I7WN" localSheetId="11" hidden="1">#REF!</definedName>
    <definedName name="BExMI58NHPZ1UTOZCYFOQPS8I7WN" localSheetId="12" hidden="1">#REF!</definedName>
    <definedName name="BExMI58NHPZ1UTOZCYFOQPS8I7WN" localSheetId="14" hidden="1">#REF!</definedName>
    <definedName name="BExMI58NHPZ1UTOZCYFOQPS8I7WN" localSheetId="13" hidden="1">#REF!</definedName>
    <definedName name="BExMI58NHPZ1UTOZCYFOQPS8I7WN" localSheetId="15" hidden="1">#REF!</definedName>
    <definedName name="BExMI58NHPZ1UTOZCYFOQPS8I7WN" localSheetId="16" hidden="1">#REF!</definedName>
    <definedName name="BExMI58NHPZ1UTOZCYFOQPS8I7WN" localSheetId="17" hidden="1">#REF!</definedName>
    <definedName name="BExMI58NHPZ1UTOZCYFOQPS8I7WN" localSheetId="18" hidden="1">#REF!</definedName>
    <definedName name="BExMI58NHPZ1UTOZCYFOQPS8I7WN" localSheetId="19" hidden="1">#REF!</definedName>
    <definedName name="BExMI58NHPZ1UTOZCYFOQPS8I7WN" localSheetId="20" hidden="1">#REF!</definedName>
    <definedName name="BExMI58NHPZ1UTOZCYFOQPS8I7WN" hidden="1">#REF!</definedName>
    <definedName name="BExMI6L9KX05GAK523JFKICJMTA5" localSheetId="7" hidden="1">#REF!</definedName>
    <definedName name="BExMI6L9KX05GAK523JFKICJMTA5" localSheetId="9" hidden="1">#REF!</definedName>
    <definedName name="BExMI6L9KX05GAK523JFKICJMTA5" localSheetId="10" hidden="1">#REF!</definedName>
    <definedName name="BExMI6L9KX05GAK523JFKICJMTA5" localSheetId="11" hidden="1">#REF!</definedName>
    <definedName name="BExMI6L9KX05GAK523JFKICJMTA5" localSheetId="12" hidden="1">#REF!</definedName>
    <definedName name="BExMI6L9KX05GAK523JFKICJMTA5" localSheetId="14" hidden="1">#REF!</definedName>
    <definedName name="BExMI6L9KX05GAK523JFKICJMTA5" localSheetId="13" hidden="1">#REF!</definedName>
    <definedName name="BExMI6L9KX05GAK523JFKICJMTA5" localSheetId="15" hidden="1">#REF!</definedName>
    <definedName name="BExMI6L9KX05GAK523JFKICJMTA5" localSheetId="16" hidden="1">#REF!</definedName>
    <definedName name="BExMI6L9KX05GAK523JFKICJMTA5" localSheetId="17" hidden="1">#REF!</definedName>
    <definedName name="BExMI6L9KX05GAK523JFKICJMTA5" localSheetId="18" hidden="1">#REF!</definedName>
    <definedName name="BExMI6L9KX05GAK523JFKICJMTA5" localSheetId="19" hidden="1">#REF!</definedName>
    <definedName name="BExMI6L9KX05GAK523JFKICJMTA5" localSheetId="20" hidden="1">#REF!</definedName>
    <definedName name="BExMI6L9KX05GAK523JFKICJMTA5" hidden="1">#REF!</definedName>
    <definedName name="BExMI6QQ20XHD0NWJUN741B37182" localSheetId="7" hidden="1">#REF!</definedName>
    <definedName name="BExMI6QQ20XHD0NWJUN741B37182" localSheetId="9" hidden="1">#REF!</definedName>
    <definedName name="BExMI6QQ20XHD0NWJUN741B37182" localSheetId="10" hidden="1">#REF!</definedName>
    <definedName name="BExMI6QQ20XHD0NWJUN741B37182" localSheetId="11" hidden="1">#REF!</definedName>
    <definedName name="BExMI6QQ20XHD0NWJUN741B37182" localSheetId="12" hidden="1">#REF!</definedName>
    <definedName name="BExMI6QQ20XHD0NWJUN741B37182" localSheetId="14" hidden="1">#REF!</definedName>
    <definedName name="BExMI6QQ20XHD0NWJUN741B37182" localSheetId="13" hidden="1">#REF!</definedName>
    <definedName name="BExMI6QQ20XHD0NWJUN741B37182" localSheetId="15" hidden="1">#REF!</definedName>
    <definedName name="BExMI6QQ20XHD0NWJUN741B37182" localSheetId="16" hidden="1">#REF!</definedName>
    <definedName name="BExMI6QQ20XHD0NWJUN741B37182" localSheetId="17" hidden="1">#REF!</definedName>
    <definedName name="BExMI6QQ20XHD0NWJUN741B37182" localSheetId="18" hidden="1">#REF!</definedName>
    <definedName name="BExMI6QQ20XHD0NWJUN741B37182" localSheetId="19" hidden="1">#REF!</definedName>
    <definedName name="BExMI6QQ20XHD0NWJUN741B37182" localSheetId="20" hidden="1">#REF!</definedName>
    <definedName name="BExMI6QQ20XHD0NWJUN741B37182" hidden="1">#REF!</definedName>
    <definedName name="BExMI7MYLMINF9AC59CYYVFGQJAY" localSheetId="7" hidden="1">#REF!</definedName>
    <definedName name="BExMI7MYLMINF9AC59CYYVFGQJAY" localSheetId="9" hidden="1">#REF!</definedName>
    <definedName name="BExMI7MYLMINF9AC59CYYVFGQJAY" localSheetId="10" hidden="1">#REF!</definedName>
    <definedName name="BExMI7MYLMINF9AC59CYYVFGQJAY" localSheetId="11" hidden="1">#REF!</definedName>
    <definedName name="BExMI7MYLMINF9AC59CYYVFGQJAY" localSheetId="12" hidden="1">#REF!</definedName>
    <definedName name="BExMI7MYLMINF9AC59CYYVFGQJAY" localSheetId="14" hidden="1">#REF!</definedName>
    <definedName name="BExMI7MYLMINF9AC59CYYVFGQJAY" localSheetId="13" hidden="1">#REF!</definedName>
    <definedName name="BExMI7MYLMINF9AC59CYYVFGQJAY" localSheetId="15" hidden="1">#REF!</definedName>
    <definedName name="BExMI7MYLMINF9AC59CYYVFGQJAY" localSheetId="16" hidden="1">#REF!</definedName>
    <definedName name="BExMI7MYLMINF9AC59CYYVFGQJAY" localSheetId="17" hidden="1">#REF!</definedName>
    <definedName name="BExMI7MYLMINF9AC59CYYVFGQJAY" localSheetId="18" hidden="1">#REF!</definedName>
    <definedName name="BExMI7MYLMINF9AC59CYYVFGQJAY" localSheetId="19" hidden="1">#REF!</definedName>
    <definedName name="BExMI7MYLMINF9AC59CYYVFGQJAY" localSheetId="20" hidden="1">#REF!</definedName>
    <definedName name="BExMI7MYLMINF9AC59CYYVFGQJAY" hidden="1">#REF!</definedName>
    <definedName name="BExMI8JB94SBD9EMNJEK7Y2T6GYU" localSheetId="7" hidden="1">#REF!</definedName>
    <definedName name="BExMI8JB94SBD9EMNJEK7Y2T6GYU" localSheetId="9" hidden="1">#REF!</definedName>
    <definedName name="BExMI8JB94SBD9EMNJEK7Y2T6GYU" localSheetId="10" hidden="1">#REF!</definedName>
    <definedName name="BExMI8JB94SBD9EMNJEK7Y2T6GYU" localSheetId="11" hidden="1">#REF!</definedName>
    <definedName name="BExMI8JB94SBD9EMNJEK7Y2T6GYU" localSheetId="12" hidden="1">#REF!</definedName>
    <definedName name="BExMI8JB94SBD9EMNJEK7Y2T6GYU" localSheetId="14" hidden="1">#REF!</definedName>
    <definedName name="BExMI8JB94SBD9EMNJEK7Y2T6GYU" localSheetId="13" hidden="1">#REF!</definedName>
    <definedName name="BExMI8JB94SBD9EMNJEK7Y2T6GYU" localSheetId="15" hidden="1">#REF!</definedName>
    <definedName name="BExMI8JB94SBD9EMNJEK7Y2T6GYU" localSheetId="16" hidden="1">#REF!</definedName>
    <definedName name="BExMI8JB94SBD9EMNJEK7Y2T6GYU" localSheetId="17" hidden="1">#REF!</definedName>
    <definedName name="BExMI8JB94SBD9EMNJEK7Y2T6GYU" localSheetId="18" hidden="1">#REF!</definedName>
    <definedName name="BExMI8JB94SBD9EMNJEK7Y2T6GYU" localSheetId="19" hidden="1">#REF!</definedName>
    <definedName name="BExMI8JB94SBD9EMNJEK7Y2T6GYU" localSheetId="20" hidden="1">#REF!</definedName>
    <definedName name="BExMI8JB94SBD9EMNJEK7Y2T6GYU" hidden="1">#REF!</definedName>
    <definedName name="BExMI8OS85YTW3KYVE4YD0R7Z6UV" localSheetId="7" hidden="1">#REF!</definedName>
    <definedName name="BExMI8OS85YTW3KYVE4YD0R7Z6UV" localSheetId="9" hidden="1">#REF!</definedName>
    <definedName name="BExMI8OS85YTW3KYVE4YD0R7Z6UV" localSheetId="10" hidden="1">#REF!</definedName>
    <definedName name="BExMI8OS85YTW3KYVE4YD0R7Z6UV" localSheetId="11" hidden="1">#REF!</definedName>
    <definedName name="BExMI8OS85YTW3KYVE4YD0R7Z6UV" localSheetId="12" hidden="1">#REF!</definedName>
    <definedName name="BExMI8OS85YTW3KYVE4YD0R7Z6UV" localSheetId="14" hidden="1">#REF!</definedName>
    <definedName name="BExMI8OS85YTW3KYVE4YD0R7Z6UV" localSheetId="13" hidden="1">#REF!</definedName>
    <definedName name="BExMI8OS85YTW3KYVE4YD0R7Z6UV" localSheetId="15" hidden="1">#REF!</definedName>
    <definedName name="BExMI8OS85YTW3KYVE4YD0R7Z6UV" localSheetId="16" hidden="1">#REF!</definedName>
    <definedName name="BExMI8OS85YTW3KYVE4YD0R7Z6UV" localSheetId="17" hidden="1">#REF!</definedName>
    <definedName name="BExMI8OS85YTW3KYVE4YD0R7Z6UV" localSheetId="18" hidden="1">#REF!</definedName>
    <definedName name="BExMI8OS85YTW3KYVE4YD0R7Z6UV" localSheetId="19" hidden="1">#REF!</definedName>
    <definedName name="BExMI8OS85YTW3KYVE4YD0R7Z6UV" localSheetId="20" hidden="1">#REF!</definedName>
    <definedName name="BExMI8OS85YTW3KYVE4YD0R7Z6UV" hidden="1">#REF!</definedName>
    <definedName name="BExMIBOOZU40JS3F89OMPSRCE9MM" localSheetId="7" hidden="1">#REF!</definedName>
    <definedName name="BExMIBOOZU40JS3F89OMPSRCE9MM" localSheetId="9" hidden="1">#REF!</definedName>
    <definedName name="BExMIBOOZU40JS3F89OMPSRCE9MM" localSheetId="10" hidden="1">#REF!</definedName>
    <definedName name="BExMIBOOZU40JS3F89OMPSRCE9MM" localSheetId="11" hidden="1">#REF!</definedName>
    <definedName name="BExMIBOOZU40JS3F89OMPSRCE9MM" localSheetId="12" hidden="1">#REF!</definedName>
    <definedName name="BExMIBOOZU40JS3F89OMPSRCE9MM" localSheetId="14" hidden="1">#REF!</definedName>
    <definedName name="BExMIBOOZU40JS3F89OMPSRCE9MM" localSheetId="13" hidden="1">#REF!</definedName>
    <definedName name="BExMIBOOZU40JS3F89OMPSRCE9MM" localSheetId="15" hidden="1">#REF!</definedName>
    <definedName name="BExMIBOOZU40JS3F89OMPSRCE9MM" localSheetId="16" hidden="1">#REF!</definedName>
    <definedName name="BExMIBOOZU40JS3F89OMPSRCE9MM" localSheetId="17" hidden="1">#REF!</definedName>
    <definedName name="BExMIBOOZU40JS3F89OMPSRCE9MM" localSheetId="18" hidden="1">#REF!</definedName>
    <definedName name="BExMIBOOZU40JS3F89OMPSRCE9MM" localSheetId="19" hidden="1">#REF!</definedName>
    <definedName name="BExMIBOOZU40JS3F89OMPSRCE9MM" localSheetId="20" hidden="1">#REF!</definedName>
    <definedName name="BExMIBOOZU40JS3F89OMPSRCE9MM" hidden="1">#REF!</definedName>
    <definedName name="BExMIHJ01IVQHPV5ZNO9UPQB64N8" localSheetId="7" hidden="1">#REF!</definedName>
    <definedName name="BExMIHJ01IVQHPV5ZNO9UPQB64N8" localSheetId="9" hidden="1">#REF!</definedName>
    <definedName name="BExMIHJ01IVQHPV5ZNO9UPQB64N8" localSheetId="10" hidden="1">#REF!</definedName>
    <definedName name="BExMIHJ01IVQHPV5ZNO9UPQB64N8" localSheetId="11" hidden="1">#REF!</definedName>
    <definedName name="BExMIHJ01IVQHPV5ZNO9UPQB64N8" localSheetId="12" hidden="1">#REF!</definedName>
    <definedName name="BExMIHJ01IVQHPV5ZNO9UPQB64N8" localSheetId="14" hidden="1">#REF!</definedName>
    <definedName name="BExMIHJ01IVQHPV5ZNO9UPQB64N8" localSheetId="13" hidden="1">#REF!</definedName>
    <definedName name="BExMIHJ01IVQHPV5ZNO9UPQB64N8" localSheetId="15" hidden="1">#REF!</definedName>
    <definedName name="BExMIHJ01IVQHPV5ZNO9UPQB64N8" localSheetId="16" hidden="1">#REF!</definedName>
    <definedName name="BExMIHJ01IVQHPV5ZNO9UPQB64N8" localSheetId="17" hidden="1">#REF!</definedName>
    <definedName name="BExMIHJ01IVQHPV5ZNO9UPQB64N8" localSheetId="18" hidden="1">#REF!</definedName>
    <definedName name="BExMIHJ01IVQHPV5ZNO9UPQB64N8" localSheetId="19" hidden="1">#REF!</definedName>
    <definedName name="BExMIHJ01IVQHPV5ZNO9UPQB64N8" localSheetId="20" hidden="1">#REF!</definedName>
    <definedName name="BExMIHJ01IVQHPV5ZNO9UPQB64N8" hidden="1">#REF!</definedName>
    <definedName name="BExMIIQ5MBWSIHTFWAQADXMZC22Q" localSheetId="7" hidden="1">#REF!</definedName>
    <definedName name="BExMIIQ5MBWSIHTFWAQADXMZC22Q" localSheetId="9" hidden="1">#REF!</definedName>
    <definedName name="BExMIIQ5MBWSIHTFWAQADXMZC22Q" localSheetId="10" hidden="1">#REF!</definedName>
    <definedName name="BExMIIQ5MBWSIHTFWAQADXMZC22Q" localSheetId="11" hidden="1">#REF!</definedName>
    <definedName name="BExMIIQ5MBWSIHTFWAQADXMZC22Q" localSheetId="12" hidden="1">#REF!</definedName>
    <definedName name="BExMIIQ5MBWSIHTFWAQADXMZC22Q" localSheetId="14" hidden="1">#REF!</definedName>
    <definedName name="BExMIIQ5MBWSIHTFWAQADXMZC22Q" localSheetId="13" hidden="1">#REF!</definedName>
    <definedName name="BExMIIQ5MBWSIHTFWAQADXMZC22Q" localSheetId="15" hidden="1">#REF!</definedName>
    <definedName name="BExMIIQ5MBWSIHTFWAQADXMZC22Q" localSheetId="16" hidden="1">#REF!</definedName>
    <definedName name="BExMIIQ5MBWSIHTFWAQADXMZC22Q" localSheetId="17" hidden="1">#REF!</definedName>
    <definedName name="BExMIIQ5MBWSIHTFWAQADXMZC22Q" localSheetId="18" hidden="1">#REF!</definedName>
    <definedName name="BExMIIQ5MBWSIHTFWAQADXMZC22Q" localSheetId="19" hidden="1">#REF!</definedName>
    <definedName name="BExMIIQ5MBWSIHTFWAQADXMZC22Q" localSheetId="20" hidden="1">#REF!</definedName>
    <definedName name="BExMIIQ5MBWSIHTFWAQADXMZC22Q" hidden="1">#REF!</definedName>
    <definedName name="BExMIL4I2GE866I25CR5JBLJWJ6A" localSheetId="7" hidden="1">#REF!</definedName>
    <definedName name="BExMIL4I2GE866I25CR5JBLJWJ6A" localSheetId="9" hidden="1">#REF!</definedName>
    <definedName name="BExMIL4I2GE866I25CR5JBLJWJ6A" localSheetId="10" hidden="1">#REF!</definedName>
    <definedName name="BExMIL4I2GE866I25CR5JBLJWJ6A" localSheetId="11" hidden="1">#REF!</definedName>
    <definedName name="BExMIL4I2GE866I25CR5JBLJWJ6A" localSheetId="12" hidden="1">#REF!</definedName>
    <definedName name="BExMIL4I2GE866I25CR5JBLJWJ6A" localSheetId="14" hidden="1">#REF!</definedName>
    <definedName name="BExMIL4I2GE866I25CR5JBLJWJ6A" localSheetId="13" hidden="1">#REF!</definedName>
    <definedName name="BExMIL4I2GE866I25CR5JBLJWJ6A" localSheetId="15" hidden="1">#REF!</definedName>
    <definedName name="BExMIL4I2GE866I25CR5JBLJWJ6A" localSheetId="16" hidden="1">#REF!</definedName>
    <definedName name="BExMIL4I2GE866I25CR5JBLJWJ6A" localSheetId="17" hidden="1">#REF!</definedName>
    <definedName name="BExMIL4I2GE866I25CR5JBLJWJ6A" localSheetId="18" hidden="1">#REF!</definedName>
    <definedName name="BExMIL4I2GE866I25CR5JBLJWJ6A" localSheetId="19" hidden="1">#REF!</definedName>
    <definedName name="BExMIL4I2GE866I25CR5JBLJWJ6A" localSheetId="20" hidden="1">#REF!</definedName>
    <definedName name="BExMIL4I2GE866I25CR5JBLJWJ6A" hidden="1">#REF!</definedName>
    <definedName name="BExMIRKIPF27SNO82SPFSB3T5U17" localSheetId="7" hidden="1">#REF!</definedName>
    <definedName name="BExMIRKIPF27SNO82SPFSB3T5U17" localSheetId="9" hidden="1">#REF!</definedName>
    <definedName name="BExMIRKIPF27SNO82SPFSB3T5U17" localSheetId="10" hidden="1">#REF!</definedName>
    <definedName name="BExMIRKIPF27SNO82SPFSB3T5U17" localSheetId="11" hidden="1">#REF!</definedName>
    <definedName name="BExMIRKIPF27SNO82SPFSB3T5U17" localSheetId="12" hidden="1">#REF!</definedName>
    <definedName name="BExMIRKIPF27SNO82SPFSB3T5U17" localSheetId="14" hidden="1">#REF!</definedName>
    <definedName name="BExMIRKIPF27SNO82SPFSB3T5U17" localSheetId="13" hidden="1">#REF!</definedName>
    <definedName name="BExMIRKIPF27SNO82SPFSB3T5U17" localSheetId="15" hidden="1">#REF!</definedName>
    <definedName name="BExMIRKIPF27SNO82SPFSB3T5U17" localSheetId="16" hidden="1">#REF!</definedName>
    <definedName name="BExMIRKIPF27SNO82SPFSB3T5U17" localSheetId="17" hidden="1">#REF!</definedName>
    <definedName name="BExMIRKIPF27SNO82SPFSB3T5U17" localSheetId="18" hidden="1">#REF!</definedName>
    <definedName name="BExMIRKIPF27SNO82SPFSB3T5U17" localSheetId="19" hidden="1">#REF!</definedName>
    <definedName name="BExMIRKIPF27SNO82SPFSB3T5U17" localSheetId="20" hidden="1">#REF!</definedName>
    <definedName name="BExMIRKIPF27SNO82SPFSB3T5U17" hidden="1">#REF!</definedName>
    <definedName name="BExMITILFEELDXT62AREXCM0DX4R" localSheetId="7" hidden="1">#REF!</definedName>
    <definedName name="BExMITILFEELDXT62AREXCM0DX4R" localSheetId="9" hidden="1">#REF!</definedName>
    <definedName name="BExMITILFEELDXT62AREXCM0DX4R" localSheetId="10" hidden="1">#REF!</definedName>
    <definedName name="BExMITILFEELDXT62AREXCM0DX4R" localSheetId="11" hidden="1">#REF!</definedName>
    <definedName name="BExMITILFEELDXT62AREXCM0DX4R" localSheetId="12" hidden="1">#REF!</definedName>
    <definedName name="BExMITILFEELDXT62AREXCM0DX4R" localSheetId="14" hidden="1">#REF!</definedName>
    <definedName name="BExMITILFEELDXT62AREXCM0DX4R" localSheetId="13" hidden="1">#REF!</definedName>
    <definedName name="BExMITILFEELDXT62AREXCM0DX4R" localSheetId="15" hidden="1">#REF!</definedName>
    <definedName name="BExMITILFEELDXT62AREXCM0DX4R" localSheetId="16" hidden="1">#REF!</definedName>
    <definedName name="BExMITILFEELDXT62AREXCM0DX4R" localSheetId="17" hidden="1">#REF!</definedName>
    <definedName name="BExMITILFEELDXT62AREXCM0DX4R" localSheetId="18" hidden="1">#REF!</definedName>
    <definedName name="BExMITILFEELDXT62AREXCM0DX4R" localSheetId="19" hidden="1">#REF!</definedName>
    <definedName name="BExMITILFEELDXT62AREXCM0DX4R" localSheetId="20" hidden="1">#REF!</definedName>
    <definedName name="BExMITILFEELDXT62AREXCM0DX4R" hidden="1">#REF!</definedName>
    <definedName name="BExMIV0KC8555D5E42ZGWG15Y0MO" localSheetId="7" hidden="1">#REF!</definedName>
    <definedName name="BExMIV0KC8555D5E42ZGWG15Y0MO" localSheetId="9" hidden="1">#REF!</definedName>
    <definedName name="BExMIV0KC8555D5E42ZGWG15Y0MO" localSheetId="10" hidden="1">#REF!</definedName>
    <definedName name="BExMIV0KC8555D5E42ZGWG15Y0MO" localSheetId="11" hidden="1">#REF!</definedName>
    <definedName name="BExMIV0KC8555D5E42ZGWG15Y0MO" localSheetId="12" hidden="1">#REF!</definedName>
    <definedName name="BExMIV0KC8555D5E42ZGWG15Y0MO" localSheetId="14" hidden="1">#REF!</definedName>
    <definedName name="BExMIV0KC8555D5E42ZGWG15Y0MO" localSheetId="13" hidden="1">#REF!</definedName>
    <definedName name="BExMIV0KC8555D5E42ZGWG15Y0MO" localSheetId="15" hidden="1">#REF!</definedName>
    <definedName name="BExMIV0KC8555D5E42ZGWG15Y0MO" localSheetId="16" hidden="1">#REF!</definedName>
    <definedName name="BExMIV0KC8555D5E42ZGWG15Y0MO" localSheetId="17" hidden="1">#REF!</definedName>
    <definedName name="BExMIV0KC8555D5E42ZGWG15Y0MO" localSheetId="18" hidden="1">#REF!</definedName>
    <definedName name="BExMIV0KC8555D5E42ZGWG15Y0MO" localSheetId="19" hidden="1">#REF!</definedName>
    <definedName name="BExMIV0KC8555D5E42ZGWG15Y0MO" localSheetId="20" hidden="1">#REF!</definedName>
    <definedName name="BExMIV0KC8555D5E42ZGWG15Y0MO" hidden="1">#REF!</definedName>
    <definedName name="BExMIZT6AN7E6YMW2S87CTCN2UXH" localSheetId="7" hidden="1">#REF!</definedName>
    <definedName name="BExMIZT6AN7E6YMW2S87CTCN2UXH" localSheetId="9" hidden="1">#REF!</definedName>
    <definedName name="BExMIZT6AN7E6YMW2S87CTCN2UXH" localSheetId="10" hidden="1">#REF!</definedName>
    <definedName name="BExMIZT6AN7E6YMW2S87CTCN2UXH" localSheetId="11" hidden="1">#REF!</definedName>
    <definedName name="BExMIZT6AN7E6YMW2S87CTCN2UXH" localSheetId="12" hidden="1">#REF!</definedName>
    <definedName name="BExMIZT6AN7E6YMW2S87CTCN2UXH" localSheetId="14" hidden="1">#REF!</definedName>
    <definedName name="BExMIZT6AN7E6YMW2S87CTCN2UXH" localSheetId="13" hidden="1">#REF!</definedName>
    <definedName name="BExMIZT6AN7E6YMW2S87CTCN2UXH" localSheetId="15" hidden="1">#REF!</definedName>
    <definedName name="BExMIZT6AN7E6YMW2S87CTCN2UXH" localSheetId="16" hidden="1">#REF!</definedName>
    <definedName name="BExMIZT6AN7E6YMW2S87CTCN2UXH" localSheetId="17" hidden="1">#REF!</definedName>
    <definedName name="BExMIZT6AN7E6YMW2S87CTCN2UXH" localSheetId="18" hidden="1">#REF!</definedName>
    <definedName name="BExMIZT6AN7E6YMW2S87CTCN2UXH" localSheetId="19" hidden="1">#REF!</definedName>
    <definedName name="BExMIZT6AN7E6YMW2S87CTCN2UXH" localSheetId="20" hidden="1">#REF!</definedName>
    <definedName name="BExMIZT6AN7E6YMW2S87CTCN2UXH" hidden="1">#REF!</definedName>
    <definedName name="BExMJ03XNEEQE05W28YBDN4G56JD" localSheetId="7" hidden="1">#REF!</definedName>
    <definedName name="BExMJ03XNEEQE05W28YBDN4G56JD" localSheetId="9" hidden="1">#REF!</definedName>
    <definedName name="BExMJ03XNEEQE05W28YBDN4G56JD" localSheetId="10" hidden="1">#REF!</definedName>
    <definedName name="BExMJ03XNEEQE05W28YBDN4G56JD" localSheetId="11" hidden="1">#REF!</definedName>
    <definedName name="BExMJ03XNEEQE05W28YBDN4G56JD" localSheetId="12" hidden="1">#REF!</definedName>
    <definedName name="BExMJ03XNEEQE05W28YBDN4G56JD" localSheetId="14" hidden="1">#REF!</definedName>
    <definedName name="BExMJ03XNEEQE05W28YBDN4G56JD" localSheetId="13" hidden="1">#REF!</definedName>
    <definedName name="BExMJ03XNEEQE05W28YBDN4G56JD" localSheetId="15" hidden="1">#REF!</definedName>
    <definedName name="BExMJ03XNEEQE05W28YBDN4G56JD" localSheetId="16" hidden="1">#REF!</definedName>
    <definedName name="BExMJ03XNEEQE05W28YBDN4G56JD" localSheetId="17" hidden="1">#REF!</definedName>
    <definedName name="BExMJ03XNEEQE05W28YBDN4G56JD" localSheetId="18" hidden="1">#REF!</definedName>
    <definedName name="BExMJ03XNEEQE05W28YBDN4G56JD" localSheetId="19" hidden="1">#REF!</definedName>
    <definedName name="BExMJ03XNEEQE05W28YBDN4G56JD" localSheetId="20" hidden="1">#REF!</definedName>
    <definedName name="BExMJ03XNEEQE05W28YBDN4G56JD" hidden="1">#REF!</definedName>
    <definedName name="BExMJ15T9F3475M0896SG60TN0SR" localSheetId="7" hidden="1">#REF!</definedName>
    <definedName name="BExMJ15T9F3475M0896SG60TN0SR" localSheetId="9" hidden="1">#REF!</definedName>
    <definedName name="BExMJ15T9F3475M0896SG60TN0SR" localSheetId="10" hidden="1">#REF!</definedName>
    <definedName name="BExMJ15T9F3475M0896SG60TN0SR" localSheetId="11" hidden="1">#REF!</definedName>
    <definedName name="BExMJ15T9F3475M0896SG60TN0SR" localSheetId="12" hidden="1">#REF!</definedName>
    <definedName name="BExMJ15T9F3475M0896SG60TN0SR" localSheetId="14" hidden="1">#REF!</definedName>
    <definedName name="BExMJ15T9F3475M0896SG60TN0SR" localSheetId="13" hidden="1">#REF!</definedName>
    <definedName name="BExMJ15T9F3475M0896SG60TN0SR" localSheetId="15" hidden="1">#REF!</definedName>
    <definedName name="BExMJ15T9F3475M0896SG60TN0SR" localSheetId="16" hidden="1">#REF!</definedName>
    <definedName name="BExMJ15T9F3475M0896SG60TN0SR" localSheetId="17" hidden="1">#REF!</definedName>
    <definedName name="BExMJ15T9F3475M0896SG60TN0SR" localSheetId="18" hidden="1">#REF!</definedName>
    <definedName name="BExMJ15T9F3475M0896SG60TN0SR" localSheetId="19" hidden="1">#REF!</definedName>
    <definedName name="BExMJ15T9F3475M0896SG60TN0SR" localSheetId="20" hidden="1">#REF!</definedName>
    <definedName name="BExMJ15T9F3475M0896SG60TN0SR" hidden="1">#REF!</definedName>
    <definedName name="BExMJ39CRE4I6SJI19LKWDKX3OQ2" localSheetId="7" hidden="1">#REF!</definedName>
    <definedName name="BExMJ39CRE4I6SJI19LKWDKX3OQ2" localSheetId="9" hidden="1">#REF!</definedName>
    <definedName name="BExMJ39CRE4I6SJI19LKWDKX3OQ2" localSheetId="10" hidden="1">#REF!</definedName>
    <definedName name="BExMJ39CRE4I6SJI19LKWDKX3OQ2" localSheetId="11" hidden="1">#REF!</definedName>
    <definedName name="BExMJ39CRE4I6SJI19LKWDKX3OQ2" localSheetId="12" hidden="1">#REF!</definedName>
    <definedName name="BExMJ39CRE4I6SJI19LKWDKX3OQ2" localSheetId="14" hidden="1">#REF!</definedName>
    <definedName name="BExMJ39CRE4I6SJI19LKWDKX3OQ2" localSheetId="13" hidden="1">#REF!</definedName>
    <definedName name="BExMJ39CRE4I6SJI19LKWDKX3OQ2" localSheetId="15" hidden="1">#REF!</definedName>
    <definedName name="BExMJ39CRE4I6SJI19LKWDKX3OQ2" localSheetId="16" hidden="1">#REF!</definedName>
    <definedName name="BExMJ39CRE4I6SJI19LKWDKX3OQ2" localSheetId="17" hidden="1">#REF!</definedName>
    <definedName name="BExMJ39CRE4I6SJI19LKWDKX3OQ2" localSheetId="18" hidden="1">#REF!</definedName>
    <definedName name="BExMJ39CRE4I6SJI19LKWDKX3OQ2" localSheetId="19" hidden="1">#REF!</definedName>
    <definedName name="BExMJ39CRE4I6SJI19LKWDKX3OQ2" localSheetId="20" hidden="1">#REF!</definedName>
    <definedName name="BExMJ39CRE4I6SJI19LKWDKX3OQ2" hidden="1">#REF!</definedName>
    <definedName name="BExMJC8UI1MMXIJR29O1IWETLHH6" localSheetId="7" hidden="1">#REF!</definedName>
    <definedName name="BExMJC8UI1MMXIJR29O1IWETLHH6" localSheetId="9" hidden="1">#REF!</definedName>
    <definedName name="BExMJC8UI1MMXIJR29O1IWETLHH6" localSheetId="10" hidden="1">#REF!</definedName>
    <definedName name="BExMJC8UI1MMXIJR29O1IWETLHH6" localSheetId="11" hidden="1">#REF!</definedName>
    <definedName name="BExMJC8UI1MMXIJR29O1IWETLHH6" localSheetId="12" hidden="1">#REF!</definedName>
    <definedName name="BExMJC8UI1MMXIJR29O1IWETLHH6" localSheetId="14" hidden="1">#REF!</definedName>
    <definedName name="BExMJC8UI1MMXIJR29O1IWETLHH6" localSheetId="13" hidden="1">#REF!</definedName>
    <definedName name="BExMJC8UI1MMXIJR29O1IWETLHH6" localSheetId="15" hidden="1">#REF!</definedName>
    <definedName name="BExMJC8UI1MMXIJR29O1IWETLHH6" localSheetId="16" hidden="1">#REF!</definedName>
    <definedName name="BExMJC8UI1MMXIJR29O1IWETLHH6" localSheetId="17" hidden="1">#REF!</definedName>
    <definedName name="BExMJC8UI1MMXIJR29O1IWETLHH6" localSheetId="18" hidden="1">#REF!</definedName>
    <definedName name="BExMJC8UI1MMXIJR29O1IWETLHH6" localSheetId="19" hidden="1">#REF!</definedName>
    <definedName name="BExMJC8UI1MMXIJR29O1IWETLHH6" localSheetId="20" hidden="1">#REF!</definedName>
    <definedName name="BExMJC8UI1MMXIJR29O1IWETLHH6" hidden="1">#REF!</definedName>
    <definedName name="BExMJNC8ZFB9DRFOJ961ZAJ8U3A8" localSheetId="7" hidden="1">#REF!</definedName>
    <definedName name="BExMJNC8ZFB9DRFOJ961ZAJ8U3A8" localSheetId="9" hidden="1">#REF!</definedName>
    <definedName name="BExMJNC8ZFB9DRFOJ961ZAJ8U3A8" localSheetId="10" hidden="1">#REF!</definedName>
    <definedName name="BExMJNC8ZFB9DRFOJ961ZAJ8U3A8" localSheetId="11" hidden="1">#REF!</definedName>
    <definedName name="BExMJNC8ZFB9DRFOJ961ZAJ8U3A8" localSheetId="12" hidden="1">#REF!</definedName>
    <definedName name="BExMJNC8ZFB9DRFOJ961ZAJ8U3A8" localSheetId="14" hidden="1">#REF!</definedName>
    <definedName name="BExMJNC8ZFB9DRFOJ961ZAJ8U3A8" localSheetId="13" hidden="1">#REF!</definedName>
    <definedName name="BExMJNC8ZFB9DRFOJ961ZAJ8U3A8" localSheetId="15" hidden="1">#REF!</definedName>
    <definedName name="BExMJNC8ZFB9DRFOJ961ZAJ8U3A8" localSheetId="16" hidden="1">#REF!</definedName>
    <definedName name="BExMJNC8ZFB9DRFOJ961ZAJ8U3A8" localSheetId="17" hidden="1">#REF!</definedName>
    <definedName name="BExMJNC8ZFB9DRFOJ961ZAJ8U3A8" localSheetId="18" hidden="1">#REF!</definedName>
    <definedName name="BExMJNC8ZFB9DRFOJ961ZAJ8U3A8" localSheetId="19" hidden="1">#REF!</definedName>
    <definedName name="BExMJNC8ZFB9DRFOJ961ZAJ8U3A8" localSheetId="20" hidden="1">#REF!</definedName>
    <definedName name="BExMJNC8ZFB9DRFOJ961ZAJ8U3A8" hidden="1">#REF!</definedName>
    <definedName name="BExMJSA6JY35531TSI8ZQP6U7CDE" localSheetId="7" hidden="1">#REF!</definedName>
    <definedName name="BExMJSA6JY35531TSI8ZQP6U7CDE" localSheetId="9" hidden="1">#REF!</definedName>
    <definedName name="BExMJSA6JY35531TSI8ZQP6U7CDE" localSheetId="10" hidden="1">#REF!</definedName>
    <definedName name="BExMJSA6JY35531TSI8ZQP6U7CDE" localSheetId="11" hidden="1">#REF!</definedName>
    <definedName name="BExMJSA6JY35531TSI8ZQP6U7CDE" localSheetId="12" hidden="1">#REF!</definedName>
    <definedName name="BExMJSA6JY35531TSI8ZQP6U7CDE" localSheetId="14" hidden="1">#REF!</definedName>
    <definedName name="BExMJSA6JY35531TSI8ZQP6U7CDE" localSheetId="13" hidden="1">#REF!</definedName>
    <definedName name="BExMJSA6JY35531TSI8ZQP6U7CDE" localSheetId="15" hidden="1">#REF!</definedName>
    <definedName name="BExMJSA6JY35531TSI8ZQP6U7CDE" localSheetId="16" hidden="1">#REF!</definedName>
    <definedName name="BExMJSA6JY35531TSI8ZQP6U7CDE" localSheetId="17" hidden="1">#REF!</definedName>
    <definedName name="BExMJSA6JY35531TSI8ZQP6U7CDE" localSheetId="18" hidden="1">#REF!</definedName>
    <definedName name="BExMJSA6JY35531TSI8ZQP6U7CDE" localSheetId="19" hidden="1">#REF!</definedName>
    <definedName name="BExMJSA6JY35531TSI8ZQP6U7CDE" localSheetId="20" hidden="1">#REF!</definedName>
    <definedName name="BExMJSA6JY35531TSI8ZQP6U7CDE" hidden="1">#REF!</definedName>
    <definedName name="BExMJTBV8A3D31W2IQHP9RDFPPHQ" localSheetId="7" hidden="1">#REF!</definedName>
    <definedName name="BExMJTBV8A3D31W2IQHP9RDFPPHQ" localSheetId="9" hidden="1">#REF!</definedName>
    <definedName name="BExMJTBV8A3D31W2IQHP9RDFPPHQ" localSheetId="10" hidden="1">#REF!</definedName>
    <definedName name="BExMJTBV8A3D31W2IQHP9RDFPPHQ" localSheetId="11" hidden="1">#REF!</definedName>
    <definedName name="BExMJTBV8A3D31W2IQHP9RDFPPHQ" localSheetId="12" hidden="1">#REF!</definedName>
    <definedName name="BExMJTBV8A3D31W2IQHP9RDFPPHQ" localSheetId="14" hidden="1">#REF!</definedName>
    <definedName name="BExMJTBV8A3D31W2IQHP9RDFPPHQ" localSheetId="13" hidden="1">#REF!</definedName>
    <definedName name="BExMJTBV8A3D31W2IQHP9RDFPPHQ" localSheetId="15" hidden="1">#REF!</definedName>
    <definedName name="BExMJTBV8A3D31W2IQHP9RDFPPHQ" localSheetId="16" hidden="1">#REF!</definedName>
    <definedName name="BExMJTBV8A3D31W2IQHP9RDFPPHQ" localSheetId="17" hidden="1">#REF!</definedName>
    <definedName name="BExMJTBV8A3D31W2IQHP9RDFPPHQ" localSheetId="18" hidden="1">#REF!</definedName>
    <definedName name="BExMJTBV8A3D31W2IQHP9RDFPPHQ" localSheetId="19" hidden="1">#REF!</definedName>
    <definedName name="BExMJTBV8A3D31W2IQHP9RDFPPHQ" localSheetId="20" hidden="1">#REF!</definedName>
    <definedName name="BExMJTBV8A3D31W2IQHP9RDFPPHQ" hidden="1">#REF!</definedName>
    <definedName name="BExMK2RTXN4QJWEUNX002XK8VQP8" localSheetId="7" hidden="1">#REF!</definedName>
    <definedName name="BExMK2RTXN4QJWEUNX002XK8VQP8" localSheetId="9" hidden="1">#REF!</definedName>
    <definedName name="BExMK2RTXN4QJWEUNX002XK8VQP8" localSheetId="10" hidden="1">#REF!</definedName>
    <definedName name="BExMK2RTXN4QJWEUNX002XK8VQP8" localSheetId="11" hidden="1">#REF!</definedName>
    <definedName name="BExMK2RTXN4QJWEUNX002XK8VQP8" localSheetId="12" hidden="1">#REF!</definedName>
    <definedName name="BExMK2RTXN4QJWEUNX002XK8VQP8" localSheetId="14" hidden="1">#REF!</definedName>
    <definedName name="BExMK2RTXN4QJWEUNX002XK8VQP8" localSheetId="13" hidden="1">#REF!</definedName>
    <definedName name="BExMK2RTXN4QJWEUNX002XK8VQP8" localSheetId="15" hidden="1">#REF!</definedName>
    <definedName name="BExMK2RTXN4QJWEUNX002XK8VQP8" localSheetId="16" hidden="1">#REF!</definedName>
    <definedName name="BExMK2RTXN4QJWEUNX002XK8VQP8" localSheetId="17" hidden="1">#REF!</definedName>
    <definedName name="BExMK2RTXN4QJWEUNX002XK8VQP8" localSheetId="18" hidden="1">#REF!</definedName>
    <definedName name="BExMK2RTXN4QJWEUNX002XK8VQP8" localSheetId="19" hidden="1">#REF!</definedName>
    <definedName name="BExMK2RTXN4QJWEUNX002XK8VQP8" localSheetId="20" hidden="1">#REF!</definedName>
    <definedName name="BExMK2RTXN4QJWEUNX002XK8VQP8" hidden="1">#REF!</definedName>
    <definedName name="BExMK3YZF17HAMXX3PO2KP6S46ZU" localSheetId="7" hidden="1">#REF!</definedName>
    <definedName name="BExMK3YZF17HAMXX3PO2KP6S46ZU" localSheetId="9" hidden="1">#REF!</definedName>
    <definedName name="BExMK3YZF17HAMXX3PO2KP6S46ZU" localSheetId="10" hidden="1">#REF!</definedName>
    <definedName name="BExMK3YZF17HAMXX3PO2KP6S46ZU" localSheetId="11" hidden="1">#REF!</definedName>
    <definedName name="BExMK3YZF17HAMXX3PO2KP6S46ZU" localSheetId="12" hidden="1">#REF!</definedName>
    <definedName name="BExMK3YZF17HAMXX3PO2KP6S46ZU" localSheetId="14" hidden="1">#REF!</definedName>
    <definedName name="BExMK3YZF17HAMXX3PO2KP6S46ZU" localSheetId="13" hidden="1">#REF!</definedName>
    <definedName name="BExMK3YZF17HAMXX3PO2KP6S46ZU" localSheetId="15" hidden="1">#REF!</definedName>
    <definedName name="BExMK3YZF17HAMXX3PO2KP6S46ZU" localSheetId="16" hidden="1">#REF!</definedName>
    <definedName name="BExMK3YZF17HAMXX3PO2KP6S46ZU" localSheetId="17" hidden="1">#REF!</definedName>
    <definedName name="BExMK3YZF17HAMXX3PO2KP6S46ZU" localSheetId="18" hidden="1">#REF!</definedName>
    <definedName name="BExMK3YZF17HAMXX3PO2KP6S46ZU" localSheetId="19" hidden="1">#REF!</definedName>
    <definedName name="BExMK3YZF17HAMXX3PO2KP6S46ZU" localSheetId="20" hidden="1">#REF!</definedName>
    <definedName name="BExMK3YZF17HAMXX3PO2KP6S46ZU" hidden="1">#REF!</definedName>
    <definedName name="BExMKBGQDUZ8AWXYHA3QVMSDVZ3D" localSheetId="7" hidden="1">#REF!</definedName>
    <definedName name="BExMKBGQDUZ8AWXYHA3QVMSDVZ3D" localSheetId="9" hidden="1">#REF!</definedName>
    <definedName name="BExMKBGQDUZ8AWXYHA3QVMSDVZ3D" localSheetId="10" hidden="1">#REF!</definedName>
    <definedName name="BExMKBGQDUZ8AWXYHA3QVMSDVZ3D" localSheetId="11" hidden="1">#REF!</definedName>
    <definedName name="BExMKBGQDUZ8AWXYHA3QVMSDVZ3D" localSheetId="12" hidden="1">#REF!</definedName>
    <definedName name="BExMKBGQDUZ8AWXYHA3QVMSDVZ3D" localSheetId="14" hidden="1">#REF!</definedName>
    <definedName name="BExMKBGQDUZ8AWXYHA3QVMSDVZ3D" localSheetId="13" hidden="1">#REF!</definedName>
    <definedName name="BExMKBGQDUZ8AWXYHA3QVMSDVZ3D" localSheetId="15" hidden="1">#REF!</definedName>
    <definedName name="BExMKBGQDUZ8AWXYHA3QVMSDVZ3D" localSheetId="16" hidden="1">#REF!</definedName>
    <definedName name="BExMKBGQDUZ8AWXYHA3QVMSDVZ3D" localSheetId="17" hidden="1">#REF!</definedName>
    <definedName name="BExMKBGQDUZ8AWXYHA3QVMSDVZ3D" localSheetId="18" hidden="1">#REF!</definedName>
    <definedName name="BExMKBGQDUZ8AWXYHA3QVMSDVZ3D" localSheetId="19" hidden="1">#REF!</definedName>
    <definedName name="BExMKBGQDUZ8AWXYHA3QVMSDVZ3D" localSheetId="20" hidden="1">#REF!</definedName>
    <definedName name="BExMKBGQDUZ8AWXYHA3QVMSDVZ3D" hidden="1">#REF!</definedName>
    <definedName name="BExMKBM1467553LDFZRRKVSHN374" localSheetId="7" hidden="1">#REF!</definedName>
    <definedName name="BExMKBM1467553LDFZRRKVSHN374" localSheetId="9" hidden="1">#REF!</definedName>
    <definedName name="BExMKBM1467553LDFZRRKVSHN374" localSheetId="10" hidden="1">#REF!</definedName>
    <definedName name="BExMKBM1467553LDFZRRKVSHN374" localSheetId="11" hidden="1">#REF!</definedName>
    <definedName name="BExMKBM1467553LDFZRRKVSHN374" localSheetId="12" hidden="1">#REF!</definedName>
    <definedName name="BExMKBM1467553LDFZRRKVSHN374" localSheetId="14" hidden="1">#REF!</definedName>
    <definedName name="BExMKBM1467553LDFZRRKVSHN374" localSheetId="13" hidden="1">#REF!</definedName>
    <definedName name="BExMKBM1467553LDFZRRKVSHN374" localSheetId="15" hidden="1">#REF!</definedName>
    <definedName name="BExMKBM1467553LDFZRRKVSHN374" localSheetId="16" hidden="1">#REF!</definedName>
    <definedName name="BExMKBM1467553LDFZRRKVSHN374" localSheetId="17" hidden="1">#REF!</definedName>
    <definedName name="BExMKBM1467553LDFZRRKVSHN374" localSheetId="18" hidden="1">#REF!</definedName>
    <definedName name="BExMKBM1467553LDFZRRKVSHN374" localSheetId="19" hidden="1">#REF!</definedName>
    <definedName name="BExMKBM1467553LDFZRRKVSHN374" localSheetId="20" hidden="1">#REF!</definedName>
    <definedName name="BExMKBM1467553LDFZRRKVSHN374" hidden="1">#REF!</definedName>
    <definedName name="BExMKGK5FJUC0AU8MABRGDC5ZM70" localSheetId="7" hidden="1">#REF!</definedName>
    <definedName name="BExMKGK5FJUC0AU8MABRGDC5ZM70" localSheetId="9" hidden="1">#REF!</definedName>
    <definedName name="BExMKGK5FJUC0AU8MABRGDC5ZM70" localSheetId="10" hidden="1">#REF!</definedName>
    <definedName name="BExMKGK5FJUC0AU8MABRGDC5ZM70" localSheetId="11" hidden="1">#REF!</definedName>
    <definedName name="BExMKGK5FJUC0AU8MABRGDC5ZM70" localSheetId="12" hidden="1">#REF!</definedName>
    <definedName name="BExMKGK5FJUC0AU8MABRGDC5ZM70" localSheetId="14" hidden="1">#REF!</definedName>
    <definedName name="BExMKGK5FJUC0AU8MABRGDC5ZM70" localSheetId="13" hidden="1">#REF!</definedName>
    <definedName name="BExMKGK5FJUC0AU8MABRGDC5ZM70" localSheetId="15" hidden="1">#REF!</definedName>
    <definedName name="BExMKGK5FJUC0AU8MABRGDC5ZM70" localSheetId="16" hidden="1">#REF!</definedName>
    <definedName name="BExMKGK5FJUC0AU8MABRGDC5ZM70" localSheetId="17" hidden="1">#REF!</definedName>
    <definedName name="BExMKGK5FJUC0AU8MABRGDC5ZM70" localSheetId="18" hidden="1">#REF!</definedName>
    <definedName name="BExMKGK5FJUC0AU8MABRGDC5ZM70" localSheetId="19" hidden="1">#REF!</definedName>
    <definedName name="BExMKGK5FJUC0AU8MABRGDC5ZM70" localSheetId="20" hidden="1">#REF!</definedName>
    <definedName name="BExMKGK5FJUC0AU8MABRGDC5ZM70" hidden="1">#REF!</definedName>
    <definedName name="BExMKISYVO6POIGSJWIW3PHDYL45" localSheetId="7" hidden="1">#REF!</definedName>
    <definedName name="BExMKISYVO6POIGSJWIW3PHDYL45" localSheetId="9" hidden="1">#REF!</definedName>
    <definedName name="BExMKISYVO6POIGSJWIW3PHDYL45" localSheetId="10" hidden="1">#REF!</definedName>
    <definedName name="BExMKISYVO6POIGSJWIW3PHDYL45" localSheetId="11" hidden="1">#REF!</definedName>
    <definedName name="BExMKISYVO6POIGSJWIW3PHDYL45" localSheetId="12" hidden="1">#REF!</definedName>
    <definedName name="BExMKISYVO6POIGSJWIW3PHDYL45" localSheetId="14" hidden="1">#REF!</definedName>
    <definedName name="BExMKISYVO6POIGSJWIW3PHDYL45" localSheetId="13" hidden="1">#REF!</definedName>
    <definedName name="BExMKISYVO6POIGSJWIW3PHDYL45" localSheetId="15" hidden="1">#REF!</definedName>
    <definedName name="BExMKISYVO6POIGSJWIW3PHDYL45" localSheetId="16" hidden="1">#REF!</definedName>
    <definedName name="BExMKISYVO6POIGSJWIW3PHDYL45" localSheetId="17" hidden="1">#REF!</definedName>
    <definedName name="BExMKISYVO6POIGSJWIW3PHDYL45" localSheetId="18" hidden="1">#REF!</definedName>
    <definedName name="BExMKISYVO6POIGSJWIW3PHDYL45" localSheetId="19" hidden="1">#REF!</definedName>
    <definedName name="BExMKISYVO6POIGSJWIW3PHDYL45" localSheetId="20" hidden="1">#REF!</definedName>
    <definedName name="BExMKISYVO6POIGSJWIW3PHDYL45" hidden="1">#REF!</definedName>
    <definedName name="BExMKSP1VOPPTKX4WEPT3LUKE8WQ" localSheetId="7" hidden="1">#REF!</definedName>
    <definedName name="BExMKSP1VOPPTKX4WEPT3LUKE8WQ" localSheetId="9" hidden="1">#REF!</definedName>
    <definedName name="BExMKSP1VOPPTKX4WEPT3LUKE8WQ" localSheetId="10" hidden="1">#REF!</definedName>
    <definedName name="BExMKSP1VOPPTKX4WEPT3LUKE8WQ" localSheetId="11" hidden="1">#REF!</definedName>
    <definedName name="BExMKSP1VOPPTKX4WEPT3LUKE8WQ" localSheetId="12" hidden="1">#REF!</definedName>
    <definedName name="BExMKSP1VOPPTKX4WEPT3LUKE8WQ" localSheetId="14" hidden="1">#REF!</definedName>
    <definedName name="BExMKSP1VOPPTKX4WEPT3LUKE8WQ" localSheetId="13" hidden="1">#REF!</definedName>
    <definedName name="BExMKSP1VOPPTKX4WEPT3LUKE8WQ" localSheetId="15" hidden="1">#REF!</definedName>
    <definedName name="BExMKSP1VOPPTKX4WEPT3LUKE8WQ" localSheetId="16" hidden="1">#REF!</definedName>
    <definedName name="BExMKSP1VOPPTKX4WEPT3LUKE8WQ" localSheetId="17" hidden="1">#REF!</definedName>
    <definedName name="BExMKSP1VOPPTKX4WEPT3LUKE8WQ" localSheetId="18" hidden="1">#REF!</definedName>
    <definedName name="BExMKSP1VOPPTKX4WEPT3LUKE8WQ" localSheetId="19" hidden="1">#REF!</definedName>
    <definedName name="BExMKSP1VOPPTKX4WEPT3LUKE8WQ" localSheetId="20" hidden="1">#REF!</definedName>
    <definedName name="BExMKSP1VOPPTKX4WEPT3LUKE8WQ" hidden="1">#REF!</definedName>
    <definedName name="BExMKTW7R5SOV4PHAFGHU3W73DYE" localSheetId="7" hidden="1">#REF!</definedName>
    <definedName name="BExMKTW7R5SOV4PHAFGHU3W73DYE" localSheetId="9" hidden="1">#REF!</definedName>
    <definedName name="BExMKTW7R5SOV4PHAFGHU3W73DYE" localSheetId="10" hidden="1">#REF!</definedName>
    <definedName name="BExMKTW7R5SOV4PHAFGHU3W73DYE" localSheetId="11" hidden="1">#REF!</definedName>
    <definedName name="BExMKTW7R5SOV4PHAFGHU3W73DYE" localSheetId="12" hidden="1">#REF!</definedName>
    <definedName name="BExMKTW7R5SOV4PHAFGHU3W73DYE" localSheetId="14" hidden="1">#REF!</definedName>
    <definedName name="BExMKTW7R5SOV4PHAFGHU3W73DYE" localSheetId="13" hidden="1">#REF!</definedName>
    <definedName name="BExMKTW7R5SOV4PHAFGHU3W73DYE" localSheetId="15" hidden="1">#REF!</definedName>
    <definedName name="BExMKTW7R5SOV4PHAFGHU3W73DYE" localSheetId="16" hidden="1">#REF!</definedName>
    <definedName name="BExMKTW7R5SOV4PHAFGHU3W73DYE" localSheetId="17" hidden="1">#REF!</definedName>
    <definedName name="BExMKTW7R5SOV4PHAFGHU3W73DYE" localSheetId="18" hidden="1">#REF!</definedName>
    <definedName name="BExMKTW7R5SOV4PHAFGHU3W73DYE" localSheetId="19" hidden="1">#REF!</definedName>
    <definedName name="BExMKTW7R5SOV4PHAFGHU3W73DYE" localSheetId="20" hidden="1">#REF!</definedName>
    <definedName name="BExMKTW7R5SOV4PHAFGHU3W73DYE" hidden="1">#REF!</definedName>
    <definedName name="BExMKU7051J2W1RQXGZGE62NBRUZ" localSheetId="7" hidden="1">#REF!</definedName>
    <definedName name="BExMKU7051J2W1RQXGZGE62NBRUZ" localSheetId="9" hidden="1">#REF!</definedName>
    <definedName name="BExMKU7051J2W1RQXGZGE62NBRUZ" localSheetId="10" hidden="1">#REF!</definedName>
    <definedName name="BExMKU7051J2W1RQXGZGE62NBRUZ" localSheetId="11" hidden="1">#REF!</definedName>
    <definedName name="BExMKU7051J2W1RQXGZGE62NBRUZ" localSheetId="12" hidden="1">#REF!</definedName>
    <definedName name="BExMKU7051J2W1RQXGZGE62NBRUZ" localSheetId="14" hidden="1">#REF!</definedName>
    <definedName name="BExMKU7051J2W1RQXGZGE62NBRUZ" localSheetId="13" hidden="1">#REF!</definedName>
    <definedName name="BExMKU7051J2W1RQXGZGE62NBRUZ" localSheetId="15" hidden="1">#REF!</definedName>
    <definedName name="BExMKU7051J2W1RQXGZGE62NBRUZ" localSheetId="16" hidden="1">#REF!</definedName>
    <definedName name="BExMKU7051J2W1RQXGZGE62NBRUZ" localSheetId="17" hidden="1">#REF!</definedName>
    <definedName name="BExMKU7051J2W1RQXGZGE62NBRUZ" localSheetId="18" hidden="1">#REF!</definedName>
    <definedName name="BExMKU7051J2W1RQXGZGE62NBRUZ" localSheetId="19" hidden="1">#REF!</definedName>
    <definedName name="BExMKU7051J2W1RQXGZGE62NBRUZ" localSheetId="20" hidden="1">#REF!</definedName>
    <definedName name="BExMKU7051J2W1RQXGZGE62NBRUZ" hidden="1">#REF!</definedName>
    <definedName name="BExMKUN3WPECJR2XRID2R7GZRGNX" localSheetId="7" hidden="1">#REF!</definedName>
    <definedName name="BExMKUN3WPECJR2XRID2R7GZRGNX" localSheetId="9" hidden="1">#REF!</definedName>
    <definedName name="BExMKUN3WPECJR2XRID2R7GZRGNX" localSheetId="10" hidden="1">#REF!</definedName>
    <definedName name="BExMKUN3WPECJR2XRID2R7GZRGNX" localSheetId="11" hidden="1">#REF!</definedName>
    <definedName name="BExMKUN3WPECJR2XRID2R7GZRGNX" localSheetId="12" hidden="1">#REF!</definedName>
    <definedName name="BExMKUN3WPECJR2XRID2R7GZRGNX" localSheetId="14" hidden="1">#REF!</definedName>
    <definedName name="BExMKUN3WPECJR2XRID2R7GZRGNX" localSheetId="13" hidden="1">#REF!</definedName>
    <definedName name="BExMKUN3WPECJR2XRID2R7GZRGNX" localSheetId="15" hidden="1">#REF!</definedName>
    <definedName name="BExMKUN3WPECJR2XRID2R7GZRGNX" localSheetId="16" hidden="1">#REF!</definedName>
    <definedName name="BExMKUN3WPECJR2XRID2R7GZRGNX" localSheetId="17" hidden="1">#REF!</definedName>
    <definedName name="BExMKUN3WPECJR2XRID2R7GZRGNX" localSheetId="18" hidden="1">#REF!</definedName>
    <definedName name="BExMKUN3WPECJR2XRID2R7GZRGNX" localSheetId="19" hidden="1">#REF!</definedName>
    <definedName name="BExMKUN3WPECJR2XRID2R7GZRGNX" localSheetId="20" hidden="1">#REF!</definedName>
    <definedName name="BExMKUN3WPECJR2XRID2R7GZRGNX" hidden="1">#REF!</definedName>
    <definedName name="BExMKZ535P011X4TNV16GCOH4H21" localSheetId="7" hidden="1">#REF!</definedName>
    <definedName name="BExMKZ535P011X4TNV16GCOH4H21" localSheetId="9" hidden="1">#REF!</definedName>
    <definedName name="BExMKZ535P011X4TNV16GCOH4H21" localSheetId="10" hidden="1">#REF!</definedName>
    <definedName name="BExMKZ535P011X4TNV16GCOH4H21" localSheetId="11" hidden="1">#REF!</definedName>
    <definedName name="BExMKZ535P011X4TNV16GCOH4H21" localSheetId="12" hidden="1">#REF!</definedName>
    <definedName name="BExMKZ535P011X4TNV16GCOH4H21" localSheetId="14" hidden="1">#REF!</definedName>
    <definedName name="BExMKZ535P011X4TNV16GCOH4H21" localSheetId="13" hidden="1">#REF!</definedName>
    <definedName name="BExMKZ535P011X4TNV16GCOH4H21" localSheetId="15" hidden="1">#REF!</definedName>
    <definedName name="BExMKZ535P011X4TNV16GCOH4H21" localSheetId="16" hidden="1">#REF!</definedName>
    <definedName name="BExMKZ535P011X4TNV16GCOH4H21" localSheetId="17" hidden="1">#REF!</definedName>
    <definedName name="BExMKZ535P011X4TNV16GCOH4H21" localSheetId="18" hidden="1">#REF!</definedName>
    <definedName name="BExMKZ535P011X4TNV16GCOH4H21" localSheetId="19" hidden="1">#REF!</definedName>
    <definedName name="BExMKZ535P011X4TNV16GCOH4H21" localSheetId="20" hidden="1">#REF!</definedName>
    <definedName name="BExMKZ535P011X4TNV16GCOH4H21" hidden="1">#REF!</definedName>
    <definedName name="BExML2VXA0E0WCJ13O00WFMOW4RI" localSheetId="7" hidden="1">#REF!</definedName>
    <definedName name="BExML2VXA0E0WCJ13O00WFMOW4RI" localSheetId="9" hidden="1">#REF!</definedName>
    <definedName name="BExML2VXA0E0WCJ13O00WFMOW4RI" localSheetId="10" hidden="1">#REF!</definedName>
    <definedName name="BExML2VXA0E0WCJ13O00WFMOW4RI" localSheetId="11" hidden="1">#REF!</definedName>
    <definedName name="BExML2VXA0E0WCJ13O00WFMOW4RI" localSheetId="12" hidden="1">#REF!</definedName>
    <definedName name="BExML2VXA0E0WCJ13O00WFMOW4RI" localSheetId="14" hidden="1">#REF!</definedName>
    <definedName name="BExML2VXA0E0WCJ13O00WFMOW4RI" localSheetId="13" hidden="1">#REF!</definedName>
    <definedName name="BExML2VXA0E0WCJ13O00WFMOW4RI" localSheetId="15" hidden="1">#REF!</definedName>
    <definedName name="BExML2VXA0E0WCJ13O00WFMOW4RI" localSheetId="16" hidden="1">#REF!</definedName>
    <definedName name="BExML2VXA0E0WCJ13O00WFMOW4RI" localSheetId="17" hidden="1">#REF!</definedName>
    <definedName name="BExML2VXA0E0WCJ13O00WFMOW4RI" localSheetId="18" hidden="1">#REF!</definedName>
    <definedName name="BExML2VXA0E0WCJ13O00WFMOW4RI" localSheetId="19" hidden="1">#REF!</definedName>
    <definedName name="BExML2VXA0E0WCJ13O00WFMOW4RI" localSheetId="20" hidden="1">#REF!</definedName>
    <definedName name="BExML2VXA0E0WCJ13O00WFMOW4RI" hidden="1">#REF!</definedName>
    <definedName name="BExML3XQNDIMX55ZCHHXKUV3D6E6" localSheetId="7" hidden="1">#REF!</definedName>
    <definedName name="BExML3XQNDIMX55ZCHHXKUV3D6E6" localSheetId="9" hidden="1">#REF!</definedName>
    <definedName name="BExML3XQNDIMX55ZCHHXKUV3D6E6" localSheetId="10" hidden="1">#REF!</definedName>
    <definedName name="BExML3XQNDIMX55ZCHHXKUV3D6E6" localSheetId="11" hidden="1">#REF!</definedName>
    <definedName name="BExML3XQNDIMX55ZCHHXKUV3D6E6" localSheetId="12" hidden="1">#REF!</definedName>
    <definedName name="BExML3XQNDIMX55ZCHHXKUV3D6E6" localSheetId="14" hidden="1">#REF!</definedName>
    <definedName name="BExML3XQNDIMX55ZCHHXKUV3D6E6" localSheetId="13" hidden="1">#REF!</definedName>
    <definedName name="BExML3XQNDIMX55ZCHHXKUV3D6E6" localSheetId="15" hidden="1">#REF!</definedName>
    <definedName name="BExML3XQNDIMX55ZCHHXKUV3D6E6" localSheetId="16" hidden="1">#REF!</definedName>
    <definedName name="BExML3XQNDIMX55ZCHHXKUV3D6E6" localSheetId="17" hidden="1">#REF!</definedName>
    <definedName name="BExML3XQNDIMX55ZCHHXKUV3D6E6" localSheetId="18" hidden="1">#REF!</definedName>
    <definedName name="BExML3XQNDIMX55ZCHHXKUV3D6E6" localSheetId="19" hidden="1">#REF!</definedName>
    <definedName name="BExML3XQNDIMX55ZCHHXKUV3D6E6" localSheetId="20" hidden="1">#REF!</definedName>
    <definedName name="BExML3XQNDIMX55ZCHHXKUV3D6E6" hidden="1">#REF!</definedName>
    <definedName name="BExML5QGSWHLI18BGY4CGOTD3UWH" localSheetId="7" hidden="1">#REF!</definedName>
    <definedName name="BExML5QGSWHLI18BGY4CGOTD3UWH" localSheetId="9" hidden="1">#REF!</definedName>
    <definedName name="BExML5QGSWHLI18BGY4CGOTD3UWH" localSheetId="10" hidden="1">#REF!</definedName>
    <definedName name="BExML5QGSWHLI18BGY4CGOTD3UWH" localSheetId="11" hidden="1">#REF!</definedName>
    <definedName name="BExML5QGSWHLI18BGY4CGOTD3UWH" localSheetId="12" hidden="1">#REF!</definedName>
    <definedName name="BExML5QGSWHLI18BGY4CGOTD3UWH" localSheetId="14" hidden="1">#REF!</definedName>
    <definedName name="BExML5QGSWHLI18BGY4CGOTD3UWH" localSheetId="13" hidden="1">#REF!</definedName>
    <definedName name="BExML5QGSWHLI18BGY4CGOTD3UWH" localSheetId="15" hidden="1">#REF!</definedName>
    <definedName name="BExML5QGSWHLI18BGY4CGOTD3UWH" localSheetId="16" hidden="1">#REF!</definedName>
    <definedName name="BExML5QGSWHLI18BGY4CGOTD3UWH" localSheetId="17" hidden="1">#REF!</definedName>
    <definedName name="BExML5QGSWHLI18BGY4CGOTD3UWH" localSheetId="18" hidden="1">#REF!</definedName>
    <definedName name="BExML5QGSWHLI18BGY4CGOTD3UWH" localSheetId="19" hidden="1">#REF!</definedName>
    <definedName name="BExML5QGSWHLI18BGY4CGOTD3UWH" localSheetId="20" hidden="1">#REF!</definedName>
    <definedName name="BExML5QGSWHLI18BGY4CGOTD3UWH" hidden="1">#REF!</definedName>
    <definedName name="BExML6MTWMIEAK6NWSBVYN98A7G9" localSheetId="7" hidden="1">#REF!</definedName>
    <definedName name="BExML6MTWMIEAK6NWSBVYN98A7G9" localSheetId="9" hidden="1">#REF!</definedName>
    <definedName name="BExML6MTWMIEAK6NWSBVYN98A7G9" localSheetId="10" hidden="1">#REF!</definedName>
    <definedName name="BExML6MTWMIEAK6NWSBVYN98A7G9" localSheetId="11" hidden="1">#REF!</definedName>
    <definedName name="BExML6MTWMIEAK6NWSBVYN98A7G9" localSheetId="12" hidden="1">#REF!</definedName>
    <definedName name="BExML6MTWMIEAK6NWSBVYN98A7G9" localSheetId="14" hidden="1">#REF!</definedName>
    <definedName name="BExML6MTWMIEAK6NWSBVYN98A7G9" localSheetId="13" hidden="1">#REF!</definedName>
    <definedName name="BExML6MTWMIEAK6NWSBVYN98A7G9" localSheetId="15" hidden="1">#REF!</definedName>
    <definedName name="BExML6MTWMIEAK6NWSBVYN98A7G9" localSheetId="16" hidden="1">#REF!</definedName>
    <definedName name="BExML6MTWMIEAK6NWSBVYN98A7G9" localSheetId="17" hidden="1">#REF!</definedName>
    <definedName name="BExML6MTWMIEAK6NWSBVYN98A7G9" localSheetId="18" hidden="1">#REF!</definedName>
    <definedName name="BExML6MTWMIEAK6NWSBVYN98A7G9" localSheetId="19" hidden="1">#REF!</definedName>
    <definedName name="BExML6MTWMIEAK6NWSBVYN98A7G9" localSheetId="20" hidden="1">#REF!</definedName>
    <definedName name="BExML6MTWMIEAK6NWSBVYN98A7G9" hidden="1">#REF!</definedName>
    <definedName name="BExMLO5Z61RE85X8HHX2G4IU3AZW" localSheetId="7" hidden="1">#REF!</definedName>
    <definedName name="BExMLO5Z61RE85X8HHX2G4IU3AZW" localSheetId="9" hidden="1">#REF!</definedName>
    <definedName name="BExMLO5Z61RE85X8HHX2G4IU3AZW" localSheetId="10" hidden="1">#REF!</definedName>
    <definedName name="BExMLO5Z61RE85X8HHX2G4IU3AZW" localSheetId="11" hidden="1">#REF!</definedName>
    <definedName name="BExMLO5Z61RE85X8HHX2G4IU3AZW" localSheetId="12" hidden="1">#REF!</definedName>
    <definedName name="BExMLO5Z61RE85X8HHX2G4IU3AZW" localSheetId="14" hidden="1">#REF!</definedName>
    <definedName name="BExMLO5Z61RE85X8HHX2G4IU3AZW" localSheetId="13" hidden="1">#REF!</definedName>
    <definedName name="BExMLO5Z61RE85X8HHX2G4IU3AZW" localSheetId="15" hidden="1">#REF!</definedName>
    <definedName name="BExMLO5Z61RE85X8HHX2G4IU3AZW" localSheetId="16" hidden="1">#REF!</definedName>
    <definedName name="BExMLO5Z61RE85X8HHX2G4IU3AZW" localSheetId="17" hidden="1">#REF!</definedName>
    <definedName name="BExMLO5Z61RE85X8HHX2G4IU3AZW" localSheetId="18" hidden="1">#REF!</definedName>
    <definedName name="BExMLO5Z61RE85X8HHX2G4IU3AZW" localSheetId="19" hidden="1">#REF!</definedName>
    <definedName name="BExMLO5Z61RE85X8HHX2G4IU3AZW" localSheetId="20" hidden="1">#REF!</definedName>
    <definedName name="BExMLO5Z61RE85X8HHX2G4IU3AZW" hidden="1">#REF!</definedName>
    <definedName name="BExMLVI7UORSHM9FMO8S2EI0TMTS" localSheetId="7" hidden="1">#REF!</definedName>
    <definedName name="BExMLVI7UORSHM9FMO8S2EI0TMTS" localSheetId="9" hidden="1">#REF!</definedName>
    <definedName name="BExMLVI7UORSHM9FMO8S2EI0TMTS" localSheetId="10" hidden="1">#REF!</definedName>
    <definedName name="BExMLVI7UORSHM9FMO8S2EI0TMTS" localSheetId="11" hidden="1">#REF!</definedName>
    <definedName name="BExMLVI7UORSHM9FMO8S2EI0TMTS" localSheetId="12" hidden="1">#REF!</definedName>
    <definedName name="BExMLVI7UORSHM9FMO8S2EI0TMTS" localSheetId="14" hidden="1">#REF!</definedName>
    <definedName name="BExMLVI7UORSHM9FMO8S2EI0TMTS" localSheetId="13" hidden="1">#REF!</definedName>
    <definedName name="BExMLVI7UORSHM9FMO8S2EI0TMTS" localSheetId="15" hidden="1">#REF!</definedName>
    <definedName name="BExMLVI7UORSHM9FMO8S2EI0TMTS" localSheetId="16" hidden="1">#REF!</definedName>
    <definedName name="BExMLVI7UORSHM9FMO8S2EI0TMTS" localSheetId="17" hidden="1">#REF!</definedName>
    <definedName name="BExMLVI7UORSHM9FMO8S2EI0TMTS" localSheetId="18" hidden="1">#REF!</definedName>
    <definedName name="BExMLVI7UORSHM9FMO8S2EI0TMTS" localSheetId="19" hidden="1">#REF!</definedName>
    <definedName name="BExMLVI7UORSHM9FMO8S2EI0TMTS" localSheetId="20" hidden="1">#REF!</definedName>
    <definedName name="BExMLVI7UORSHM9FMO8S2EI0TMTS" hidden="1">#REF!</definedName>
    <definedName name="BExMM5UCOT2HSSN0ZIPZW55GSOVO" localSheetId="7" hidden="1">#REF!</definedName>
    <definedName name="BExMM5UCOT2HSSN0ZIPZW55GSOVO" localSheetId="9" hidden="1">#REF!</definedName>
    <definedName name="BExMM5UCOT2HSSN0ZIPZW55GSOVO" localSheetId="10" hidden="1">#REF!</definedName>
    <definedName name="BExMM5UCOT2HSSN0ZIPZW55GSOVO" localSheetId="11" hidden="1">#REF!</definedName>
    <definedName name="BExMM5UCOT2HSSN0ZIPZW55GSOVO" localSheetId="12" hidden="1">#REF!</definedName>
    <definedName name="BExMM5UCOT2HSSN0ZIPZW55GSOVO" localSheetId="14" hidden="1">#REF!</definedName>
    <definedName name="BExMM5UCOT2HSSN0ZIPZW55GSOVO" localSheetId="13" hidden="1">#REF!</definedName>
    <definedName name="BExMM5UCOT2HSSN0ZIPZW55GSOVO" localSheetId="15" hidden="1">#REF!</definedName>
    <definedName name="BExMM5UCOT2HSSN0ZIPZW55GSOVO" localSheetId="16" hidden="1">#REF!</definedName>
    <definedName name="BExMM5UCOT2HSSN0ZIPZW55GSOVO" localSheetId="17" hidden="1">#REF!</definedName>
    <definedName name="BExMM5UCOT2HSSN0ZIPZW55GSOVO" localSheetId="18" hidden="1">#REF!</definedName>
    <definedName name="BExMM5UCOT2HSSN0ZIPZW55GSOVO" localSheetId="19" hidden="1">#REF!</definedName>
    <definedName name="BExMM5UCOT2HSSN0ZIPZW55GSOVO" localSheetId="20" hidden="1">#REF!</definedName>
    <definedName name="BExMM5UCOT2HSSN0ZIPZW55GSOVO" hidden="1">#REF!</definedName>
    <definedName name="BExMM8ZRS5RQ8H1H55RVPVTDL5NL" localSheetId="7" hidden="1">#REF!</definedName>
    <definedName name="BExMM8ZRS5RQ8H1H55RVPVTDL5NL" localSheetId="9" hidden="1">#REF!</definedName>
    <definedName name="BExMM8ZRS5RQ8H1H55RVPVTDL5NL" localSheetId="10" hidden="1">#REF!</definedName>
    <definedName name="BExMM8ZRS5RQ8H1H55RVPVTDL5NL" localSheetId="11" hidden="1">#REF!</definedName>
    <definedName name="BExMM8ZRS5RQ8H1H55RVPVTDL5NL" localSheetId="12" hidden="1">#REF!</definedName>
    <definedName name="BExMM8ZRS5RQ8H1H55RVPVTDL5NL" localSheetId="14" hidden="1">#REF!</definedName>
    <definedName name="BExMM8ZRS5RQ8H1H55RVPVTDL5NL" localSheetId="13" hidden="1">#REF!</definedName>
    <definedName name="BExMM8ZRS5RQ8H1H55RVPVTDL5NL" localSheetId="15" hidden="1">#REF!</definedName>
    <definedName name="BExMM8ZRS5RQ8H1H55RVPVTDL5NL" localSheetId="16" hidden="1">#REF!</definedName>
    <definedName name="BExMM8ZRS5RQ8H1H55RVPVTDL5NL" localSheetId="17" hidden="1">#REF!</definedName>
    <definedName name="BExMM8ZRS5RQ8H1H55RVPVTDL5NL" localSheetId="18" hidden="1">#REF!</definedName>
    <definedName name="BExMM8ZRS5RQ8H1H55RVPVTDL5NL" localSheetId="19" hidden="1">#REF!</definedName>
    <definedName name="BExMM8ZRS5RQ8H1H55RVPVTDL5NL" localSheetId="20" hidden="1">#REF!</definedName>
    <definedName name="BExMM8ZRS5RQ8H1H55RVPVTDL5NL" hidden="1">#REF!</definedName>
    <definedName name="BExMMH8EAZB09XXQ5X4LR0P4NHG9" localSheetId="7" hidden="1">#REF!</definedName>
    <definedName name="BExMMH8EAZB09XXQ5X4LR0P4NHG9" localSheetId="9" hidden="1">#REF!</definedName>
    <definedName name="BExMMH8EAZB09XXQ5X4LR0P4NHG9" localSheetId="10" hidden="1">#REF!</definedName>
    <definedName name="BExMMH8EAZB09XXQ5X4LR0P4NHG9" localSheetId="11" hidden="1">#REF!</definedName>
    <definedName name="BExMMH8EAZB09XXQ5X4LR0P4NHG9" localSheetId="12" hidden="1">#REF!</definedName>
    <definedName name="BExMMH8EAZB09XXQ5X4LR0P4NHG9" localSheetId="14" hidden="1">#REF!</definedName>
    <definedName name="BExMMH8EAZB09XXQ5X4LR0P4NHG9" localSheetId="13" hidden="1">#REF!</definedName>
    <definedName name="BExMMH8EAZB09XXQ5X4LR0P4NHG9" localSheetId="15" hidden="1">#REF!</definedName>
    <definedName name="BExMMH8EAZB09XXQ5X4LR0P4NHG9" localSheetId="16" hidden="1">#REF!</definedName>
    <definedName name="BExMMH8EAZB09XXQ5X4LR0P4NHG9" localSheetId="17" hidden="1">#REF!</definedName>
    <definedName name="BExMMH8EAZB09XXQ5X4LR0P4NHG9" localSheetId="18" hidden="1">#REF!</definedName>
    <definedName name="BExMMH8EAZB09XXQ5X4LR0P4NHG9" localSheetId="19" hidden="1">#REF!</definedName>
    <definedName name="BExMMH8EAZB09XXQ5X4LR0P4NHG9" localSheetId="20" hidden="1">#REF!</definedName>
    <definedName name="BExMMH8EAZB09XXQ5X4LR0P4NHG9" hidden="1">#REF!</definedName>
    <definedName name="BExMMIQH5BABNZVCIQ7TBCQ10AY5" localSheetId="7" hidden="1">#REF!</definedName>
    <definedName name="BExMMIQH5BABNZVCIQ7TBCQ10AY5" localSheetId="9" hidden="1">#REF!</definedName>
    <definedName name="BExMMIQH5BABNZVCIQ7TBCQ10AY5" localSheetId="10" hidden="1">#REF!</definedName>
    <definedName name="BExMMIQH5BABNZVCIQ7TBCQ10AY5" localSheetId="11" hidden="1">#REF!</definedName>
    <definedName name="BExMMIQH5BABNZVCIQ7TBCQ10AY5" localSheetId="12" hidden="1">#REF!</definedName>
    <definedName name="BExMMIQH5BABNZVCIQ7TBCQ10AY5" localSheetId="14" hidden="1">#REF!</definedName>
    <definedName name="BExMMIQH5BABNZVCIQ7TBCQ10AY5" localSheetId="13" hidden="1">#REF!</definedName>
    <definedName name="BExMMIQH5BABNZVCIQ7TBCQ10AY5" localSheetId="15" hidden="1">#REF!</definedName>
    <definedName name="BExMMIQH5BABNZVCIQ7TBCQ10AY5" localSheetId="16" hidden="1">#REF!</definedName>
    <definedName name="BExMMIQH5BABNZVCIQ7TBCQ10AY5" localSheetId="17" hidden="1">#REF!</definedName>
    <definedName name="BExMMIQH5BABNZVCIQ7TBCQ10AY5" localSheetId="18" hidden="1">#REF!</definedName>
    <definedName name="BExMMIQH5BABNZVCIQ7TBCQ10AY5" localSheetId="19" hidden="1">#REF!</definedName>
    <definedName name="BExMMIQH5BABNZVCIQ7TBCQ10AY5" localSheetId="20" hidden="1">#REF!</definedName>
    <definedName name="BExMMIQH5BABNZVCIQ7TBCQ10AY5" hidden="1">#REF!</definedName>
    <definedName name="BExMMNIZ2T7M22WECMUQXEF4NJ71" localSheetId="7" hidden="1">#REF!</definedName>
    <definedName name="BExMMNIZ2T7M22WECMUQXEF4NJ71" localSheetId="9" hidden="1">#REF!</definedName>
    <definedName name="BExMMNIZ2T7M22WECMUQXEF4NJ71" localSheetId="10" hidden="1">#REF!</definedName>
    <definedName name="BExMMNIZ2T7M22WECMUQXEF4NJ71" localSheetId="11" hidden="1">#REF!</definedName>
    <definedName name="BExMMNIZ2T7M22WECMUQXEF4NJ71" localSheetId="12" hidden="1">#REF!</definedName>
    <definedName name="BExMMNIZ2T7M22WECMUQXEF4NJ71" localSheetId="14" hidden="1">#REF!</definedName>
    <definedName name="BExMMNIZ2T7M22WECMUQXEF4NJ71" localSheetId="13" hidden="1">#REF!</definedName>
    <definedName name="BExMMNIZ2T7M22WECMUQXEF4NJ71" localSheetId="15" hidden="1">#REF!</definedName>
    <definedName name="BExMMNIZ2T7M22WECMUQXEF4NJ71" localSheetId="16" hidden="1">#REF!</definedName>
    <definedName name="BExMMNIZ2T7M22WECMUQXEF4NJ71" localSheetId="17" hidden="1">#REF!</definedName>
    <definedName name="BExMMNIZ2T7M22WECMUQXEF4NJ71" localSheetId="18" hidden="1">#REF!</definedName>
    <definedName name="BExMMNIZ2T7M22WECMUQXEF4NJ71" localSheetId="19" hidden="1">#REF!</definedName>
    <definedName name="BExMMNIZ2T7M22WECMUQXEF4NJ71" localSheetId="20" hidden="1">#REF!</definedName>
    <definedName name="BExMMNIZ2T7M22WECMUQXEF4NJ71" hidden="1">#REF!</definedName>
    <definedName name="BExMMPMIOU7BURTV0L1K6ACW9X73" localSheetId="7" hidden="1">#REF!</definedName>
    <definedName name="BExMMPMIOU7BURTV0L1K6ACW9X73" localSheetId="9" hidden="1">#REF!</definedName>
    <definedName name="BExMMPMIOU7BURTV0L1K6ACW9X73" localSheetId="10" hidden="1">#REF!</definedName>
    <definedName name="BExMMPMIOU7BURTV0L1K6ACW9X73" localSheetId="11" hidden="1">#REF!</definedName>
    <definedName name="BExMMPMIOU7BURTV0L1K6ACW9X73" localSheetId="12" hidden="1">#REF!</definedName>
    <definedName name="BExMMPMIOU7BURTV0L1K6ACW9X73" localSheetId="14" hidden="1">#REF!</definedName>
    <definedName name="BExMMPMIOU7BURTV0L1K6ACW9X73" localSheetId="13" hidden="1">#REF!</definedName>
    <definedName name="BExMMPMIOU7BURTV0L1K6ACW9X73" localSheetId="15" hidden="1">#REF!</definedName>
    <definedName name="BExMMPMIOU7BURTV0L1K6ACW9X73" localSheetId="16" hidden="1">#REF!</definedName>
    <definedName name="BExMMPMIOU7BURTV0L1K6ACW9X73" localSheetId="17" hidden="1">#REF!</definedName>
    <definedName name="BExMMPMIOU7BURTV0L1K6ACW9X73" localSheetId="18" hidden="1">#REF!</definedName>
    <definedName name="BExMMPMIOU7BURTV0L1K6ACW9X73" localSheetId="19" hidden="1">#REF!</definedName>
    <definedName name="BExMMPMIOU7BURTV0L1K6ACW9X73" localSheetId="20" hidden="1">#REF!</definedName>
    <definedName name="BExMMPMIOU7BURTV0L1K6ACW9X73" hidden="1">#REF!</definedName>
    <definedName name="BExMMQ835AJDHS4B419SS645P67Q" localSheetId="7" hidden="1">#REF!</definedName>
    <definedName name="BExMMQ835AJDHS4B419SS645P67Q" localSheetId="9" hidden="1">#REF!</definedName>
    <definedName name="BExMMQ835AJDHS4B419SS645P67Q" localSheetId="10" hidden="1">#REF!</definedName>
    <definedName name="BExMMQ835AJDHS4B419SS645P67Q" localSheetId="11" hidden="1">#REF!</definedName>
    <definedName name="BExMMQ835AJDHS4B419SS645P67Q" localSheetId="12" hidden="1">#REF!</definedName>
    <definedName name="BExMMQ835AJDHS4B419SS645P67Q" localSheetId="14" hidden="1">#REF!</definedName>
    <definedName name="BExMMQ835AJDHS4B419SS645P67Q" localSheetId="13" hidden="1">#REF!</definedName>
    <definedName name="BExMMQ835AJDHS4B419SS645P67Q" localSheetId="15" hidden="1">#REF!</definedName>
    <definedName name="BExMMQ835AJDHS4B419SS645P67Q" localSheetId="16" hidden="1">#REF!</definedName>
    <definedName name="BExMMQ835AJDHS4B419SS645P67Q" localSheetId="17" hidden="1">#REF!</definedName>
    <definedName name="BExMMQ835AJDHS4B419SS645P67Q" localSheetId="18" hidden="1">#REF!</definedName>
    <definedName name="BExMMQ835AJDHS4B419SS645P67Q" localSheetId="19" hidden="1">#REF!</definedName>
    <definedName name="BExMMQ835AJDHS4B419SS645P67Q" localSheetId="20" hidden="1">#REF!</definedName>
    <definedName name="BExMMQ835AJDHS4B419SS645P67Q" hidden="1">#REF!</definedName>
    <definedName name="BExMMQ844A9KG2DK921WGK4O9YPZ" localSheetId="7" hidden="1">#REF!</definedName>
    <definedName name="BExMMQ844A9KG2DK921WGK4O9YPZ" localSheetId="9" hidden="1">#REF!</definedName>
    <definedName name="BExMMQ844A9KG2DK921WGK4O9YPZ" localSheetId="10" hidden="1">#REF!</definedName>
    <definedName name="BExMMQ844A9KG2DK921WGK4O9YPZ" localSheetId="11" hidden="1">#REF!</definedName>
    <definedName name="BExMMQ844A9KG2DK921WGK4O9YPZ" localSheetId="12" hidden="1">#REF!</definedName>
    <definedName name="BExMMQ844A9KG2DK921WGK4O9YPZ" localSheetId="14" hidden="1">#REF!</definedName>
    <definedName name="BExMMQ844A9KG2DK921WGK4O9YPZ" localSheetId="13" hidden="1">#REF!</definedName>
    <definedName name="BExMMQ844A9KG2DK921WGK4O9YPZ" localSheetId="15" hidden="1">#REF!</definedName>
    <definedName name="BExMMQ844A9KG2DK921WGK4O9YPZ" localSheetId="16" hidden="1">#REF!</definedName>
    <definedName name="BExMMQ844A9KG2DK921WGK4O9YPZ" localSheetId="17" hidden="1">#REF!</definedName>
    <definedName name="BExMMQ844A9KG2DK921WGK4O9YPZ" localSheetId="18" hidden="1">#REF!</definedName>
    <definedName name="BExMMQ844A9KG2DK921WGK4O9YPZ" localSheetId="19" hidden="1">#REF!</definedName>
    <definedName name="BExMMQ844A9KG2DK921WGK4O9YPZ" localSheetId="20" hidden="1">#REF!</definedName>
    <definedName name="BExMMQ844A9KG2DK921WGK4O9YPZ" hidden="1">#REF!</definedName>
    <definedName name="BExMMQIUVPCOBISTEJJYNCCLUCPY" localSheetId="7" hidden="1">#REF!</definedName>
    <definedName name="BExMMQIUVPCOBISTEJJYNCCLUCPY" localSheetId="9" hidden="1">#REF!</definedName>
    <definedName name="BExMMQIUVPCOBISTEJJYNCCLUCPY" localSheetId="10" hidden="1">#REF!</definedName>
    <definedName name="BExMMQIUVPCOBISTEJJYNCCLUCPY" localSheetId="11" hidden="1">#REF!</definedName>
    <definedName name="BExMMQIUVPCOBISTEJJYNCCLUCPY" localSheetId="12" hidden="1">#REF!</definedName>
    <definedName name="BExMMQIUVPCOBISTEJJYNCCLUCPY" localSheetId="14" hidden="1">#REF!</definedName>
    <definedName name="BExMMQIUVPCOBISTEJJYNCCLUCPY" localSheetId="13" hidden="1">#REF!</definedName>
    <definedName name="BExMMQIUVPCOBISTEJJYNCCLUCPY" localSheetId="15" hidden="1">#REF!</definedName>
    <definedName name="BExMMQIUVPCOBISTEJJYNCCLUCPY" localSheetId="16" hidden="1">#REF!</definedName>
    <definedName name="BExMMQIUVPCOBISTEJJYNCCLUCPY" localSheetId="17" hidden="1">#REF!</definedName>
    <definedName name="BExMMQIUVPCOBISTEJJYNCCLUCPY" localSheetId="18" hidden="1">#REF!</definedName>
    <definedName name="BExMMQIUVPCOBISTEJJYNCCLUCPY" localSheetId="19" hidden="1">#REF!</definedName>
    <definedName name="BExMMQIUVPCOBISTEJJYNCCLUCPY" localSheetId="20" hidden="1">#REF!</definedName>
    <definedName name="BExMMQIUVPCOBISTEJJYNCCLUCPY" hidden="1">#REF!</definedName>
    <definedName name="BExMMSH37SF6GV4N9O9EW1APAZ1E" localSheetId="7" hidden="1">#REF!</definedName>
    <definedName name="BExMMSH37SF6GV4N9O9EW1APAZ1E" localSheetId="9" hidden="1">#REF!</definedName>
    <definedName name="BExMMSH37SF6GV4N9O9EW1APAZ1E" localSheetId="10" hidden="1">#REF!</definedName>
    <definedName name="BExMMSH37SF6GV4N9O9EW1APAZ1E" localSheetId="11" hidden="1">#REF!</definedName>
    <definedName name="BExMMSH37SF6GV4N9O9EW1APAZ1E" localSheetId="12" hidden="1">#REF!</definedName>
    <definedName name="BExMMSH37SF6GV4N9O9EW1APAZ1E" localSheetId="14" hidden="1">#REF!</definedName>
    <definedName name="BExMMSH37SF6GV4N9O9EW1APAZ1E" localSheetId="13" hidden="1">#REF!</definedName>
    <definedName name="BExMMSH37SF6GV4N9O9EW1APAZ1E" localSheetId="15" hidden="1">#REF!</definedName>
    <definedName name="BExMMSH37SF6GV4N9O9EW1APAZ1E" localSheetId="16" hidden="1">#REF!</definedName>
    <definedName name="BExMMSH37SF6GV4N9O9EW1APAZ1E" localSheetId="17" hidden="1">#REF!</definedName>
    <definedName name="BExMMSH37SF6GV4N9O9EW1APAZ1E" localSheetId="18" hidden="1">#REF!</definedName>
    <definedName name="BExMMSH37SF6GV4N9O9EW1APAZ1E" localSheetId="19" hidden="1">#REF!</definedName>
    <definedName name="BExMMSH37SF6GV4N9O9EW1APAZ1E" localSheetId="20" hidden="1">#REF!</definedName>
    <definedName name="BExMMSH37SF6GV4N9O9EW1APAZ1E" hidden="1">#REF!</definedName>
    <definedName name="BExMMTIXETA5VAKBSOFDD5SRU887" localSheetId="7" hidden="1">#REF!</definedName>
    <definedName name="BExMMTIXETA5VAKBSOFDD5SRU887" localSheetId="9" hidden="1">#REF!</definedName>
    <definedName name="BExMMTIXETA5VAKBSOFDD5SRU887" localSheetId="10" hidden="1">#REF!</definedName>
    <definedName name="BExMMTIXETA5VAKBSOFDD5SRU887" localSheetId="11" hidden="1">#REF!</definedName>
    <definedName name="BExMMTIXETA5VAKBSOFDD5SRU887" localSheetId="12" hidden="1">#REF!</definedName>
    <definedName name="BExMMTIXETA5VAKBSOFDD5SRU887" localSheetId="14" hidden="1">#REF!</definedName>
    <definedName name="BExMMTIXETA5VAKBSOFDD5SRU887" localSheetId="13" hidden="1">#REF!</definedName>
    <definedName name="BExMMTIXETA5VAKBSOFDD5SRU887" localSheetId="15" hidden="1">#REF!</definedName>
    <definedName name="BExMMTIXETA5VAKBSOFDD5SRU887" localSheetId="16" hidden="1">#REF!</definedName>
    <definedName name="BExMMTIXETA5VAKBSOFDD5SRU887" localSheetId="17" hidden="1">#REF!</definedName>
    <definedName name="BExMMTIXETA5VAKBSOFDD5SRU887" localSheetId="18" hidden="1">#REF!</definedName>
    <definedName name="BExMMTIXETA5VAKBSOFDD5SRU887" localSheetId="19" hidden="1">#REF!</definedName>
    <definedName name="BExMMTIXETA5VAKBSOFDD5SRU887" localSheetId="20" hidden="1">#REF!</definedName>
    <definedName name="BExMMTIXETA5VAKBSOFDD5SRU887" hidden="1">#REF!</definedName>
    <definedName name="BExMMV0P6P5YS3C35G0JYYHI7992" localSheetId="7" hidden="1">#REF!</definedName>
    <definedName name="BExMMV0P6P5YS3C35G0JYYHI7992" localSheetId="9" hidden="1">#REF!</definedName>
    <definedName name="BExMMV0P6P5YS3C35G0JYYHI7992" localSheetId="10" hidden="1">#REF!</definedName>
    <definedName name="BExMMV0P6P5YS3C35G0JYYHI7992" localSheetId="11" hidden="1">#REF!</definedName>
    <definedName name="BExMMV0P6P5YS3C35G0JYYHI7992" localSheetId="12" hidden="1">#REF!</definedName>
    <definedName name="BExMMV0P6P5YS3C35G0JYYHI7992" localSheetId="14" hidden="1">#REF!</definedName>
    <definedName name="BExMMV0P6P5YS3C35G0JYYHI7992" localSheetId="13" hidden="1">#REF!</definedName>
    <definedName name="BExMMV0P6P5YS3C35G0JYYHI7992" localSheetId="15" hidden="1">#REF!</definedName>
    <definedName name="BExMMV0P6P5YS3C35G0JYYHI7992" localSheetId="16" hidden="1">#REF!</definedName>
    <definedName name="BExMMV0P6P5YS3C35G0JYYHI7992" localSheetId="17" hidden="1">#REF!</definedName>
    <definedName name="BExMMV0P6P5YS3C35G0JYYHI7992" localSheetId="18" hidden="1">#REF!</definedName>
    <definedName name="BExMMV0P6P5YS3C35G0JYYHI7992" localSheetId="19" hidden="1">#REF!</definedName>
    <definedName name="BExMMV0P6P5YS3C35G0JYYHI7992" localSheetId="20" hidden="1">#REF!</definedName>
    <definedName name="BExMMV0P6P5YS3C35G0JYYHI7992" hidden="1">#REF!</definedName>
    <definedName name="BExMN1WVXE52MEF2NT3IVTY8KJQM" localSheetId="7" hidden="1">#REF!</definedName>
    <definedName name="BExMN1WVXE52MEF2NT3IVTY8KJQM" localSheetId="9" hidden="1">#REF!</definedName>
    <definedName name="BExMN1WVXE52MEF2NT3IVTY8KJQM" localSheetId="10" hidden="1">#REF!</definedName>
    <definedName name="BExMN1WVXE52MEF2NT3IVTY8KJQM" localSheetId="11" hidden="1">#REF!</definedName>
    <definedName name="BExMN1WVXE52MEF2NT3IVTY8KJQM" localSheetId="12" hidden="1">#REF!</definedName>
    <definedName name="BExMN1WVXE52MEF2NT3IVTY8KJQM" localSheetId="14" hidden="1">#REF!</definedName>
    <definedName name="BExMN1WVXE52MEF2NT3IVTY8KJQM" localSheetId="13" hidden="1">#REF!</definedName>
    <definedName name="BExMN1WVXE52MEF2NT3IVTY8KJQM" localSheetId="15" hidden="1">#REF!</definedName>
    <definedName name="BExMN1WVXE52MEF2NT3IVTY8KJQM" localSheetId="16" hidden="1">#REF!</definedName>
    <definedName name="BExMN1WVXE52MEF2NT3IVTY8KJQM" localSheetId="17" hidden="1">#REF!</definedName>
    <definedName name="BExMN1WVXE52MEF2NT3IVTY8KJQM" localSheetId="18" hidden="1">#REF!</definedName>
    <definedName name="BExMN1WVXE52MEF2NT3IVTY8KJQM" localSheetId="19" hidden="1">#REF!</definedName>
    <definedName name="BExMN1WVXE52MEF2NT3IVTY8KJQM" localSheetId="20" hidden="1">#REF!</definedName>
    <definedName name="BExMN1WVXE52MEF2NT3IVTY8KJQM" hidden="1">#REF!</definedName>
    <definedName name="BExMN2IH1J3S3D19MIV7YYZMS9DV" localSheetId="7" hidden="1">#REF!</definedName>
    <definedName name="BExMN2IH1J3S3D19MIV7YYZMS9DV" localSheetId="9" hidden="1">#REF!</definedName>
    <definedName name="BExMN2IH1J3S3D19MIV7YYZMS9DV" localSheetId="10" hidden="1">#REF!</definedName>
    <definedName name="BExMN2IH1J3S3D19MIV7YYZMS9DV" localSheetId="11" hidden="1">#REF!</definedName>
    <definedName name="BExMN2IH1J3S3D19MIV7YYZMS9DV" localSheetId="12" hidden="1">#REF!</definedName>
    <definedName name="BExMN2IH1J3S3D19MIV7YYZMS9DV" localSheetId="14" hidden="1">#REF!</definedName>
    <definedName name="BExMN2IH1J3S3D19MIV7YYZMS9DV" localSheetId="13" hidden="1">#REF!</definedName>
    <definedName name="BExMN2IH1J3S3D19MIV7YYZMS9DV" localSheetId="15" hidden="1">#REF!</definedName>
    <definedName name="BExMN2IH1J3S3D19MIV7YYZMS9DV" localSheetId="16" hidden="1">#REF!</definedName>
    <definedName name="BExMN2IH1J3S3D19MIV7YYZMS9DV" localSheetId="17" hidden="1">#REF!</definedName>
    <definedName name="BExMN2IH1J3S3D19MIV7YYZMS9DV" localSheetId="18" hidden="1">#REF!</definedName>
    <definedName name="BExMN2IH1J3S3D19MIV7YYZMS9DV" localSheetId="19" hidden="1">#REF!</definedName>
    <definedName name="BExMN2IH1J3S3D19MIV7YYZMS9DV" localSheetId="20" hidden="1">#REF!</definedName>
    <definedName name="BExMN2IH1J3S3D19MIV7YYZMS9DV" hidden="1">#REF!</definedName>
    <definedName name="BExMNAWJNSZ1W6QTQUX8O56Y0NF2" localSheetId="7" hidden="1">'[20]10.08.5 - 2008 Capital - TDBU'!#REF!</definedName>
    <definedName name="BExMNAWJNSZ1W6QTQUX8O56Y0NF2" localSheetId="9" hidden="1">'[20]10.08.5 - 2008 Capital - TDBU'!#REF!</definedName>
    <definedName name="BExMNAWJNSZ1W6QTQUX8O56Y0NF2" localSheetId="10" hidden="1">'[20]10.08.5 - 2008 Capital - TDBU'!#REF!</definedName>
    <definedName name="BExMNAWJNSZ1W6QTQUX8O56Y0NF2" localSheetId="11" hidden="1">'[20]10.08.5 - 2008 Capital - TDBU'!#REF!</definedName>
    <definedName name="BExMNAWJNSZ1W6QTQUX8O56Y0NF2" localSheetId="14" hidden="1">'[20]10.08.5 - 2008 Capital - TDBU'!#REF!</definedName>
    <definedName name="BExMNAWJNSZ1W6QTQUX8O56Y0NF2" localSheetId="13" hidden="1">'[20]10.08.5 - 2008 Capital - TDBU'!#REF!</definedName>
    <definedName name="BExMNAWJNSZ1W6QTQUX8O56Y0NF2" localSheetId="16" hidden="1">'[20]10.08.5 - 2008 Capital - TDBU'!#REF!</definedName>
    <definedName name="BExMNAWJNSZ1W6QTQUX8O56Y0NF2" localSheetId="17" hidden="1">'[20]10.08.5 - 2008 Capital - TDBU'!#REF!</definedName>
    <definedName name="BExMNAWJNSZ1W6QTQUX8O56Y0NF2" localSheetId="20" hidden="1">'[20]10.08.5 - 2008 Capital - TDBU'!#REF!</definedName>
    <definedName name="BExMNAWJNSZ1W6QTQUX8O56Y0NF2" hidden="1">'[20]10.08.5 - 2008 Capital - TDBU'!#REF!</definedName>
    <definedName name="BExMNDR4V2VG5RFZDGTAGD3Q9PPG" localSheetId="7" hidden="1">#REF!</definedName>
    <definedName name="BExMNDR4V2VG5RFZDGTAGD3Q9PPG" localSheetId="9" hidden="1">#REF!</definedName>
    <definedName name="BExMNDR4V2VG5RFZDGTAGD3Q9PPG" localSheetId="10" hidden="1">#REF!</definedName>
    <definedName name="BExMNDR4V2VG5RFZDGTAGD3Q9PPG" localSheetId="11" hidden="1">#REF!</definedName>
    <definedName name="BExMNDR4V2VG5RFZDGTAGD3Q9PPG" localSheetId="12" hidden="1">#REF!</definedName>
    <definedName name="BExMNDR4V2VG5RFZDGTAGD3Q9PPG" localSheetId="14" hidden="1">#REF!</definedName>
    <definedName name="BExMNDR4V2VG5RFZDGTAGD3Q9PPG" localSheetId="13" hidden="1">#REF!</definedName>
    <definedName name="BExMNDR4V2VG5RFZDGTAGD3Q9PPG" localSheetId="15" hidden="1">#REF!</definedName>
    <definedName name="BExMNDR4V2VG5RFZDGTAGD3Q9PPG" localSheetId="16" hidden="1">#REF!</definedName>
    <definedName name="BExMNDR4V2VG5RFZDGTAGD3Q9PPG" localSheetId="17" hidden="1">#REF!</definedName>
    <definedName name="BExMNDR4V2VG5RFZDGTAGD3Q9PPG" localSheetId="18" hidden="1">#REF!</definedName>
    <definedName name="BExMNDR4V2VG5RFZDGTAGD3Q9PPG" localSheetId="19" hidden="1">#REF!</definedName>
    <definedName name="BExMNDR4V2VG5RFZDGTAGD3Q9PPG" localSheetId="20" hidden="1">#REF!</definedName>
    <definedName name="BExMNDR4V2VG5RFZDGTAGD3Q9PPG" hidden="1">#REF!</definedName>
    <definedName name="BExMNJLFWZBRN9PZF1IO9CYWV1B2" localSheetId="7" hidden="1">#REF!</definedName>
    <definedName name="BExMNJLFWZBRN9PZF1IO9CYWV1B2" localSheetId="9" hidden="1">#REF!</definedName>
    <definedName name="BExMNJLFWZBRN9PZF1IO9CYWV1B2" localSheetId="10" hidden="1">#REF!</definedName>
    <definedName name="BExMNJLFWZBRN9PZF1IO9CYWV1B2" localSheetId="11" hidden="1">#REF!</definedName>
    <definedName name="BExMNJLFWZBRN9PZF1IO9CYWV1B2" localSheetId="12" hidden="1">#REF!</definedName>
    <definedName name="BExMNJLFWZBRN9PZF1IO9CYWV1B2" localSheetId="14" hidden="1">#REF!</definedName>
    <definedName name="BExMNJLFWZBRN9PZF1IO9CYWV1B2" localSheetId="13" hidden="1">#REF!</definedName>
    <definedName name="BExMNJLFWZBRN9PZF1IO9CYWV1B2" localSheetId="15" hidden="1">#REF!</definedName>
    <definedName name="BExMNJLFWZBRN9PZF1IO9CYWV1B2" localSheetId="16" hidden="1">#REF!</definedName>
    <definedName name="BExMNJLFWZBRN9PZF1IO9CYWV1B2" localSheetId="17" hidden="1">#REF!</definedName>
    <definedName name="BExMNJLFWZBRN9PZF1IO9CYWV1B2" localSheetId="18" hidden="1">#REF!</definedName>
    <definedName name="BExMNJLFWZBRN9PZF1IO9CYWV1B2" localSheetId="19" hidden="1">#REF!</definedName>
    <definedName name="BExMNJLFWZBRN9PZF1IO9CYWV1B2" localSheetId="20" hidden="1">#REF!</definedName>
    <definedName name="BExMNJLFWZBRN9PZF1IO9CYWV1B2" hidden="1">#REF!</definedName>
    <definedName name="BExMNKCJ0FA57YEUUAJE43U1QN5P" localSheetId="7" hidden="1">#REF!</definedName>
    <definedName name="BExMNKCJ0FA57YEUUAJE43U1QN5P" localSheetId="9" hidden="1">#REF!</definedName>
    <definedName name="BExMNKCJ0FA57YEUUAJE43U1QN5P" localSheetId="10" hidden="1">#REF!</definedName>
    <definedName name="BExMNKCJ0FA57YEUUAJE43U1QN5P" localSheetId="11" hidden="1">#REF!</definedName>
    <definedName name="BExMNKCJ0FA57YEUUAJE43U1QN5P" localSheetId="12" hidden="1">#REF!</definedName>
    <definedName name="BExMNKCJ0FA57YEUUAJE43U1QN5P" localSheetId="14" hidden="1">#REF!</definedName>
    <definedName name="BExMNKCJ0FA57YEUUAJE43U1QN5P" localSheetId="13" hidden="1">#REF!</definedName>
    <definedName name="BExMNKCJ0FA57YEUUAJE43U1QN5P" localSheetId="15" hidden="1">#REF!</definedName>
    <definedName name="BExMNKCJ0FA57YEUUAJE43U1QN5P" localSheetId="16" hidden="1">#REF!</definedName>
    <definedName name="BExMNKCJ0FA57YEUUAJE43U1QN5P" localSheetId="17" hidden="1">#REF!</definedName>
    <definedName name="BExMNKCJ0FA57YEUUAJE43U1QN5P" localSheetId="18" hidden="1">#REF!</definedName>
    <definedName name="BExMNKCJ0FA57YEUUAJE43U1QN5P" localSheetId="19" hidden="1">#REF!</definedName>
    <definedName name="BExMNKCJ0FA57YEUUAJE43U1QN5P" localSheetId="20" hidden="1">#REF!</definedName>
    <definedName name="BExMNKCJ0FA57YEUUAJE43U1QN5P" hidden="1">#REF!</definedName>
    <definedName name="BExMNKN5D1WEF2OOJVP6LZ6DLU3Y" localSheetId="7" hidden="1">#REF!</definedName>
    <definedName name="BExMNKN5D1WEF2OOJVP6LZ6DLU3Y" localSheetId="9" hidden="1">#REF!</definedName>
    <definedName name="BExMNKN5D1WEF2OOJVP6LZ6DLU3Y" localSheetId="10" hidden="1">#REF!</definedName>
    <definedName name="BExMNKN5D1WEF2OOJVP6LZ6DLU3Y" localSheetId="11" hidden="1">#REF!</definedName>
    <definedName name="BExMNKN5D1WEF2OOJVP6LZ6DLU3Y" localSheetId="12" hidden="1">#REF!</definedName>
    <definedName name="BExMNKN5D1WEF2OOJVP6LZ6DLU3Y" localSheetId="14" hidden="1">#REF!</definedName>
    <definedName name="BExMNKN5D1WEF2OOJVP6LZ6DLU3Y" localSheetId="13" hidden="1">#REF!</definedName>
    <definedName name="BExMNKN5D1WEF2OOJVP6LZ6DLU3Y" localSheetId="15" hidden="1">#REF!</definedName>
    <definedName name="BExMNKN5D1WEF2OOJVP6LZ6DLU3Y" localSheetId="16" hidden="1">#REF!</definedName>
    <definedName name="BExMNKN5D1WEF2OOJVP6LZ6DLU3Y" localSheetId="17" hidden="1">#REF!</definedName>
    <definedName name="BExMNKN5D1WEF2OOJVP6LZ6DLU3Y" localSheetId="18" hidden="1">#REF!</definedName>
    <definedName name="BExMNKN5D1WEF2OOJVP6LZ6DLU3Y" localSheetId="19" hidden="1">#REF!</definedName>
    <definedName name="BExMNKN5D1WEF2OOJVP6LZ6DLU3Y" localSheetId="20" hidden="1">#REF!</definedName>
    <definedName name="BExMNKN5D1WEF2OOJVP6LZ6DLU3Y" hidden="1">#REF!</definedName>
    <definedName name="BExMNR38HMPLWAJRQ9MMS3ZAZ9IU" localSheetId="7" hidden="1">#REF!</definedName>
    <definedName name="BExMNR38HMPLWAJRQ9MMS3ZAZ9IU" localSheetId="9" hidden="1">#REF!</definedName>
    <definedName name="BExMNR38HMPLWAJRQ9MMS3ZAZ9IU" localSheetId="10" hidden="1">#REF!</definedName>
    <definedName name="BExMNR38HMPLWAJRQ9MMS3ZAZ9IU" localSheetId="11" hidden="1">#REF!</definedName>
    <definedName name="BExMNR38HMPLWAJRQ9MMS3ZAZ9IU" localSheetId="12" hidden="1">#REF!</definedName>
    <definedName name="BExMNR38HMPLWAJRQ9MMS3ZAZ9IU" localSheetId="14" hidden="1">#REF!</definedName>
    <definedName name="BExMNR38HMPLWAJRQ9MMS3ZAZ9IU" localSheetId="13" hidden="1">#REF!</definedName>
    <definedName name="BExMNR38HMPLWAJRQ9MMS3ZAZ9IU" localSheetId="15" hidden="1">#REF!</definedName>
    <definedName name="BExMNR38HMPLWAJRQ9MMS3ZAZ9IU" localSheetId="16" hidden="1">#REF!</definedName>
    <definedName name="BExMNR38HMPLWAJRQ9MMS3ZAZ9IU" localSheetId="17" hidden="1">#REF!</definedName>
    <definedName name="BExMNR38HMPLWAJRQ9MMS3ZAZ9IU" localSheetId="18" hidden="1">#REF!</definedName>
    <definedName name="BExMNR38HMPLWAJRQ9MMS3ZAZ9IU" localSheetId="19" hidden="1">#REF!</definedName>
    <definedName name="BExMNR38HMPLWAJRQ9MMS3ZAZ9IU" localSheetId="20" hidden="1">#REF!</definedName>
    <definedName name="BExMNR38HMPLWAJRQ9MMS3ZAZ9IU" hidden="1">#REF!</definedName>
    <definedName name="BExMNRDZULKJMVY2VKIIRM2M5A1M" localSheetId="7" hidden="1">#REF!</definedName>
    <definedName name="BExMNRDZULKJMVY2VKIIRM2M5A1M" localSheetId="9" hidden="1">#REF!</definedName>
    <definedName name="BExMNRDZULKJMVY2VKIIRM2M5A1M" localSheetId="10" hidden="1">#REF!</definedName>
    <definedName name="BExMNRDZULKJMVY2VKIIRM2M5A1M" localSheetId="11" hidden="1">#REF!</definedName>
    <definedName name="BExMNRDZULKJMVY2VKIIRM2M5A1M" localSheetId="12" hidden="1">#REF!</definedName>
    <definedName name="BExMNRDZULKJMVY2VKIIRM2M5A1M" localSheetId="14" hidden="1">#REF!</definedName>
    <definedName name="BExMNRDZULKJMVY2VKIIRM2M5A1M" localSheetId="13" hidden="1">#REF!</definedName>
    <definedName name="BExMNRDZULKJMVY2VKIIRM2M5A1M" localSheetId="15" hidden="1">#REF!</definedName>
    <definedName name="BExMNRDZULKJMVY2VKIIRM2M5A1M" localSheetId="16" hidden="1">#REF!</definedName>
    <definedName name="BExMNRDZULKJMVY2VKIIRM2M5A1M" localSheetId="17" hidden="1">#REF!</definedName>
    <definedName name="BExMNRDZULKJMVY2VKIIRM2M5A1M" localSheetId="18" hidden="1">#REF!</definedName>
    <definedName name="BExMNRDZULKJMVY2VKIIRM2M5A1M" localSheetId="19" hidden="1">#REF!</definedName>
    <definedName name="BExMNRDZULKJMVY2VKIIRM2M5A1M" localSheetId="20" hidden="1">#REF!</definedName>
    <definedName name="BExMNRDZULKJMVY2VKIIRM2M5A1M" hidden="1">#REF!</definedName>
    <definedName name="BExMO9IOWKTWHO8LQJJQI5P3INWY" localSheetId="7" hidden="1">#REF!</definedName>
    <definedName name="BExMO9IOWKTWHO8LQJJQI5P3INWY" localSheetId="9" hidden="1">#REF!</definedName>
    <definedName name="BExMO9IOWKTWHO8LQJJQI5P3INWY" localSheetId="10" hidden="1">#REF!</definedName>
    <definedName name="BExMO9IOWKTWHO8LQJJQI5P3INWY" localSheetId="11" hidden="1">#REF!</definedName>
    <definedName name="BExMO9IOWKTWHO8LQJJQI5P3INWY" localSheetId="12" hidden="1">#REF!</definedName>
    <definedName name="BExMO9IOWKTWHO8LQJJQI5P3INWY" localSheetId="14" hidden="1">#REF!</definedName>
    <definedName name="BExMO9IOWKTWHO8LQJJQI5P3INWY" localSheetId="13" hidden="1">#REF!</definedName>
    <definedName name="BExMO9IOWKTWHO8LQJJQI5P3INWY" localSheetId="15" hidden="1">#REF!</definedName>
    <definedName name="BExMO9IOWKTWHO8LQJJQI5P3INWY" localSheetId="16" hidden="1">#REF!</definedName>
    <definedName name="BExMO9IOWKTWHO8LQJJQI5P3INWY" localSheetId="17" hidden="1">#REF!</definedName>
    <definedName name="BExMO9IOWKTWHO8LQJJQI5P3INWY" localSheetId="18" hidden="1">#REF!</definedName>
    <definedName name="BExMO9IOWKTWHO8LQJJQI5P3INWY" localSheetId="19" hidden="1">#REF!</definedName>
    <definedName name="BExMO9IOWKTWHO8LQJJQI5P3INWY" localSheetId="20" hidden="1">#REF!</definedName>
    <definedName name="BExMO9IOWKTWHO8LQJJQI5P3INWY" hidden="1">#REF!</definedName>
    <definedName name="BExMOI29DOEK5R1A5QZPUDKF7N6T" localSheetId="7" hidden="1">#REF!</definedName>
    <definedName name="BExMOI29DOEK5R1A5QZPUDKF7N6T" localSheetId="9" hidden="1">#REF!</definedName>
    <definedName name="BExMOI29DOEK5R1A5QZPUDKF7N6T" localSheetId="10" hidden="1">#REF!</definedName>
    <definedName name="BExMOI29DOEK5R1A5QZPUDKF7N6T" localSheetId="11" hidden="1">#REF!</definedName>
    <definedName name="BExMOI29DOEK5R1A5QZPUDKF7N6T" localSheetId="12" hidden="1">#REF!</definedName>
    <definedName name="BExMOI29DOEK5R1A5QZPUDKF7N6T" localSheetId="14" hidden="1">#REF!</definedName>
    <definedName name="BExMOI29DOEK5R1A5QZPUDKF7N6T" localSheetId="13" hidden="1">#REF!</definedName>
    <definedName name="BExMOI29DOEK5R1A5QZPUDKF7N6T" localSheetId="15" hidden="1">#REF!</definedName>
    <definedName name="BExMOI29DOEK5R1A5QZPUDKF7N6T" localSheetId="16" hidden="1">#REF!</definedName>
    <definedName name="BExMOI29DOEK5R1A5QZPUDKF7N6T" localSheetId="17" hidden="1">#REF!</definedName>
    <definedName name="BExMOI29DOEK5R1A5QZPUDKF7N6T" localSheetId="18" hidden="1">#REF!</definedName>
    <definedName name="BExMOI29DOEK5R1A5QZPUDKF7N6T" localSheetId="19" hidden="1">#REF!</definedName>
    <definedName name="BExMOI29DOEK5R1A5QZPUDKF7N6T" localSheetId="20" hidden="1">#REF!</definedName>
    <definedName name="BExMOI29DOEK5R1A5QZPUDKF7N6T" hidden="1">#REF!</definedName>
    <definedName name="BExMOIYOIL4KOXZBI7MJYXPIV1QJ" localSheetId="7" hidden="1">#REF!</definedName>
    <definedName name="BExMOIYOIL4KOXZBI7MJYXPIV1QJ" localSheetId="9" hidden="1">#REF!</definedName>
    <definedName name="BExMOIYOIL4KOXZBI7MJYXPIV1QJ" localSheetId="10" hidden="1">#REF!</definedName>
    <definedName name="BExMOIYOIL4KOXZBI7MJYXPIV1QJ" localSheetId="11" hidden="1">#REF!</definedName>
    <definedName name="BExMOIYOIL4KOXZBI7MJYXPIV1QJ" localSheetId="12" hidden="1">#REF!</definedName>
    <definedName name="BExMOIYOIL4KOXZBI7MJYXPIV1QJ" localSheetId="14" hidden="1">#REF!</definedName>
    <definedName name="BExMOIYOIL4KOXZBI7MJYXPIV1QJ" localSheetId="13" hidden="1">#REF!</definedName>
    <definedName name="BExMOIYOIL4KOXZBI7MJYXPIV1QJ" localSheetId="15" hidden="1">#REF!</definedName>
    <definedName name="BExMOIYOIL4KOXZBI7MJYXPIV1QJ" localSheetId="16" hidden="1">#REF!</definedName>
    <definedName name="BExMOIYOIL4KOXZBI7MJYXPIV1QJ" localSheetId="17" hidden="1">#REF!</definedName>
    <definedName name="BExMOIYOIL4KOXZBI7MJYXPIV1QJ" localSheetId="18" hidden="1">#REF!</definedName>
    <definedName name="BExMOIYOIL4KOXZBI7MJYXPIV1QJ" localSheetId="19" hidden="1">#REF!</definedName>
    <definedName name="BExMOIYOIL4KOXZBI7MJYXPIV1QJ" localSheetId="20" hidden="1">#REF!</definedName>
    <definedName name="BExMOIYOIL4KOXZBI7MJYXPIV1QJ" hidden="1">#REF!</definedName>
    <definedName name="BExMORI2ZA9JU0J28GT1ZAXP5A9C" localSheetId="7" hidden="1">#REF!</definedName>
    <definedName name="BExMORI2ZA9JU0J28GT1ZAXP5A9C" localSheetId="9" hidden="1">#REF!</definedName>
    <definedName name="BExMORI2ZA9JU0J28GT1ZAXP5A9C" localSheetId="10" hidden="1">#REF!</definedName>
    <definedName name="BExMORI2ZA9JU0J28GT1ZAXP5A9C" localSheetId="11" hidden="1">#REF!</definedName>
    <definedName name="BExMORI2ZA9JU0J28GT1ZAXP5A9C" localSheetId="12" hidden="1">#REF!</definedName>
    <definedName name="BExMORI2ZA9JU0J28GT1ZAXP5A9C" localSheetId="14" hidden="1">#REF!</definedName>
    <definedName name="BExMORI2ZA9JU0J28GT1ZAXP5A9C" localSheetId="13" hidden="1">#REF!</definedName>
    <definedName name="BExMORI2ZA9JU0J28GT1ZAXP5A9C" localSheetId="15" hidden="1">#REF!</definedName>
    <definedName name="BExMORI2ZA9JU0J28GT1ZAXP5A9C" localSheetId="16" hidden="1">#REF!</definedName>
    <definedName name="BExMORI2ZA9JU0J28GT1ZAXP5A9C" localSheetId="17" hidden="1">#REF!</definedName>
    <definedName name="BExMORI2ZA9JU0J28GT1ZAXP5A9C" localSheetId="18" hidden="1">#REF!</definedName>
    <definedName name="BExMORI2ZA9JU0J28GT1ZAXP5A9C" localSheetId="19" hidden="1">#REF!</definedName>
    <definedName name="BExMORI2ZA9JU0J28GT1ZAXP5A9C" localSheetId="20" hidden="1">#REF!</definedName>
    <definedName name="BExMORI2ZA9JU0J28GT1ZAXP5A9C" hidden="1">#REF!</definedName>
    <definedName name="BExMPAJ5AJAXGKGK3F6H3ODS6RF4" localSheetId="7" hidden="1">#REF!</definedName>
    <definedName name="BExMPAJ5AJAXGKGK3F6H3ODS6RF4" localSheetId="9" hidden="1">#REF!</definedName>
    <definedName name="BExMPAJ5AJAXGKGK3F6H3ODS6RF4" localSheetId="10" hidden="1">#REF!</definedName>
    <definedName name="BExMPAJ5AJAXGKGK3F6H3ODS6RF4" localSheetId="11" hidden="1">#REF!</definedName>
    <definedName name="BExMPAJ5AJAXGKGK3F6H3ODS6RF4" localSheetId="12" hidden="1">#REF!</definedName>
    <definedName name="BExMPAJ5AJAXGKGK3F6H3ODS6RF4" localSheetId="14" hidden="1">#REF!</definedName>
    <definedName name="BExMPAJ5AJAXGKGK3F6H3ODS6RF4" localSheetId="13" hidden="1">#REF!</definedName>
    <definedName name="BExMPAJ5AJAXGKGK3F6H3ODS6RF4" localSheetId="15" hidden="1">#REF!</definedName>
    <definedName name="BExMPAJ5AJAXGKGK3F6H3ODS6RF4" localSheetId="16" hidden="1">#REF!</definedName>
    <definedName name="BExMPAJ5AJAXGKGK3F6H3ODS6RF4" localSheetId="17" hidden="1">#REF!</definedName>
    <definedName name="BExMPAJ5AJAXGKGK3F6H3ODS6RF4" localSheetId="18" hidden="1">#REF!</definedName>
    <definedName name="BExMPAJ5AJAXGKGK3F6H3ODS6RF4" localSheetId="19" hidden="1">#REF!</definedName>
    <definedName name="BExMPAJ5AJAXGKGK3F6H3ODS6RF4" localSheetId="20" hidden="1">#REF!</definedName>
    <definedName name="BExMPAJ5AJAXGKGK3F6H3ODS6RF4" hidden="1">#REF!</definedName>
    <definedName name="BExMPD2X55FFBVJ6CBUKNPROIOEU" localSheetId="7" hidden="1">#REF!</definedName>
    <definedName name="BExMPD2X55FFBVJ6CBUKNPROIOEU" localSheetId="9" hidden="1">#REF!</definedName>
    <definedName name="BExMPD2X55FFBVJ6CBUKNPROIOEU" localSheetId="10" hidden="1">#REF!</definedName>
    <definedName name="BExMPD2X55FFBVJ6CBUKNPROIOEU" localSheetId="11" hidden="1">#REF!</definedName>
    <definedName name="BExMPD2X55FFBVJ6CBUKNPROIOEU" localSheetId="12" hidden="1">#REF!</definedName>
    <definedName name="BExMPD2X55FFBVJ6CBUKNPROIOEU" localSheetId="14" hidden="1">#REF!</definedName>
    <definedName name="BExMPD2X55FFBVJ6CBUKNPROIOEU" localSheetId="13" hidden="1">#REF!</definedName>
    <definedName name="BExMPD2X55FFBVJ6CBUKNPROIOEU" localSheetId="15" hidden="1">#REF!</definedName>
    <definedName name="BExMPD2X55FFBVJ6CBUKNPROIOEU" localSheetId="16" hidden="1">#REF!</definedName>
    <definedName name="BExMPD2X55FFBVJ6CBUKNPROIOEU" localSheetId="17" hidden="1">#REF!</definedName>
    <definedName name="BExMPD2X55FFBVJ6CBUKNPROIOEU" localSheetId="18" hidden="1">#REF!</definedName>
    <definedName name="BExMPD2X55FFBVJ6CBUKNPROIOEU" localSheetId="19" hidden="1">#REF!</definedName>
    <definedName name="BExMPD2X55FFBVJ6CBUKNPROIOEU" localSheetId="20" hidden="1">#REF!</definedName>
    <definedName name="BExMPD2X55FFBVJ6CBUKNPROIOEU" hidden="1">#REF!</definedName>
    <definedName name="BExMPGZ848E38FUH1JBQN97DGWAT" localSheetId="7" hidden="1">#REF!</definedName>
    <definedName name="BExMPGZ848E38FUH1JBQN97DGWAT" localSheetId="9" hidden="1">#REF!</definedName>
    <definedName name="BExMPGZ848E38FUH1JBQN97DGWAT" localSheetId="10" hidden="1">#REF!</definedName>
    <definedName name="BExMPGZ848E38FUH1JBQN97DGWAT" localSheetId="11" hidden="1">#REF!</definedName>
    <definedName name="BExMPGZ848E38FUH1JBQN97DGWAT" localSheetId="12" hidden="1">#REF!</definedName>
    <definedName name="BExMPGZ848E38FUH1JBQN97DGWAT" localSheetId="14" hidden="1">#REF!</definedName>
    <definedName name="BExMPGZ848E38FUH1JBQN97DGWAT" localSheetId="13" hidden="1">#REF!</definedName>
    <definedName name="BExMPGZ848E38FUH1JBQN97DGWAT" localSheetId="15" hidden="1">#REF!</definedName>
    <definedName name="BExMPGZ848E38FUH1JBQN97DGWAT" localSheetId="16" hidden="1">#REF!</definedName>
    <definedName name="BExMPGZ848E38FUH1JBQN97DGWAT" localSheetId="17" hidden="1">#REF!</definedName>
    <definedName name="BExMPGZ848E38FUH1JBQN97DGWAT" localSheetId="18" hidden="1">#REF!</definedName>
    <definedName name="BExMPGZ848E38FUH1JBQN97DGWAT" localSheetId="19" hidden="1">#REF!</definedName>
    <definedName name="BExMPGZ848E38FUH1JBQN97DGWAT" localSheetId="20" hidden="1">#REF!</definedName>
    <definedName name="BExMPGZ848E38FUH1JBQN97DGWAT" hidden="1">#REF!</definedName>
    <definedName name="BExMPMTICOSMQENOFKQ18K0ZT4S8" localSheetId="7" hidden="1">#REF!</definedName>
    <definedName name="BExMPMTICOSMQENOFKQ18K0ZT4S8" localSheetId="9" hidden="1">#REF!</definedName>
    <definedName name="BExMPMTICOSMQENOFKQ18K0ZT4S8" localSheetId="10" hidden="1">#REF!</definedName>
    <definedName name="BExMPMTICOSMQENOFKQ18K0ZT4S8" localSheetId="11" hidden="1">#REF!</definedName>
    <definedName name="BExMPMTICOSMQENOFKQ18K0ZT4S8" localSheetId="12" hidden="1">#REF!</definedName>
    <definedName name="BExMPMTICOSMQENOFKQ18K0ZT4S8" localSheetId="14" hidden="1">#REF!</definedName>
    <definedName name="BExMPMTICOSMQENOFKQ18K0ZT4S8" localSheetId="13" hidden="1">#REF!</definedName>
    <definedName name="BExMPMTICOSMQENOFKQ18K0ZT4S8" localSheetId="15" hidden="1">#REF!</definedName>
    <definedName name="BExMPMTICOSMQENOFKQ18K0ZT4S8" localSheetId="16" hidden="1">#REF!</definedName>
    <definedName name="BExMPMTICOSMQENOFKQ18K0ZT4S8" localSheetId="17" hidden="1">#REF!</definedName>
    <definedName name="BExMPMTICOSMQENOFKQ18K0ZT4S8" localSheetId="18" hidden="1">#REF!</definedName>
    <definedName name="BExMPMTICOSMQENOFKQ18K0ZT4S8" localSheetId="19" hidden="1">#REF!</definedName>
    <definedName name="BExMPMTICOSMQENOFKQ18K0ZT4S8" localSheetId="20" hidden="1">#REF!</definedName>
    <definedName name="BExMPMTICOSMQENOFKQ18K0ZT4S8" hidden="1">#REF!</definedName>
    <definedName name="BExMPMZ07II0R4KGWQQ7PGS3RZS4" localSheetId="7" hidden="1">#REF!</definedName>
    <definedName name="BExMPMZ07II0R4KGWQQ7PGS3RZS4" localSheetId="9" hidden="1">#REF!</definedName>
    <definedName name="BExMPMZ07II0R4KGWQQ7PGS3RZS4" localSheetId="10" hidden="1">#REF!</definedName>
    <definedName name="BExMPMZ07II0R4KGWQQ7PGS3RZS4" localSheetId="11" hidden="1">#REF!</definedName>
    <definedName name="BExMPMZ07II0R4KGWQQ7PGS3RZS4" localSheetId="12" hidden="1">#REF!</definedName>
    <definedName name="BExMPMZ07II0R4KGWQQ7PGS3RZS4" localSheetId="14" hidden="1">#REF!</definedName>
    <definedName name="BExMPMZ07II0R4KGWQQ7PGS3RZS4" localSheetId="13" hidden="1">#REF!</definedName>
    <definedName name="BExMPMZ07II0R4KGWQQ7PGS3RZS4" localSheetId="15" hidden="1">#REF!</definedName>
    <definedName name="BExMPMZ07II0R4KGWQQ7PGS3RZS4" localSheetId="16" hidden="1">#REF!</definedName>
    <definedName name="BExMPMZ07II0R4KGWQQ7PGS3RZS4" localSheetId="17" hidden="1">#REF!</definedName>
    <definedName name="BExMPMZ07II0R4KGWQQ7PGS3RZS4" localSheetId="18" hidden="1">#REF!</definedName>
    <definedName name="BExMPMZ07II0R4KGWQQ7PGS3RZS4" localSheetId="19" hidden="1">#REF!</definedName>
    <definedName name="BExMPMZ07II0R4KGWQQ7PGS3RZS4" localSheetId="20" hidden="1">#REF!</definedName>
    <definedName name="BExMPMZ07II0R4KGWQQ7PGS3RZS4" hidden="1">#REF!</definedName>
    <definedName name="BExMPOBH04JMDO6Z8DMSEJZM4ANN" localSheetId="7" hidden="1">#REF!</definedName>
    <definedName name="BExMPOBH04JMDO6Z8DMSEJZM4ANN" localSheetId="9" hidden="1">#REF!</definedName>
    <definedName name="BExMPOBH04JMDO6Z8DMSEJZM4ANN" localSheetId="10" hidden="1">#REF!</definedName>
    <definedName name="BExMPOBH04JMDO6Z8DMSEJZM4ANN" localSheetId="11" hidden="1">#REF!</definedName>
    <definedName name="BExMPOBH04JMDO6Z8DMSEJZM4ANN" localSheetId="12" hidden="1">#REF!</definedName>
    <definedName name="BExMPOBH04JMDO6Z8DMSEJZM4ANN" localSheetId="14" hidden="1">#REF!</definedName>
    <definedName name="BExMPOBH04JMDO6Z8DMSEJZM4ANN" localSheetId="13" hidden="1">#REF!</definedName>
    <definedName name="BExMPOBH04JMDO6Z8DMSEJZM4ANN" localSheetId="15" hidden="1">#REF!</definedName>
    <definedName name="BExMPOBH04JMDO6Z8DMSEJZM4ANN" localSheetId="16" hidden="1">#REF!</definedName>
    <definedName name="BExMPOBH04JMDO6Z8DMSEJZM4ANN" localSheetId="17" hidden="1">#REF!</definedName>
    <definedName name="BExMPOBH04JMDO6Z8DMSEJZM4ANN" localSheetId="18" hidden="1">#REF!</definedName>
    <definedName name="BExMPOBH04JMDO6Z8DMSEJZM4ANN" localSheetId="19" hidden="1">#REF!</definedName>
    <definedName name="BExMPOBH04JMDO6Z8DMSEJZM4ANN" localSheetId="20" hidden="1">#REF!</definedName>
    <definedName name="BExMPOBH04JMDO6Z8DMSEJZM4ANN" hidden="1">#REF!</definedName>
    <definedName name="BExMPSD77XQ3HA6A4FZOJK8G2JP3" localSheetId="7" hidden="1">#REF!</definedName>
    <definedName name="BExMPSD77XQ3HA6A4FZOJK8G2JP3" localSheetId="9" hidden="1">#REF!</definedName>
    <definedName name="BExMPSD77XQ3HA6A4FZOJK8G2JP3" localSheetId="10" hidden="1">#REF!</definedName>
    <definedName name="BExMPSD77XQ3HA6A4FZOJK8G2JP3" localSheetId="11" hidden="1">#REF!</definedName>
    <definedName name="BExMPSD77XQ3HA6A4FZOJK8G2JP3" localSheetId="12" hidden="1">#REF!</definedName>
    <definedName name="BExMPSD77XQ3HA6A4FZOJK8G2JP3" localSheetId="14" hidden="1">#REF!</definedName>
    <definedName name="BExMPSD77XQ3HA6A4FZOJK8G2JP3" localSheetId="13" hidden="1">#REF!</definedName>
    <definedName name="BExMPSD77XQ3HA6A4FZOJK8G2JP3" localSheetId="15" hidden="1">#REF!</definedName>
    <definedName name="BExMPSD77XQ3HA6A4FZOJK8G2JP3" localSheetId="16" hidden="1">#REF!</definedName>
    <definedName name="BExMPSD77XQ3HA6A4FZOJK8G2JP3" localSheetId="17" hidden="1">#REF!</definedName>
    <definedName name="BExMPSD77XQ3HA6A4FZOJK8G2JP3" localSheetId="18" hidden="1">#REF!</definedName>
    <definedName name="BExMPSD77XQ3HA6A4FZOJK8G2JP3" localSheetId="19" hidden="1">#REF!</definedName>
    <definedName name="BExMPSD77XQ3HA6A4FZOJK8G2JP3" localSheetId="20" hidden="1">#REF!</definedName>
    <definedName name="BExMPSD77XQ3HA6A4FZOJK8G2JP3" hidden="1">#REF!</definedName>
    <definedName name="BExMPT9KA5ZL7QPEO8EJSGDXUSF6" localSheetId="7" hidden="1">#REF!</definedName>
    <definedName name="BExMPT9KA5ZL7QPEO8EJSGDXUSF6" localSheetId="9" hidden="1">#REF!</definedName>
    <definedName name="BExMPT9KA5ZL7QPEO8EJSGDXUSF6" localSheetId="10" hidden="1">#REF!</definedName>
    <definedName name="BExMPT9KA5ZL7QPEO8EJSGDXUSF6" localSheetId="11" hidden="1">#REF!</definedName>
    <definedName name="BExMPT9KA5ZL7QPEO8EJSGDXUSF6" localSheetId="12" hidden="1">#REF!</definedName>
    <definedName name="BExMPT9KA5ZL7QPEO8EJSGDXUSF6" localSheetId="14" hidden="1">#REF!</definedName>
    <definedName name="BExMPT9KA5ZL7QPEO8EJSGDXUSF6" localSheetId="13" hidden="1">#REF!</definedName>
    <definedName name="BExMPT9KA5ZL7QPEO8EJSGDXUSF6" localSheetId="15" hidden="1">#REF!</definedName>
    <definedName name="BExMPT9KA5ZL7QPEO8EJSGDXUSF6" localSheetId="16" hidden="1">#REF!</definedName>
    <definedName name="BExMPT9KA5ZL7QPEO8EJSGDXUSF6" localSheetId="17" hidden="1">#REF!</definedName>
    <definedName name="BExMPT9KA5ZL7QPEO8EJSGDXUSF6" localSheetId="18" hidden="1">#REF!</definedName>
    <definedName name="BExMPT9KA5ZL7QPEO8EJSGDXUSF6" localSheetId="19" hidden="1">#REF!</definedName>
    <definedName name="BExMPT9KA5ZL7QPEO8EJSGDXUSF6" localSheetId="20" hidden="1">#REF!</definedName>
    <definedName name="BExMPT9KA5ZL7QPEO8EJSGDXUSF6" hidden="1">#REF!</definedName>
    <definedName name="BExMQ4I3Q7F0BMPHSFMFW9TZ87UD" localSheetId="7" hidden="1">#REF!</definedName>
    <definedName name="BExMQ4I3Q7F0BMPHSFMFW9TZ87UD" localSheetId="9" hidden="1">#REF!</definedName>
    <definedName name="BExMQ4I3Q7F0BMPHSFMFW9TZ87UD" localSheetId="10" hidden="1">#REF!</definedName>
    <definedName name="BExMQ4I3Q7F0BMPHSFMFW9TZ87UD" localSheetId="11" hidden="1">#REF!</definedName>
    <definedName name="BExMQ4I3Q7F0BMPHSFMFW9TZ87UD" localSheetId="12" hidden="1">#REF!</definedName>
    <definedName name="BExMQ4I3Q7F0BMPHSFMFW9TZ87UD" localSheetId="14" hidden="1">#REF!</definedName>
    <definedName name="BExMQ4I3Q7F0BMPHSFMFW9TZ87UD" localSheetId="13" hidden="1">#REF!</definedName>
    <definedName name="BExMQ4I3Q7F0BMPHSFMFW9TZ87UD" localSheetId="15" hidden="1">#REF!</definedName>
    <definedName name="BExMQ4I3Q7F0BMPHSFMFW9TZ87UD" localSheetId="16" hidden="1">#REF!</definedName>
    <definedName name="BExMQ4I3Q7F0BMPHSFMFW9TZ87UD" localSheetId="17" hidden="1">#REF!</definedName>
    <definedName name="BExMQ4I3Q7F0BMPHSFMFW9TZ87UD" localSheetId="18" hidden="1">#REF!</definedName>
    <definedName name="BExMQ4I3Q7F0BMPHSFMFW9TZ87UD" localSheetId="19" hidden="1">#REF!</definedName>
    <definedName name="BExMQ4I3Q7F0BMPHSFMFW9TZ87UD" localSheetId="20" hidden="1">#REF!</definedName>
    <definedName name="BExMQ4I3Q7F0BMPHSFMFW9TZ87UD" hidden="1">#REF!</definedName>
    <definedName name="BExMQ4SWDWI4N16AZ0T5CJ6HH8WC" localSheetId="7" hidden="1">#REF!</definedName>
    <definedName name="BExMQ4SWDWI4N16AZ0T5CJ6HH8WC" localSheetId="9" hidden="1">#REF!</definedName>
    <definedName name="BExMQ4SWDWI4N16AZ0T5CJ6HH8WC" localSheetId="10" hidden="1">#REF!</definedName>
    <definedName name="BExMQ4SWDWI4N16AZ0T5CJ6HH8WC" localSheetId="11" hidden="1">#REF!</definedName>
    <definedName name="BExMQ4SWDWI4N16AZ0T5CJ6HH8WC" localSheetId="12" hidden="1">#REF!</definedName>
    <definedName name="BExMQ4SWDWI4N16AZ0T5CJ6HH8WC" localSheetId="14" hidden="1">#REF!</definedName>
    <definedName name="BExMQ4SWDWI4N16AZ0T5CJ6HH8WC" localSheetId="13" hidden="1">#REF!</definedName>
    <definedName name="BExMQ4SWDWI4N16AZ0T5CJ6HH8WC" localSheetId="15" hidden="1">#REF!</definedName>
    <definedName name="BExMQ4SWDWI4N16AZ0T5CJ6HH8WC" localSheetId="16" hidden="1">#REF!</definedName>
    <definedName name="BExMQ4SWDWI4N16AZ0T5CJ6HH8WC" localSheetId="17" hidden="1">#REF!</definedName>
    <definedName name="BExMQ4SWDWI4N16AZ0T5CJ6HH8WC" localSheetId="18" hidden="1">#REF!</definedName>
    <definedName name="BExMQ4SWDWI4N16AZ0T5CJ6HH8WC" localSheetId="19" hidden="1">#REF!</definedName>
    <definedName name="BExMQ4SWDWI4N16AZ0T5CJ6HH8WC" localSheetId="20" hidden="1">#REF!</definedName>
    <definedName name="BExMQ4SWDWI4N16AZ0T5CJ6HH8WC" hidden="1">#REF!</definedName>
    <definedName name="BExMQ71WHW50GVX45JU951AGPLFQ" localSheetId="7" hidden="1">#REF!</definedName>
    <definedName name="BExMQ71WHW50GVX45JU951AGPLFQ" localSheetId="9" hidden="1">#REF!</definedName>
    <definedName name="BExMQ71WHW50GVX45JU951AGPLFQ" localSheetId="10" hidden="1">#REF!</definedName>
    <definedName name="BExMQ71WHW50GVX45JU951AGPLFQ" localSheetId="11" hidden="1">#REF!</definedName>
    <definedName name="BExMQ71WHW50GVX45JU951AGPLFQ" localSheetId="12" hidden="1">#REF!</definedName>
    <definedName name="BExMQ71WHW50GVX45JU951AGPLFQ" localSheetId="14" hidden="1">#REF!</definedName>
    <definedName name="BExMQ71WHW50GVX45JU951AGPLFQ" localSheetId="13" hidden="1">#REF!</definedName>
    <definedName name="BExMQ71WHW50GVX45JU951AGPLFQ" localSheetId="15" hidden="1">#REF!</definedName>
    <definedName name="BExMQ71WHW50GVX45JU951AGPLFQ" localSheetId="16" hidden="1">#REF!</definedName>
    <definedName name="BExMQ71WHW50GVX45JU951AGPLFQ" localSheetId="17" hidden="1">#REF!</definedName>
    <definedName name="BExMQ71WHW50GVX45JU951AGPLFQ" localSheetId="18" hidden="1">#REF!</definedName>
    <definedName name="BExMQ71WHW50GVX45JU951AGPLFQ" localSheetId="19" hidden="1">#REF!</definedName>
    <definedName name="BExMQ71WHW50GVX45JU951AGPLFQ" localSheetId="20" hidden="1">#REF!</definedName>
    <definedName name="BExMQ71WHW50GVX45JU951AGPLFQ" hidden="1">#REF!</definedName>
    <definedName name="BExMQGXSLPT4A6N47LE6FBVHWBOF" localSheetId="7" hidden="1">#REF!</definedName>
    <definedName name="BExMQGXSLPT4A6N47LE6FBVHWBOF" localSheetId="9" hidden="1">#REF!</definedName>
    <definedName name="BExMQGXSLPT4A6N47LE6FBVHWBOF" localSheetId="10" hidden="1">#REF!</definedName>
    <definedName name="BExMQGXSLPT4A6N47LE6FBVHWBOF" localSheetId="11" hidden="1">#REF!</definedName>
    <definedName name="BExMQGXSLPT4A6N47LE6FBVHWBOF" localSheetId="12" hidden="1">#REF!</definedName>
    <definedName name="BExMQGXSLPT4A6N47LE6FBVHWBOF" localSheetId="14" hidden="1">#REF!</definedName>
    <definedName name="BExMQGXSLPT4A6N47LE6FBVHWBOF" localSheetId="13" hidden="1">#REF!</definedName>
    <definedName name="BExMQGXSLPT4A6N47LE6FBVHWBOF" localSheetId="15" hidden="1">#REF!</definedName>
    <definedName name="BExMQGXSLPT4A6N47LE6FBVHWBOF" localSheetId="16" hidden="1">#REF!</definedName>
    <definedName name="BExMQGXSLPT4A6N47LE6FBVHWBOF" localSheetId="17" hidden="1">#REF!</definedName>
    <definedName name="BExMQGXSLPT4A6N47LE6FBVHWBOF" localSheetId="18" hidden="1">#REF!</definedName>
    <definedName name="BExMQGXSLPT4A6N47LE6FBVHWBOF" localSheetId="19" hidden="1">#REF!</definedName>
    <definedName name="BExMQGXSLPT4A6N47LE6FBVHWBOF" localSheetId="20" hidden="1">#REF!</definedName>
    <definedName name="BExMQGXSLPT4A6N47LE6FBVHWBOF" hidden="1">#REF!</definedName>
    <definedName name="BExMQSBR7PL4KLB1Q4961QO45Y4G" localSheetId="7" hidden="1">#REF!</definedName>
    <definedName name="BExMQSBR7PL4KLB1Q4961QO45Y4G" localSheetId="9" hidden="1">#REF!</definedName>
    <definedName name="BExMQSBR7PL4KLB1Q4961QO45Y4G" localSheetId="10" hidden="1">#REF!</definedName>
    <definedName name="BExMQSBR7PL4KLB1Q4961QO45Y4G" localSheetId="11" hidden="1">#REF!</definedName>
    <definedName name="BExMQSBR7PL4KLB1Q4961QO45Y4G" localSheetId="12" hidden="1">#REF!</definedName>
    <definedName name="BExMQSBR7PL4KLB1Q4961QO45Y4G" localSheetId="14" hidden="1">#REF!</definedName>
    <definedName name="BExMQSBR7PL4KLB1Q4961QO45Y4G" localSheetId="13" hidden="1">#REF!</definedName>
    <definedName name="BExMQSBR7PL4KLB1Q4961QO45Y4G" localSheetId="15" hidden="1">#REF!</definedName>
    <definedName name="BExMQSBR7PL4KLB1Q4961QO45Y4G" localSheetId="16" hidden="1">#REF!</definedName>
    <definedName name="BExMQSBR7PL4KLB1Q4961QO45Y4G" localSheetId="17" hidden="1">#REF!</definedName>
    <definedName name="BExMQSBR7PL4KLB1Q4961QO45Y4G" localSheetId="18" hidden="1">#REF!</definedName>
    <definedName name="BExMQSBR7PL4KLB1Q4961QO45Y4G" localSheetId="19" hidden="1">#REF!</definedName>
    <definedName name="BExMQSBR7PL4KLB1Q4961QO45Y4G" localSheetId="20" hidden="1">#REF!</definedName>
    <definedName name="BExMQSBR7PL4KLB1Q4961QO45Y4G" hidden="1">#REF!</definedName>
    <definedName name="BExMR1MA4I1X77714ZEPUVC8W398" localSheetId="7" hidden="1">#REF!</definedName>
    <definedName name="BExMR1MA4I1X77714ZEPUVC8W398" localSheetId="9" hidden="1">#REF!</definedName>
    <definedName name="BExMR1MA4I1X77714ZEPUVC8W398" localSheetId="10" hidden="1">#REF!</definedName>
    <definedName name="BExMR1MA4I1X77714ZEPUVC8W398" localSheetId="11" hidden="1">#REF!</definedName>
    <definedName name="BExMR1MA4I1X77714ZEPUVC8W398" localSheetId="12" hidden="1">#REF!</definedName>
    <definedName name="BExMR1MA4I1X77714ZEPUVC8W398" localSheetId="14" hidden="1">#REF!</definedName>
    <definedName name="BExMR1MA4I1X77714ZEPUVC8W398" localSheetId="13" hidden="1">#REF!</definedName>
    <definedName name="BExMR1MA4I1X77714ZEPUVC8W398" localSheetId="15" hidden="1">#REF!</definedName>
    <definedName name="BExMR1MA4I1X77714ZEPUVC8W398" localSheetId="16" hidden="1">#REF!</definedName>
    <definedName name="BExMR1MA4I1X77714ZEPUVC8W398" localSheetId="17" hidden="1">#REF!</definedName>
    <definedName name="BExMR1MA4I1X77714ZEPUVC8W398" localSheetId="18" hidden="1">#REF!</definedName>
    <definedName name="BExMR1MA4I1X77714ZEPUVC8W398" localSheetId="19" hidden="1">#REF!</definedName>
    <definedName name="BExMR1MA4I1X77714ZEPUVC8W398" localSheetId="20" hidden="1">#REF!</definedName>
    <definedName name="BExMR1MA4I1X77714ZEPUVC8W398" hidden="1">#REF!</definedName>
    <definedName name="BExMR8YQHA7N77HGHY4Y6R30I3XT" localSheetId="7" hidden="1">#REF!</definedName>
    <definedName name="BExMR8YQHA7N77HGHY4Y6R30I3XT" localSheetId="9" hidden="1">#REF!</definedName>
    <definedName name="BExMR8YQHA7N77HGHY4Y6R30I3XT" localSheetId="10" hidden="1">#REF!</definedName>
    <definedName name="BExMR8YQHA7N77HGHY4Y6R30I3XT" localSheetId="11" hidden="1">#REF!</definedName>
    <definedName name="BExMR8YQHA7N77HGHY4Y6R30I3XT" localSheetId="12" hidden="1">#REF!</definedName>
    <definedName name="BExMR8YQHA7N77HGHY4Y6R30I3XT" localSheetId="14" hidden="1">#REF!</definedName>
    <definedName name="BExMR8YQHA7N77HGHY4Y6R30I3XT" localSheetId="13" hidden="1">#REF!</definedName>
    <definedName name="BExMR8YQHA7N77HGHY4Y6R30I3XT" localSheetId="15" hidden="1">#REF!</definedName>
    <definedName name="BExMR8YQHA7N77HGHY4Y6R30I3XT" localSheetId="16" hidden="1">#REF!</definedName>
    <definedName name="BExMR8YQHA7N77HGHY4Y6R30I3XT" localSheetId="17" hidden="1">#REF!</definedName>
    <definedName name="BExMR8YQHA7N77HGHY4Y6R30I3XT" localSheetId="18" hidden="1">#REF!</definedName>
    <definedName name="BExMR8YQHA7N77HGHY4Y6R30I3XT" localSheetId="19" hidden="1">#REF!</definedName>
    <definedName name="BExMR8YQHA7N77HGHY4Y6R30I3XT" localSheetId="20" hidden="1">#REF!</definedName>
    <definedName name="BExMR8YQHA7N77HGHY4Y6R30I3XT" hidden="1">#REF!</definedName>
    <definedName name="BExMRENOIARWRYOIVPDIEBVNRDO7" localSheetId="7" hidden="1">#REF!</definedName>
    <definedName name="BExMRENOIARWRYOIVPDIEBVNRDO7" localSheetId="9" hidden="1">#REF!</definedName>
    <definedName name="BExMRENOIARWRYOIVPDIEBVNRDO7" localSheetId="10" hidden="1">#REF!</definedName>
    <definedName name="BExMRENOIARWRYOIVPDIEBVNRDO7" localSheetId="11" hidden="1">#REF!</definedName>
    <definedName name="BExMRENOIARWRYOIVPDIEBVNRDO7" localSheetId="12" hidden="1">#REF!</definedName>
    <definedName name="BExMRENOIARWRYOIVPDIEBVNRDO7" localSheetId="14" hidden="1">#REF!</definedName>
    <definedName name="BExMRENOIARWRYOIVPDIEBVNRDO7" localSheetId="13" hidden="1">#REF!</definedName>
    <definedName name="BExMRENOIARWRYOIVPDIEBVNRDO7" localSheetId="15" hidden="1">#REF!</definedName>
    <definedName name="BExMRENOIARWRYOIVPDIEBVNRDO7" localSheetId="16" hidden="1">#REF!</definedName>
    <definedName name="BExMRENOIARWRYOIVPDIEBVNRDO7" localSheetId="17" hidden="1">#REF!</definedName>
    <definedName name="BExMRENOIARWRYOIVPDIEBVNRDO7" localSheetId="18" hidden="1">#REF!</definedName>
    <definedName name="BExMRENOIARWRYOIVPDIEBVNRDO7" localSheetId="19" hidden="1">#REF!</definedName>
    <definedName name="BExMRENOIARWRYOIVPDIEBVNRDO7" localSheetId="20" hidden="1">#REF!</definedName>
    <definedName name="BExMRENOIARWRYOIVPDIEBVNRDO7" hidden="1">#REF!</definedName>
    <definedName name="BExMRQHUEHGF2FS4LCB0THFELGDI" localSheetId="7" hidden="1">#REF!</definedName>
    <definedName name="BExMRQHUEHGF2FS4LCB0THFELGDI" localSheetId="9" hidden="1">#REF!</definedName>
    <definedName name="BExMRQHUEHGF2FS4LCB0THFELGDI" localSheetId="10" hidden="1">#REF!</definedName>
    <definedName name="BExMRQHUEHGF2FS4LCB0THFELGDI" localSheetId="11" hidden="1">#REF!</definedName>
    <definedName name="BExMRQHUEHGF2FS4LCB0THFELGDI" localSheetId="12" hidden="1">#REF!</definedName>
    <definedName name="BExMRQHUEHGF2FS4LCB0THFELGDI" localSheetId="14" hidden="1">#REF!</definedName>
    <definedName name="BExMRQHUEHGF2FS4LCB0THFELGDI" localSheetId="13" hidden="1">#REF!</definedName>
    <definedName name="BExMRQHUEHGF2FS4LCB0THFELGDI" localSheetId="15" hidden="1">#REF!</definedName>
    <definedName name="BExMRQHUEHGF2FS4LCB0THFELGDI" localSheetId="16" hidden="1">#REF!</definedName>
    <definedName name="BExMRQHUEHGF2FS4LCB0THFELGDI" localSheetId="17" hidden="1">#REF!</definedName>
    <definedName name="BExMRQHUEHGF2FS4LCB0THFELGDI" localSheetId="18" hidden="1">#REF!</definedName>
    <definedName name="BExMRQHUEHGF2FS4LCB0THFELGDI" localSheetId="19" hidden="1">#REF!</definedName>
    <definedName name="BExMRQHUEHGF2FS4LCB0THFELGDI" localSheetId="20" hidden="1">#REF!</definedName>
    <definedName name="BExMRQHUEHGF2FS4LCB0THFELGDI" hidden="1">#REF!</definedName>
    <definedName name="BExMRRJNUMGRSDD5GGKKGEIZ6FTS" localSheetId="7" hidden="1">#REF!</definedName>
    <definedName name="BExMRRJNUMGRSDD5GGKKGEIZ6FTS" localSheetId="9" hidden="1">#REF!</definedName>
    <definedName name="BExMRRJNUMGRSDD5GGKKGEIZ6FTS" localSheetId="10" hidden="1">#REF!</definedName>
    <definedName name="BExMRRJNUMGRSDD5GGKKGEIZ6FTS" localSheetId="11" hidden="1">#REF!</definedName>
    <definedName name="BExMRRJNUMGRSDD5GGKKGEIZ6FTS" localSheetId="12" hidden="1">#REF!</definedName>
    <definedName name="BExMRRJNUMGRSDD5GGKKGEIZ6FTS" localSheetId="14" hidden="1">#REF!</definedName>
    <definedName name="BExMRRJNUMGRSDD5GGKKGEIZ6FTS" localSheetId="13" hidden="1">#REF!</definedName>
    <definedName name="BExMRRJNUMGRSDD5GGKKGEIZ6FTS" localSheetId="15" hidden="1">#REF!</definedName>
    <definedName name="BExMRRJNUMGRSDD5GGKKGEIZ6FTS" localSheetId="16" hidden="1">#REF!</definedName>
    <definedName name="BExMRRJNUMGRSDD5GGKKGEIZ6FTS" localSheetId="17" hidden="1">#REF!</definedName>
    <definedName name="BExMRRJNUMGRSDD5GGKKGEIZ6FTS" localSheetId="18" hidden="1">#REF!</definedName>
    <definedName name="BExMRRJNUMGRSDD5GGKKGEIZ6FTS" localSheetId="19" hidden="1">#REF!</definedName>
    <definedName name="BExMRRJNUMGRSDD5GGKKGEIZ6FTS" localSheetId="20" hidden="1">#REF!</definedName>
    <definedName name="BExMRRJNUMGRSDD5GGKKGEIZ6FTS" hidden="1">#REF!</definedName>
    <definedName name="BExMRU3ACIU0RD2BNWO55LH5U2BR" localSheetId="7" hidden="1">#REF!</definedName>
    <definedName name="BExMRU3ACIU0RD2BNWO55LH5U2BR" localSheetId="9" hidden="1">#REF!</definedName>
    <definedName name="BExMRU3ACIU0RD2BNWO55LH5U2BR" localSheetId="10" hidden="1">#REF!</definedName>
    <definedName name="BExMRU3ACIU0RD2BNWO55LH5U2BR" localSheetId="11" hidden="1">#REF!</definedName>
    <definedName name="BExMRU3ACIU0RD2BNWO55LH5U2BR" localSheetId="12" hidden="1">#REF!</definedName>
    <definedName name="BExMRU3ACIU0RD2BNWO55LH5U2BR" localSheetId="14" hidden="1">#REF!</definedName>
    <definedName name="BExMRU3ACIU0RD2BNWO55LH5U2BR" localSheetId="13" hidden="1">#REF!</definedName>
    <definedName name="BExMRU3ACIU0RD2BNWO55LH5U2BR" localSheetId="15" hidden="1">#REF!</definedName>
    <definedName name="BExMRU3ACIU0RD2BNWO55LH5U2BR" localSheetId="16" hidden="1">#REF!</definedName>
    <definedName name="BExMRU3ACIU0RD2BNWO55LH5U2BR" localSheetId="17" hidden="1">#REF!</definedName>
    <definedName name="BExMRU3ACIU0RD2BNWO55LH5U2BR" localSheetId="18" hidden="1">#REF!</definedName>
    <definedName name="BExMRU3ACIU0RD2BNWO55LH5U2BR" localSheetId="19" hidden="1">#REF!</definedName>
    <definedName name="BExMRU3ACIU0RD2BNWO55LH5U2BR" localSheetId="20" hidden="1">#REF!</definedName>
    <definedName name="BExMRU3ACIU0RD2BNWO55LH5U2BR" hidden="1">#REF!</definedName>
    <definedName name="BExMS86DS3IHF2GL3USMAG2JZHWC" localSheetId="7" hidden="1">#REF!</definedName>
    <definedName name="BExMS86DS3IHF2GL3USMAG2JZHWC" localSheetId="9" hidden="1">#REF!</definedName>
    <definedName name="BExMS86DS3IHF2GL3USMAG2JZHWC" localSheetId="10" hidden="1">#REF!</definedName>
    <definedName name="BExMS86DS3IHF2GL3USMAG2JZHWC" localSheetId="11" hidden="1">#REF!</definedName>
    <definedName name="BExMS86DS3IHF2GL3USMAG2JZHWC" localSheetId="12" hidden="1">#REF!</definedName>
    <definedName name="BExMS86DS3IHF2GL3USMAG2JZHWC" localSheetId="14" hidden="1">#REF!</definedName>
    <definedName name="BExMS86DS3IHF2GL3USMAG2JZHWC" localSheetId="13" hidden="1">#REF!</definedName>
    <definedName name="BExMS86DS3IHF2GL3USMAG2JZHWC" localSheetId="15" hidden="1">#REF!</definedName>
    <definedName name="BExMS86DS3IHF2GL3USMAG2JZHWC" localSheetId="16" hidden="1">#REF!</definedName>
    <definedName name="BExMS86DS3IHF2GL3USMAG2JZHWC" localSheetId="17" hidden="1">#REF!</definedName>
    <definedName name="BExMS86DS3IHF2GL3USMAG2JZHWC" localSheetId="18" hidden="1">#REF!</definedName>
    <definedName name="BExMS86DS3IHF2GL3USMAG2JZHWC" localSheetId="19" hidden="1">#REF!</definedName>
    <definedName name="BExMS86DS3IHF2GL3USMAG2JZHWC" localSheetId="20" hidden="1">#REF!</definedName>
    <definedName name="BExMS86DS3IHF2GL3USMAG2JZHWC" hidden="1">#REF!</definedName>
    <definedName name="BExMSCO8TZ680ZEYN2WP0KB738IZ" localSheetId="7" hidden="1">#REF!</definedName>
    <definedName name="BExMSCO8TZ680ZEYN2WP0KB738IZ" localSheetId="9" hidden="1">#REF!</definedName>
    <definedName name="BExMSCO8TZ680ZEYN2WP0KB738IZ" localSheetId="10" hidden="1">#REF!</definedName>
    <definedName name="BExMSCO8TZ680ZEYN2WP0KB738IZ" localSheetId="11" hidden="1">#REF!</definedName>
    <definedName name="BExMSCO8TZ680ZEYN2WP0KB738IZ" localSheetId="12" hidden="1">#REF!</definedName>
    <definedName name="BExMSCO8TZ680ZEYN2WP0KB738IZ" localSheetId="14" hidden="1">#REF!</definedName>
    <definedName name="BExMSCO8TZ680ZEYN2WP0KB738IZ" localSheetId="13" hidden="1">#REF!</definedName>
    <definedName name="BExMSCO8TZ680ZEYN2WP0KB738IZ" localSheetId="15" hidden="1">#REF!</definedName>
    <definedName name="BExMSCO8TZ680ZEYN2WP0KB738IZ" localSheetId="16" hidden="1">#REF!</definedName>
    <definedName name="BExMSCO8TZ680ZEYN2WP0KB738IZ" localSheetId="17" hidden="1">#REF!</definedName>
    <definedName name="BExMSCO8TZ680ZEYN2WP0KB738IZ" localSheetId="18" hidden="1">#REF!</definedName>
    <definedName name="BExMSCO8TZ680ZEYN2WP0KB738IZ" localSheetId="19" hidden="1">#REF!</definedName>
    <definedName name="BExMSCO8TZ680ZEYN2WP0KB738IZ" localSheetId="20" hidden="1">#REF!</definedName>
    <definedName name="BExMSCO8TZ680ZEYN2WP0KB738IZ" hidden="1">#REF!</definedName>
    <definedName name="BExMSQRCC40AP8BDUPL2I2DNC210" localSheetId="7" hidden="1">#REF!</definedName>
    <definedName name="BExMSQRCC40AP8BDUPL2I2DNC210" localSheetId="9" hidden="1">#REF!</definedName>
    <definedName name="BExMSQRCC40AP8BDUPL2I2DNC210" localSheetId="10" hidden="1">#REF!</definedName>
    <definedName name="BExMSQRCC40AP8BDUPL2I2DNC210" localSheetId="11" hidden="1">#REF!</definedName>
    <definedName name="BExMSQRCC40AP8BDUPL2I2DNC210" localSheetId="12" hidden="1">#REF!</definedName>
    <definedName name="BExMSQRCC40AP8BDUPL2I2DNC210" localSheetId="14" hidden="1">#REF!</definedName>
    <definedName name="BExMSQRCC40AP8BDUPL2I2DNC210" localSheetId="13" hidden="1">#REF!</definedName>
    <definedName name="BExMSQRCC40AP8BDUPL2I2DNC210" localSheetId="15" hidden="1">#REF!</definedName>
    <definedName name="BExMSQRCC40AP8BDUPL2I2DNC210" localSheetId="16" hidden="1">#REF!</definedName>
    <definedName name="BExMSQRCC40AP8BDUPL2I2DNC210" localSheetId="17" hidden="1">#REF!</definedName>
    <definedName name="BExMSQRCC40AP8BDUPL2I2DNC210" localSheetId="18" hidden="1">#REF!</definedName>
    <definedName name="BExMSQRCC40AP8BDUPL2I2DNC210" localSheetId="19" hidden="1">#REF!</definedName>
    <definedName name="BExMSQRCC40AP8BDUPL2I2DNC210" localSheetId="20" hidden="1">#REF!</definedName>
    <definedName name="BExMSQRCC40AP8BDUPL2I2DNC210" hidden="1">#REF!</definedName>
    <definedName name="BExO4J9LR712G00TVA82VNTG8O7H" localSheetId="7" hidden="1">#REF!</definedName>
    <definedName name="BExO4J9LR712G00TVA82VNTG8O7H" localSheetId="9" hidden="1">#REF!</definedName>
    <definedName name="BExO4J9LR712G00TVA82VNTG8O7H" localSheetId="10" hidden="1">#REF!</definedName>
    <definedName name="BExO4J9LR712G00TVA82VNTG8O7H" localSheetId="11" hidden="1">#REF!</definedName>
    <definedName name="BExO4J9LR712G00TVA82VNTG8O7H" localSheetId="12" hidden="1">#REF!</definedName>
    <definedName name="BExO4J9LR712G00TVA82VNTG8O7H" localSheetId="14" hidden="1">#REF!</definedName>
    <definedName name="BExO4J9LR712G00TVA82VNTG8O7H" localSheetId="13" hidden="1">#REF!</definedName>
    <definedName name="BExO4J9LR712G00TVA82VNTG8O7H" localSheetId="15" hidden="1">#REF!</definedName>
    <definedName name="BExO4J9LR712G00TVA82VNTG8O7H" localSheetId="16" hidden="1">#REF!</definedName>
    <definedName name="BExO4J9LR712G00TVA82VNTG8O7H" localSheetId="17" hidden="1">#REF!</definedName>
    <definedName name="BExO4J9LR712G00TVA82VNTG8O7H" localSheetId="18" hidden="1">#REF!</definedName>
    <definedName name="BExO4J9LR712G00TVA82VNTG8O7H" localSheetId="19" hidden="1">#REF!</definedName>
    <definedName name="BExO4J9LR712G00TVA82VNTG8O7H" localSheetId="20" hidden="1">#REF!</definedName>
    <definedName name="BExO4J9LR712G00TVA82VNTG8O7H" hidden="1">#REF!</definedName>
    <definedName name="BExO4WGD4T7PXNGQYFD65V3BP906" localSheetId="7" hidden="1">'[20]10.08.5 - 2008 Capital - TDBU'!#REF!</definedName>
    <definedName name="BExO4WGD4T7PXNGQYFD65V3BP906" localSheetId="9" hidden="1">'[20]10.08.5 - 2008 Capital - TDBU'!#REF!</definedName>
    <definedName name="BExO4WGD4T7PXNGQYFD65V3BP906" localSheetId="10" hidden="1">'[20]10.08.5 - 2008 Capital - TDBU'!#REF!</definedName>
    <definedName name="BExO4WGD4T7PXNGQYFD65V3BP906" localSheetId="11" hidden="1">'[20]10.08.5 - 2008 Capital - TDBU'!#REF!</definedName>
    <definedName name="BExO4WGD4T7PXNGQYFD65V3BP906" localSheetId="14" hidden="1">'[20]10.08.5 - 2008 Capital - TDBU'!#REF!</definedName>
    <definedName name="BExO4WGD4T7PXNGQYFD65V3BP906" localSheetId="13" hidden="1">'[20]10.08.5 - 2008 Capital - TDBU'!#REF!</definedName>
    <definedName name="BExO4WGD4T7PXNGQYFD65V3BP906" localSheetId="16" hidden="1">'[20]10.08.5 - 2008 Capital - TDBU'!#REF!</definedName>
    <definedName name="BExO4WGD4T7PXNGQYFD65V3BP906" localSheetId="17" hidden="1">'[20]10.08.5 - 2008 Capital - TDBU'!#REF!</definedName>
    <definedName name="BExO4WGD4T7PXNGQYFD65V3BP906" localSheetId="20" hidden="1">'[20]10.08.5 - 2008 Capital - TDBU'!#REF!</definedName>
    <definedName name="BExO4WGD4T7PXNGQYFD65V3BP906" hidden="1">'[20]10.08.5 - 2008 Capital - TDBU'!#REF!</definedName>
    <definedName name="BExO55G2KVZ7MIJ30N827CLH0I2A" localSheetId="7" hidden="1">#REF!</definedName>
    <definedName name="BExO55G2KVZ7MIJ30N827CLH0I2A" localSheetId="9" hidden="1">#REF!</definedName>
    <definedName name="BExO55G2KVZ7MIJ30N827CLH0I2A" localSheetId="10" hidden="1">#REF!</definedName>
    <definedName name="BExO55G2KVZ7MIJ30N827CLH0I2A" localSheetId="11" hidden="1">#REF!</definedName>
    <definedName name="BExO55G2KVZ7MIJ30N827CLH0I2A" localSheetId="12" hidden="1">#REF!</definedName>
    <definedName name="BExO55G2KVZ7MIJ30N827CLH0I2A" localSheetId="14" hidden="1">#REF!</definedName>
    <definedName name="BExO55G2KVZ7MIJ30N827CLH0I2A" localSheetId="13" hidden="1">#REF!</definedName>
    <definedName name="BExO55G2KVZ7MIJ30N827CLH0I2A" localSheetId="15" hidden="1">#REF!</definedName>
    <definedName name="BExO55G2KVZ7MIJ30N827CLH0I2A" localSheetId="16" hidden="1">#REF!</definedName>
    <definedName name="BExO55G2KVZ7MIJ30N827CLH0I2A" localSheetId="17" hidden="1">#REF!</definedName>
    <definedName name="BExO55G2KVZ7MIJ30N827CLH0I2A" localSheetId="18" hidden="1">#REF!</definedName>
    <definedName name="BExO55G2KVZ7MIJ30N827CLH0I2A" localSheetId="19" hidden="1">#REF!</definedName>
    <definedName name="BExO55G2KVZ7MIJ30N827CLH0I2A" localSheetId="20" hidden="1">#REF!</definedName>
    <definedName name="BExO55G2KVZ7MIJ30N827CLH0I2A" hidden="1">#REF!</definedName>
    <definedName name="BExO5A8PZD9EUHC5CMPU6N3SQ15L" localSheetId="7" hidden="1">#REF!</definedName>
    <definedName name="BExO5A8PZD9EUHC5CMPU6N3SQ15L" localSheetId="9" hidden="1">#REF!</definedName>
    <definedName name="BExO5A8PZD9EUHC5CMPU6N3SQ15L" localSheetId="10" hidden="1">#REF!</definedName>
    <definedName name="BExO5A8PZD9EUHC5CMPU6N3SQ15L" localSheetId="11" hidden="1">#REF!</definedName>
    <definedName name="BExO5A8PZD9EUHC5CMPU6N3SQ15L" localSheetId="12" hidden="1">#REF!</definedName>
    <definedName name="BExO5A8PZD9EUHC5CMPU6N3SQ15L" localSheetId="14" hidden="1">#REF!</definedName>
    <definedName name="BExO5A8PZD9EUHC5CMPU6N3SQ15L" localSheetId="13" hidden="1">#REF!</definedName>
    <definedName name="BExO5A8PZD9EUHC5CMPU6N3SQ15L" localSheetId="15" hidden="1">#REF!</definedName>
    <definedName name="BExO5A8PZD9EUHC5CMPU6N3SQ15L" localSheetId="16" hidden="1">#REF!</definedName>
    <definedName name="BExO5A8PZD9EUHC5CMPU6N3SQ15L" localSheetId="17" hidden="1">#REF!</definedName>
    <definedName name="BExO5A8PZD9EUHC5CMPU6N3SQ15L" localSheetId="18" hidden="1">#REF!</definedName>
    <definedName name="BExO5A8PZD9EUHC5CMPU6N3SQ15L" localSheetId="19" hidden="1">#REF!</definedName>
    <definedName name="BExO5A8PZD9EUHC5CMPU6N3SQ15L" localSheetId="20" hidden="1">#REF!</definedName>
    <definedName name="BExO5A8PZD9EUHC5CMPU6N3SQ15L" hidden="1">#REF!</definedName>
    <definedName name="BExO5XMAHL7CY3X0B1OPKZ28DCJ5" localSheetId="7" hidden="1">#REF!</definedName>
    <definedName name="BExO5XMAHL7CY3X0B1OPKZ28DCJ5" localSheetId="9" hidden="1">#REF!</definedName>
    <definedName name="BExO5XMAHL7CY3X0B1OPKZ28DCJ5" localSheetId="10" hidden="1">#REF!</definedName>
    <definedName name="BExO5XMAHL7CY3X0B1OPKZ28DCJ5" localSheetId="11" hidden="1">#REF!</definedName>
    <definedName name="BExO5XMAHL7CY3X0B1OPKZ28DCJ5" localSheetId="12" hidden="1">#REF!</definedName>
    <definedName name="BExO5XMAHL7CY3X0B1OPKZ28DCJ5" localSheetId="14" hidden="1">#REF!</definedName>
    <definedName name="BExO5XMAHL7CY3X0B1OPKZ28DCJ5" localSheetId="13" hidden="1">#REF!</definedName>
    <definedName name="BExO5XMAHL7CY3X0B1OPKZ28DCJ5" localSheetId="15" hidden="1">#REF!</definedName>
    <definedName name="BExO5XMAHL7CY3X0B1OPKZ28DCJ5" localSheetId="16" hidden="1">#REF!</definedName>
    <definedName name="BExO5XMAHL7CY3X0B1OPKZ28DCJ5" localSheetId="17" hidden="1">#REF!</definedName>
    <definedName name="BExO5XMAHL7CY3X0B1OPKZ28DCJ5" localSheetId="18" hidden="1">#REF!</definedName>
    <definedName name="BExO5XMAHL7CY3X0B1OPKZ28DCJ5" localSheetId="19" hidden="1">#REF!</definedName>
    <definedName name="BExO5XMAHL7CY3X0B1OPKZ28DCJ5" localSheetId="20" hidden="1">#REF!</definedName>
    <definedName name="BExO5XMAHL7CY3X0B1OPKZ28DCJ5" hidden="1">#REF!</definedName>
    <definedName name="BExO64NREBN75DKW0OMYAUWYVY5S" localSheetId="7" hidden="1">#REF!</definedName>
    <definedName name="BExO64NREBN75DKW0OMYAUWYVY5S" localSheetId="9" hidden="1">#REF!</definedName>
    <definedName name="BExO64NREBN75DKW0OMYAUWYVY5S" localSheetId="10" hidden="1">#REF!</definedName>
    <definedName name="BExO64NREBN75DKW0OMYAUWYVY5S" localSheetId="11" hidden="1">#REF!</definedName>
    <definedName name="BExO64NREBN75DKW0OMYAUWYVY5S" localSheetId="12" hidden="1">#REF!</definedName>
    <definedName name="BExO64NREBN75DKW0OMYAUWYVY5S" localSheetId="14" hidden="1">#REF!</definedName>
    <definedName name="BExO64NREBN75DKW0OMYAUWYVY5S" localSheetId="13" hidden="1">#REF!</definedName>
    <definedName name="BExO64NREBN75DKW0OMYAUWYVY5S" localSheetId="15" hidden="1">#REF!</definedName>
    <definedName name="BExO64NREBN75DKW0OMYAUWYVY5S" localSheetId="16" hidden="1">#REF!</definedName>
    <definedName name="BExO64NREBN75DKW0OMYAUWYVY5S" localSheetId="17" hidden="1">#REF!</definedName>
    <definedName name="BExO64NREBN75DKW0OMYAUWYVY5S" localSheetId="18" hidden="1">#REF!</definedName>
    <definedName name="BExO64NREBN75DKW0OMYAUWYVY5S" localSheetId="19" hidden="1">#REF!</definedName>
    <definedName name="BExO64NREBN75DKW0OMYAUWYVY5S" localSheetId="20" hidden="1">#REF!</definedName>
    <definedName name="BExO64NREBN75DKW0OMYAUWYVY5S" hidden="1">#REF!</definedName>
    <definedName name="BExO66LZJKY4PTQVREELI6POS4AY" localSheetId="7" hidden="1">#REF!</definedName>
    <definedName name="BExO66LZJKY4PTQVREELI6POS4AY" localSheetId="9" hidden="1">#REF!</definedName>
    <definedName name="BExO66LZJKY4PTQVREELI6POS4AY" localSheetId="10" hidden="1">#REF!</definedName>
    <definedName name="BExO66LZJKY4PTQVREELI6POS4AY" localSheetId="11" hidden="1">#REF!</definedName>
    <definedName name="BExO66LZJKY4PTQVREELI6POS4AY" localSheetId="12" hidden="1">#REF!</definedName>
    <definedName name="BExO66LZJKY4PTQVREELI6POS4AY" localSheetId="14" hidden="1">#REF!</definedName>
    <definedName name="BExO66LZJKY4PTQVREELI6POS4AY" localSheetId="13" hidden="1">#REF!</definedName>
    <definedName name="BExO66LZJKY4PTQVREELI6POS4AY" localSheetId="15" hidden="1">#REF!</definedName>
    <definedName name="BExO66LZJKY4PTQVREELI6POS4AY" localSheetId="16" hidden="1">#REF!</definedName>
    <definedName name="BExO66LZJKY4PTQVREELI6POS4AY" localSheetId="17" hidden="1">#REF!</definedName>
    <definedName name="BExO66LZJKY4PTQVREELI6POS4AY" localSheetId="18" hidden="1">#REF!</definedName>
    <definedName name="BExO66LZJKY4PTQVREELI6POS4AY" localSheetId="19" hidden="1">#REF!</definedName>
    <definedName name="BExO66LZJKY4PTQVREELI6POS4AY" localSheetId="20" hidden="1">#REF!</definedName>
    <definedName name="BExO66LZJKY4PTQVREELI6POS4AY" hidden="1">#REF!</definedName>
    <definedName name="BExO6LLHCYTF7CIVHKAO0NMET14Q" localSheetId="7" hidden="1">#REF!</definedName>
    <definedName name="BExO6LLHCYTF7CIVHKAO0NMET14Q" localSheetId="9" hidden="1">#REF!</definedName>
    <definedName name="BExO6LLHCYTF7CIVHKAO0NMET14Q" localSheetId="10" hidden="1">#REF!</definedName>
    <definedName name="BExO6LLHCYTF7CIVHKAO0NMET14Q" localSheetId="11" hidden="1">#REF!</definedName>
    <definedName name="BExO6LLHCYTF7CIVHKAO0NMET14Q" localSheetId="12" hidden="1">#REF!</definedName>
    <definedName name="BExO6LLHCYTF7CIVHKAO0NMET14Q" localSheetId="14" hidden="1">#REF!</definedName>
    <definedName name="BExO6LLHCYTF7CIVHKAO0NMET14Q" localSheetId="13" hidden="1">#REF!</definedName>
    <definedName name="BExO6LLHCYTF7CIVHKAO0NMET14Q" localSheetId="15" hidden="1">#REF!</definedName>
    <definedName name="BExO6LLHCYTF7CIVHKAO0NMET14Q" localSheetId="16" hidden="1">#REF!</definedName>
    <definedName name="BExO6LLHCYTF7CIVHKAO0NMET14Q" localSheetId="17" hidden="1">#REF!</definedName>
    <definedName name="BExO6LLHCYTF7CIVHKAO0NMET14Q" localSheetId="18" hidden="1">#REF!</definedName>
    <definedName name="BExO6LLHCYTF7CIVHKAO0NMET14Q" localSheetId="19" hidden="1">#REF!</definedName>
    <definedName name="BExO6LLHCYTF7CIVHKAO0NMET14Q" localSheetId="20" hidden="1">#REF!</definedName>
    <definedName name="BExO6LLHCYTF7CIVHKAO0NMET14Q" hidden="1">#REF!</definedName>
    <definedName name="BExO6QE36OX39618EFGY819YKS0N" localSheetId="7" hidden="1">#REF!</definedName>
    <definedName name="BExO6QE36OX39618EFGY819YKS0N" localSheetId="9" hidden="1">#REF!</definedName>
    <definedName name="BExO6QE36OX39618EFGY819YKS0N" localSheetId="10" hidden="1">#REF!</definedName>
    <definedName name="BExO6QE36OX39618EFGY819YKS0N" localSheetId="11" hidden="1">#REF!</definedName>
    <definedName name="BExO6QE36OX39618EFGY819YKS0N" localSheetId="12" hidden="1">#REF!</definedName>
    <definedName name="BExO6QE36OX39618EFGY819YKS0N" localSheetId="14" hidden="1">#REF!</definedName>
    <definedName name="BExO6QE36OX39618EFGY819YKS0N" localSheetId="13" hidden="1">#REF!</definedName>
    <definedName name="BExO6QE36OX39618EFGY819YKS0N" localSheetId="15" hidden="1">#REF!</definedName>
    <definedName name="BExO6QE36OX39618EFGY819YKS0N" localSheetId="16" hidden="1">#REF!</definedName>
    <definedName name="BExO6QE36OX39618EFGY819YKS0N" localSheetId="17" hidden="1">#REF!</definedName>
    <definedName name="BExO6QE36OX39618EFGY819YKS0N" localSheetId="18" hidden="1">#REF!</definedName>
    <definedName name="BExO6QE36OX39618EFGY819YKS0N" localSheetId="19" hidden="1">#REF!</definedName>
    <definedName name="BExO6QE36OX39618EFGY819YKS0N" localSheetId="20" hidden="1">#REF!</definedName>
    <definedName name="BExO6QE36OX39618EFGY819YKS0N" hidden="1">#REF!</definedName>
    <definedName name="BExO6Y6LB0P6L4JTH4J6TCB4OHW8" localSheetId="7" hidden="1">#REF!</definedName>
    <definedName name="BExO6Y6LB0P6L4JTH4J6TCB4OHW8" localSheetId="9" hidden="1">#REF!</definedName>
    <definedName name="BExO6Y6LB0P6L4JTH4J6TCB4OHW8" localSheetId="10" hidden="1">#REF!</definedName>
    <definedName name="BExO6Y6LB0P6L4JTH4J6TCB4OHW8" localSheetId="11" hidden="1">#REF!</definedName>
    <definedName name="BExO6Y6LB0P6L4JTH4J6TCB4OHW8" localSheetId="12" hidden="1">#REF!</definedName>
    <definedName name="BExO6Y6LB0P6L4JTH4J6TCB4OHW8" localSheetId="14" hidden="1">#REF!</definedName>
    <definedName name="BExO6Y6LB0P6L4JTH4J6TCB4OHW8" localSheetId="13" hidden="1">#REF!</definedName>
    <definedName name="BExO6Y6LB0P6L4JTH4J6TCB4OHW8" localSheetId="15" hidden="1">#REF!</definedName>
    <definedName name="BExO6Y6LB0P6L4JTH4J6TCB4OHW8" localSheetId="16" hidden="1">#REF!</definedName>
    <definedName name="BExO6Y6LB0P6L4JTH4J6TCB4OHW8" localSheetId="17" hidden="1">#REF!</definedName>
    <definedName name="BExO6Y6LB0P6L4JTH4J6TCB4OHW8" localSheetId="18" hidden="1">#REF!</definedName>
    <definedName name="BExO6Y6LB0P6L4JTH4J6TCB4OHW8" localSheetId="19" hidden="1">#REF!</definedName>
    <definedName name="BExO6Y6LB0P6L4JTH4J6TCB4OHW8" localSheetId="20" hidden="1">#REF!</definedName>
    <definedName name="BExO6Y6LB0P6L4JTH4J6TCB4OHW8" hidden="1">#REF!</definedName>
    <definedName name="BExO7OUQS3XTUQ2LDKGQ8AAQ3OJJ" localSheetId="7" hidden="1">#REF!</definedName>
    <definedName name="BExO7OUQS3XTUQ2LDKGQ8AAQ3OJJ" localSheetId="9" hidden="1">#REF!</definedName>
    <definedName name="BExO7OUQS3XTUQ2LDKGQ8AAQ3OJJ" localSheetId="10" hidden="1">#REF!</definedName>
    <definedName name="BExO7OUQS3XTUQ2LDKGQ8AAQ3OJJ" localSheetId="11" hidden="1">#REF!</definedName>
    <definedName name="BExO7OUQS3XTUQ2LDKGQ8AAQ3OJJ" localSheetId="12" hidden="1">#REF!</definedName>
    <definedName name="BExO7OUQS3XTUQ2LDKGQ8AAQ3OJJ" localSheetId="14" hidden="1">#REF!</definedName>
    <definedName name="BExO7OUQS3XTUQ2LDKGQ8AAQ3OJJ" localSheetId="13" hidden="1">#REF!</definedName>
    <definedName name="BExO7OUQS3XTUQ2LDKGQ8AAQ3OJJ" localSheetId="15" hidden="1">#REF!</definedName>
    <definedName name="BExO7OUQS3XTUQ2LDKGQ8AAQ3OJJ" localSheetId="16" hidden="1">#REF!</definedName>
    <definedName name="BExO7OUQS3XTUQ2LDKGQ8AAQ3OJJ" localSheetId="17" hidden="1">#REF!</definedName>
    <definedName name="BExO7OUQS3XTUQ2LDKGQ8AAQ3OJJ" localSheetId="18" hidden="1">#REF!</definedName>
    <definedName name="BExO7OUQS3XTUQ2LDKGQ8AAQ3OJJ" localSheetId="19" hidden="1">#REF!</definedName>
    <definedName name="BExO7OUQS3XTUQ2LDKGQ8AAQ3OJJ" localSheetId="20" hidden="1">#REF!</definedName>
    <definedName name="BExO7OUQS3XTUQ2LDKGQ8AAQ3OJJ" hidden="1">#REF!</definedName>
    <definedName name="BExO7RUSODZC2NQZMT2AFSMV2ONF" localSheetId="7" hidden="1">#REF!</definedName>
    <definedName name="BExO7RUSODZC2NQZMT2AFSMV2ONF" localSheetId="9" hidden="1">#REF!</definedName>
    <definedName name="BExO7RUSODZC2NQZMT2AFSMV2ONF" localSheetId="10" hidden="1">#REF!</definedName>
    <definedName name="BExO7RUSODZC2NQZMT2AFSMV2ONF" localSheetId="11" hidden="1">#REF!</definedName>
    <definedName name="BExO7RUSODZC2NQZMT2AFSMV2ONF" localSheetId="12" hidden="1">#REF!</definedName>
    <definedName name="BExO7RUSODZC2NQZMT2AFSMV2ONF" localSheetId="14" hidden="1">#REF!</definedName>
    <definedName name="BExO7RUSODZC2NQZMT2AFSMV2ONF" localSheetId="13" hidden="1">#REF!</definedName>
    <definedName name="BExO7RUSODZC2NQZMT2AFSMV2ONF" localSheetId="15" hidden="1">#REF!</definedName>
    <definedName name="BExO7RUSODZC2NQZMT2AFSMV2ONF" localSheetId="16" hidden="1">#REF!</definedName>
    <definedName name="BExO7RUSODZC2NQZMT2AFSMV2ONF" localSheetId="17" hidden="1">#REF!</definedName>
    <definedName name="BExO7RUSODZC2NQZMT2AFSMV2ONF" localSheetId="18" hidden="1">#REF!</definedName>
    <definedName name="BExO7RUSODZC2NQZMT2AFSMV2ONF" localSheetId="19" hidden="1">#REF!</definedName>
    <definedName name="BExO7RUSODZC2NQZMT2AFSMV2ONF" localSheetId="20" hidden="1">#REF!</definedName>
    <definedName name="BExO7RUSODZC2NQZMT2AFSMV2ONF" hidden="1">#REF!</definedName>
    <definedName name="BExO7VLLWHHV7J25Z3RPF2PK6D8H" localSheetId="7" hidden="1">#REF!</definedName>
    <definedName name="BExO7VLLWHHV7J25Z3RPF2PK6D8H" localSheetId="9" hidden="1">#REF!</definedName>
    <definedName name="BExO7VLLWHHV7J25Z3RPF2PK6D8H" localSheetId="10" hidden="1">#REF!</definedName>
    <definedName name="BExO7VLLWHHV7J25Z3RPF2PK6D8H" localSheetId="11" hidden="1">#REF!</definedName>
    <definedName name="BExO7VLLWHHV7J25Z3RPF2PK6D8H" localSheetId="12" hidden="1">#REF!</definedName>
    <definedName name="BExO7VLLWHHV7J25Z3RPF2PK6D8H" localSheetId="14" hidden="1">#REF!</definedName>
    <definedName name="BExO7VLLWHHV7J25Z3RPF2PK6D8H" localSheetId="13" hidden="1">#REF!</definedName>
    <definedName name="BExO7VLLWHHV7J25Z3RPF2PK6D8H" localSheetId="15" hidden="1">#REF!</definedName>
    <definedName name="BExO7VLLWHHV7J25Z3RPF2PK6D8H" localSheetId="16" hidden="1">#REF!</definedName>
    <definedName name="BExO7VLLWHHV7J25Z3RPF2PK6D8H" localSheetId="17" hidden="1">#REF!</definedName>
    <definedName name="BExO7VLLWHHV7J25Z3RPF2PK6D8H" localSheetId="18" hidden="1">#REF!</definedName>
    <definedName name="BExO7VLLWHHV7J25Z3RPF2PK6D8H" localSheetId="19" hidden="1">#REF!</definedName>
    <definedName name="BExO7VLLWHHV7J25Z3RPF2PK6D8H" localSheetId="20" hidden="1">#REF!</definedName>
    <definedName name="BExO7VLLWHHV7J25Z3RPF2PK6D8H" hidden="1">#REF!</definedName>
    <definedName name="BExO7WNA0JRE553ALPEZODW1ICID" localSheetId="7" hidden="1">#REF!</definedName>
    <definedName name="BExO7WNA0JRE553ALPEZODW1ICID" localSheetId="9" hidden="1">#REF!</definedName>
    <definedName name="BExO7WNA0JRE553ALPEZODW1ICID" localSheetId="10" hidden="1">#REF!</definedName>
    <definedName name="BExO7WNA0JRE553ALPEZODW1ICID" localSheetId="11" hidden="1">#REF!</definedName>
    <definedName name="BExO7WNA0JRE553ALPEZODW1ICID" localSheetId="12" hidden="1">#REF!</definedName>
    <definedName name="BExO7WNA0JRE553ALPEZODW1ICID" localSheetId="14" hidden="1">#REF!</definedName>
    <definedName name="BExO7WNA0JRE553ALPEZODW1ICID" localSheetId="13" hidden="1">#REF!</definedName>
    <definedName name="BExO7WNA0JRE553ALPEZODW1ICID" localSheetId="15" hidden="1">#REF!</definedName>
    <definedName name="BExO7WNA0JRE553ALPEZODW1ICID" localSheetId="16" hidden="1">#REF!</definedName>
    <definedName name="BExO7WNA0JRE553ALPEZODW1ICID" localSheetId="17" hidden="1">#REF!</definedName>
    <definedName name="BExO7WNA0JRE553ALPEZODW1ICID" localSheetId="18" hidden="1">#REF!</definedName>
    <definedName name="BExO7WNA0JRE553ALPEZODW1ICID" localSheetId="19" hidden="1">#REF!</definedName>
    <definedName name="BExO7WNA0JRE553ALPEZODW1ICID" localSheetId="20" hidden="1">#REF!</definedName>
    <definedName name="BExO7WNA0JRE553ALPEZODW1ICID" hidden="1">#REF!</definedName>
    <definedName name="BExO85HMYXZJ7SONWBKKIAXMCI3C" localSheetId="7" hidden="1">#REF!</definedName>
    <definedName name="BExO85HMYXZJ7SONWBKKIAXMCI3C" localSheetId="9" hidden="1">#REF!</definedName>
    <definedName name="BExO85HMYXZJ7SONWBKKIAXMCI3C" localSheetId="10" hidden="1">#REF!</definedName>
    <definedName name="BExO85HMYXZJ7SONWBKKIAXMCI3C" localSheetId="11" hidden="1">#REF!</definedName>
    <definedName name="BExO85HMYXZJ7SONWBKKIAXMCI3C" localSheetId="12" hidden="1">#REF!</definedName>
    <definedName name="BExO85HMYXZJ7SONWBKKIAXMCI3C" localSheetId="14" hidden="1">#REF!</definedName>
    <definedName name="BExO85HMYXZJ7SONWBKKIAXMCI3C" localSheetId="13" hidden="1">#REF!</definedName>
    <definedName name="BExO85HMYXZJ7SONWBKKIAXMCI3C" localSheetId="15" hidden="1">#REF!</definedName>
    <definedName name="BExO85HMYXZJ7SONWBKKIAXMCI3C" localSheetId="16" hidden="1">#REF!</definedName>
    <definedName name="BExO85HMYXZJ7SONWBKKIAXMCI3C" localSheetId="17" hidden="1">#REF!</definedName>
    <definedName name="BExO85HMYXZJ7SONWBKKIAXMCI3C" localSheetId="18" hidden="1">#REF!</definedName>
    <definedName name="BExO85HMYXZJ7SONWBKKIAXMCI3C" localSheetId="19" hidden="1">#REF!</definedName>
    <definedName name="BExO85HMYXZJ7SONWBKKIAXMCI3C" localSheetId="20" hidden="1">#REF!</definedName>
    <definedName name="BExO85HMYXZJ7SONWBKKIAXMCI3C" hidden="1">#REF!</definedName>
    <definedName name="BExO863922O4PBGQMUNEQKGN3K96" localSheetId="7" hidden="1">#REF!</definedName>
    <definedName name="BExO863922O4PBGQMUNEQKGN3K96" localSheetId="9" hidden="1">#REF!</definedName>
    <definedName name="BExO863922O4PBGQMUNEQKGN3K96" localSheetId="10" hidden="1">#REF!</definedName>
    <definedName name="BExO863922O4PBGQMUNEQKGN3K96" localSheetId="11" hidden="1">#REF!</definedName>
    <definedName name="BExO863922O4PBGQMUNEQKGN3K96" localSheetId="12" hidden="1">#REF!</definedName>
    <definedName name="BExO863922O4PBGQMUNEQKGN3K96" localSheetId="14" hidden="1">#REF!</definedName>
    <definedName name="BExO863922O4PBGQMUNEQKGN3K96" localSheetId="13" hidden="1">#REF!</definedName>
    <definedName name="BExO863922O4PBGQMUNEQKGN3K96" localSheetId="15" hidden="1">#REF!</definedName>
    <definedName name="BExO863922O4PBGQMUNEQKGN3K96" localSheetId="16" hidden="1">#REF!</definedName>
    <definedName name="BExO863922O4PBGQMUNEQKGN3K96" localSheetId="17" hidden="1">#REF!</definedName>
    <definedName name="BExO863922O4PBGQMUNEQKGN3K96" localSheetId="18" hidden="1">#REF!</definedName>
    <definedName name="BExO863922O4PBGQMUNEQKGN3K96" localSheetId="19" hidden="1">#REF!</definedName>
    <definedName name="BExO863922O4PBGQMUNEQKGN3K96" localSheetId="20" hidden="1">#REF!</definedName>
    <definedName name="BExO863922O4PBGQMUNEQKGN3K96" hidden="1">#REF!</definedName>
    <definedName name="BExO89ZIOXN0HOKHY24F7HDZ87UT" localSheetId="7" hidden="1">#REF!</definedName>
    <definedName name="BExO89ZIOXN0HOKHY24F7HDZ87UT" localSheetId="9" hidden="1">#REF!</definedName>
    <definedName name="BExO89ZIOXN0HOKHY24F7HDZ87UT" localSheetId="10" hidden="1">#REF!</definedName>
    <definedName name="BExO89ZIOXN0HOKHY24F7HDZ87UT" localSheetId="11" hidden="1">#REF!</definedName>
    <definedName name="BExO89ZIOXN0HOKHY24F7HDZ87UT" localSheetId="12" hidden="1">#REF!</definedName>
    <definedName name="BExO89ZIOXN0HOKHY24F7HDZ87UT" localSheetId="14" hidden="1">#REF!</definedName>
    <definedName name="BExO89ZIOXN0HOKHY24F7HDZ87UT" localSheetId="13" hidden="1">#REF!</definedName>
    <definedName name="BExO89ZIOXN0HOKHY24F7HDZ87UT" localSheetId="15" hidden="1">#REF!</definedName>
    <definedName name="BExO89ZIOXN0HOKHY24F7HDZ87UT" localSheetId="16" hidden="1">#REF!</definedName>
    <definedName name="BExO89ZIOXN0HOKHY24F7HDZ87UT" localSheetId="17" hidden="1">#REF!</definedName>
    <definedName name="BExO89ZIOXN0HOKHY24F7HDZ87UT" localSheetId="18" hidden="1">#REF!</definedName>
    <definedName name="BExO89ZIOXN0HOKHY24F7HDZ87UT" localSheetId="19" hidden="1">#REF!</definedName>
    <definedName name="BExO89ZIOXN0HOKHY24F7HDZ87UT" localSheetId="20" hidden="1">#REF!</definedName>
    <definedName name="BExO89ZIOXN0HOKHY24F7HDZ87UT" hidden="1">#REF!</definedName>
    <definedName name="BExO8BXK76C9VFPKRARWMK6YTJ6O" localSheetId="7" hidden="1">#REF!</definedName>
    <definedName name="BExO8BXK76C9VFPKRARWMK6YTJ6O" localSheetId="9" hidden="1">#REF!</definedName>
    <definedName name="BExO8BXK76C9VFPKRARWMK6YTJ6O" localSheetId="10" hidden="1">#REF!</definedName>
    <definedName name="BExO8BXK76C9VFPKRARWMK6YTJ6O" localSheetId="11" hidden="1">#REF!</definedName>
    <definedName name="BExO8BXK76C9VFPKRARWMK6YTJ6O" localSheetId="12" hidden="1">#REF!</definedName>
    <definedName name="BExO8BXK76C9VFPKRARWMK6YTJ6O" localSheetId="14" hidden="1">#REF!</definedName>
    <definedName name="BExO8BXK76C9VFPKRARWMK6YTJ6O" localSheetId="13" hidden="1">#REF!</definedName>
    <definedName name="BExO8BXK76C9VFPKRARWMK6YTJ6O" localSheetId="15" hidden="1">#REF!</definedName>
    <definedName name="BExO8BXK76C9VFPKRARWMK6YTJ6O" localSheetId="16" hidden="1">#REF!</definedName>
    <definedName name="BExO8BXK76C9VFPKRARWMK6YTJ6O" localSheetId="17" hidden="1">#REF!</definedName>
    <definedName name="BExO8BXK76C9VFPKRARWMK6YTJ6O" localSheetId="18" hidden="1">#REF!</definedName>
    <definedName name="BExO8BXK76C9VFPKRARWMK6YTJ6O" localSheetId="19" hidden="1">#REF!</definedName>
    <definedName name="BExO8BXK76C9VFPKRARWMK6YTJ6O" localSheetId="20" hidden="1">#REF!</definedName>
    <definedName name="BExO8BXK76C9VFPKRARWMK6YTJ6O" hidden="1">#REF!</definedName>
    <definedName name="BExO8CDTBCABLEUD6PE2UM2EZ6C4" localSheetId="7" hidden="1">#REF!</definedName>
    <definedName name="BExO8CDTBCABLEUD6PE2UM2EZ6C4" localSheetId="9" hidden="1">#REF!</definedName>
    <definedName name="BExO8CDTBCABLEUD6PE2UM2EZ6C4" localSheetId="10" hidden="1">#REF!</definedName>
    <definedName name="BExO8CDTBCABLEUD6PE2UM2EZ6C4" localSheetId="11" hidden="1">#REF!</definedName>
    <definedName name="BExO8CDTBCABLEUD6PE2UM2EZ6C4" localSheetId="12" hidden="1">#REF!</definedName>
    <definedName name="BExO8CDTBCABLEUD6PE2UM2EZ6C4" localSheetId="14" hidden="1">#REF!</definedName>
    <definedName name="BExO8CDTBCABLEUD6PE2UM2EZ6C4" localSheetId="13" hidden="1">#REF!</definedName>
    <definedName name="BExO8CDTBCABLEUD6PE2UM2EZ6C4" localSheetId="15" hidden="1">#REF!</definedName>
    <definedName name="BExO8CDTBCABLEUD6PE2UM2EZ6C4" localSheetId="16" hidden="1">#REF!</definedName>
    <definedName name="BExO8CDTBCABLEUD6PE2UM2EZ6C4" localSheetId="17" hidden="1">#REF!</definedName>
    <definedName name="BExO8CDTBCABLEUD6PE2UM2EZ6C4" localSheetId="18" hidden="1">#REF!</definedName>
    <definedName name="BExO8CDTBCABLEUD6PE2UM2EZ6C4" localSheetId="19" hidden="1">#REF!</definedName>
    <definedName name="BExO8CDTBCABLEUD6PE2UM2EZ6C4" localSheetId="20" hidden="1">#REF!</definedName>
    <definedName name="BExO8CDTBCABLEUD6PE2UM2EZ6C4" hidden="1">#REF!</definedName>
    <definedName name="BExO8I85NBW303RBA7RZM8Q42KKU" localSheetId="7" hidden="1">#REF!</definedName>
    <definedName name="BExO8I85NBW303RBA7RZM8Q42KKU" localSheetId="9" hidden="1">#REF!</definedName>
    <definedName name="BExO8I85NBW303RBA7RZM8Q42KKU" localSheetId="10" hidden="1">#REF!</definedName>
    <definedName name="BExO8I85NBW303RBA7RZM8Q42KKU" localSheetId="11" hidden="1">#REF!</definedName>
    <definedName name="BExO8I85NBW303RBA7RZM8Q42KKU" localSheetId="12" hidden="1">#REF!</definedName>
    <definedName name="BExO8I85NBW303RBA7RZM8Q42KKU" localSheetId="14" hidden="1">#REF!</definedName>
    <definedName name="BExO8I85NBW303RBA7RZM8Q42KKU" localSheetId="13" hidden="1">#REF!</definedName>
    <definedName name="BExO8I85NBW303RBA7RZM8Q42KKU" localSheetId="15" hidden="1">#REF!</definedName>
    <definedName name="BExO8I85NBW303RBA7RZM8Q42KKU" localSheetId="16" hidden="1">#REF!</definedName>
    <definedName name="BExO8I85NBW303RBA7RZM8Q42KKU" localSheetId="17" hidden="1">#REF!</definedName>
    <definedName name="BExO8I85NBW303RBA7RZM8Q42KKU" localSheetId="18" hidden="1">#REF!</definedName>
    <definedName name="BExO8I85NBW303RBA7RZM8Q42KKU" localSheetId="19" hidden="1">#REF!</definedName>
    <definedName name="BExO8I85NBW303RBA7RZM8Q42KKU" localSheetId="20" hidden="1">#REF!</definedName>
    <definedName name="BExO8I85NBW303RBA7RZM8Q42KKU" hidden="1">#REF!</definedName>
    <definedName name="BExO8IZ05ZG0XVOL3W41KBQE176A" localSheetId="7" hidden="1">#REF!</definedName>
    <definedName name="BExO8IZ05ZG0XVOL3W41KBQE176A" localSheetId="9" hidden="1">#REF!</definedName>
    <definedName name="BExO8IZ05ZG0XVOL3W41KBQE176A" localSheetId="10" hidden="1">#REF!</definedName>
    <definedName name="BExO8IZ05ZG0XVOL3W41KBQE176A" localSheetId="11" hidden="1">#REF!</definedName>
    <definedName name="BExO8IZ05ZG0XVOL3W41KBQE176A" localSheetId="12" hidden="1">#REF!</definedName>
    <definedName name="BExO8IZ05ZG0XVOL3W41KBQE176A" localSheetId="14" hidden="1">#REF!</definedName>
    <definedName name="BExO8IZ05ZG0XVOL3W41KBQE176A" localSheetId="13" hidden="1">#REF!</definedName>
    <definedName name="BExO8IZ05ZG0XVOL3W41KBQE176A" localSheetId="15" hidden="1">#REF!</definedName>
    <definedName name="BExO8IZ05ZG0XVOL3W41KBQE176A" localSheetId="16" hidden="1">#REF!</definedName>
    <definedName name="BExO8IZ05ZG0XVOL3W41KBQE176A" localSheetId="17" hidden="1">#REF!</definedName>
    <definedName name="BExO8IZ05ZG0XVOL3W41KBQE176A" localSheetId="18" hidden="1">#REF!</definedName>
    <definedName name="BExO8IZ05ZG0XVOL3W41KBQE176A" localSheetId="19" hidden="1">#REF!</definedName>
    <definedName name="BExO8IZ05ZG0XVOL3W41KBQE176A" localSheetId="20" hidden="1">#REF!</definedName>
    <definedName name="BExO8IZ05ZG0XVOL3W41KBQE176A" hidden="1">#REF!</definedName>
    <definedName name="BExO8SK9JB6X989C2E50VDFI9589" localSheetId="7" hidden="1">#REF!</definedName>
    <definedName name="BExO8SK9JB6X989C2E50VDFI9589" localSheetId="9" hidden="1">#REF!</definedName>
    <definedName name="BExO8SK9JB6X989C2E50VDFI9589" localSheetId="10" hidden="1">#REF!</definedName>
    <definedName name="BExO8SK9JB6X989C2E50VDFI9589" localSheetId="11" hidden="1">#REF!</definedName>
    <definedName name="BExO8SK9JB6X989C2E50VDFI9589" localSheetId="12" hidden="1">#REF!</definedName>
    <definedName name="BExO8SK9JB6X989C2E50VDFI9589" localSheetId="14" hidden="1">#REF!</definedName>
    <definedName name="BExO8SK9JB6X989C2E50VDFI9589" localSheetId="13" hidden="1">#REF!</definedName>
    <definedName name="BExO8SK9JB6X989C2E50VDFI9589" localSheetId="15" hidden="1">#REF!</definedName>
    <definedName name="BExO8SK9JB6X989C2E50VDFI9589" localSheetId="16" hidden="1">#REF!</definedName>
    <definedName name="BExO8SK9JB6X989C2E50VDFI9589" localSheetId="17" hidden="1">#REF!</definedName>
    <definedName name="BExO8SK9JB6X989C2E50VDFI9589" localSheetId="18" hidden="1">#REF!</definedName>
    <definedName name="BExO8SK9JB6X989C2E50VDFI9589" localSheetId="19" hidden="1">#REF!</definedName>
    <definedName name="BExO8SK9JB6X989C2E50VDFI9589" localSheetId="20" hidden="1">#REF!</definedName>
    <definedName name="BExO8SK9JB6X989C2E50VDFI9589" hidden="1">#REF!</definedName>
    <definedName name="BExO8SPR4QWYLQRJDDPI2HTYU64C" localSheetId="7" hidden="1">#REF!</definedName>
    <definedName name="BExO8SPR4QWYLQRJDDPI2HTYU64C" localSheetId="9" hidden="1">#REF!</definedName>
    <definedName name="BExO8SPR4QWYLQRJDDPI2HTYU64C" localSheetId="10" hidden="1">#REF!</definedName>
    <definedName name="BExO8SPR4QWYLQRJDDPI2HTYU64C" localSheetId="11" hidden="1">#REF!</definedName>
    <definedName name="BExO8SPR4QWYLQRJDDPI2HTYU64C" localSheetId="12" hidden="1">#REF!</definedName>
    <definedName name="BExO8SPR4QWYLQRJDDPI2HTYU64C" localSheetId="14" hidden="1">#REF!</definedName>
    <definedName name="BExO8SPR4QWYLQRJDDPI2HTYU64C" localSheetId="13" hidden="1">#REF!</definedName>
    <definedName name="BExO8SPR4QWYLQRJDDPI2HTYU64C" localSheetId="15" hidden="1">#REF!</definedName>
    <definedName name="BExO8SPR4QWYLQRJDDPI2HTYU64C" localSheetId="16" hidden="1">#REF!</definedName>
    <definedName name="BExO8SPR4QWYLQRJDDPI2HTYU64C" localSheetId="17" hidden="1">#REF!</definedName>
    <definedName name="BExO8SPR4QWYLQRJDDPI2HTYU64C" localSheetId="18" hidden="1">#REF!</definedName>
    <definedName name="BExO8SPR4QWYLQRJDDPI2HTYU64C" localSheetId="19" hidden="1">#REF!</definedName>
    <definedName name="BExO8SPR4QWYLQRJDDPI2HTYU64C" localSheetId="20" hidden="1">#REF!</definedName>
    <definedName name="BExO8SPR4QWYLQRJDDPI2HTYU64C" hidden="1">#REF!</definedName>
    <definedName name="BExO8UTAGQWDBQZEEF4HUNMLQCVU" localSheetId="7" hidden="1">#REF!</definedName>
    <definedName name="BExO8UTAGQWDBQZEEF4HUNMLQCVU" localSheetId="9" hidden="1">#REF!</definedName>
    <definedName name="BExO8UTAGQWDBQZEEF4HUNMLQCVU" localSheetId="10" hidden="1">#REF!</definedName>
    <definedName name="BExO8UTAGQWDBQZEEF4HUNMLQCVU" localSheetId="11" hidden="1">#REF!</definedName>
    <definedName name="BExO8UTAGQWDBQZEEF4HUNMLQCVU" localSheetId="12" hidden="1">#REF!</definedName>
    <definedName name="BExO8UTAGQWDBQZEEF4HUNMLQCVU" localSheetId="14" hidden="1">#REF!</definedName>
    <definedName name="BExO8UTAGQWDBQZEEF4HUNMLQCVU" localSheetId="13" hidden="1">#REF!</definedName>
    <definedName name="BExO8UTAGQWDBQZEEF4HUNMLQCVU" localSheetId="15" hidden="1">#REF!</definedName>
    <definedName name="BExO8UTAGQWDBQZEEF4HUNMLQCVU" localSheetId="16" hidden="1">#REF!</definedName>
    <definedName name="BExO8UTAGQWDBQZEEF4HUNMLQCVU" localSheetId="17" hidden="1">#REF!</definedName>
    <definedName name="BExO8UTAGQWDBQZEEF4HUNMLQCVU" localSheetId="18" hidden="1">#REF!</definedName>
    <definedName name="BExO8UTAGQWDBQZEEF4HUNMLQCVU" localSheetId="19" hidden="1">#REF!</definedName>
    <definedName name="BExO8UTAGQWDBQZEEF4HUNMLQCVU" localSheetId="20" hidden="1">#REF!</definedName>
    <definedName name="BExO8UTAGQWDBQZEEF4HUNMLQCVU" hidden="1">#REF!</definedName>
    <definedName name="BExO8ZWPPH977G7OJO9G8JR25ZG1" localSheetId="7" hidden="1">#REF!</definedName>
    <definedName name="BExO8ZWPPH977G7OJO9G8JR25ZG1" localSheetId="9" hidden="1">#REF!</definedName>
    <definedName name="BExO8ZWPPH977G7OJO9G8JR25ZG1" localSheetId="10" hidden="1">#REF!</definedName>
    <definedName name="BExO8ZWPPH977G7OJO9G8JR25ZG1" localSheetId="11" hidden="1">#REF!</definedName>
    <definedName name="BExO8ZWPPH977G7OJO9G8JR25ZG1" localSheetId="12" hidden="1">#REF!</definedName>
    <definedName name="BExO8ZWPPH977G7OJO9G8JR25ZG1" localSheetId="14" hidden="1">#REF!</definedName>
    <definedName name="BExO8ZWPPH977G7OJO9G8JR25ZG1" localSheetId="13" hidden="1">#REF!</definedName>
    <definedName name="BExO8ZWPPH977G7OJO9G8JR25ZG1" localSheetId="15" hidden="1">#REF!</definedName>
    <definedName name="BExO8ZWPPH977G7OJO9G8JR25ZG1" localSheetId="16" hidden="1">#REF!</definedName>
    <definedName name="BExO8ZWPPH977G7OJO9G8JR25ZG1" localSheetId="17" hidden="1">#REF!</definedName>
    <definedName name="BExO8ZWPPH977G7OJO9G8JR25ZG1" localSheetId="18" hidden="1">#REF!</definedName>
    <definedName name="BExO8ZWPPH977G7OJO9G8JR25ZG1" localSheetId="19" hidden="1">#REF!</definedName>
    <definedName name="BExO8ZWPPH977G7OJO9G8JR25ZG1" localSheetId="20" hidden="1">#REF!</definedName>
    <definedName name="BExO8ZWPPH977G7OJO9G8JR25ZG1" hidden="1">#REF!</definedName>
    <definedName name="BExO937E20IHMGQOZMECL3VZC7OX" localSheetId="7" hidden="1">#REF!</definedName>
    <definedName name="BExO937E20IHMGQOZMECL3VZC7OX" localSheetId="9" hidden="1">#REF!</definedName>
    <definedName name="BExO937E20IHMGQOZMECL3VZC7OX" localSheetId="10" hidden="1">#REF!</definedName>
    <definedName name="BExO937E20IHMGQOZMECL3VZC7OX" localSheetId="11" hidden="1">#REF!</definedName>
    <definedName name="BExO937E20IHMGQOZMECL3VZC7OX" localSheetId="12" hidden="1">#REF!</definedName>
    <definedName name="BExO937E20IHMGQOZMECL3VZC7OX" localSheetId="14" hidden="1">#REF!</definedName>
    <definedName name="BExO937E20IHMGQOZMECL3VZC7OX" localSheetId="13" hidden="1">#REF!</definedName>
    <definedName name="BExO937E20IHMGQOZMECL3VZC7OX" localSheetId="15" hidden="1">#REF!</definedName>
    <definedName name="BExO937E20IHMGQOZMECL3VZC7OX" localSheetId="16" hidden="1">#REF!</definedName>
    <definedName name="BExO937E20IHMGQOZMECL3VZC7OX" localSheetId="17" hidden="1">#REF!</definedName>
    <definedName name="BExO937E20IHMGQOZMECL3VZC7OX" localSheetId="18" hidden="1">#REF!</definedName>
    <definedName name="BExO937E20IHMGQOZMECL3VZC7OX" localSheetId="19" hidden="1">#REF!</definedName>
    <definedName name="BExO937E20IHMGQOZMECL3VZC7OX" localSheetId="20" hidden="1">#REF!</definedName>
    <definedName name="BExO937E20IHMGQOZMECL3VZC7OX" hidden="1">#REF!</definedName>
    <definedName name="BExO94UTJKQQ7TJTTJRTSR70YVJC" localSheetId="7" hidden="1">#REF!</definedName>
    <definedName name="BExO94UTJKQQ7TJTTJRTSR70YVJC" localSheetId="9" hidden="1">#REF!</definedName>
    <definedName name="BExO94UTJKQQ7TJTTJRTSR70YVJC" localSheetId="10" hidden="1">#REF!</definedName>
    <definedName name="BExO94UTJKQQ7TJTTJRTSR70YVJC" localSheetId="11" hidden="1">#REF!</definedName>
    <definedName name="BExO94UTJKQQ7TJTTJRTSR70YVJC" localSheetId="12" hidden="1">#REF!</definedName>
    <definedName name="BExO94UTJKQQ7TJTTJRTSR70YVJC" localSheetId="14" hidden="1">#REF!</definedName>
    <definedName name="BExO94UTJKQQ7TJTTJRTSR70YVJC" localSheetId="13" hidden="1">#REF!</definedName>
    <definedName name="BExO94UTJKQQ7TJTTJRTSR70YVJC" localSheetId="15" hidden="1">#REF!</definedName>
    <definedName name="BExO94UTJKQQ7TJTTJRTSR70YVJC" localSheetId="16" hidden="1">#REF!</definedName>
    <definedName name="BExO94UTJKQQ7TJTTJRTSR70YVJC" localSheetId="17" hidden="1">#REF!</definedName>
    <definedName name="BExO94UTJKQQ7TJTTJRTSR70YVJC" localSheetId="18" hidden="1">#REF!</definedName>
    <definedName name="BExO94UTJKQQ7TJTTJRTSR70YVJC" localSheetId="19" hidden="1">#REF!</definedName>
    <definedName name="BExO94UTJKQQ7TJTTJRTSR70YVJC" localSheetId="20" hidden="1">#REF!</definedName>
    <definedName name="BExO94UTJKQQ7TJTTJRTSR70YVJC" hidden="1">#REF!</definedName>
    <definedName name="BExO9AZXF5CN7MTM11IM5SV2RXHY" localSheetId="7" hidden="1">#REF!</definedName>
    <definedName name="BExO9AZXF5CN7MTM11IM5SV2RXHY" localSheetId="9" hidden="1">#REF!</definedName>
    <definedName name="BExO9AZXF5CN7MTM11IM5SV2RXHY" localSheetId="10" hidden="1">#REF!</definedName>
    <definedName name="BExO9AZXF5CN7MTM11IM5SV2RXHY" localSheetId="11" hidden="1">#REF!</definedName>
    <definedName name="BExO9AZXF5CN7MTM11IM5SV2RXHY" localSheetId="12" hidden="1">#REF!</definedName>
    <definedName name="BExO9AZXF5CN7MTM11IM5SV2RXHY" localSheetId="14" hidden="1">#REF!</definedName>
    <definedName name="BExO9AZXF5CN7MTM11IM5SV2RXHY" localSheetId="13" hidden="1">#REF!</definedName>
    <definedName name="BExO9AZXF5CN7MTM11IM5SV2RXHY" localSheetId="15" hidden="1">#REF!</definedName>
    <definedName name="BExO9AZXF5CN7MTM11IM5SV2RXHY" localSheetId="16" hidden="1">#REF!</definedName>
    <definedName name="BExO9AZXF5CN7MTM11IM5SV2RXHY" localSheetId="17" hidden="1">#REF!</definedName>
    <definedName name="BExO9AZXF5CN7MTM11IM5SV2RXHY" localSheetId="18" hidden="1">#REF!</definedName>
    <definedName name="BExO9AZXF5CN7MTM11IM5SV2RXHY" localSheetId="19" hidden="1">#REF!</definedName>
    <definedName name="BExO9AZXF5CN7MTM11IM5SV2RXHY" localSheetId="20" hidden="1">#REF!</definedName>
    <definedName name="BExO9AZXF5CN7MTM11IM5SV2RXHY" hidden="1">#REF!</definedName>
    <definedName name="BExO9J3A438976RXIUX5U9SU5T55" localSheetId="7" hidden="1">#REF!</definedName>
    <definedName name="BExO9J3A438976RXIUX5U9SU5T55" localSheetId="9" hidden="1">#REF!</definedName>
    <definedName name="BExO9J3A438976RXIUX5U9SU5T55" localSheetId="10" hidden="1">#REF!</definedName>
    <definedName name="BExO9J3A438976RXIUX5U9SU5T55" localSheetId="11" hidden="1">#REF!</definedName>
    <definedName name="BExO9J3A438976RXIUX5U9SU5T55" localSheetId="12" hidden="1">#REF!</definedName>
    <definedName name="BExO9J3A438976RXIUX5U9SU5T55" localSheetId="14" hidden="1">#REF!</definedName>
    <definedName name="BExO9J3A438976RXIUX5U9SU5T55" localSheetId="13" hidden="1">#REF!</definedName>
    <definedName name="BExO9J3A438976RXIUX5U9SU5T55" localSheetId="15" hidden="1">#REF!</definedName>
    <definedName name="BExO9J3A438976RXIUX5U9SU5T55" localSheetId="16" hidden="1">#REF!</definedName>
    <definedName name="BExO9J3A438976RXIUX5U9SU5T55" localSheetId="17" hidden="1">#REF!</definedName>
    <definedName name="BExO9J3A438976RXIUX5U9SU5T55" localSheetId="18" hidden="1">#REF!</definedName>
    <definedName name="BExO9J3A438976RXIUX5U9SU5T55" localSheetId="19" hidden="1">#REF!</definedName>
    <definedName name="BExO9J3A438976RXIUX5U9SU5T55" localSheetId="20" hidden="1">#REF!</definedName>
    <definedName name="BExO9J3A438976RXIUX5U9SU5T55" hidden="1">#REF!</definedName>
    <definedName name="BExO9RS5RXFJ1911HL3CCK6M74EP" localSheetId="7" hidden="1">#REF!</definedName>
    <definedName name="BExO9RS5RXFJ1911HL3CCK6M74EP" localSheetId="9" hidden="1">#REF!</definedName>
    <definedName name="BExO9RS5RXFJ1911HL3CCK6M74EP" localSheetId="10" hidden="1">#REF!</definedName>
    <definedName name="BExO9RS5RXFJ1911HL3CCK6M74EP" localSheetId="11" hidden="1">#REF!</definedName>
    <definedName name="BExO9RS5RXFJ1911HL3CCK6M74EP" localSheetId="12" hidden="1">#REF!</definedName>
    <definedName name="BExO9RS5RXFJ1911HL3CCK6M74EP" localSheetId="14" hidden="1">#REF!</definedName>
    <definedName name="BExO9RS5RXFJ1911HL3CCK6M74EP" localSheetId="13" hidden="1">#REF!</definedName>
    <definedName name="BExO9RS5RXFJ1911HL3CCK6M74EP" localSheetId="15" hidden="1">#REF!</definedName>
    <definedName name="BExO9RS5RXFJ1911HL3CCK6M74EP" localSheetId="16" hidden="1">#REF!</definedName>
    <definedName name="BExO9RS5RXFJ1911HL3CCK6M74EP" localSheetId="17" hidden="1">#REF!</definedName>
    <definedName name="BExO9RS5RXFJ1911HL3CCK6M74EP" localSheetId="18" hidden="1">#REF!</definedName>
    <definedName name="BExO9RS5RXFJ1911HL3CCK6M74EP" localSheetId="19" hidden="1">#REF!</definedName>
    <definedName name="BExO9RS5RXFJ1911HL3CCK6M74EP" localSheetId="20" hidden="1">#REF!</definedName>
    <definedName name="BExO9RS5RXFJ1911HL3CCK6M74EP" hidden="1">#REF!</definedName>
    <definedName name="BExO9SDRI1M6KMHXSG3AE5L0F2U3" localSheetId="7" hidden="1">#REF!</definedName>
    <definedName name="BExO9SDRI1M6KMHXSG3AE5L0F2U3" localSheetId="9" hidden="1">#REF!</definedName>
    <definedName name="BExO9SDRI1M6KMHXSG3AE5L0F2U3" localSheetId="10" hidden="1">#REF!</definedName>
    <definedName name="BExO9SDRI1M6KMHXSG3AE5L0F2U3" localSheetId="11" hidden="1">#REF!</definedName>
    <definedName name="BExO9SDRI1M6KMHXSG3AE5L0F2U3" localSheetId="12" hidden="1">#REF!</definedName>
    <definedName name="BExO9SDRI1M6KMHXSG3AE5L0F2U3" localSheetId="14" hidden="1">#REF!</definedName>
    <definedName name="BExO9SDRI1M6KMHXSG3AE5L0F2U3" localSheetId="13" hidden="1">#REF!</definedName>
    <definedName name="BExO9SDRI1M6KMHXSG3AE5L0F2U3" localSheetId="15" hidden="1">#REF!</definedName>
    <definedName name="BExO9SDRI1M6KMHXSG3AE5L0F2U3" localSheetId="16" hidden="1">#REF!</definedName>
    <definedName name="BExO9SDRI1M6KMHXSG3AE5L0F2U3" localSheetId="17" hidden="1">#REF!</definedName>
    <definedName name="BExO9SDRI1M6KMHXSG3AE5L0F2U3" localSheetId="18" hidden="1">#REF!</definedName>
    <definedName name="BExO9SDRI1M6KMHXSG3AE5L0F2U3" localSheetId="19" hidden="1">#REF!</definedName>
    <definedName name="BExO9SDRI1M6KMHXSG3AE5L0F2U3" localSheetId="20" hidden="1">#REF!</definedName>
    <definedName name="BExO9SDRI1M6KMHXSG3AE5L0F2U3" hidden="1">#REF!</definedName>
    <definedName name="BExO9V2U2YXAY904GYYGU6TD8Y7M" localSheetId="7" hidden="1">#REF!</definedName>
    <definedName name="BExO9V2U2YXAY904GYYGU6TD8Y7M" localSheetId="9" hidden="1">#REF!</definedName>
    <definedName name="BExO9V2U2YXAY904GYYGU6TD8Y7M" localSheetId="10" hidden="1">#REF!</definedName>
    <definedName name="BExO9V2U2YXAY904GYYGU6TD8Y7M" localSheetId="11" hidden="1">#REF!</definedName>
    <definedName name="BExO9V2U2YXAY904GYYGU6TD8Y7M" localSheetId="12" hidden="1">#REF!</definedName>
    <definedName name="BExO9V2U2YXAY904GYYGU6TD8Y7M" localSheetId="14" hidden="1">#REF!</definedName>
    <definedName name="BExO9V2U2YXAY904GYYGU6TD8Y7M" localSheetId="13" hidden="1">#REF!</definedName>
    <definedName name="BExO9V2U2YXAY904GYYGU6TD8Y7M" localSheetId="15" hidden="1">#REF!</definedName>
    <definedName name="BExO9V2U2YXAY904GYYGU6TD8Y7M" localSheetId="16" hidden="1">#REF!</definedName>
    <definedName name="BExO9V2U2YXAY904GYYGU6TD8Y7M" localSheetId="17" hidden="1">#REF!</definedName>
    <definedName name="BExO9V2U2YXAY904GYYGU6TD8Y7M" localSheetId="18" hidden="1">#REF!</definedName>
    <definedName name="BExO9V2U2YXAY904GYYGU6TD8Y7M" localSheetId="19" hidden="1">#REF!</definedName>
    <definedName name="BExO9V2U2YXAY904GYYGU6TD8Y7M" localSheetId="20" hidden="1">#REF!</definedName>
    <definedName name="BExO9V2U2YXAY904GYYGU6TD8Y7M" hidden="1">#REF!</definedName>
    <definedName name="BExOAQ3GKCT7YZW1EMVU3EILSZL2" localSheetId="7" hidden="1">#REF!</definedName>
    <definedName name="BExOAQ3GKCT7YZW1EMVU3EILSZL2" localSheetId="9" hidden="1">#REF!</definedName>
    <definedName name="BExOAQ3GKCT7YZW1EMVU3EILSZL2" localSheetId="10" hidden="1">#REF!</definedName>
    <definedName name="BExOAQ3GKCT7YZW1EMVU3EILSZL2" localSheetId="11" hidden="1">#REF!</definedName>
    <definedName name="BExOAQ3GKCT7YZW1EMVU3EILSZL2" localSheetId="12" hidden="1">#REF!</definedName>
    <definedName name="BExOAQ3GKCT7YZW1EMVU3EILSZL2" localSheetId="14" hidden="1">#REF!</definedName>
    <definedName name="BExOAQ3GKCT7YZW1EMVU3EILSZL2" localSheetId="13" hidden="1">#REF!</definedName>
    <definedName name="BExOAQ3GKCT7YZW1EMVU3EILSZL2" localSheetId="15" hidden="1">#REF!</definedName>
    <definedName name="BExOAQ3GKCT7YZW1EMVU3EILSZL2" localSheetId="16" hidden="1">#REF!</definedName>
    <definedName name="BExOAQ3GKCT7YZW1EMVU3EILSZL2" localSheetId="17" hidden="1">#REF!</definedName>
    <definedName name="BExOAQ3GKCT7YZW1EMVU3EILSZL2" localSheetId="18" hidden="1">#REF!</definedName>
    <definedName name="BExOAQ3GKCT7YZW1EMVU3EILSZL2" localSheetId="19" hidden="1">#REF!</definedName>
    <definedName name="BExOAQ3GKCT7YZW1EMVU3EILSZL2" localSheetId="20" hidden="1">#REF!</definedName>
    <definedName name="BExOAQ3GKCT7YZW1EMVU3EILSZL2" hidden="1">#REF!</definedName>
    <definedName name="BExOAULC4L2CQJSFPGMEJUUTI5B1" localSheetId="7" hidden="1">#REF!</definedName>
    <definedName name="BExOAULC4L2CQJSFPGMEJUUTI5B1" localSheetId="9" hidden="1">#REF!</definedName>
    <definedName name="BExOAULC4L2CQJSFPGMEJUUTI5B1" localSheetId="10" hidden="1">#REF!</definedName>
    <definedName name="BExOAULC4L2CQJSFPGMEJUUTI5B1" localSheetId="11" hidden="1">#REF!</definedName>
    <definedName name="BExOAULC4L2CQJSFPGMEJUUTI5B1" localSheetId="12" hidden="1">#REF!</definedName>
    <definedName name="BExOAULC4L2CQJSFPGMEJUUTI5B1" localSheetId="14" hidden="1">#REF!</definedName>
    <definedName name="BExOAULC4L2CQJSFPGMEJUUTI5B1" localSheetId="13" hidden="1">#REF!</definedName>
    <definedName name="BExOAULC4L2CQJSFPGMEJUUTI5B1" localSheetId="15" hidden="1">#REF!</definedName>
    <definedName name="BExOAULC4L2CQJSFPGMEJUUTI5B1" localSheetId="16" hidden="1">#REF!</definedName>
    <definedName name="BExOAULC4L2CQJSFPGMEJUUTI5B1" localSheetId="17" hidden="1">#REF!</definedName>
    <definedName name="BExOAULC4L2CQJSFPGMEJUUTI5B1" localSheetId="18" hidden="1">#REF!</definedName>
    <definedName name="BExOAULC4L2CQJSFPGMEJUUTI5B1" localSheetId="19" hidden="1">#REF!</definedName>
    <definedName name="BExOAULC4L2CQJSFPGMEJUUTI5B1" localSheetId="20" hidden="1">#REF!</definedName>
    <definedName name="BExOAULC4L2CQJSFPGMEJUUTI5B1" hidden="1">#REF!</definedName>
    <definedName name="BExOAZU2Y521ZUPN4R2HWBIUQKKR" localSheetId="7" hidden="1">#REF!</definedName>
    <definedName name="BExOAZU2Y521ZUPN4R2HWBIUQKKR" localSheetId="9" hidden="1">#REF!</definedName>
    <definedName name="BExOAZU2Y521ZUPN4R2HWBIUQKKR" localSheetId="10" hidden="1">#REF!</definedName>
    <definedName name="BExOAZU2Y521ZUPN4R2HWBIUQKKR" localSheetId="11" hidden="1">#REF!</definedName>
    <definedName name="BExOAZU2Y521ZUPN4R2HWBIUQKKR" localSheetId="12" hidden="1">#REF!</definedName>
    <definedName name="BExOAZU2Y521ZUPN4R2HWBIUQKKR" localSheetId="14" hidden="1">#REF!</definedName>
    <definedName name="BExOAZU2Y521ZUPN4R2HWBIUQKKR" localSheetId="13" hidden="1">#REF!</definedName>
    <definedName name="BExOAZU2Y521ZUPN4R2HWBIUQKKR" localSheetId="15" hidden="1">#REF!</definedName>
    <definedName name="BExOAZU2Y521ZUPN4R2HWBIUQKKR" localSheetId="16" hidden="1">#REF!</definedName>
    <definedName name="BExOAZU2Y521ZUPN4R2HWBIUQKKR" localSheetId="17" hidden="1">#REF!</definedName>
    <definedName name="BExOAZU2Y521ZUPN4R2HWBIUQKKR" localSheetId="18" hidden="1">#REF!</definedName>
    <definedName name="BExOAZU2Y521ZUPN4R2HWBIUQKKR" localSheetId="19" hidden="1">#REF!</definedName>
    <definedName name="BExOAZU2Y521ZUPN4R2HWBIUQKKR" localSheetId="20" hidden="1">#REF!</definedName>
    <definedName name="BExOAZU2Y521ZUPN4R2HWBIUQKKR" hidden="1">#REF!</definedName>
    <definedName name="BExOB9KT2THGV4SPLDVFTFXS4B14" localSheetId="7" hidden="1">#REF!</definedName>
    <definedName name="BExOB9KT2THGV4SPLDVFTFXS4B14" localSheetId="9" hidden="1">#REF!</definedName>
    <definedName name="BExOB9KT2THGV4SPLDVFTFXS4B14" localSheetId="10" hidden="1">#REF!</definedName>
    <definedName name="BExOB9KT2THGV4SPLDVFTFXS4B14" localSheetId="11" hidden="1">#REF!</definedName>
    <definedName name="BExOB9KT2THGV4SPLDVFTFXS4B14" localSheetId="12" hidden="1">#REF!</definedName>
    <definedName name="BExOB9KT2THGV4SPLDVFTFXS4B14" localSheetId="14" hidden="1">#REF!</definedName>
    <definedName name="BExOB9KT2THGV4SPLDVFTFXS4B14" localSheetId="13" hidden="1">#REF!</definedName>
    <definedName name="BExOB9KT2THGV4SPLDVFTFXS4B14" localSheetId="15" hidden="1">#REF!</definedName>
    <definedName name="BExOB9KT2THGV4SPLDVFTFXS4B14" localSheetId="16" hidden="1">#REF!</definedName>
    <definedName name="BExOB9KT2THGV4SPLDVFTFXS4B14" localSheetId="17" hidden="1">#REF!</definedName>
    <definedName name="BExOB9KT2THGV4SPLDVFTFXS4B14" localSheetId="18" hidden="1">#REF!</definedName>
    <definedName name="BExOB9KT2THGV4SPLDVFTFXS4B14" localSheetId="19" hidden="1">#REF!</definedName>
    <definedName name="BExOB9KT2THGV4SPLDVFTFXS4B14" localSheetId="20" hidden="1">#REF!</definedName>
    <definedName name="BExOB9KT2THGV4SPLDVFTFXS4B14" hidden="1">#REF!</definedName>
    <definedName name="BExOBEZ0IE2WBEYY3D3CMRI72N1K" localSheetId="7" hidden="1">#REF!</definedName>
    <definedName name="BExOBEZ0IE2WBEYY3D3CMRI72N1K" localSheetId="9" hidden="1">#REF!</definedName>
    <definedName name="BExOBEZ0IE2WBEYY3D3CMRI72N1K" localSheetId="10" hidden="1">#REF!</definedName>
    <definedName name="BExOBEZ0IE2WBEYY3D3CMRI72N1K" localSheetId="11" hidden="1">#REF!</definedName>
    <definedName name="BExOBEZ0IE2WBEYY3D3CMRI72N1K" localSheetId="12" hidden="1">#REF!</definedName>
    <definedName name="BExOBEZ0IE2WBEYY3D3CMRI72N1K" localSheetId="14" hidden="1">#REF!</definedName>
    <definedName name="BExOBEZ0IE2WBEYY3D3CMRI72N1K" localSheetId="13" hidden="1">#REF!</definedName>
    <definedName name="BExOBEZ0IE2WBEYY3D3CMRI72N1K" localSheetId="15" hidden="1">#REF!</definedName>
    <definedName name="BExOBEZ0IE2WBEYY3D3CMRI72N1K" localSheetId="16" hidden="1">#REF!</definedName>
    <definedName name="BExOBEZ0IE2WBEYY3D3CMRI72N1K" localSheetId="17" hidden="1">#REF!</definedName>
    <definedName name="BExOBEZ0IE2WBEYY3D3CMRI72N1K" localSheetId="18" hidden="1">#REF!</definedName>
    <definedName name="BExOBEZ0IE2WBEYY3D3CMRI72N1K" localSheetId="19" hidden="1">#REF!</definedName>
    <definedName name="BExOBEZ0IE2WBEYY3D3CMRI72N1K" localSheetId="20" hidden="1">#REF!</definedName>
    <definedName name="BExOBEZ0IE2WBEYY3D3CMRI72N1K" hidden="1">#REF!</definedName>
    <definedName name="BExOBIPU8760ITY0C8N27XZ3KWEF" localSheetId="7" hidden="1">#REF!</definedName>
    <definedName name="BExOBIPU8760ITY0C8N27XZ3KWEF" localSheetId="9" hidden="1">#REF!</definedName>
    <definedName name="BExOBIPU8760ITY0C8N27XZ3KWEF" localSheetId="10" hidden="1">#REF!</definedName>
    <definedName name="BExOBIPU8760ITY0C8N27XZ3KWEF" localSheetId="11" hidden="1">#REF!</definedName>
    <definedName name="BExOBIPU8760ITY0C8N27XZ3KWEF" localSheetId="12" hidden="1">#REF!</definedName>
    <definedName name="BExOBIPU8760ITY0C8N27XZ3KWEF" localSheetId="14" hidden="1">#REF!</definedName>
    <definedName name="BExOBIPU8760ITY0C8N27XZ3KWEF" localSheetId="13" hidden="1">#REF!</definedName>
    <definedName name="BExOBIPU8760ITY0C8N27XZ3KWEF" localSheetId="15" hidden="1">#REF!</definedName>
    <definedName name="BExOBIPU8760ITY0C8N27XZ3KWEF" localSheetId="16" hidden="1">#REF!</definedName>
    <definedName name="BExOBIPU8760ITY0C8N27XZ3KWEF" localSheetId="17" hidden="1">#REF!</definedName>
    <definedName name="BExOBIPU8760ITY0C8N27XZ3KWEF" localSheetId="18" hidden="1">#REF!</definedName>
    <definedName name="BExOBIPU8760ITY0C8N27XZ3KWEF" localSheetId="19" hidden="1">#REF!</definedName>
    <definedName name="BExOBIPU8760ITY0C8N27XZ3KWEF" localSheetId="20" hidden="1">#REF!</definedName>
    <definedName name="BExOBIPU8760ITY0C8N27XZ3KWEF" hidden="1">#REF!</definedName>
    <definedName name="BExOBM0I5L0MZ1G4H9MGMD87SBMZ" localSheetId="7" hidden="1">#REF!</definedName>
    <definedName name="BExOBM0I5L0MZ1G4H9MGMD87SBMZ" localSheetId="9" hidden="1">#REF!</definedName>
    <definedName name="BExOBM0I5L0MZ1G4H9MGMD87SBMZ" localSheetId="10" hidden="1">#REF!</definedName>
    <definedName name="BExOBM0I5L0MZ1G4H9MGMD87SBMZ" localSheetId="11" hidden="1">#REF!</definedName>
    <definedName name="BExOBM0I5L0MZ1G4H9MGMD87SBMZ" localSheetId="12" hidden="1">#REF!</definedName>
    <definedName name="BExOBM0I5L0MZ1G4H9MGMD87SBMZ" localSheetId="14" hidden="1">#REF!</definedName>
    <definedName name="BExOBM0I5L0MZ1G4H9MGMD87SBMZ" localSheetId="13" hidden="1">#REF!</definedName>
    <definedName name="BExOBM0I5L0MZ1G4H9MGMD87SBMZ" localSheetId="15" hidden="1">#REF!</definedName>
    <definedName name="BExOBM0I5L0MZ1G4H9MGMD87SBMZ" localSheetId="16" hidden="1">#REF!</definedName>
    <definedName name="BExOBM0I5L0MZ1G4H9MGMD87SBMZ" localSheetId="17" hidden="1">#REF!</definedName>
    <definedName name="BExOBM0I5L0MZ1G4H9MGMD87SBMZ" localSheetId="18" hidden="1">#REF!</definedName>
    <definedName name="BExOBM0I5L0MZ1G4H9MGMD87SBMZ" localSheetId="19" hidden="1">#REF!</definedName>
    <definedName name="BExOBM0I5L0MZ1G4H9MGMD87SBMZ" localSheetId="20" hidden="1">#REF!</definedName>
    <definedName name="BExOBM0I5L0MZ1G4H9MGMD87SBMZ" hidden="1">#REF!</definedName>
    <definedName name="BExOBOUXMP88KJY2BX2JLUJH5N0K" localSheetId="7" hidden="1">#REF!</definedName>
    <definedName name="BExOBOUXMP88KJY2BX2JLUJH5N0K" localSheetId="9" hidden="1">#REF!</definedName>
    <definedName name="BExOBOUXMP88KJY2BX2JLUJH5N0K" localSheetId="10" hidden="1">#REF!</definedName>
    <definedName name="BExOBOUXMP88KJY2BX2JLUJH5N0K" localSheetId="11" hidden="1">#REF!</definedName>
    <definedName name="BExOBOUXMP88KJY2BX2JLUJH5N0K" localSheetId="12" hidden="1">#REF!</definedName>
    <definedName name="BExOBOUXMP88KJY2BX2JLUJH5N0K" localSheetId="14" hidden="1">#REF!</definedName>
    <definedName name="BExOBOUXMP88KJY2BX2JLUJH5N0K" localSheetId="13" hidden="1">#REF!</definedName>
    <definedName name="BExOBOUXMP88KJY2BX2JLUJH5N0K" localSheetId="15" hidden="1">#REF!</definedName>
    <definedName name="BExOBOUXMP88KJY2BX2JLUJH5N0K" localSheetId="16" hidden="1">#REF!</definedName>
    <definedName name="BExOBOUXMP88KJY2BX2JLUJH5N0K" localSheetId="17" hidden="1">#REF!</definedName>
    <definedName name="BExOBOUXMP88KJY2BX2JLUJH5N0K" localSheetId="18" hidden="1">#REF!</definedName>
    <definedName name="BExOBOUXMP88KJY2BX2JLUJH5N0K" localSheetId="19" hidden="1">#REF!</definedName>
    <definedName name="BExOBOUXMP88KJY2BX2JLUJH5N0K" localSheetId="20" hidden="1">#REF!</definedName>
    <definedName name="BExOBOUXMP88KJY2BX2JLUJH5N0K" hidden="1">#REF!</definedName>
    <definedName name="BExOBP0FKQ4SVR59FB48UNLKCOR6" localSheetId="7" hidden="1">#REF!</definedName>
    <definedName name="BExOBP0FKQ4SVR59FB48UNLKCOR6" localSheetId="9" hidden="1">#REF!</definedName>
    <definedName name="BExOBP0FKQ4SVR59FB48UNLKCOR6" localSheetId="10" hidden="1">#REF!</definedName>
    <definedName name="BExOBP0FKQ4SVR59FB48UNLKCOR6" localSheetId="11" hidden="1">#REF!</definedName>
    <definedName name="BExOBP0FKQ4SVR59FB48UNLKCOR6" localSheetId="12" hidden="1">#REF!</definedName>
    <definedName name="BExOBP0FKQ4SVR59FB48UNLKCOR6" localSheetId="14" hidden="1">#REF!</definedName>
    <definedName name="BExOBP0FKQ4SVR59FB48UNLKCOR6" localSheetId="13" hidden="1">#REF!</definedName>
    <definedName name="BExOBP0FKQ4SVR59FB48UNLKCOR6" localSheetId="15" hidden="1">#REF!</definedName>
    <definedName name="BExOBP0FKQ4SVR59FB48UNLKCOR6" localSheetId="16" hidden="1">#REF!</definedName>
    <definedName name="BExOBP0FKQ4SVR59FB48UNLKCOR6" localSheetId="17" hidden="1">#REF!</definedName>
    <definedName name="BExOBP0FKQ4SVR59FB48UNLKCOR6" localSheetId="18" hidden="1">#REF!</definedName>
    <definedName name="BExOBP0FKQ4SVR59FB48UNLKCOR6" localSheetId="19" hidden="1">#REF!</definedName>
    <definedName name="BExOBP0FKQ4SVR59FB48UNLKCOR6" localSheetId="20" hidden="1">#REF!</definedName>
    <definedName name="BExOBP0FKQ4SVR59FB48UNLKCOR6" hidden="1">#REF!</definedName>
    <definedName name="BExOBXURJP8XL4VX0LAH1M4VR4VL" localSheetId="7" hidden="1">#REF!</definedName>
    <definedName name="BExOBXURJP8XL4VX0LAH1M4VR4VL" localSheetId="9" hidden="1">#REF!</definedName>
    <definedName name="BExOBXURJP8XL4VX0LAH1M4VR4VL" localSheetId="10" hidden="1">#REF!</definedName>
    <definedName name="BExOBXURJP8XL4VX0LAH1M4VR4VL" localSheetId="11" hidden="1">#REF!</definedName>
    <definedName name="BExOBXURJP8XL4VX0LAH1M4VR4VL" localSheetId="12" hidden="1">#REF!</definedName>
    <definedName name="BExOBXURJP8XL4VX0LAH1M4VR4VL" localSheetId="14" hidden="1">#REF!</definedName>
    <definedName name="BExOBXURJP8XL4VX0LAH1M4VR4VL" localSheetId="13" hidden="1">#REF!</definedName>
    <definedName name="BExOBXURJP8XL4VX0LAH1M4VR4VL" localSheetId="15" hidden="1">#REF!</definedName>
    <definedName name="BExOBXURJP8XL4VX0LAH1M4VR4VL" localSheetId="16" hidden="1">#REF!</definedName>
    <definedName name="BExOBXURJP8XL4VX0LAH1M4VR4VL" localSheetId="17" hidden="1">#REF!</definedName>
    <definedName name="BExOBXURJP8XL4VX0LAH1M4VR4VL" localSheetId="18" hidden="1">#REF!</definedName>
    <definedName name="BExOBXURJP8XL4VX0LAH1M4VR4VL" localSheetId="19" hidden="1">#REF!</definedName>
    <definedName name="BExOBXURJP8XL4VX0LAH1M4VR4VL" localSheetId="20" hidden="1">#REF!</definedName>
    <definedName name="BExOBXURJP8XL4VX0LAH1M4VR4VL" hidden="1">#REF!</definedName>
    <definedName name="BExOBYAVUCQ0IGM0Y6A75QHP0Q1A" localSheetId="7" hidden="1">#REF!</definedName>
    <definedName name="BExOBYAVUCQ0IGM0Y6A75QHP0Q1A" localSheetId="9" hidden="1">#REF!</definedName>
    <definedName name="BExOBYAVUCQ0IGM0Y6A75QHP0Q1A" localSheetId="10" hidden="1">#REF!</definedName>
    <definedName name="BExOBYAVUCQ0IGM0Y6A75QHP0Q1A" localSheetId="11" hidden="1">#REF!</definedName>
    <definedName name="BExOBYAVUCQ0IGM0Y6A75QHP0Q1A" localSheetId="12" hidden="1">#REF!</definedName>
    <definedName name="BExOBYAVUCQ0IGM0Y6A75QHP0Q1A" localSheetId="14" hidden="1">#REF!</definedName>
    <definedName name="BExOBYAVUCQ0IGM0Y6A75QHP0Q1A" localSheetId="13" hidden="1">#REF!</definedName>
    <definedName name="BExOBYAVUCQ0IGM0Y6A75QHP0Q1A" localSheetId="15" hidden="1">#REF!</definedName>
    <definedName name="BExOBYAVUCQ0IGM0Y6A75QHP0Q1A" localSheetId="16" hidden="1">#REF!</definedName>
    <definedName name="BExOBYAVUCQ0IGM0Y6A75QHP0Q1A" localSheetId="17" hidden="1">#REF!</definedName>
    <definedName name="BExOBYAVUCQ0IGM0Y6A75QHP0Q1A" localSheetId="18" hidden="1">#REF!</definedName>
    <definedName name="BExOBYAVUCQ0IGM0Y6A75QHP0Q1A" localSheetId="19" hidden="1">#REF!</definedName>
    <definedName name="BExOBYAVUCQ0IGM0Y6A75QHP0Q1A" localSheetId="20" hidden="1">#REF!</definedName>
    <definedName name="BExOBYAVUCQ0IGM0Y6A75QHP0Q1A" hidden="1">#REF!</definedName>
    <definedName name="BExOC3UEHB1CZNINSQHZANWJYKR8" localSheetId="7" hidden="1">#REF!</definedName>
    <definedName name="BExOC3UEHB1CZNINSQHZANWJYKR8" localSheetId="9" hidden="1">#REF!</definedName>
    <definedName name="BExOC3UEHB1CZNINSQHZANWJYKR8" localSheetId="10" hidden="1">#REF!</definedName>
    <definedName name="BExOC3UEHB1CZNINSQHZANWJYKR8" localSheetId="11" hidden="1">#REF!</definedName>
    <definedName name="BExOC3UEHB1CZNINSQHZANWJYKR8" localSheetId="12" hidden="1">#REF!</definedName>
    <definedName name="BExOC3UEHB1CZNINSQHZANWJYKR8" localSheetId="14" hidden="1">#REF!</definedName>
    <definedName name="BExOC3UEHB1CZNINSQHZANWJYKR8" localSheetId="13" hidden="1">#REF!</definedName>
    <definedName name="BExOC3UEHB1CZNINSQHZANWJYKR8" localSheetId="15" hidden="1">#REF!</definedName>
    <definedName name="BExOC3UEHB1CZNINSQHZANWJYKR8" localSheetId="16" hidden="1">#REF!</definedName>
    <definedName name="BExOC3UEHB1CZNINSQHZANWJYKR8" localSheetId="17" hidden="1">#REF!</definedName>
    <definedName name="BExOC3UEHB1CZNINSQHZANWJYKR8" localSheetId="18" hidden="1">#REF!</definedName>
    <definedName name="BExOC3UEHB1CZNINSQHZANWJYKR8" localSheetId="19" hidden="1">#REF!</definedName>
    <definedName name="BExOC3UEHB1CZNINSQHZANWJYKR8" localSheetId="20" hidden="1">#REF!</definedName>
    <definedName name="BExOC3UEHB1CZNINSQHZANWJYKR8" hidden="1">#REF!</definedName>
    <definedName name="BExOCBSF3XGO9YJ23LX2H78VOUR7" localSheetId="7" hidden="1">#REF!</definedName>
    <definedName name="BExOCBSF3XGO9YJ23LX2H78VOUR7" localSheetId="9" hidden="1">#REF!</definedName>
    <definedName name="BExOCBSF3XGO9YJ23LX2H78VOUR7" localSheetId="10" hidden="1">#REF!</definedName>
    <definedName name="BExOCBSF3XGO9YJ23LX2H78VOUR7" localSheetId="11" hidden="1">#REF!</definedName>
    <definedName name="BExOCBSF3XGO9YJ23LX2H78VOUR7" localSheetId="12" hidden="1">#REF!</definedName>
    <definedName name="BExOCBSF3XGO9YJ23LX2H78VOUR7" localSheetId="14" hidden="1">#REF!</definedName>
    <definedName name="BExOCBSF3XGO9YJ23LX2H78VOUR7" localSheetId="13" hidden="1">#REF!</definedName>
    <definedName name="BExOCBSF3XGO9YJ23LX2H78VOUR7" localSheetId="15" hidden="1">#REF!</definedName>
    <definedName name="BExOCBSF3XGO9YJ23LX2H78VOUR7" localSheetId="16" hidden="1">#REF!</definedName>
    <definedName name="BExOCBSF3XGO9YJ23LX2H78VOUR7" localSheetId="17" hidden="1">#REF!</definedName>
    <definedName name="BExOCBSF3XGO9YJ23LX2H78VOUR7" localSheetId="18" hidden="1">#REF!</definedName>
    <definedName name="BExOCBSF3XGO9YJ23LX2H78VOUR7" localSheetId="19" hidden="1">#REF!</definedName>
    <definedName name="BExOCBSF3XGO9YJ23LX2H78VOUR7" localSheetId="20" hidden="1">#REF!</definedName>
    <definedName name="BExOCBSF3XGO9YJ23LX2H78VOUR7" hidden="1">#REF!</definedName>
    <definedName name="BExOCHBYK42SX24MJ239H6G9OJ8E" localSheetId="7" hidden="1">#REF!</definedName>
    <definedName name="BExOCHBYK42SX24MJ239H6G9OJ8E" localSheetId="9" hidden="1">#REF!</definedName>
    <definedName name="BExOCHBYK42SX24MJ239H6G9OJ8E" localSheetId="10" hidden="1">#REF!</definedName>
    <definedName name="BExOCHBYK42SX24MJ239H6G9OJ8E" localSheetId="11" hidden="1">#REF!</definedName>
    <definedName name="BExOCHBYK42SX24MJ239H6G9OJ8E" localSheetId="12" hidden="1">#REF!</definedName>
    <definedName name="BExOCHBYK42SX24MJ239H6G9OJ8E" localSheetId="14" hidden="1">#REF!</definedName>
    <definedName name="BExOCHBYK42SX24MJ239H6G9OJ8E" localSheetId="13" hidden="1">#REF!</definedName>
    <definedName name="BExOCHBYK42SX24MJ239H6G9OJ8E" localSheetId="15" hidden="1">#REF!</definedName>
    <definedName name="BExOCHBYK42SX24MJ239H6G9OJ8E" localSheetId="16" hidden="1">#REF!</definedName>
    <definedName name="BExOCHBYK42SX24MJ239H6G9OJ8E" localSheetId="17" hidden="1">#REF!</definedName>
    <definedName name="BExOCHBYK42SX24MJ239H6G9OJ8E" localSheetId="18" hidden="1">#REF!</definedName>
    <definedName name="BExOCHBYK42SX24MJ239H6G9OJ8E" localSheetId="19" hidden="1">#REF!</definedName>
    <definedName name="BExOCHBYK42SX24MJ239H6G9OJ8E" localSheetId="20" hidden="1">#REF!</definedName>
    <definedName name="BExOCHBYK42SX24MJ239H6G9OJ8E" hidden="1">#REF!</definedName>
    <definedName name="BExOCKXFMOW6WPFEVX1I7R7FNDSS" localSheetId="7" hidden="1">#REF!</definedName>
    <definedName name="BExOCKXFMOW6WPFEVX1I7R7FNDSS" localSheetId="9" hidden="1">#REF!</definedName>
    <definedName name="BExOCKXFMOW6WPFEVX1I7R7FNDSS" localSheetId="10" hidden="1">#REF!</definedName>
    <definedName name="BExOCKXFMOW6WPFEVX1I7R7FNDSS" localSheetId="11" hidden="1">#REF!</definedName>
    <definedName name="BExOCKXFMOW6WPFEVX1I7R7FNDSS" localSheetId="12" hidden="1">#REF!</definedName>
    <definedName name="BExOCKXFMOW6WPFEVX1I7R7FNDSS" localSheetId="14" hidden="1">#REF!</definedName>
    <definedName name="BExOCKXFMOW6WPFEVX1I7R7FNDSS" localSheetId="13" hidden="1">#REF!</definedName>
    <definedName name="BExOCKXFMOW6WPFEVX1I7R7FNDSS" localSheetId="15" hidden="1">#REF!</definedName>
    <definedName name="BExOCKXFMOW6WPFEVX1I7R7FNDSS" localSheetId="16" hidden="1">#REF!</definedName>
    <definedName name="BExOCKXFMOW6WPFEVX1I7R7FNDSS" localSheetId="17" hidden="1">#REF!</definedName>
    <definedName name="BExOCKXFMOW6WPFEVX1I7R7FNDSS" localSheetId="18" hidden="1">#REF!</definedName>
    <definedName name="BExOCKXFMOW6WPFEVX1I7R7FNDSS" localSheetId="19" hidden="1">#REF!</definedName>
    <definedName name="BExOCKXFMOW6WPFEVX1I7R7FNDSS" localSheetId="20" hidden="1">#REF!</definedName>
    <definedName name="BExOCKXFMOW6WPFEVX1I7R7FNDSS" hidden="1">#REF!</definedName>
    <definedName name="BExOCYEXOB95DH5NOB0M5NOYX398" localSheetId="7" hidden="1">#REF!</definedName>
    <definedName name="BExOCYEXOB95DH5NOB0M5NOYX398" localSheetId="9" hidden="1">#REF!</definedName>
    <definedName name="BExOCYEXOB95DH5NOB0M5NOYX398" localSheetId="10" hidden="1">#REF!</definedName>
    <definedName name="BExOCYEXOB95DH5NOB0M5NOYX398" localSheetId="11" hidden="1">#REF!</definedName>
    <definedName name="BExOCYEXOB95DH5NOB0M5NOYX398" localSheetId="12" hidden="1">#REF!</definedName>
    <definedName name="BExOCYEXOB95DH5NOB0M5NOYX398" localSheetId="14" hidden="1">#REF!</definedName>
    <definedName name="BExOCYEXOB95DH5NOB0M5NOYX398" localSheetId="13" hidden="1">#REF!</definedName>
    <definedName name="BExOCYEXOB95DH5NOB0M5NOYX398" localSheetId="15" hidden="1">#REF!</definedName>
    <definedName name="BExOCYEXOB95DH5NOB0M5NOYX398" localSheetId="16" hidden="1">#REF!</definedName>
    <definedName name="BExOCYEXOB95DH5NOB0M5NOYX398" localSheetId="17" hidden="1">#REF!</definedName>
    <definedName name="BExOCYEXOB95DH5NOB0M5NOYX398" localSheetId="18" hidden="1">#REF!</definedName>
    <definedName name="BExOCYEXOB95DH5NOB0M5NOYX398" localSheetId="19" hidden="1">#REF!</definedName>
    <definedName name="BExOCYEXOB95DH5NOB0M5NOYX398" localSheetId="20" hidden="1">#REF!</definedName>
    <definedName name="BExOCYEXOB95DH5NOB0M5NOYX398" hidden="1">#REF!</definedName>
    <definedName name="BExOD4ERMDMFD8X1016N4EXOUR0S" localSheetId="7" hidden="1">#REF!</definedName>
    <definedName name="BExOD4ERMDMFD8X1016N4EXOUR0S" localSheetId="9" hidden="1">#REF!</definedName>
    <definedName name="BExOD4ERMDMFD8X1016N4EXOUR0S" localSheetId="10" hidden="1">#REF!</definedName>
    <definedName name="BExOD4ERMDMFD8X1016N4EXOUR0S" localSheetId="11" hidden="1">#REF!</definedName>
    <definedName name="BExOD4ERMDMFD8X1016N4EXOUR0S" localSheetId="12" hidden="1">#REF!</definedName>
    <definedName name="BExOD4ERMDMFD8X1016N4EXOUR0S" localSheetId="14" hidden="1">#REF!</definedName>
    <definedName name="BExOD4ERMDMFD8X1016N4EXOUR0S" localSheetId="13" hidden="1">#REF!</definedName>
    <definedName name="BExOD4ERMDMFD8X1016N4EXOUR0S" localSheetId="15" hidden="1">#REF!</definedName>
    <definedName name="BExOD4ERMDMFD8X1016N4EXOUR0S" localSheetId="16" hidden="1">#REF!</definedName>
    <definedName name="BExOD4ERMDMFD8X1016N4EXOUR0S" localSheetId="17" hidden="1">#REF!</definedName>
    <definedName name="BExOD4ERMDMFD8X1016N4EXOUR0S" localSheetId="18" hidden="1">#REF!</definedName>
    <definedName name="BExOD4ERMDMFD8X1016N4EXOUR0S" localSheetId="19" hidden="1">#REF!</definedName>
    <definedName name="BExOD4ERMDMFD8X1016N4EXOUR0S" localSheetId="20" hidden="1">#REF!</definedName>
    <definedName name="BExOD4ERMDMFD8X1016N4EXOUR0S" hidden="1">#REF!</definedName>
    <definedName name="BExOD55RS7BQUHRQ6H3USVGKR0P7" localSheetId="7" hidden="1">#REF!</definedName>
    <definedName name="BExOD55RS7BQUHRQ6H3USVGKR0P7" localSheetId="9" hidden="1">#REF!</definedName>
    <definedName name="BExOD55RS7BQUHRQ6H3USVGKR0P7" localSheetId="10" hidden="1">#REF!</definedName>
    <definedName name="BExOD55RS7BQUHRQ6H3USVGKR0P7" localSheetId="11" hidden="1">#REF!</definedName>
    <definedName name="BExOD55RS7BQUHRQ6H3USVGKR0P7" localSheetId="12" hidden="1">#REF!</definedName>
    <definedName name="BExOD55RS7BQUHRQ6H3USVGKR0P7" localSheetId="14" hidden="1">#REF!</definedName>
    <definedName name="BExOD55RS7BQUHRQ6H3USVGKR0P7" localSheetId="13" hidden="1">#REF!</definedName>
    <definedName name="BExOD55RS7BQUHRQ6H3USVGKR0P7" localSheetId="15" hidden="1">#REF!</definedName>
    <definedName name="BExOD55RS7BQUHRQ6H3USVGKR0P7" localSheetId="16" hidden="1">#REF!</definedName>
    <definedName name="BExOD55RS7BQUHRQ6H3USVGKR0P7" localSheetId="17" hidden="1">#REF!</definedName>
    <definedName name="BExOD55RS7BQUHRQ6H3USVGKR0P7" localSheetId="18" hidden="1">#REF!</definedName>
    <definedName name="BExOD55RS7BQUHRQ6H3USVGKR0P7" localSheetId="19" hidden="1">#REF!</definedName>
    <definedName name="BExOD55RS7BQUHRQ6H3USVGKR0P7" localSheetId="20" hidden="1">#REF!</definedName>
    <definedName name="BExOD55RS7BQUHRQ6H3USVGKR0P7" hidden="1">#REF!</definedName>
    <definedName name="BExOD7UQ6G3P86ZLZV0GY79H7VLL" localSheetId="7" hidden="1">#REF!</definedName>
    <definedName name="BExOD7UQ6G3P86ZLZV0GY79H7VLL" localSheetId="9" hidden="1">#REF!</definedName>
    <definedName name="BExOD7UQ6G3P86ZLZV0GY79H7VLL" localSheetId="10" hidden="1">#REF!</definedName>
    <definedName name="BExOD7UQ6G3P86ZLZV0GY79H7VLL" localSheetId="11" hidden="1">#REF!</definedName>
    <definedName name="BExOD7UQ6G3P86ZLZV0GY79H7VLL" localSheetId="12" hidden="1">#REF!</definedName>
    <definedName name="BExOD7UQ6G3P86ZLZV0GY79H7VLL" localSheetId="14" hidden="1">#REF!</definedName>
    <definedName name="BExOD7UQ6G3P86ZLZV0GY79H7VLL" localSheetId="13" hidden="1">#REF!</definedName>
    <definedName name="BExOD7UQ6G3P86ZLZV0GY79H7VLL" localSheetId="15" hidden="1">#REF!</definedName>
    <definedName name="BExOD7UQ6G3P86ZLZV0GY79H7VLL" localSheetId="16" hidden="1">#REF!</definedName>
    <definedName name="BExOD7UQ6G3P86ZLZV0GY79H7VLL" localSheetId="17" hidden="1">#REF!</definedName>
    <definedName name="BExOD7UQ6G3P86ZLZV0GY79H7VLL" localSheetId="18" hidden="1">#REF!</definedName>
    <definedName name="BExOD7UQ6G3P86ZLZV0GY79H7VLL" localSheetId="19" hidden="1">#REF!</definedName>
    <definedName name="BExOD7UQ6G3P86ZLZV0GY79H7VLL" localSheetId="20" hidden="1">#REF!</definedName>
    <definedName name="BExOD7UQ6G3P86ZLZV0GY79H7VLL" hidden="1">#REF!</definedName>
    <definedName name="BExODEWDDEABM4ZY3XREJIBZ8IVP" localSheetId="7" hidden="1">#REF!</definedName>
    <definedName name="BExODEWDDEABM4ZY3XREJIBZ8IVP" localSheetId="9" hidden="1">#REF!</definedName>
    <definedName name="BExODEWDDEABM4ZY3XREJIBZ8IVP" localSheetId="10" hidden="1">#REF!</definedName>
    <definedName name="BExODEWDDEABM4ZY3XREJIBZ8IVP" localSheetId="11" hidden="1">#REF!</definedName>
    <definedName name="BExODEWDDEABM4ZY3XREJIBZ8IVP" localSheetId="12" hidden="1">#REF!</definedName>
    <definedName name="BExODEWDDEABM4ZY3XREJIBZ8IVP" localSheetId="14" hidden="1">#REF!</definedName>
    <definedName name="BExODEWDDEABM4ZY3XREJIBZ8IVP" localSheetId="13" hidden="1">#REF!</definedName>
    <definedName name="BExODEWDDEABM4ZY3XREJIBZ8IVP" localSheetId="15" hidden="1">#REF!</definedName>
    <definedName name="BExODEWDDEABM4ZY3XREJIBZ8IVP" localSheetId="16" hidden="1">#REF!</definedName>
    <definedName name="BExODEWDDEABM4ZY3XREJIBZ8IVP" localSheetId="17" hidden="1">#REF!</definedName>
    <definedName name="BExODEWDDEABM4ZY3XREJIBZ8IVP" localSheetId="18" hidden="1">#REF!</definedName>
    <definedName name="BExODEWDDEABM4ZY3XREJIBZ8IVP" localSheetId="19" hidden="1">#REF!</definedName>
    <definedName name="BExODEWDDEABM4ZY3XREJIBZ8IVP" localSheetId="20" hidden="1">#REF!</definedName>
    <definedName name="BExODEWDDEABM4ZY3XREJIBZ8IVP" hidden="1">#REF!</definedName>
    <definedName name="BExODNLAA1L7WQ9ZQX6A1ZOXK9VR" localSheetId="7" hidden="1">#REF!</definedName>
    <definedName name="BExODNLAA1L7WQ9ZQX6A1ZOXK9VR" localSheetId="9" hidden="1">#REF!</definedName>
    <definedName name="BExODNLAA1L7WQ9ZQX6A1ZOXK9VR" localSheetId="10" hidden="1">#REF!</definedName>
    <definedName name="BExODNLAA1L7WQ9ZQX6A1ZOXK9VR" localSheetId="11" hidden="1">#REF!</definedName>
    <definedName name="BExODNLAA1L7WQ9ZQX6A1ZOXK9VR" localSheetId="12" hidden="1">#REF!</definedName>
    <definedName name="BExODNLAA1L7WQ9ZQX6A1ZOXK9VR" localSheetId="14" hidden="1">#REF!</definedName>
    <definedName name="BExODNLAA1L7WQ9ZQX6A1ZOXK9VR" localSheetId="13" hidden="1">#REF!</definedName>
    <definedName name="BExODNLAA1L7WQ9ZQX6A1ZOXK9VR" localSheetId="15" hidden="1">#REF!</definedName>
    <definedName name="BExODNLAA1L7WQ9ZQX6A1ZOXK9VR" localSheetId="16" hidden="1">#REF!</definedName>
    <definedName name="BExODNLAA1L7WQ9ZQX6A1ZOXK9VR" localSheetId="17" hidden="1">#REF!</definedName>
    <definedName name="BExODNLAA1L7WQ9ZQX6A1ZOXK9VR" localSheetId="18" hidden="1">#REF!</definedName>
    <definedName name="BExODNLAA1L7WQ9ZQX6A1ZOXK9VR" localSheetId="19" hidden="1">#REF!</definedName>
    <definedName name="BExODNLAA1L7WQ9ZQX6A1ZOXK9VR" localSheetId="20" hidden="1">#REF!</definedName>
    <definedName name="BExODNLAA1L7WQ9ZQX6A1ZOXK9VR" hidden="1">#REF!</definedName>
    <definedName name="BExODZFEIWV26E8RFU7XQYX1J458" localSheetId="7" hidden="1">#REF!</definedName>
    <definedName name="BExODZFEIWV26E8RFU7XQYX1J458" localSheetId="9" hidden="1">#REF!</definedName>
    <definedName name="BExODZFEIWV26E8RFU7XQYX1J458" localSheetId="10" hidden="1">#REF!</definedName>
    <definedName name="BExODZFEIWV26E8RFU7XQYX1J458" localSheetId="11" hidden="1">#REF!</definedName>
    <definedName name="BExODZFEIWV26E8RFU7XQYX1J458" localSheetId="12" hidden="1">#REF!</definedName>
    <definedName name="BExODZFEIWV26E8RFU7XQYX1J458" localSheetId="14" hidden="1">#REF!</definedName>
    <definedName name="BExODZFEIWV26E8RFU7XQYX1J458" localSheetId="13" hidden="1">#REF!</definedName>
    <definedName name="BExODZFEIWV26E8RFU7XQYX1J458" localSheetId="15" hidden="1">#REF!</definedName>
    <definedName name="BExODZFEIWV26E8RFU7XQYX1J458" localSheetId="16" hidden="1">#REF!</definedName>
    <definedName name="BExODZFEIWV26E8RFU7XQYX1J458" localSheetId="17" hidden="1">#REF!</definedName>
    <definedName name="BExODZFEIWV26E8RFU7XQYX1J458" localSheetId="18" hidden="1">#REF!</definedName>
    <definedName name="BExODZFEIWV26E8RFU7XQYX1J458" localSheetId="19" hidden="1">#REF!</definedName>
    <definedName name="BExODZFEIWV26E8RFU7XQYX1J458" localSheetId="20" hidden="1">#REF!</definedName>
    <definedName name="BExODZFEIWV26E8RFU7XQYX1J458" hidden="1">#REF!</definedName>
    <definedName name="BExOEBKG55EROA2VL360A06LKASE" localSheetId="7" hidden="1">#REF!</definedName>
    <definedName name="BExOEBKG55EROA2VL360A06LKASE" localSheetId="9" hidden="1">#REF!</definedName>
    <definedName name="BExOEBKG55EROA2VL360A06LKASE" localSheetId="10" hidden="1">#REF!</definedName>
    <definedName name="BExOEBKG55EROA2VL360A06LKASE" localSheetId="11" hidden="1">#REF!</definedName>
    <definedName name="BExOEBKG55EROA2VL360A06LKASE" localSheetId="12" hidden="1">#REF!</definedName>
    <definedName name="BExOEBKG55EROA2VL360A06LKASE" localSheetId="14" hidden="1">#REF!</definedName>
    <definedName name="BExOEBKG55EROA2VL360A06LKASE" localSheetId="13" hidden="1">#REF!</definedName>
    <definedName name="BExOEBKG55EROA2VL360A06LKASE" localSheetId="15" hidden="1">#REF!</definedName>
    <definedName name="BExOEBKG55EROA2VL360A06LKASE" localSheetId="16" hidden="1">#REF!</definedName>
    <definedName name="BExOEBKG55EROA2VL360A06LKASE" localSheetId="17" hidden="1">#REF!</definedName>
    <definedName name="BExOEBKG55EROA2VL360A06LKASE" localSheetId="18" hidden="1">#REF!</definedName>
    <definedName name="BExOEBKG55EROA2VL360A06LKASE" localSheetId="19" hidden="1">#REF!</definedName>
    <definedName name="BExOEBKG55EROA2VL360A06LKASE" localSheetId="20" hidden="1">#REF!</definedName>
    <definedName name="BExOEBKG55EROA2VL360A06LKASE" hidden="1">#REF!</definedName>
    <definedName name="BExOED2F7B5GEHKVIWGRV2BCDE2Y" localSheetId="7" hidden="1">#REF!</definedName>
    <definedName name="BExOED2F7B5GEHKVIWGRV2BCDE2Y" localSheetId="9" hidden="1">#REF!</definedName>
    <definedName name="BExOED2F7B5GEHKVIWGRV2BCDE2Y" localSheetId="10" hidden="1">#REF!</definedName>
    <definedName name="BExOED2F7B5GEHKVIWGRV2BCDE2Y" localSheetId="11" hidden="1">#REF!</definedName>
    <definedName name="BExOED2F7B5GEHKVIWGRV2BCDE2Y" localSheetId="12" hidden="1">#REF!</definedName>
    <definedName name="BExOED2F7B5GEHKVIWGRV2BCDE2Y" localSheetId="14" hidden="1">#REF!</definedName>
    <definedName name="BExOED2F7B5GEHKVIWGRV2BCDE2Y" localSheetId="13" hidden="1">#REF!</definedName>
    <definedName name="BExOED2F7B5GEHKVIWGRV2BCDE2Y" localSheetId="15" hidden="1">#REF!</definedName>
    <definedName name="BExOED2F7B5GEHKVIWGRV2BCDE2Y" localSheetId="16" hidden="1">#REF!</definedName>
    <definedName name="BExOED2F7B5GEHKVIWGRV2BCDE2Y" localSheetId="17" hidden="1">#REF!</definedName>
    <definedName name="BExOED2F7B5GEHKVIWGRV2BCDE2Y" localSheetId="18" hidden="1">#REF!</definedName>
    <definedName name="BExOED2F7B5GEHKVIWGRV2BCDE2Y" localSheetId="19" hidden="1">#REF!</definedName>
    <definedName name="BExOED2F7B5GEHKVIWGRV2BCDE2Y" localSheetId="20" hidden="1">#REF!</definedName>
    <definedName name="BExOED2F7B5GEHKVIWGRV2BCDE2Y" hidden="1">#REF!</definedName>
    <definedName name="BExOERG5LWXYYEN1DY1H2FWRJS9T" localSheetId="7" hidden="1">#REF!</definedName>
    <definedName name="BExOERG5LWXYYEN1DY1H2FWRJS9T" localSheetId="9" hidden="1">#REF!</definedName>
    <definedName name="BExOERG5LWXYYEN1DY1H2FWRJS9T" localSheetId="10" hidden="1">#REF!</definedName>
    <definedName name="BExOERG5LWXYYEN1DY1H2FWRJS9T" localSheetId="11" hidden="1">#REF!</definedName>
    <definedName name="BExOERG5LWXYYEN1DY1H2FWRJS9T" localSheetId="12" hidden="1">#REF!</definedName>
    <definedName name="BExOERG5LWXYYEN1DY1H2FWRJS9T" localSheetId="14" hidden="1">#REF!</definedName>
    <definedName name="BExOERG5LWXYYEN1DY1H2FWRJS9T" localSheetId="13" hidden="1">#REF!</definedName>
    <definedName name="BExOERG5LWXYYEN1DY1H2FWRJS9T" localSheetId="15" hidden="1">#REF!</definedName>
    <definedName name="BExOERG5LWXYYEN1DY1H2FWRJS9T" localSheetId="16" hidden="1">#REF!</definedName>
    <definedName name="BExOERG5LWXYYEN1DY1H2FWRJS9T" localSheetId="17" hidden="1">#REF!</definedName>
    <definedName name="BExOERG5LWXYYEN1DY1H2FWRJS9T" localSheetId="18" hidden="1">#REF!</definedName>
    <definedName name="BExOERG5LWXYYEN1DY1H2FWRJS9T" localSheetId="19" hidden="1">#REF!</definedName>
    <definedName name="BExOERG5LWXYYEN1DY1H2FWRJS9T" localSheetId="20" hidden="1">#REF!</definedName>
    <definedName name="BExOERG5LWXYYEN1DY1H2FWRJS9T" hidden="1">#REF!</definedName>
    <definedName name="BExOEV1S6JJVO5PP4BZ20SNGZR7D" localSheetId="7" hidden="1">#REF!</definedName>
    <definedName name="BExOEV1S6JJVO5PP4BZ20SNGZR7D" localSheetId="9" hidden="1">#REF!</definedName>
    <definedName name="BExOEV1S6JJVO5PP4BZ20SNGZR7D" localSheetId="10" hidden="1">#REF!</definedName>
    <definedName name="BExOEV1S6JJVO5PP4BZ20SNGZR7D" localSheetId="11" hidden="1">#REF!</definedName>
    <definedName name="BExOEV1S6JJVO5PP4BZ20SNGZR7D" localSheetId="12" hidden="1">#REF!</definedName>
    <definedName name="BExOEV1S6JJVO5PP4BZ20SNGZR7D" localSheetId="14" hidden="1">#REF!</definedName>
    <definedName name="BExOEV1S6JJVO5PP4BZ20SNGZR7D" localSheetId="13" hidden="1">#REF!</definedName>
    <definedName name="BExOEV1S6JJVO5PP4BZ20SNGZR7D" localSheetId="15" hidden="1">#REF!</definedName>
    <definedName name="BExOEV1S6JJVO5PP4BZ20SNGZR7D" localSheetId="16" hidden="1">#REF!</definedName>
    <definedName name="BExOEV1S6JJVO5PP4BZ20SNGZR7D" localSheetId="17" hidden="1">#REF!</definedName>
    <definedName name="BExOEV1S6JJVO5PP4BZ20SNGZR7D" localSheetId="18" hidden="1">#REF!</definedName>
    <definedName name="BExOEV1S6JJVO5PP4BZ20SNGZR7D" localSheetId="19" hidden="1">#REF!</definedName>
    <definedName name="BExOEV1S6JJVO5PP4BZ20SNGZR7D" localSheetId="20" hidden="1">#REF!</definedName>
    <definedName name="BExOEV1S6JJVO5PP4BZ20SNGZR7D" hidden="1">#REF!</definedName>
    <definedName name="BExOF2U4Y5JYM0GUBGC0U2UH931Y" localSheetId="7" hidden="1">#REF!</definedName>
    <definedName name="BExOF2U4Y5JYM0GUBGC0U2UH931Y" localSheetId="9" hidden="1">#REF!</definedName>
    <definedName name="BExOF2U4Y5JYM0GUBGC0U2UH931Y" localSheetId="10" hidden="1">#REF!</definedName>
    <definedName name="BExOF2U4Y5JYM0GUBGC0U2UH931Y" localSheetId="11" hidden="1">#REF!</definedName>
    <definedName name="BExOF2U4Y5JYM0GUBGC0U2UH931Y" localSheetId="12" hidden="1">#REF!</definedName>
    <definedName name="BExOF2U4Y5JYM0GUBGC0U2UH931Y" localSheetId="14" hidden="1">#REF!</definedName>
    <definedName name="BExOF2U4Y5JYM0GUBGC0U2UH931Y" localSheetId="13" hidden="1">#REF!</definedName>
    <definedName name="BExOF2U4Y5JYM0GUBGC0U2UH931Y" localSheetId="15" hidden="1">#REF!</definedName>
    <definedName name="BExOF2U4Y5JYM0GUBGC0U2UH931Y" localSheetId="16" hidden="1">#REF!</definedName>
    <definedName name="BExOF2U4Y5JYM0GUBGC0U2UH931Y" localSheetId="17" hidden="1">#REF!</definedName>
    <definedName name="BExOF2U4Y5JYM0GUBGC0U2UH931Y" localSheetId="18" hidden="1">#REF!</definedName>
    <definedName name="BExOF2U4Y5JYM0GUBGC0U2UH931Y" localSheetId="19" hidden="1">#REF!</definedName>
    <definedName name="BExOF2U4Y5JYM0GUBGC0U2UH931Y" localSheetId="20" hidden="1">#REF!</definedName>
    <definedName name="BExOF2U4Y5JYM0GUBGC0U2UH931Y" hidden="1">#REF!</definedName>
    <definedName name="BExOF6VWODFNH2HUFTQI5L0UHNQ9" localSheetId="7" hidden="1">'[20]10.08.5 - 2008 Capital - TDBU'!#REF!</definedName>
    <definedName name="BExOF6VWODFNH2HUFTQI5L0UHNQ9" localSheetId="9" hidden="1">'[20]10.08.5 - 2008 Capital - TDBU'!#REF!</definedName>
    <definedName name="BExOF6VWODFNH2HUFTQI5L0UHNQ9" localSheetId="10" hidden="1">'[20]10.08.5 - 2008 Capital - TDBU'!#REF!</definedName>
    <definedName name="BExOF6VWODFNH2HUFTQI5L0UHNQ9" localSheetId="11" hidden="1">'[20]10.08.5 - 2008 Capital - TDBU'!#REF!</definedName>
    <definedName name="BExOF6VWODFNH2HUFTQI5L0UHNQ9" localSheetId="14" hidden="1">'[20]10.08.5 - 2008 Capital - TDBU'!#REF!</definedName>
    <definedName name="BExOF6VWODFNH2HUFTQI5L0UHNQ9" localSheetId="13" hidden="1">'[20]10.08.5 - 2008 Capital - TDBU'!#REF!</definedName>
    <definedName name="BExOF6VWODFNH2HUFTQI5L0UHNQ9" localSheetId="16" hidden="1">'[20]10.08.5 - 2008 Capital - TDBU'!#REF!</definedName>
    <definedName name="BExOF6VWODFNH2HUFTQI5L0UHNQ9" localSheetId="17" hidden="1">'[20]10.08.5 - 2008 Capital - TDBU'!#REF!</definedName>
    <definedName name="BExOF6VWODFNH2HUFTQI5L0UHNQ9" localSheetId="20" hidden="1">'[20]10.08.5 - 2008 Capital - TDBU'!#REF!</definedName>
    <definedName name="BExOF6VWODFNH2HUFTQI5L0UHNQ9" hidden="1">'[20]10.08.5 - 2008 Capital - TDBU'!#REF!</definedName>
    <definedName name="BExOFEDNCYI2TPTMQ8SJN3AW4YMF" localSheetId="7" hidden="1">#REF!</definedName>
    <definedName name="BExOFEDNCYI2TPTMQ8SJN3AW4YMF" localSheetId="9" hidden="1">#REF!</definedName>
    <definedName name="BExOFEDNCYI2TPTMQ8SJN3AW4YMF" localSheetId="10" hidden="1">#REF!</definedName>
    <definedName name="BExOFEDNCYI2TPTMQ8SJN3AW4YMF" localSheetId="11" hidden="1">#REF!</definedName>
    <definedName name="BExOFEDNCYI2TPTMQ8SJN3AW4YMF" localSheetId="12" hidden="1">#REF!</definedName>
    <definedName name="BExOFEDNCYI2TPTMQ8SJN3AW4YMF" localSheetId="14" hidden="1">#REF!</definedName>
    <definedName name="BExOFEDNCYI2TPTMQ8SJN3AW4YMF" localSheetId="13" hidden="1">#REF!</definedName>
    <definedName name="BExOFEDNCYI2TPTMQ8SJN3AW4YMF" localSheetId="15" hidden="1">#REF!</definedName>
    <definedName name="BExOFEDNCYI2TPTMQ8SJN3AW4YMF" localSheetId="16" hidden="1">#REF!</definedName>
    <definedName name="BExOFEDNCYI2TPTMQ8SJN3AW4YMF" localSheetId="17" hidden="1">#REF!</definedName>
    <definedName name="BExOFEDNCYI2TPTMQ8SJN3AW4YMF" localSheetId="18" hidden="1">#REF!</definedName>
    <definedName name="BExOFEDNCYI2TPTMQ8SJN3AW4YMF" localSheetId="19" hidden="1">#REF!</definedName>
    <definedName name="BExOFEDNCYI2TPTMQ8SJN3AW4YMF" localSheetId="20" hidden="1">#REF!</definedName>
    <definedName name="BExOFEDNCYI2TPTMQ8SJN3AW4YMF" hidden="1">#REF!</definedName>
    <definedName name="BExOFGRSPF8UTG0K1OGA8LX12P37" localSheetId="7" hidden="1">#REF!</definedName>
    <definedName name="BExOFGRSPF8UTG0K1OGA8LX12P37" localSheetId="9" hidden="1">#REF!</definedName>
    <definedName name="BExOFGRSPF8UTG0K1OGA8LX12P37" localSheetId="10" hidden="1">#REF!</definedName>
    <definedName name="BExOFGRSPF8UTG0K1OGA8LX12P37" localSheetId="11" hidden="1">#REF!</definedName>
    <definedName name="BExOFGRSPF8UTG0K1OGA8LX12P37" localSheetId="12" hidden="1">#REF!</definedName>
    <definedName name="BExOFGRSPF8UTG0K1OGA8LX12P37" localSheetId="14" hidden="1">#REF!</definedName>
    <definedName name="BExOFGRSPF8UTG0K1OGA8LX12P37" localSheetId="13" hidden="1">#REF!</definedName>
    <definedName name="BExOFGRSPF8UTG0K1OGA8LX12P37" localSheetId="15" hidden="1">#REF!</definedName>
    <definedName name="BExOFGRSPF8UTG0K1OGA8LX12P37" localSheetId="16" hidden="1">#REF!</definedName>
    <definedName name="BExOFGRSPF8UTG0K1OGA8LX12P37" localSheetId="17" hidden="1">#REF!</definedName>
    <definedName name="BExOFGRSPF8UTG0K1OGA8LX12P37" localSheetId="18" hidden="1">#REF!</definedName>
    <definedName name="BExOFGRSPF8UTG0K1OGA8LX12P37" localSheetId="19" hidden="1">#REF!</definedName>
    <definedName name="BExOFGRSPF8UTG0K1OGA8LX12P37" localSheetId="20" hidden="1">#REF!</definedName>
    <definedName name="BExOFGRSPF8UTG0K1OGA8LX12P37" hidden="1">#REF!</definedName>
    <definedName name="BExOFVLXVD6RVHSQO8KZOOACSV24" localSheetId="7" hidden="1">#REF!</definedName>
    <definedName name="BExOFVLXVD6RVHSQO8KZOOACSV24" localSheetId="9" hidden="1">#REF!</definedName>
    <definedName name="BExOFVLXVD6RVHSQO8KZOOACSV24" localSheetId="10" hidden="1">#REF!</definedName>
    <definedName name="BExOFVLXVD6RVHSQO8KZOOACSV24" localSheetId="11" hidden="1">#REF!</definedName>
    <definedName name="BExOFVLXVD6RVHSQO8KZOOACSV24" localSheetId="12" hidden="1">#REF!</definedName>
    <definedName name="BExOFVLXVD6RVHSQO8KZOOACSV24" localSheetId="14" hidden="1">#REF!</definedName>
    <definedName name="BExOFVLXVD6RVHSQO8KZOOACSV24" localSheetId="13" hidden="1">#REF!</definedName>
    <definedName name="BExOFVLXVD6RVHSQO8KZOOACSV24" localSheetId="15" hidden="1">#REF!</definedName>
    <definedName name="BExOFVLXVD6RVHSQO8KZOOACSV24" localSheetId="16" hidden="1">#REF!</definedName>
    <definedName name="BExOFVLXVD6RVHSQO8KZOOACSV24" localSheetId="17" hidden="1">#REF!</definedName>
    <definedName name="BExOFVLXVD6RVHSQO8KZOOACSV24" localSheetId="18" hidden="1">#REF!</definedName>
    <definedName name="BExOFVLXVD6RVHSQO8KZOOACSV24" localSheetId="19" hidden="1">#REF!</definedName>
    <definedName name="BExOFVLXVD6RVHSQO8KZOOACSV24" localSheetId="20" hidden="1">#REF!</definedName>
    <definedName name="BExOFVLXVD6RVHSQO8KZOOACSV24" hidden="1">#REF!</definedName>
    <definedName name="BExOG2SW3XOGP9VAPQ3THV3VWV12" localSheetId="7" hidden="1">#REF!</definedName>
    <definedName name="BExOG2SW3XOGP9VAPQ3THV3VWV12" localSheetId="9" hidden="1">#REF!</definedName>
    <definedName name="BExOG2SW3XOGP9VAPQ3THV3VWV12" localSheetId="10" hidden="1">#REF!</definedName>
    <definedName name="BExOG2SW3XOGP9VAPQ3THV3VWV12" localSheetId="11" hidden="1">#REF!</definedName>
    <definedName name="BExOG2SW3XOGP9VAPQ3THV3VWV12" localSheetId="12" hidden="1">#REF!</definedName>
    <definedName name="BExOG2SW3XOGP9VAPQ3THV3VWV12" localSheetId="14" hidden="1">#REF!</definedName>
    <definedName name="BExOG2SW3XOGP9VAPQ3THV3VWV12" localSheetId="13" hidden="1">#REF!</definedName>
    <definedName name="BExOG2SW3XOGP9VAPQ3THV3VWV12" localSheetId="15" hidden="1">#REF!</definedName>
    <definedName name="BExOG2SW3XOGP9VAPQ3THV3VWV12" localSheetId="16" hidden="1">#REF!</definedName>
    <definedName name="BExOG2SW3XOGP9VAPQ3THV3VWV12" localSheetId="17" hidden="1">#REF!</definedName>
    <definedName name="BExOG2SW3XOGP9VAPQ3THV3VWV12" localSheetId="18" hidden="1">#REF!</definedName>
    <definedName name="BExOG2SW3XOGP9VAPQ3THV3VWV12" localSheetId="19" hidden="1">#REF!</definedName>
    <definedName name="BExOG2SW3XOGP9VAPQ3THV3VWV12" localSheetId="20" hidden="1">#REF!</definedName>
    <definedName name="BExOG2SW3XOGP9VAPQ3THV3VWV12" hidden="1">#REF!</definedName>
    <definedName name="BExOG45J81K4OPA40KW5VQU54KY3" localSheetId="7" hidden="1">#REF!</definedName>
    <definedName name="BExOG45J81K4OPA40KW5VQU54KY3" localSheetId="9" hidden="1">#REF!</definedName>
    <definedName name="BExOG45J81K4OPA40KW5VQU54KY3" localSheetId="10" hidden="1">#REF!</definedName>
    <definedName name="BExOG45J81K4OPA40KW5VQU54KY3" localSheetId="11" hidden="1">#REF!</definedName>
    <definedName name="BExOG45J81K4OPA40KW5VQU54KY3" localSheetId="12" hidden="1">#REF!</definedName>
    <definedName name="BExOG45J81K4OPA40KW5VQU54KY3" localSheetId="14" hidden="1">#REF!</definedName>
    <definedName name="BExOG45J81K4OPA40KW5VQU54KY3" localSheetId="13" hidden="1">#REF!</definedName>
    <definedName name="BExOG45J81K4OPA40KW5VQU54KY3" localSheetId="15" hidden="1">#REF!</definedName>
    <definedName name="BExOG45J81K4OPA40KW5VQU54KY3" localSheetId="16" hidden="1">#REF!</definedName>
    <definedName name="BExOG45J81K4OPA40KW5VQU54KY3" localSheetId="17" hidden="1">#REF!</definedName>
    <definedName name="BExOG45J81K4OPA40KW5VQU54KY3" localSheetId="18" hidden="1">#REF!</definedName>
    <definedName name="BExOG45J81K4OPA40KW5VQU54KY3" localSheetId="19" hidden="1">#REF!</definedName>
    <definedName name="BExOG45J81K4OPA40KW5VQU54KY3" localSheetId="20" hidden="1">#REF!</definedName>
    <definedName name="BExOG45J81K4OPA40KW5VQU54KY3" hidden="1">#REF!</definedName>
    <definedName name="BExOGBXX51PO4FXDL42WFPKYU6Y9" localSheetId="7" hidden="1">#REF!</definedName>
    <definedName name="BExOGBXX51PO4FXDL42WFPKYU6Y9" localSheetId="9" hidden="1">#REF!</definedName>
    <definedName name="BExOGBXX51PO4FXDL42WFPKYU6Y9" localSheetId="10" hidden="1">#REF!</definedName>
    <definedName name="BExOGBXX51PO4FXDL42WFPKYU6Y9" localSheetId="11" hidden="1">#REF!</definedName>
    <definedName name="BExOGBXX51PO4FXDL42WFPKYU6Y9" localSheetId="12" hidden="1">#REF!</definedName>
    <definedName name="BExOGBXX51PO4FXDL42WFPKYU6Y9" localSheetId="14" hidden="1">#REF!</definedName>
    <definedName name="BExOGBXX51PO4FXDL42WFPKYU6Y9" localSheetId="13" hidden="1">#REF!</definedName>
    <definedName name="BExOGBXX51PO4FXDL42WFPKYU6Y9" localSheetId="15" hidden="1">#REF!</definedName>
    <definedName name="BExOGBXX51PO4FXDL42WFPKYU6Y9" localSheetId="16" hidden="1">#REF!</definedName>
    <definedName name="BExOGBXX51PO4FXDL42WFPKYU6Y9" localSheetId="17" hidden="1">#REF!</definedName>
    <definedName name="BExOGBXX51PO4FXDL42WFPKYU6Y9" localSheetId="18" hidden="1">#REF!</definedName>
    <definedName name="BExOGBXX51PO4FXDL42WFPKYU6Y9" localSheetId="19" hidden="1">#REF!</definedName>
    <definedName name="BExOGBXX51PO4FXDL42WFPKYU6Y9" localSheetId="20" hidden="1">#REF!</definedName>
    <definedName name="BExOGBXX51PO4FXDL42WFPKYU6Y9" hidden="1">#REF!</definedName>
    <definedName name="BExOGFE2SCL8HHT4DFAXKLUTJZOG" localSheetId="7" hidden="1">#REF!</definedName>
    <definedName name="BExOGFE2SCL8HHT4DFAXKLUTJZOG" localSheetId="9" hidden="1">#REF!</definedName>
    <definedName name="BExOGFE2SCL8HHT4DFAXKLUTJZOG" localSheetId="10" hidden="1">#REF!</definedName>
    <definedName name="BExOGFE2SCL8HHT4DFAXKLUTJZOG" localSheetId="11" hidden="1">#REF!</definedName>
    <definedName name="BExOGFE2SCL8HHT4DFAXKLUTJZOG" localSheetId="12" hidden="1">#REF!</definedName>
    <definedName name="BExOGFE2SCL8HHT4DFAXKLUTJZOG" localSheetId="14" hidden="1">#REF!</definedName>
    <definedName name="BExOGFE2SCL8HHT4DFAXKLUTJZOG" localSheetId="13" hidden="1">#REF!</definedName>
    <definedName name="BExOGFE2SCL8HHT4DFAXKLUTJZOG" localSheetId="15" hidden="1">#REF!</definedName>
    <definedName name="BExOGFE2SCL8HHT4DFAXKLUTJZOG" localSheetId="16" hidden="1">#REF!</definedName>
    <definedName name="BExOGFE2SCL8HHT4DFAXKLUTJZOG" localSheetId="17" hidden="1">#REF!</definedName>
    <definedName name="BExOGFE2SCL8HHT4DFAXKLUTJZOG" localSheetId="18" hidden="1">#REF!</definedName>
    <definedName name="BExOGFE2SCL8HHT4DFAXKLUTJZOG" localSheetId="19" hidden="1">#REF!</definedName>
    <definedName name="BExOGFE2SCL8HHT4DFAXKLUTJZOG" localSheetId="20" hidden="1">#REF!</definedName>
    <definedName name="BExOGFE2SCL8HHT4DFAXKLUTJZOG" hidden="1">#REF!</definedName>
    <definedName name="BExOGT6D0LJ3C22RDW8COECKB1J5" localSheetId="7" hidden="1">#REF!</definedName>
    <definedName name="BExOGT6D0LJ3C22RDW8COECKB1J5" localSheetId="9" hidden="1">#REF!</definedName>
    <definedName name="BExOGT6D0LJ3C22RDW8COECKB1J5" localSheetId="10" hidden="1">#REF!</definedName>
    <definedName name="BExOGT6D0LJ3C22RDW8COECKB1J5" localSheetId="11" hidden="1">#REF!</definedName>
    <definedName name="BExOGT6D0LJ3C22RDW8COECKB1J5" localSheetId="12" hidden="1">#REF!</definedName>
    <definedName name="BExOGT6D0LJ3C22RDW8COECKB1J5" localSheetId="14" hidden="1">#REF!</definedName>
    <definedName name="BExOGT6D0LJ3C22RDW8COECKB1J5" localSheetId="13" hidden="1">#REF!</definedName>
    <definedName name="BExOGT6D0LJ3C22RDW8COECKB1J5" localSheetId="15" hidden="1">#REF!</definedName>
    <definedName name="BExOGT6D0LJ3C22RDW8COECKB1J5" localSheetId="16" hidden="1">#REF!</definedName>
    <definedName name="BExOGT6D0LJ3C22RDW8COECKB1J5" localSheetId="17" hidden="1">#REF!</definedName>
    <definedName name="BExOGT6D0LJ3C22RDW8COECKB1J5" localSheetId="18" hidden="1">#REF!</definedName>
    <definedName name="BExOGT6D0LJ3C22RDW8COECKB1J5" localSheetId="19" hidden="1">#REF!</definedName>
    <definedName name="BExOGT6D0LJ3C22RDW8COECKB1J5" localSheetId="20" hidden="1">#REF!</definedName>
    <definedName name="BExOGT6D0LJ3C22RDW8COECKB1J5" hidden="1">#REF!</definedName>
    <definedName name="BExOGTMI1HT31M1RGWVRAVHAK7DE" localSheetId="7" hidden="1">#REF!</definedName>
    <definedName name="BExOGTMI1HT31M1RGWVRAVHAK7DE" localSheetId="9" hidden="1">#REF!</definedName>
    <definedName name="BExOGTMI1HT31M1RGWVRAVHAK7DE" localSheetId="10" hidden="1">#REF!</definedName>
    <definedName name="BExOGTMI1HT31M1RGWVRAVHAK7DE" localSheetId="11" hidden="1">#REF!</definedName>
    <definedName name="BExOGTMI1HT31M1RGWVRAVHAK7DE" localSheetId="12" hidden="1">#REF!</definedName>
    <definedName name="BExOGTMI1HT31M1RGWVRAVHAK7DE" localSheetId="14" hidden="1">#REF!</definedName>
    <definedName name="BExOGTMI1HT31M1RGWVRAVHAK7DE" localSheetId="13" hidden="1">#REF!</definedName>
    <definedName name="BExOGTMI1HT31M1RGWVRAVHAK7DE" localSheetId="15" hidden="1">#REF!</definedName>
    <definedName name="BExOGTMI1HT31M1RGWVRAVHAK7DE" localSheetId="16" hidden="1">#REF!</definedName>
    <definedName name="BExOGTMI1HT31M1RGWVRAVHAK7DE" localSheetId="17" hidden="1">#REF!</definedName>
    <definedName name="BExOGTMI1HT31M1RGWVRAVHAK7DE" localSheetId="18" hidden="1">#REF!</definedName>
    <definedName name="BExOGTMI1HT31M1RGWVRAVHAK7DE" localSheetId="19" hidden="1">#REF!</definedName>
    <definedName name="BExOGTMI1HT31M1RGWVRAVHAK7DE" localSheetId="20" hidden="1">#REF!</definedName>
    <definedName name="BExOGTMI1HT31M1RGWVRAVHAK7DE" hidden="1">#REF!</definedName>
    <definedName name="BExOGXO9JE5XSE9GC3I6O21UEKAO" localSheetId="7" hidden="1">#REF!</definedName>
    <definedName name="BExOGXO9JE5XSE9GC3I6O21UEKAO" localSheetId="9" hidden="1">#REF!</definedName>
    <definedName name="BExOGXO9JE5XSE9GC3I6O21UEKAO" localSheetId="10" hidden="1">#REF!</definedName>
    <definedName name="BExOGXO9JE5XSE9GC3I6O21UEKAO" localSheetId="11" hidden="1">#REF!</definedName>
    <definedName name="BExOGXO9JE5XSE9GC3I6O21UEKAO" localSheetId="12" hidden="1">#REF!</definedName>
    <definedName name="BExOGXO9JE5XSE9GC3I6O21UEKAO" localSheetId="14" hidden="1">#REF!</definedName>
    <definedName name="BExOGXO9JE5XSE9GC3I6O21UEKAO" localSheetId="13" hidden="1">#REF!</definedName>
    <definedName name="BExOGXO9JE5XSE9GC3I6O21UEKAO" localSheetId="15" hidden="1">#REF!</definedName>
    <definedName name="BExOGXO9JE5XSE9GC3I6O21UEKAO" localSheetId="16" hidden="1">#REF!</definedName>
    <definedName name="BExOGXO9JE5XSE9GC3I6O21UEKAO" localSheetId="17" hidden="1">#REF!</definedName>
    <definedName name="BExOGXO9JE5XSE9GC3I6O21UEKAO" localSheetId="18" hidden="1">#REF!</definedName>
    <definedName name="BExOGXO9JE5XSE9GC3I6O21UEKAO" localSheetId="19" hidden="1">#REF!</definedName>
    <definedName name="BExOGXO9JE5XSE9GC3I6O21UEKAO" localSheetId="20" hidden="1">#REF!</definedName>
    <definedName name="BExOGXO9JE5XSE9GC3I6O21UEKAO" hidden="1">#REF!</definedName>
    <definedName name="BExOH9ICZ13C1LAW8OTYTR9S7ZP3" localSheetId="7" hidden="1">#REF!</definedName>
    <definedName name="BExOH9ICZ13C1LAW8OTYTR9S7ZP3" localSheetId="9" hidden="1">#REF!</definedName>
    <definedName name="BExOH9ICZ13C1LAW8OTYTR9S7ZP3" localSheetId="10" hidden="1">#REF!</definedName>
    <definedName name="BExOH9ICZ13C1LAW8OTYTR9S7ZP3" localSheetId="11" hidden="1">#REF!</definedName>
    <definedName name="BExOH9ICZ13C1LAW8OTYTR9S7ZP3" localSheetId="12" hidden="1">#REF!</definedName>
    <definedName name="BExOH9ICZ13C1LAW8OTYTR9S7ZP3" localSheetId="14" hidden="1">#REF!</definedName>
    <definedName name="BExOH9ICZ13C1LAW8OTYTR9S7ZP3" localSheetId="13" hidden="1">#REF!</definedName>
    <definedName name="BExOH9ICZ13C1LAW8OTYTR9S7ZP3" localSheetId="15" hidden="1">#REF!</definedName>
    <definedName name="BExOH9ICZ13C1LAW8OTYTR9S7ZP3" localSheetId="16" hidden="1">#REF!</definedName>
    <definedName name="BExOH9ICZ13C1LAW8OTYTR9S7ZP3" localSheetId="17" hidden="1">#REF!</definedName>
    <definedName name="BExOH9ICZ13C1LAW8OTYTR9S7ZP3" localSheetId="18" hidden="1">#REF!</definedName>
    <definedName name="BExOH9ICZ13C1LAW8OTYTR9S7ZP3" localSheetId="19" hidden="1">#REF!</definedName>
    <definedName name="BExOH9ICZ13C1LAW8OTYTR9S7ZP3" localSheetId="20" hidden="1">#REF!</definedName>
    <definedName name="BExOH9ICZ13C1LAW8OTYTR9S7ZP3" hidden="1">#REF!</definedName>
    <definedName name="BExOHCI9MFNF9Y2P8D4LJGJ5B5CB" localSheetId="7" hidden="1">#REF!</definedName>
    <definedName name="BExOHCI9MFNF9Y2P8D4LJGJ5B5CB" localSheetId="9" hidden="1">#REF!</definedName>
    <definedName name="BExOHCI9MFNF9Y2P8D4LJGJ5B5CB" localSheetId="10" hidden="1">#REF!</definedName>
    <definedName name="BExOHCI9MFNF9Y2P8D4LJGJ5B5CB" localSheetId="11" hidden="1">#REF!</definedName>
    <definedName name="BExOHCI9MFNF9Y2P8D4LJGJ5B5CB" localSheetId="12" hidden="1">#REF!</definedName>
    <definedName name="BExOHCI9MFNF9Y2P8D4LJGJ5B5CB" localSheetId="14" hidden="1">#REF!</definedName>
    <definedName name="BExOHCI9MFNF9Y2P8D4LJGJ5B5CB" localSheetId="13" hidden="1">#REF!</definedName>
    <definedName name="BExOHCI9MFNF9Y2P8D4LJGJ5B5CB" localSheetId="15" hidden="1">#REF!</definedName>
    <definedName name="BExOHCI9MFNF9Y2P8D4LJGJ5B5CB" localSheetId="16" hidden="1">#REF!</definedName>
    <definedName name="BExOHCI9MFNF9Y2P8D4LJGJ5B5CB" localSheetId="17" hidden="1">#REF!</definedName>
    <definedName name="BExOHCI9MFNF9Y2P8D4LJGJ5B5CB" localSheetId="18" hidden="1">#REF!</definedName>
    <definedName name="BExOHCI9MFNF9Y2P8D4LJGJ5B5CB" localSheetId="19" hidden="1">#REF!</definedName>
    <definedName name="BExOHCI9MFNF9Y2P8D4LJGJ5B5CB" localSheetId="20" hidden="1">#REF!</definedName>
    <definedName name="BExOHCI9MFNF9Y2P8D4LJGJ5B5CB" hidden="1">#REF!</definedName>
    <definedName name="BExOHL75H3OT4WAKKPUXIVXWFVDS" localSheetId="7" hidden="1">#REF!</definedName>
    <definedName name="BExOHL75H3OT4WAKKPUXIVXWFVDS" localSheetId="9" hidden="1">#REF!</definedName>
    <definedName name="BExOHL75H3OT4WAKKPUXIVXWFVDS" localSheetId="10" hidden="1">#REF!</definedName>
    <definedName name="BExOHL75H3OT4WAKKPUXIVXWFVDS" localSheetId="11" hidden="1">#REF!</definedName>
    <definedName name="BExOHL75H3OT4WAKKPUXIVXWFVDS" localSheetId="12" hidden="1">#REF!</definedName>
    <definedName name="BExOHL75H3OT4WAKKPUXIVXWFVDS" localSheetId="14" hidden="1">#REF!</definedName>
    <definedName name="BExOHL75H3OT4WAKKPUXIVXWFVDS" localSheetId="13" hidden="1">#REF!</definedName>
    <definedName name="BExOHL75H3OT4WAKKPUXIVXWFVDS" localSheetId="15" hidden="1">#REF!</definedName>
    <definedName name="BExOHL75H3OT4WAKKPUXIVXWFVDS" localSheetId="16" hidden="1">#REF!</definedName>
    <definedName name="BExOHL75H3OT4WAKKPUXIVXWFVDS" localSheetId="17" hidden="1">#REF!</definedName>
    <definedName name="BExOHL75H3OT4WAKKPUXIVXWFVDS" localSheetId="18" hidden="1">#REF!</definedName>
    <definedName name="BExOHL75H3OT4WAKKPUXIVXWFVDS" localSheetId="19" hidden="1">#REF!</definedName>
    <definedName name="BExOHL75H3OT4WAKKPUXIVXWFVDS" localSheetId="20" hidden="1">#REF!</definedName>
    <definedName name="BExOHL75H3OT4WAKKPUXIVXWFVDS" hidden="1">#REF!</definedName>
    <definedName name="BExOHLHXXJL6363CC082M9M5VVXQ" localSheetId="7" hidden="1">#REF!</definedName>
    <definedName name="BExOHLHXXJL6363CC082M9M5VVXQ" localSheetId="9" hidden="1">#REF!</definedName>
    <definedName name="BExOHLHXXJL6363CC082M9M5VVXQ" localSheetId="10" hidden="1">#REF!</definedName>
    <definedName name="BExOHLHXXJL6363CC082M9M5VVXQ" localSheetId="11" hidden="1">#REF!</definedName>
    <definedName name="BExOHLHXXJL6363CC082M9M5VVXQ" localSheetId="12" hidden="1">#REF!</definedName>
    <definedName name="BExOHLHXXJL6363CC082M9M5VVXQ" localSheetId="14" hidden="1">#REF!</definedName>
    <definedName name="BExOHLHXXJL6363CC082M9M5VVXQ" localSheetId="13" hidden="1">#REF!</definedName>
    <definedName name="BExOHLHXXJL6363CC082M9M5VVXQ" localSheetId="15" hidden="1">#REF!</definedName>
    <definedName name="BExOHLHXXJL6363CC082M9M5VVXQ" localSheetId="16" hidden="1">#REF!</definedName>
    <definedName name="BExOHLHXXJL6363CC082M9M5VVXQ" localSheetId="17" hidden="1">#REF!</definedName>
    <definedName name="BExOHLHXXJL6363CC082M9M5VVXQ" localSheetId="18" hidden="1">#REF!</definedName>
    <definedName name="BExOHLHXXJL6363CC082M9M5VVXQ" localSheetId="19" hidden="1">#REF!</definedName>
    <definedName name="BExOHLHXXJL6363CC082M9M5VVXQ" localSheetId="20" hidden="1">#REF!</definedName>
    <definedName name="BExOHLHXXJL6363CC082M9M5VVXQ" hidden="1">#REF!</definedName>
    <definedName name="BExOHNAO5UDXSO73BK2ARHWKS90Y" localSheetId="7" hidden="1">#REF!</definedName>
    <definedName name="BExOHNAO5UDXSO73BK2ARHWKS90Y" localSheetId="9" hidden="1">#REF!</definedName>
    <definedName name="BExOHNAO5UDXSO73BK2ARHWKS90Y" localSheetId="10" hidden="1">#REF!</definedName>
    <definedName name="BExOHNAO5UDXSO73BK2ARHWKS90Y" localSheetId="11" hidden="1">#REF!</definedName>
    <definedName name="BExOHNAO5UDXSO73BK2ARHWKS90Y" localSheetId="12" hidden="1">#REF!</definedName>
    <definedName name="BExOHNAO5UDXSO73BK2ARHWKS90Y" localSheetId="14" hidden="1">#REF!</definedName>
    <definedName name="BExOHNAO5UDXSO73BK2ARHWKS90Y" localSheetId="13" hidden="1">#REF!</definedName>
    <definedName name="BExOHNAO5UDXSO73BK2ARHWKS90Y" localSheetId="15" hidden="1">#REF!</definedName>
    <definedName name="BExOHNAO5UDXSO73BK2ARHWKS90Y" localSheetId="16" hidden="1">#REF!</definedName>
    <definedName name="BExOHNAO5UDXSO73BK2ARHWKS90Y" localSheetId="17" hidden="1">#REF!</definedName>
    <definedName name="BExOHNAO5UDXSO73BK2ARHWKS90Y" localSheetId="18" hidden="1">#REF!</definedName>
    <definedName name="BExOHNAO5UDXSO73BK2ARHWKS90Y" localSheetId="19" hidden="1">#REF!</definedName>
    <definedName name="BExOHNAO5UDXSO73BK2ARHWKS90Y" localSheetId="20" hidden="1">#REF!</definedName>
    <definedName name="BExOHNAO5UDXSO73BK2ARHWKS90Y" hidden="1">#REF!</definedName>
    <definedName name="BExOHNLFZGEVXCTJ9CWMJJS7C98A" localSheetId="7" hidden="1">#REF!</definedName>
    <definedName name="BExOHNLFZGEVXCTJ9CWMJJS7C98A" localSheetId="9" hidden="1">#REF!</definedName>
    <definedName name="BExOHNLFZGEVXCTJ9CWMJJS7C98A" localSheetId="10" hidden="1">#REF!</definedName>
    <definedName name="BExOHNLFZGEVXCTJ9CWMJJS7C98A" localSheetId="11" hidden="1">#REF!</definedName>
    <definedName name="BExOHNLFZGEVXCTJ9CWMJJS7C98A" localSheetId="12" hidden="1">#REF!</definedName>
    <definedName name="BExOHNLFZGEVXCTJ9CWMJJS7C98A" localSheetId="14" hidden="1">#REF!</definedName>
    <definedName name="BExOHNLFZGEVXCTJ9CWMJJS7C98A" localSheetId="13" hidden="1">#REF!</definedName>
    <definedName name="BExOHNLFZGEVXCTJ9CWMJJS7C98A" localSheetId="15" hidden="1">#REF!</definedName>
    <definedName name="BExOHNLFZGEVXCTJ9CWMJJS7C98A" localSheetId="16" hidden="1">#REF!</definedName>
    <definedName name="BExOHNLFZGEVXCTJ9CWMJJS7C98A" localSheetId="17" hidden="1">#REF!</definedName>
    <definedName name="BExOHNLFZGEVXCTJ9CWMJJS7C98A" localSheetId="18" hidden="1">#REF!</definedName>
    <definedName name="BExOHNLFZGEVXCTJ9CWMJJS7C98A" localSheetId="19" hidden="1">#REF!</definedName>
    <definedName name="BExOHNLFZGEVXCTJ9CWMJJS7C98A" localSheetId="20" hidden="1">#REF!</definedName>
    <definedName name="BExOHNLFZGEVXCTJ9CWMJJS7C98A" hidden="1">#REF!</definedName>
    <definedName name="BExOHR1G1I9A9CI1HG94EWBLWNM2" localSheetId="7" hidden="1">#REF!</definedName>
    <definedName name="BExOHR1G1I9A9CI1HG94EWBLWNM2" localSheetId="9" hidden="1">#REF!</definedName>
    <definedName name="BExOHR1G1I9A9CI1HG94EWBLWNM2" localSheetId="10" hidden="1">#REF!</definedName>
    <definedName name="BExOHR1G1I9A9CI1HG94EWBLWNM2" localSheetId="11" hidden="1">#REF!</definedName>
    <definedName name="BExOHR1G1I9A9CI1HG94EWBLWNM2" localSheetId="12" hidden="1">#REF!</definedName>
    <definedName name="BExOHR1G1I9A9CI1HG94EWBLWNM2" localSheetId="14" hidden="1">#REF!</definedName>
    <definedName name="BExOHR1G1I9A9CI1HG94EWBLWNM2" localSheetId="13" hidden="1">#REF!</definedName>
    <definedName name="BExOHR1G1I9A9CI1HG94EWBLWNM2" localSheetId="15" hidden="1">#REF!</definedName>
    <definedName name="BExOHR1G1I9A9CI1HG94EWBLWNM2" localSheetId="16" hidden="1">#REF!</definedName>
    <definedName name="BExOHR1G1I9A9CI1HG94EWBLWNM2" localSheetId="17" hidden="1">#REF!</definedName>
    <definedName name="BExOHR1G1I9A9CI1HG94EWBLWNM2" localSheetId="18" hidden="1">#REF!</definedName>
    <definedName name="BExOHR1G1I9A9CI1HG94EWBLWNM2" localSheetId="19" hidden="1">#REF!</definedName>
    <definedName name="BExOHR1G1I9A9CI1HG94EWBLWNM2" localSheetId="20" hidden="1">#REF!</definedName>
    <definedName name="BExOHR1G1I9A9CI1HG94EWBLWNM2" hidden="1">#REF!</definedName>
    <definedName name="BExOHTQPP8LQ98L6PYUI6QW08YID" localSheetId="7" hidden="1">#REF!</definedName>
    <definedName name="BExOHTQPP8LQ98L6PYUI6QW08YID" localSheetId="9" hidden="1">#REF!</definedName>
    <definedName name="BExOHTQPP8LQ98L6PYUI6QW08YID" localSheetId="10" hidden="1">#REF!</definedName>
    <definedName name="BExOHTQPP8LQ98L6PYUI6QW08YID" localSheetId="11" hidden="1">#REF!</definedName>
    <definedName name="BExOHTQPP8LQ98L6PYUI6QW08YID" localSheetId="12" hidden="1">#REF!</definedName>
    <definedName name="BExOHTQPP8LQ98L6PYUI6QW08YID" localSheetId="14" hidden="1">#REF!</definedName>
    <definedName name="BExOHTQPP8LQ98L6PYUI6QW08YID" localSheetId="13" hidden="1">#REF!</definedName>
    <definedName name="BExOHTQPP8LQ98L6PYUI6QW08YID" localSheetId="15" hidden="1">#REF!</definedName>
    <definedName name="BExOHTQPP8LQ98L6PYUI6QW08YID" localSheetId="16" hidden="1">#REF!</definedName>
    <definedName name="BExOHTQPP8LQ98L6PYUI6QW08YID" localSheetId="17" hidden="1">#REF!</definedName>
    <definedName name="BExOHTQPP8LQ98L6PYUI6QW08YID" localSheetId="18" hidden="1">#REF!</definedName>
    <definedName name="BExOHTQPP8LQ98L6PYUI6QW08YID" localSheetId="19" hidden="1">#REF!</definedName>
    <definedName name="BExOHTQPP8LQ98L6PYUI6QW08YID" localSheetId="20" hidden="1">#REF!</definedName>
    <definedName name="BExOHTQPP8LQ98L6PYUI6QW08YID" hidden="1">#REF!</definedName>
    <definedName name="BExOHX6Q6NJI793PGX59O5EKTP4G" localSheetId="7" hidden="1">#REF!</definedName>
    <definedName name="BExOHX6Q6NJI793PGX59O5EKTP4G" localSheetId="9" hidden="1">#REF!</definedName>
    <definedName name="BExOHX6Q6NJI793PGX59O5EKTP4G" localSheetId="10" hidden="1">#REF!</definedName>
    <definedName name="BExOHX6Q6NJI793PGX59O5EKTP4G" localSheetId="11" hidden="1">#REF!</definedName>
    <definedName name="BExOHX6Q6NJI793PGX59O5EKTP4G" localSheetId="12" hidden="1">#REF!</definedName>
    <definedName name="BExOHX6Q6NJI793PGX59O5EKTP4G" localSheetId="14" hidden="1">#REF!</definedName>
    <definedName name="BExOHX6Q6NJI793PGX59O5EKTP4G" localSheetId="13" hidden="1">#REF!</definedName>
    <definedName name="BExOHX6Q6NJI793PGX59O5EKTP4G" localSheetId="15" hidden="1">#REF!</definedName>
    <definedName name="BExOHX6Q6NJI793PGX59O5EKTP4G" localSheetId="16" hidden="1">#REF!</definedName>
    <definedName name="BExOHX6Q6NJI793PGX59O5EKTP4G" localSheetId="17" hidden="1">#REF!</definedName>
    <definedName name="BExOHX6Q6NJI793PGX59O5EKTP4G" localSheetId="18" hidden="1">#REF!</definedName>
    <definedName name="BExOHX6Q6NJI793PGX59O5EKTP4G" localSheetId="19" hidden="1">#REF!</definedName>
    <definedName name="BExOHX6Q6NJI793PGX59O5EKTP4G" localSheetId="20" hidden="1">#REF!</definedName>
    <definedName name="BExOHX6Q6NJI793PGX59O5EKTP4G" hidden="1">#REF!</definedName>
    <definedName name="BExOI5VMTHH7Y8MQQ1N635CHYI0P" localSheetId="7" hidden="1">#REF!</definedName>
    <definedName name="BExOI5VMTHH7Y8MQQ1N635CHYI0P" localSheetId="9" hidden="1">#REF!</definedName>
    <definedName name="BExOI5VMTHH7Y8MQQ1N635CHYI0P" localSheetId="10" hidden="1">#REF!</definedName>
    <definedName name="BExOI5VMTHH7Y8MQQ1N635CHYI0P" localSheetId="11" hidden="1">#REF!</definedName>
    <definedName name="BExOI5VMTHH7Y8MQQ1N635CHYI0P" localSheetId="12" hidden="1">#REF!</definedName>
    <definedName name="BExOI5VMTHH7Y8MQQ1N635CHYI0P" localSheetId="14" hidden="1">#REF!</definedName>
    <definedName name="BExOI5VMTHH7Y8MQQ1N635CHYI0P" localSheetId="13" hidden="1">#REF!</definedName>
    <definedName name="BExOI5VMTHH7Y8MQQ1N635CHYI0P" localSheetId="15" hidden="1">#REF!</definedName>
    <definedName name="BExOI5VMTHH7Y8MQQ1N635CHYI0P" localSheetId="16" hidden="1">#REF!</definedName>
    <definedName name="BExOI5VMTHH7Y8MQQ1N635CHYI0P" localSheetId="17" hidden="1">#REF!</definedName>
    <definedName name="BExOI5VMTHH7Y8MQQ1N635CHYI0P" localSheetId="18" hidden="1">#REF!</definedName>
    <definedName name="BExOI5VMTHH7Y8MQQ1N635CHYI0P" localSheetId="19" hidden="1">#REF!</definedName>
    <definedName name="BExOI5VMTHH7Y8MQQ1N635CHYI0P" localSheetId="20" hidden="1">#REF!</definedName>
    <definedName name="BExOI5VMTHH7Y8MQQ1N635CHYI0P" hidden="1">#REF!</definedName>
    <definedName name="BExOIEVCP4Y6VDS23AK84MCYYHRT" localSheetId="7" hidden="1">#REF!</definedName>
    <definedName name="BExOIEVCP4Y6VDS23AK84MCYYHRT" localSheetId="9" hidden="1">#REF!</definedName>
    <definedName name="BExOIEVCP4Y6VDS23AK84MCYYHRT" localSheetId="10" hidden="1">#REF!</definedName>
    <definedName name="BExOIEVCP4Y6VDS23AK84MCYYHRT" localSheetId="11" hidden="1">#REF!</definedName>
    <definedName name="BExOIEVCP4Y6VDS23AK84MCYYHRT" localSheetId="12" hidden="1">#REF!</definedName>
    <definedName name="BExOIEVCP4Y6VDS23AK84MCYYHRT" localSheetId="14" hidden="1">#REF!</definedName>
    <definedName name="BExOIEVCP4Y6VDS23AK84MCYYHRT" localSheetId="13" hidden="1">#REF!</definedName>
    <definedName name="BExOIEVCP4Y6VDS23AK84MCYYHRT" localSheetId="15" hidden="1">#REF!</definedName>
    <definedName name="BExOIEVCP4Y6VDS23AK84MCYYHRT" localSheetId="16" hidden="1">#REF!</definedName>
    <definedName name="BExOIEVCP4Y6VDS23AK84MCYYHRT" localSheetId="17" hidden="1">#REF!</definedName>
    <definedName name="BExOIEVCP4Y6VDS23AK84MCYYHRT" localSheetId="18" hidden="1">#REF!</definedName>
    <definedName name="BExOIEVCP4Y6VDS23AK84MCYYHRT" localSheetId="19" hidden="1">#REF!</definedName>
    <definedName name="BExOIEVCP4Y6VDS23AK84MCYYHRT" localSheetId="20" hidden="1">#REF!</definedName>
    <definedName name="BExOIEVCP4Y6VDS23AK84MCYYHRT" hidden="1">#REF!</definedName>
    <definedName name="BExOIHPQIXR0NDR5WD01BZKPKEO3" localSheetId="7" hidden="1">#REF!</definedName>
    <definedName name="BExOIHPQIXR0NDR5WD01BZKPKEO3" localSheetId="9" hidden="1">#REF!</definedName>
    <definedName name="BExOIHPQIXR0NDR5WD01BZKPKEO3" localSheetId="10" hidden="1">#REF!</definedName>
    <definedName name="BExOIHPQIXR0NDR5WD01BZKPKEO3" localSheetId="11" hidden="1">#REF!</definedName>
    <definedName name="BExOIHPQIXR0NDR5WD01BZKPKEO3" localSheetId="12" hidden="1">#REF!</definedName>
    <definedName name="BExOIHPQIXR0NDR5WD01BZKPKEO3" localSheetId="14" hidden="1">#REF!</definedName>
    <definedName name="BExOIHPQIXR0NDR5WD01BZKPKEO3" localSheetId="13" hidden="1">#REF!</definedName>
    <definedName name="BExOIHPQIXR0NDR5WD01BZKPKEO3" localSheetId="15" hidden="1">#REF!</definedName>
    <definedName name="BExOIHPQIXR0NDR5WD01BZKPKEO3" localSheetId="16" hidden="1">#REF!</definedName>
    <definedName name="BExOIHPQIXR0NDR5WD01BZKPKEO3" localSheetId="17" hidden="1">#REF!</definedName>
    <definedName name="BExOIHPQIXR0NDR5WD01BZKPKEO3" localSheetId="18" hidden="1">#REF!</definedName>
    <definedName name="BExOIHPQIXR0NDR5WD01BZKPKEO3" localSheetId="19" hidden="1">#REF!</definedName>
    <definedName name="BExOIHPQIXR0NDR5WD01BZKPKEO3" localSheetId="20" hidden="1">#REF!</definedName>
    <definedName name="BExOIHPQIXR0NDR5WD01BZKPKEO3" hidden="1">#REF!</definedName>
    <definedName name="BExOIK437LIDQQW9LPBD4ZIP504X" localSheetId="7" hidden="1">#REF!</definedName>
    <definedName name="BExOIK437LIDQQW9LPBD4ZIP504X" localSheetId="9" hidden="1">#REF!</definedName>
    <definedName name="BExOIK437LIDQQW9LPBD4ZIP504X" localSheetId="10" hidden="1">#REF!</definedName>
    <definedName name="BExOIK437LIDQQW9LPBD4ZIP504X" localSheetId="11" hidden="1">#REF!</definedName>
    <definedName name="BExOIK437LIDQQW9LPBD4ZIP504X" localSheetId="12" hidden="1">#REF!</definedName>
    <definedName name="BExOIK437LIDQQW9LPBD4ZIP504X" localSheetId="14" hidden="1">#REF!</definedName>
    <definedName name="BExOIK437LIDQQW9LPBD4ZIP504X" localSheetId="13" hidden="1">#REF!</definedName>
    <definedName name="BExOIK437LIDQQW9LPBD4ZIP504X" localSheetId="15" hidden="1">#REF!</definedName>
    <definedName name="BExOIK437LIDQQW9LPBD4ZIP504X" localSheetId="16" hidden="1">#REF!</definedName>
    <definedName name="BExOIK437LIDQQW9LPBD4ZIP504X" localSheetId="17" hidden="1">#REF!</definedName>
    <definedName name="BExOIK437LIDQQW9LPBD4ZIP504X" localSheetId="18" hidden="1">#REF!</definedName>
    <definedName name="BExOIK437LIDQQW9LPBD4ZIP504X" localSheetId="19" hidden="1">#REF!</definedName>
    <definedName name="BExOIK437LIDQQW9LPBD4ZIP504X" localSheetId="20" hidden="1">#REF!</definedName>
    <definedName name="BExOIK437LIDQQW9LPBD4ZIP504X" hidden="1">#REF!</definedName>
    <definedName name="BExOIM7L0Z3LSII9P7ZTV4KJ8RMA" localSheetId="7" hidden="1">#REF!</definedName>
    <definedName name="BExOIM7L0Z3LSII9P7ZTV4KJ8RMA" localSheetId="9" hidden="1">#REF!</definedName>
    <definedName name="BExOIM7L0Z3LSII9P7ZTV4KJ8RMA" localSheetId="10" hidden="1">#REF!</definedName>
    <definedName name="BExOIM7L0Z3LSII9P7ZTV4KJ8RMA" localSheetId="11" hidden="1">#REF!</definedName>
    <definedName name="BExOIM7L0Z3LSII9P7ZTV4KJ8RMA" localSheetId="12" hidden="1">#REF!</definedName>
    <definedName name="BExOIM7L0Z3LSII9P7ZTV4KJ8RMA" localSheetId="14" hidden="1">#REF!</definedName>
    <definedName name="BExOIM7L0Z3LSII9P7ZTV4KJ8RMA" localSheetId="13" hidden="1">#REF!</definedName>
    <definedName name="BExOIM7L0Z3LSII9P7ZTV4KJ8RMA" localSheetId="15" hidden="1">#REF!</definedName>
    <definedName name="BExOIM7L0Z3LSII9P7ZTV4KJ8RMA" localSheetId="16" hidden="1">#REF!</definedName>
    <definedName name="BExOIM7L0Z3LSII9P7ZTV4KJ8RMA" localSheetId="17" hidden="1">#REF!</definedName>
    <definedName name="BExOIM7L0Z3LSII9P7ZTV4KJ8RMA" localSheetId="18" hidden="1">#REF!</definedName>
    <definedName name="BExOIM7L0Z3LSII9P7ZTV4KJ8RMA" localSheetId="19" hidden="1">#REF!</definedName>
    <definedName name="BExOIM7L0Z3LSII9P7ZTV4KJ8RMA" localSheetId="20" hidden="1">#REF!</definedName>
    <definedName name="BExOIM7L0Z3LSII9P7ZTV4KJ8RMA" hidden="1">#REF!</definedName>
    <definedName name="BExOIRR9MU1G575D1ZA3HFPLOPHO" localSheetId="7" hidden="1">#REF!</definedName>
    <definedName name="BExOIRR9MU1G575D1ZA3HFPLOPHO" localSheetId="9" hidden="1">#REF!</definedName>
    <definedName name="BExOIRR9MU1G575D1ZA3HFPLOPHO" localSheetId="10" hidden="1">#REF!</definedName>
    <definedName name="BExOIRR9MU1G575D1ZA3HFPLOPHO" localSheetId="11" hidden="1">#REF!</definedName>
    <definedName name="BExOIRR9MU1G575D1ZA3HFPLOPHO" localSheetId="12" hidden="1">#REF!</definedName>
    <definedName name="BExOIRR9MU1G575D1ZA3HFPLOPHO" localSheetId="14" hidden="1">#REF!</definedName>
    <definedName name="BExOIRR9MU1G575D1ZA3HFPLOPHO" localSheetId="13" hidden="1">#REF!</definedName>
    <definedName name="BExOIRR9MU1G575D1ZA3HFPLOPHO" localSheetId="15" hidden="1">#REF!</definedName>
    <definedName name="BExOIRR9MU1G575D1ZA3HFPLOPHO" localSheetId="16" hidden="1">#REF!</definedName>
    <definedName name="BExOIRR9MU1G575D1ZA3HFPLOPHO" localSheetId="17" hidden="1">#REF!</definedName>
    <definedName name="BExOIRR9MU1G575D1ZA3HFPLOPHO" localSheetId="18" hidden="1">#REF!</definedName>
    <definedName name="BExOIRR9MU1G575D1ZA3HFPLOPHO" localSheetId="19" hidden="1">#REF!</definedName>
    <definedName name="BExOIRR9MU1G575D1ZA3HFPLOPHO" localSheetId="20" hidden="1">#REF!</definedName>
    <definedName name="BExOIRR9MU1G575D1ZA3HFPLOPHO" hidden="1">#REF!</definedName>
    <definedName name="BExOIWJVMJ6MG6JC4SPD1L00OHU1" localSheetId="7" hidden="1">#REF!</definedName>
    <definedName name="BExOIWJVMJ6MG6JC4SPD1L00OHU1" localSheetId="9" hidden="1">#REF!</definedName>
    <definedName name="BExOIWJVMJ6MG6JC4SPD1L00OHU1" localSheetId="10" hidden="1">#REF!</definedName>
    <definedName name="BExOIWJVMJ6MG6JC4SPD1L00OHU1" localSheetId="11" hidden="1">#REF!</definedName>
    <definedName name="BExOIWJVMJ6MG6JC4SPD1L00OHU1" localSheetId="12" hidden="1">#REF!</definedName>
    <definedName name="BExOIWJVMJ6MG6JC4SPD1L00OHU1" localSheetId="14" hidden="1">#REF!</definedName>
    <definedName name="BExOIWJVMJ6MG6JC4SPD1L00OHU1" localSheetId="13" hidden="1">#REF!</definedName>
    <definedName name="BExOIWJVMJ6MG6JC4SPD1L00OHU1" localSheetId="15" hidden="1">#REF!</definedName>
    <definedName name="BExOIWJVMJ6MG6JC4SPD1L00OHU1" localSheetId="16" hidden="1">#REF!</definedName>
    <definedName name="BExOIWJVMJ6MG6JC4SPD1L00OHU1" localSheetId="17" hidden="1">#REF!</definedName>
    <definedName name="BExOIWJVMJ6MG6JC4SPD1L00OHU1" localSheetId="18" hidden="1">#REF!</definedName>
    <definedName name="BExOIWJVMJ6MG6JC4SPD1L00OHU1" localSheetId="19" hidden="1">#REF!</definedName>
    <definedName name="BExOIWJVMJ6MG6JC4SPD1L00OHU1" localSheetId="20" hidden="1">#REF!</definedName>
    <definedName name="BExOIWJVMJ6MG6JC4SPD1L00OHU1" hidden="1">#REF!</definedName>
    <definedName name="BExOIYCN8Z4JK3OOG86KYUCV0ME8" localSheetId="7" hidden="1">#REF!</definedName>
    <definedName name="BExOIYCN8Z4JK3OOG86KYUCV0ME8" localSheetId="9" hidden="1">#REF!</definedName>
    <definedName name="BExOIYCN8Z4JK3OOG86KYUCV0ME8" localSheetId="10" hidden="1">#REF!</definedName>
    <definedName name="BExOIYCN8Z4JK3OOG86KYUCV0ME8" localSheetId="11" hidden="1">#REF!</definedName>
    <definedName name="BExOIYCN8Z4JK3OOG86KYUCV0ME8" localSheetId="12" hidden="1">#REF!</definedName>
    <definedName name="BExOIYCN8Z4JK3OOG86KYUCV0ME8" localSheetId="14" hidden="1">#REF!</definedName>
    <definedName name="BExOIYCN8Z4JK3OOG86KYUCV0ME8" localSheetId="13" hidden="1">#REF!</definedName>
    <definedName name="BExOIYCN8Z4JK3OOG86KYUCV0ME8" localSheetId="15" hidden="1">#REF!</definedName>
    <definedName name="BExOIYCN8Z4JK3OOG86KYUCV0ME8" localSheetId="16" hidden="1">#REF!</definedName>
    <definedName name="BExOIYCN8Z4JK3OOG86KYUCV0ME8" localSheetId="17" hidden="1">#REF!</definedName>
    <definedName name="BExOIYCN8Z4JK3OOG86KYUCV0ME8" localSheetId="18" hidden="1">#REF!</definedName>
    <definedName name="BExOIYCN8Z4JK3OOG86KYUCV0ME8" localSheetId="19" hidden="1">#REF!</definedName>
    <definedName name="BExOIYCN8Z4JK3OOG86KYUCV0ME8" localSheetId="20" hidden="1">#REF!</definedName>
    <definedName name="BExOIYCN8Z4JK3OOG86KYUCV0ME8" hidden="1">#REF!</definedName>
    <definedName name="BExOJ1HV93EOH7BOVAII53VPS2G2" localSheetId="7" hidden="1">#REF!</definedName>
    <definedName name="BExOJ1HV93EOH7BOVAII53VPS2G2" localSheetId="9" hidden="1">#REF!</definedName>
    <definedName name="BExOJ1HV93EOH7BOVAII53VPS2G2" localSheetId="10" hidden="1">#REF!</definedName>
    <definedName name="BExOJ1HV93EOH7BOVAII53VPS2G2" localSheetId="11" hidden="1">#REF!</definedName>
    <definedName name="BExOJ1HV93EOH7BOVAII53VPS2G2" localSheetId="12" hidden="1">#REF!</definedName>
    <definedName name="BExOJ1HV93EOH7BOVAII53VPS2G2" localSheetId="14" hidden="1">#REF!</definedName>
    <definedName name="BExOJ1HV93EOH7BOVAII53VPS2G2" localSheetId="13" hidden="1">#REF!</definedName>
    <definedName name="BExOJ1HV93EOH7BOVAII53VPS2G2" localSheetId="15" hidden="1">#REF!</definedName>
    <definedName name="BExOJ1HV93EOH7BOVAII53VPS2G2" localSheetId="16" hidden="1">#REF!</definedName>
    <definedName name="BExOJ1HV93EOH7BOVAII53VPS2G2" localSheetId="17" hidden="1">#REF!</definedName>
    <definedName name="BExOJ1HV93EOH7BOVAII53VPS2G2" localSheetId="18" hidden="1">#REF!</definedName>
    <definedName name="BExOJ1HV93EOH7BOVAII53VPS2G2" localSheetId="19" hidden="1">#REF!</definedName>
    <definedName name="BExOJ1HV93EOH7BOVAII53VPS2G2" localSheetId="20" hidden="1">#REF!</definedName>
    <definedName name="BExOJ1HV93EOH7BOVAII53VPS2G2" hidden="1">#REF!</definedName>
    <definedName name="BExOJ3AKZ9BCBZT3KD8WMSLK6MN2" localSheetId="7" hidden="1">#REF!</definedName>
    <definedName name="BExOJ3AKZ9BCBZT3KD8WMSLK6MN2" localSheetId="9" hidden="1">#REF!</definedName>
    <definedName name="BExOJ3AKZ9BCBZT3KD8WMSLK6MN2" localSheetId="10" hidden="1">#REF!</definedName>
    <definedName name="BExOJ3AKZ9BCBZT3KD8WMSLK6MN2" localSheetId="11" hidden="1">#REF!</definedName>
    <definedName name="BExOJ3AKZ9BCBZT3KD8WMSLK6MN2" localSheetId="12" hidden="1">#REF!</definedName>
    <definedName name="BExOJ3AKZ9BCBZT3KD8WMSLK6MN2" localSheetId="14" hidden="1">#REF!</definedName>
    <definedName name="BExOJ3AKZ9BCBZT3KD8WMSLK6MN2" localSheetId="13" hidden="1">#REF!</definedName>
    <definedName name="BExOJ3AKZ9BCBZT3KD8WMSLK6MN2" localSheetId="15" hidden="1">#REF!</definedName>
    <definedName name="BExOJ3AKZ9BCBZT3KD8WMSLK6MN2" localSheetId="16" hidden="1">#REF!</definedName>
    <definedName name="BExOJ3AKZ9BCBZT3KD8WMSLK6MN2" localSheetId="17" hidden="1">#REF!</definedName>
    <definedName name="BExOJ3AKZ9BCBZT3KD8WMSLK6MN2" localSheetId="18" hidden="1">#REF!</definedName>
    <definedName name="BExOJ3AKZ9BCBZT3KD8WMSLK6MN2" localSheetId="19" hidden="1">#REF!</definedName>
    <definedName name="BExOJ3AKZ9BCBZT3KD8WMSLK6MN2" localSheetId="20" hidden="1">#REF!</definedName>
    <definedName name="BExOJ3AKZ9BCBZT3KD8WMSLK6MN2" hidden="1">#REF!</definedName>
    <definedName name="BExOJ3FWAWMR29DR11VER2OQPUJT" localSheetId="7" hidden="1">#REF!</definedName>
    <definedName name="BExOJ3FWAWMR29DR11VER2OQPUJT" localSheetId="9" hidden="1">#REF!</definedName>
    <definedName name="BExOJ3FWAWMR29DR11VER2OQPUJT" localSheetId="10" hidden="1">#REF!</definedName>
    <definedName name="BExOJ3FWAWMR29DR11VER2OQPUJT" localSheetId="11" hidden="1">#REF!</definedName>
    <definedName name="BExOJ3FWAWMR29DR11VER2OQPUJT" localSheetId="12" hidden="1">#REF!</definedName>
    <definedName name="BExOJ3FWAWMR29DR11VER2OQPUJT" localSheetId="14" hidden="1">#REF!</definedName>
    <definedName name="BExOJ3FWAWMR29DR11VER2OQPUJT" localSheetId="13" hidden="1">#REF!</definedName>
    <definedName name="BExOJ3FWAWMR29DR11VER2OQPUJT" localSheetId="15" hidden="1">#REF!</definedName>
    <definedName name="BExOJ3FWAWMR29DR11VER2OQPUJT" localSheetId="16" hidden="1">#REF!</definedName>
    <definedName name="BExOJ3FWAWMR29DR11VER2OQPUJT" localSheetId="17" hidden="1">#REF!</definedName>
    <definedName name="BExOJ3FWAWMR29DR11VER2OQPUJT" localSheetId="18" hidden="1">#REF!</definedName>
    <definedName name="BExOJ3FWAWMR29DR11VER2OQPUJT" localSheetId="19" hidden="1">#REF!</definedName>
    <definedName name="BExOJ3FWAWMR29DR11VER2OQPUJT" localSheetId="20" hidden="1">#REF!</definedName>
    <definedName name="BExOJ3FWAWMR29DR11VER2OQPUJT" hidden="1">#REF!</definedName>
    <definedName name="BExOJ7XQK71I4YZDD29AKOOWZ47E" localSheetId="7" hidden="1">#REF!</definedName>
    <definedName name="BExOJ7XQK71I4YZDD29AKOOWZ47E" localSheetId="9" hidden="1">#REF!</definedName>
    <definedName name="BExOJ7XQK71I4YZDD29AKOOWZ47E" localSheetId="10" hidden="1">#REF!</definedName>
    <definedName name="BExOJ7XQK71I4YZDD29AKOOWZ47E" localSheetId="11" hidden="1">#REF!</definedName>
    <definedName name="BExOJ7XQK71I4YZDD29AKOOWZ47E" localSheetId="12" hidden="1">#REF!</definedName>
    <definedName name="BExOJ7XQK71I4YZDD29AKOOWZ47E" localSheetId="14" hidden="1">#REF!</definedName>
    <definedName name="BExOJ7XQK71I4YZDD29AKOOWZ47E" localSheetId="13" hidden="1">#REF!</definedName>
    <definedName name="BExOJ7XQK71I4YZDD29AKOOWZ47E" localSheetId="15" hidden="1">#REF!</definedName>
    <definedName name="BExOJ7XQK71I4YZDD29AKOOWZ47E" localSheetId="16" hidden="1">#REF!</definedName>
    <definedName name="BExOJ7XQK71I4YZDD29AKOOWZ47E" localSheetId="17" hidden="1">#REF!</definedName>
    <definedName name="BExOJ7XQK71I4YZDD29AKOOWZ47E" localSheetId="18" hidden="1">#REF!</definedName>
    <definedName name="BExOJ7XQK71I4YZDD29AKOOWZ47E" localSheetId="19" hidden="1">#REF!</definedName>
    <definedName name="BExOJ7XQK71I4YZDD29AKOOWZ47E" localSheetId="20" hidden="1">#REF!</definedName>
    <definedName name="BExOJ7XQK71I4YZDD29AKOOWZ47E" hidden="1">#REF!</definedName>
    <definedName name="BExOJM0W6XGSW5MXPTTX0GNF6SFT" localSheetId="7" hidden="1">#REF!</definedName>
    <definedName name="BExOJM0W6XGSW5MXPTTX0GNF6SFT" localSheetId="9" hidden="1">#REF!</definedName>
    <definedName name="BExOJM0W6XGSW5MXPTTX0GNF6SFT" localSheetId="10" hidden="1">#REF!</definedName>
    <definedName name="BExOJM0W6XGSW5MXPTTX0GNF6SFT" localSheetId="11" hidden="1">#REF!</definedName>
    <definedName name="BExOJM0W6XGSW5MXPTTX0GNF6SFT" localSheetId="12" hidden="1">#REF!</definedName>
    <definedName name="BExOJM0W6XGSW5MXPTTX0GNF6SFT" localSheetId="14" hidden="1">#REF!</definedName>
    <definedName name="BExOJM0W6XGSW5MXPTTX0GNF6SFT" localSheetId="13" hidden="1">#REF!</definedName>
    <definedName name="BExOJM0W6XGSW5MXPTTX0GNF6SFT" localSheetId="15" hidden="1">#REF!</definedName>
    <definedName name="BExOJM0W6XGSW5MXPTTX0GNF6SFT" localSheetId="16" hidden="1">#REF!</definedName>
    <definedName name="BExOJM0W6XGSW5MXPTTX0GNF6SFT" localSheetId="17" hidden="1">#REF!</definedName>
    <definedName name="BExOJM0W6XGSW5MXPTTX0GNF6SFT" localSheetId="18" hidden="1">#REF!</definedName>
    <definedName name="BExOJM0W6XGSW5MXPTTX0GNF6SFT" localSheetId="19" hidden="1">#REF!</definedName>
    <definedName name="BExOJM0W6XGSW5MXPTTX0GNF6SFT" localSheetId="20" hidden="1">#REF!</definedName>
    <definedName name="BExOJM0W6XGSW5MXPTTX0GNF6SFT" hidden="1">#REF!</definedName>
    <definedName name="BExOJXEUJJ9SYRJXKYYV2NCCDT2R" localSheetId="7" hidden="1">#REF!</definedName>
    <definedName name="BExOJXEUJJ9SYRJXKYYV2NCCDT2R" localSheetId="9" hidden="1">#REF!</definedName>
    <definedName name="BExOJXEUJJ9SYRJXKYYV2NCCDT2R" localSheetId="10" hidden="1">#REF!</definedName>
    <definedName name="BExOJXEUJJ9SYRJXKYYV2NCCDT2R" localSheetId="11" hidden="1">#REF!</definedName>
    <definedName name="BExOJXEUJJ9SYRJXKYYV2NCCDT2R" localSheetId="12" hidden="1">#REF!</definedName>
    <definedName name="BExOJXEUJJ9SYRJXKYYV2NCCDT2R" localSheetId="14" hidden="1">#REF!</definedName>
    <definedName name="BExOJXEUJJ9SYRJXKYYV2NCCDT2R" localSheetId="13" hidden="1">#REF!</definedName>
    <definedName name="BExOJXEUJJ9SYRJXKYYV2NCCDT2R" localSheetId="15" hidden="1">#REF!</definedName>
    <definedName name="BExOJXEUJJ9SYRJXKYYV2NCCDT2R" localSheetId="16" hidden="1">#REF!</definedName>
    <definedName name="BExOJXEUJJ9SYRJXKYYV2NCCDT2R" localSheetId="17" hidden="1">#REF!</definedName>
    <definedName name="BExOJXEUJJ9SYRJXKYYV2NCCDT2R" localSheetId="18" hidden="1">#REF!</definedName>
    <definedName name="BExOJXEUJJ9SYRJXKYYV2NCCDT2R" localSheetId="19" hidden="1">#REF!</definedName>
    <definedName name="BExOJXEUJJ9SYRJXKYYV2NCCDT2R" localSheetId="20" hidden="1">#REF!</definedName>
    <definedName name="BExOJXEUJJ9SYRJXKYYV2NCCDT2R" hidden="1">#REF!</definedName>
    <definedName name="BExOK0EQYM9JUMAGWOUN7QDH7VMZ" localSheetId="7" hidden="1">#REF!</definedName>
    <definedName name="BExOK0EQYM9JUMAGWOUN7QDH7VMZ" localSheetId="9" hidden="1">#REF!</definedName>
    <definedName name="BExOK0EQYM9JUMAGWOUN7QDH7VMZ" localSheetId="10" hidden="1">#REF!</definedName>
    <definedName name="BExOK0EQYM9JUMAGWOUN7QDH7VMZ" localSheetId="11" hidden="1">#REF!</definedName>
    <definedName name="BExOK0EQYM9JUMAGWOUN7QDH7VMZ" localSheetId="12" hidden="1">#REF!</definedName>
    <definedName name="BExOK0EQYM9JUMAGWOUN7QDH7VMZ" localSheetId="14" hidden="1">#REF!</definedName>
    <definedName name="BExOK0EQYM9JUMAGWOUN7QDH7VMZ" localSheetId="13" hidden="1">#REF!</definedName>
    <definedName name="BExOK0EQYM9JUMAGWOUN7QDH7VMZ" localSheetId="15" hidden="1">#REF!</definedName>
    <definedName name="BExOK0EQYM9JUMAGWOUN7QDH7VMZ" localSheetId="16" hidden="1">#REF!</definedName>
    <definedName name="BExOK0EQYM9JUMAGWOUN7QDH7VMZ" localSheetId="17" hidden="1">#REF!</definedName>
    <definedName name="BExOK0EQYM9JUMAGWOUN7QDH7VMZ" localSheetId="18" hidden="1">#REF!</definedName>
    <definedName name="BExOK0EQYM9JUMAGWOUN7QDH7VMZ" localSheetId="19" hidden="1">#REF!</definedName>
    <definedName name="BExOK0EQYM9JUMAGWOUN7QDH7VMZ" localSheetId="20" hidden="1">#REF!</definedName>
    <definedName name="BExOK0EQYM9JUMAGWOUN7QDH7VMZ" hidden="1">#REF!</definedName>
    <definedName name="BExOK4WM9O7QNG6O57FOASI5QSN1" localSheetId="7" hidden="1">#REF!</definedName>
    <definedName name="BExOK4WM9O7QNG6O57FOASI5QSN1" localSheetId="9" hidden="1">#REF!</definedName>
    <definedName name="BExOK4WM9O7QNG6O57FOASI5QSN1" localSheetId="10" hidden="1">#REF!</definedName>
    <definedName name="BExOK4WM9O7QNG6O57FOASI5QSN1" localSheetId="11" hidden="1">#REF!</definedName>
    <definedName name="BExOK4WM9O7QNG6O57FOASI5QSN1" localSheetId="12" hidden="1">#REF!</definedName>
    <definedName name="BExOK4WM9O7QNG6O57FOASI5QSN1" localSheetId="14" hidden="1">#REF!</definedName>
    <definedName name="BExOK4WM9O7QNG6O57FOASI5QSN1" localSheetId="13" hidden="1">#REF!</definedName>
    <definedName name="BExOK4WM9O7QNG6O57FOASI5QSN1" localSheetId="15" hidden="1">#REF!</definedName>
    <definedName name="BExOK4WM9O7QNG6O57FOASI5QSN1" localSheetId="16" hidden="1">#REF!</definedName>
    <definedName name="BExOK4WM9O7QNG6O57FOASI5QSN1" localSheetId="17" hidden="1">#REF!</definedName>
    <definedName name="BExOK4WM9O7QNG6O57FOASI5QSN1" localSheetId="18" hidden="1">#REF!</definedName>
    <definedName name="BExOK4WM9O7QNG6O57FOASI5QSN1" localSheetId="19" hidden="1">#REF!</definedName>
    <definedName name="BExOK4WM9O7QNG6O57FOASI5QSN1" localSheetId="20" hidden="1">#REF!</definedName>
    <definedName name="BExOK4WM9O7QNG6O57FOASI5QSN1" hidden="1">#REF!</definedName>
    <definedName name="BExOK6EKT2189GVNUAT82OZYA3XB" localSheetId="7" hidden="1">#REF!</definedName>
    <definedName name="BExOK6EKT2189GVNUAT82OZYA3XB" localSheetId="9" hidden="1">#REF!</definedName>
    <definedName name="BExOK6EKT2189GVNUAT82OZYA3XB" localSheetId="10" hidden="1">#REF!</definedName>
    <definedName name="BExOK6EKT2189GVNUAT82OZYA3XB" localSheetId="11" hidden="1">#REF!</definedName>
    <definedName name="BExOK6EKT2189GVNUAT82OZYA3XB" localSheetId="12" hidden="1">#REF!</definedName>
    <definedName name="BExOK6EKT2189GVNUAT82OZYA3XB" localSheetId="14" hidden="1">#REF!</definedName>
    <definedName name="BExOK6EKT2189GVNUAT82OZYA3XB" localSheetId="13" hidden="1">#REF!</definedName>
    <definedName name="BExOK6EKT2189GVNUAT82OZYA3XB" localSheetId="15" hidden="1">#REF!</definedName>
    <definedName name="BExOK6EKT2189GVNUAT82OZYA3XB" localSheetId="16" hidden="1">#REF!</definedName>
    <definedName name="BExOK6EKT2189GVNUAT82OZYA3XB" localSheetId="17" hidden="1">#REF!</definedName>
    <definedName name="BExOK6EKT2189GVNUAT82OZYA3XB" localSheetId="18" hidden="1">#REF!</definedName>
    <definedName name="BExOK6EKT2189GVNUAT82OZYA3XB" localSheetId="19" hidden="1">#REF!</definedName>
    <definedName name="BExOK6EKT2189GVNUAT82OZYA3XB" localSheetId="20" hidden="1">#REF!</definedName>
    <definedName name="BExOK6EKT2189GVNUAT82OZYA3XB" hidden="1">#REF!</definedName>
    <definedName name="BExOKFUDO7FXT8ZXISPIKAJYI0CO" localSheetId="7" hidden="1">#REF!</definedName>
    <definedName name="BExOKFUDO7FXT8ZXISPIKAJYI0CO" localSheetId="9" hidden="1">#REF!</definedName>
    <definedName name="BExOKFUDO7FXT8ZXISPIKAJYI0CO" localSheetId="10" hidden="1">#REF!</definedName>
    <definedName name="BExOKFUDO7FXT8ZXISPIKAJYI0CO" localSheetId="11" hidden="1">#REF!</definedName>
    <definedName name="BExOKFUDO7FXT8ZXISPIKAJYI0CO" localSheetId="12" hidden="1">#REF!</definedName>
    <definedName name="BExOKFUDO7FXT8ZXISPIKAJYI0CO" localSheetId="14" hidden="1">#REF!</definedName>
    <definedName name="BExOKFUDO7FXT8ZXISPIKAJYI0CO" localSheetId="13" hidden="1">#REF!</definedName>
    <definedName name="BExOKFUDO7FXT8ZXISPIKAJYI0CO" localSheetId="15" hidden="1">#REF!</definedName>
    <definedName name="BExOKFUDO7FXT8ZXISPIKAJYI0CO" localSheetId="16" hidden="1">#REF!</definedName>
    <definedName name="BExOKFUDO7FXT8ZXISPIKAJYI0CO" localSheetId="17" hidden="1">#REF!</definedName>
    <definedName name="BExOKFUDO7FXT8ZXISPIKAJYI0CO" localSheetId="18" hidden="1">#REF!</definedName>
    <definedName name="BExOKFUDO7FXT8ZXISPIKAJYI0CO" localSheetId="19" hidden="1">#REF!</definedName>
    <definedName name="BExOKFUDO7FXT8ZXISPIKAJYI0CO" localSheetId="20" hidden="1">#REF!</definedName>
    <definedName name="BExOKFUDO7FXT8ZXISPIKAJYI0CO" hidden="1">#REF!</definedName>
    <definedName name="BExOKI3C3DWTNF6PRKG2XY34A3JA" localSheetId="7" hidden="1">#REF!</definedName>
    <definedName name="BExOKI3C3DWTNF6PRKG2XY34A3JA" localSheetId="9" hidden="1">#REF!</definedName>
    <definedName name="BExOKI3C3DWTNF6PRKG2XY34A3JA" localSheetId="10" hidden="1">#REF!</definedName>
    <definedName name="BExOKI3C3DWTNF6PRKG2XY34A3JA" localSheetId="11" hidden="1">#REF!</definedName>
    <definedName name="BExOKI3C3DWTNF6PRKG2XY34A3JA" localSheetId="12" hidden="1">#REF!</definedName>
    <definedName name="BExOKI3C3DWTNF6PRKG2XY34A3JA" localSheetId="14" hidden="1">#REF!</definedName>
    <definedName name="BExOKI3C3DWTNF6PRKG2XY34A3JA" localSheetId="13" hidden="1">#REF!</definedName>
    <definedName name="BExOKI3C3DWTNF6PRKG2XY34A3JA" localSheetId="15" hidden="1">#REF!</definedName>
    <definedName name="BExOKI3C3DWTNF6PRKG2XY34A3JA" localSheetId="16" hidden="1">#REF!</definedName>
    <definedName name="BExOKI3C3DWTNF6PRKG2XY34A3JA" localSheetId="17" hidden="1">#REF!</definedName>
    <definedName name="BExOKI3C3DWTNF6PRKG2XY34A3JA" localSheetId="18" hidden="1">#REF!</definedName>
    <definedName name="BExOKI3C3DWTNF6PRKG2XY34A3JA" localSheetId="19" hidden="1">#REF!</definedName>
    <definedName name="BExOKI3C3DWTNF6PRKG2XY34A3JA" localSheetId="20" hidden="1">#REF!</definedName>
    <definedName name="BExOKI3C3DWTNF6PRKG2XY34A3JA" hidden="1">#REF!</definedName>
    <definedName name="BExOKKHOPWUVRJGQJ5ONR2U40JX8" localSheetId="7" hidden="1">#REF!</definedName>
    <definedName name="BExOKKHOPWUVRJGQJ5ONR2U40JX8" localSheetId="9" hidden="1">#REF!</definedName>
    <definedName name="BExOKKHOPWUVRJGQJ5ONR2U40JX8" localSheetId="10" hidden="1">#REF!</definedName>
    <definedName name="BExOKKHOPWUVRJGQJ5ONR2U40JX8" localSheetId="11" hidden="1">#REF!</definedName>
    <definedName name="BExOKKHOPWUVRJGQJ5ONR2U40JX8" localSheetId="12" hidden="1">#REF!</definedName>
    <definedName name="BExOKKHOPWUVRJGQJ5ONR2U40JX8" localSheetId="14" hidden="1">#REF!</definedName>
    <definedName name="BExOKKHOPWUVRJGQJ5ONR2U40JX8" localSheetId="13" hidden="1">#REF!</definedName>
    <definedName name="BExOKKHOPWUVRJGQJ5ONR2U40JX8" localSheetId="15" hidden="1">#REF!</definedName>
    <definedName name="BExOKKHOPWUVRJGQJ5ONR2U40JX8" localSheetId="16" hidden="1">#REF!</definedName>
    <definedName name="BExOKKHOPWUVRJGQJ5ONR2U40JX8" localSheetId="17" hidden="1">#REF!</definedName>
    <definedName name="BExOKKHOPWUVRJGQJ5ONR2U40JX8" localSheetId="18" hidden="1">#REF!</definedName>
    <definedName name="BExOKKHOPWUVRJGQJ5ONR2U40JX8" localSheetId="19" hidden="1">#REF!</definedName>
    <definedName name="BExOKKHOPWUVRJGQJ5ONR2U40JX8" localSheetId="20" hidden="1">#REF!</definedName>
    <definedName name="BExOKKHOPWUVRJGQJ5ONR2U40JX8" hidden="1">#REF!</definedName>
    <definedName name="BExOKTXMJP351VXKH8VT6SXUNIMF" localSheetId="7" hidden="1">#REF!</definedName>
    <definedName name="BExOKTXMJP351VXKH8VT6SXUNIMF" localSheetId="9" hidden="1">#REF!</definedName>
    <definedName name="BExOKTXMJP351VXKH8VT6SXUNIMF" localSheetId="10" hidden="1">#REF!</definedName>
    <definedName name="BExOKTXMJP351VXKH8VT6SXUNIMF" localSheetId="11" hidden="1">#REF!</definedName>
    <definedName name="BExOKTXMJP351VXKH8VT6SXUNIMF" localSheetId="12" hidden="1">#REF!</definedName>
    <definedName name="BExOKTXMJP351VXKH8VT6SXUNIMF" localSheetId="14" hidden="1">#REF!</definedName>
    <definedName name="BExOKTXMJP351VXKH8VT6SXUNIMF" localSheetId="13" hidden="1">#REF!</definedName>
    <definedName name="BExOKTXMJP351VXKH8VT6SXUNIMF" localSheetId="15" hidden="1">#REF!</definedName>
    <definedName name="BExOKTXMJP351VXKH8VT6SXUNIMF" localSheetId="16" hidden="1">#REF!</definedName>
    <definedName name="BExOKTXMJP351VXKH8VT6SXUNIMF" localSheetId="17" hidden="1">#REF!</definedName>
    <definedName name="BExOKTXMJP351VXKH8VT6SXUNIMF" localSheetId="18" hidden="1">#REF!</definedName>
    <definedName name="BExOKTXMJP351VXKH8VT6SXUNIMF" localSheetId="19" hidden="1">#REF!</definedName>
    <definedName name="BExOKTXMJP351VXKH8VT6SXUNIMF" localSheetId="20" hidden="1">#REF!</definedName>
    <definedName name="BExOKTXMJP351VXKH8VT6SXUNIMF" hidden="1">#REF!</definedName>
    <definedName name="BExOKU8GMLOCNVORDE329819XN67" localSheetId="7" hidden="1">#REF!</definedName>
    <definedName name="BExOKU8GMLOCNVORDE329819XN67" localSheetId="9" hidden="1">#REF!</definedName>
    <definedName name="BExOKU8GMLOCNVORDE329819XN67" localSheetId="10" hidden="1">#REF!</definedName>
    <definedName name="BExOKU8GMLOCNVORDE329819XN67" localSheetId="11" hidden="1">#REF!</definedName>
    <definedName name="BExOKU8GMLOCNVORDE329819XN67" localSheetId="12" hidden="1">#REF!</definedName>
    <definedName name="BExOKU8GMLOCNVORDE329819XN67" localSheetId="14" hidden="1">#REF!</definedName>
    <definedName name="BExOKU8GMLOCNVORDE329819XN67" localSheetId="13" hidden="1">#REF!</definedName>
    <definedName name="BExOKU8GMLOCNVORDE329819XN67" localSheetId="15" hidden="1">#REF!</definedName>
    <definedName name="BExOKU8GMLOCNVORDE329819XN67" localSheetId="16" hidden="1">#REF!</definedName>
    <definedName name="BExOKU8GMLOCNVORDE329819XN67" localSheetId="17" hidden="1">#REF!</definedName>
    <definedName name="BExOKU8GMLOCNVORDE329819XN67" localSheetId="18" hidden="1">#REF!</definedName>
    <definedName name="BExOKU8GMLOCNVORDE329819XN67" localSheetId="19" hidden="1">#REF!</definedName>
    <definedName name="BExOKU8GMLOCNVORDE329819XN67" localSheetId="20" hidden="1">#REF!</definedName>
    <definedName name="BExOKU8GMLOCNVORDE329819XN67" hidden="1">#REF!</definedName>
    <definedName name="BExOL0Z3Z7IAMHPB91EO2MF49U57" localSheetId="7" hidden="1">#REF!</definedName>
    <definedName name="BExOL0Z3Z7IAMHPB91EO2MF49U57" localSheetId="9" hidden="1">#REF!</definedName>
    <definedName name="BExOL0Z3Z7IAMHPB91EO2MF49U57" localSheetId="10" hidden="1">#REF!</definedName>
    <definedName name="BExOL0Z3Z7IAMHPB91EO2MF49U57" localSheetId="11" hidden="1">#REF!</definedName>
    <definedName name="BExOL0Z3Z7IAMHPB91EO2MF49U57" localSheetId="12" hidden="1">#REF!</definedName>
    <definedName name="BExOL0Z3Z7IAMHPB91EO2MF49U57" localSheetId="14" hidden="1">#REF!</definedName>
    <definedName name="BExOL0Z3Z7IAMHPB91EO2MF49U57" localSheetId="13" hidden="1">#REF!</definedName>
    <definedName name="BExOL0Z3Z7IAMHPB91EO2MF49U57" localSheetId="15" hidden="1">#REF!</definedName>
    <definedName name="BExOL0Z3Z7IAMHPB91EO2MF49U57" localSheetId="16" hidden="1">#REF!</definedName>
    <definedName name="BExOL0Z3Z7IAMHPB91EO2MF49U57" localSheetId="17" hidden="1">#REF!</definedName>
    <definedName name="BExOL0Z3Z7IAMHPB91EO2MF49U57" localSheetId="18" hidden="1">#REF!</definedName>
    <definedName name="BExOL0Z3Z7IAMHPB91EO2MF49U57" localSheetId="19" hidden="1">#REF!</definedName>
    <definedName name="BExOL0Z3Z7IAMHPB91EO2MF49U57" localSheetId="20" hidden="1">#REF!</definedName>
    <definedName name="BExOL0Z3Z7IAMHPB91EO2MF49U57" hidden="1">#REF!</definedName>
    <definedName name="BExOL7KH12VAR0LG741SIOJTLWFD" localSheetId="7" hidden="1">#REF!</definedName>
    <definedName name="BExOL7KH12VAR0LG741SIOJTLWFD" localSheetId="9" hidden="1">#REF!</definedName>
    <definedName name="BExOL7KH12VAR0LG741SIOJTLWFD" localSheetId="10" hidden="1">#REF!</definedName>
    <definedName name="BExOL7KH12VAR0LG741SIOJTLWFD" localSheetId="11" hidden="1">#REF!</definedName>
    <definedName name="BExOL7KH12VAR0LG741SIOJTLWFD" localSheetId="12" hidden="1">#REF!</definedName>
    <definedName name="BExOL7KH12VAR0LG741SIOJTLWFD" localSheetId="14" hidden="1">#REF!</definedName>
    <definedName name="BExOL7KH12VAR0LG741SIOJTLWFD" localSheetId="13" hidden="1">#REF!</definedName>
    <definedName name="BExOL7KH12VAR0LG741SIOJTLWFD" localSheetId="15" hidden="1">#REF!</definedName>
    <definedName name="BExOL7KH12VAR0LG741SIOJTLWFD" localSheetId="16" hidden="1">#REF!</definedName>
    <definedName name="BExOL7KH12VAR0LG741SIOJTLWFD" localSheetId="17" hidden="1">#REF!</definedName>
    <definedName name="BExOL7KH12VAR0LG741SIOJTLWFD" localSheetId="18" hidden="1">#REF!</definedName>
    <definedName name="BExOL7KH12VAR0LG741SIOJTLWFD" localSheetId="19" hidden="1">#REF!</definedName>
    <definedName name="BExOL7KH12VAR0LG741SIOJTLWFD" localSheetId="20" hidden="1">#REF!</definedName>
    <definedName name="BExOL7KH12VAR0LG741SIOJTLWFD" hidden="1">#REF!</definedName>
    <definedName name="BExOLICXFHJLILCJVFMJE5MGGWKR" localSheetId="7" hidden="1">#REF!</definedName>
    <definedName name="BExOLICXFHJLILCJVFMJE5MGGWKR" localSheetId="9" hidden="1">#REF!</definedName>
    <definedName name="BExOLICXFHJLILCJVFMJE5MGGWKR" localSheetId="10" hidden="1">#REF!</definedName>
    <definedName name="BExOLICXFHJLILCJVFMJE5MGGWKR" localSheetId="11" hidden="1">#REF!</definedName>
    <definedName name="BExOLICXFHJLILCJVFMJE5MGGWKR" localSheetId="12" hidden="1">#REF!</definedName>
    <definedName name="BExOLICXFHJLILCJVFMJE5MGGWKR" localSheetId="14" hidden="1">#REF!</definedName>
    <definedName name="BExOLICXFHJLILCJVFMJE5MGGWKR" localSheetId="13" hidden="1">#REF!</definedName>
    <definedName name="BExOLICXFHJLILCJVFMJE5MGGWKR" localSheetId="15" hidden="1">#REF!</definedName>
    <definedName name="BExOLICXFHJLILCJVFMJE5MGGWKR" localSheetId="16" hidden="1">#REF!</definedName>
    <definedName name="BExOLICXFHJLILCJVFMJE5MGGWKR" localSheetId="17" hidden="1">#REF!</definedName>
    <definedName name="BExOLICXFHJLILCJVFMJE5MGGWKR" localSheetId="18" hidden="1">#REF!</definedName>
    <definedName name="BExOLICXFHJLILCJVFMJE5MGGWKR" localSheetId="19" hidden="1">#REF!</definedName>
    <definedName name="BExOLICXFHJLILCJVFMJE5MGGWKR" localSheetId="20" hidden="1">#REF!</definedName>
    <definedName name="BExOLICXFHJLILCJVFMJE5MGGWKR" hidden="1">#REF!</definedName>
    <definedName name="BExOLOI0WJS3QC12I3ISL0D9AWOF" localSheetId="7" hidden="1">#REF!</definedName>
    <definedName name="BExOLOI0WJS3QC12I3ISL0D9AWOF" localSheetId="9" hidden="1">#REF!</definedName>
    <definedName name="BExOLOI0WJS3QC12I3ISL0D9AWOF" localSheetId="10" hidden="1">#REF!</definedName>
    <definedName name="BExOLOI0WJS3QC12I3ISL0D9AWOF" localSheetId="11" hidden="1">#REF!</definedName>
    <definedName name="BExOLOI0WJS3QC12I3ISL0D9AWOF" localSheetId="12" hidden="1">#REF!</definedName>
    <definedName name="BExOLOI0WJS3QC12I3ISL0D9AWOF" localSheetId="14" hidden="1">#REF!</definedName>
    <definedName name="BExOLOI0WJS3QC12I3ISL0D9AWOF" localSheetId="13" hidden="1">#REF!</definedName>
    <definedName name="BExOLOI0WJS3QC12I3ISL0D9AWOF" localSheetId="15" hidden="1">#REF!</definedName>
    <definedName name="BExOLOI0WJS3QC12I3ISL0D9AWOF" localSheetId="16" hidden="1">#REF!</definedName>
    <definedName name="BExOLOI0WJS3QC12I3ISL0D9AWOF" localSheetId="17" hidden="1">#REF!</definedName>
    <definedName name="BExOLOI0WJS3QC12I3ISL0D9AWOF" localSheetId="18" hidden="1">#REF!</definedName>
    <definedName name="BExOLOI0WJS3QC12I3ISL0D9AWOF" localSheetId="19" hidden="1">#REF!</definedName>
    <definedName name="BExOLOI0WJS3QC12I3ISL0D9AWOF" localSheetId="20" hidden="1">#REF!</definedName>
    <definedName name="BExOLOI0WJS3QC12I3ISL0D9AWOF" hidden="1">#REF!</definedName>
    <definedName name="BExOLUCCA6OM4TBUAJHS6O1UU6TO" localSheetId="7" hidden="1">#REF!</definedName>
    <definedName name="BExOLUCCA6OM4TBUAJHS6O1UU6TO" localSheetId="9" hidden="1">#REF!</definedName>
    <definedName name="BExOLUCCA6OM4TBUAJHS6O1UU6TO" localSheetId="10" hidden="1">#REF!</definedName>
    <definedName name="BExOLUCCA6OM4TBUAJHS6O1UU6TO" localSheetId="11" hidden="1">#REF!</definedName>
    <definedName name="BExOLUCCA6OM4TBUAJHS6O1UU6TO" localSheetId="12" hidden="1">#REF!</definedName>
    <definedName name="BExOLUCCA6OM4TBUAJHS6O1UU6TO" localSheetId="14" hidden="1">#REF!</definedName>
    <definedName name="BExOLUCCA6OM4TBUAJHS6O1UU6TO" localSheetId="13" hidden="1">#REF!</definedName>
    <definedName name="BExOLUCCA6OM4TBUAJHS6O1UU6TO" localSheetId="15" hidden="1">#REF!</definedName>
    <definedName name="BExOLUCCA6OM4TBUAJHS6O1UU6TO" localSheetId="16" hidden="1">#REF!</definedName>
    <definedName name="BExOLUCCA6OM4TBUAJHS6O1UU6TO" localSheetId="17" hidden="1">#REF!</definedName>
    <definedName name="BExOLUCCA6OM4TBUAJHS6O1UU6TO" localSheetId="18" hidden="1">#REF!</definedName>
    <definedName name="BExOLUCCA6OM4TBUAJHS6O1UU6TO" localSheetId="19" hidden="1">#REF!</definedName>
    <definedName name="BExOLUCCA6OM4TBUAJHS6O1UU6TO" localSheetId="20" hidden="1">#REF!</definedName>
    <definedName name="BExOLUCCA6OM4TBUAJHS6O1UU6TO" hidden="1">#REF!</definedName>
    <definedName name="BExOLYZNG5RBD0BTS1OEZJNU92Q5" localSheetId="7" hidden="1">#REF!</definedName>
    <definedName name="BExOLYZNG5RBD0BTS1OEZJNU92Q5" localSheetId="9" hidden="1">#REF!</definedName>
    <definedName name="BExOLYZNG5RBD0BTS1OEZJNU92Q5" localSheetId="10" hidden="1">#REF!</definedName>
    <definedName name="BExOLYZNG5RBD0BTS1OEZJNU92Q5" localSheetId="11" hidden="1">#REF!</definedName>
    <definedName name="BExOLYZNG5RBD0BTS1OEZJNU92Q5" localSheetId="12" hidden="1">#REF!</definedName>
    <definedName name="BExOLYZNG5RBD0BTS1OEZJNU92Q5" localSheetId="14" hidden="1">#REF!</definedName>
    <definedName name="BExOLYZNG5RBD0BTS1OEZJNU92Q5" localSheetId="13" hidden="1">#REF!</definedName>
    <definedName name="BExOLYZNG5RBD0BTS1OEZJNU92Q5" localSheetId="15" hidden="1">#REF!</definedName>
    <definedName name="BExOLYZNG5RBD0BTS1OEZJNU92Q5" localSheetId="16" hidden="1">#REF!</definedName>
    <definedName name="BExOLYZNG5RBD0BTS1OEZJNU92Q5" localSheetId="17" hidden="1">#REF!</definedName>
    <definedName name="BExOLYZNG5RBD0BTS1OEZJNU92Q5" localSheetId="18" hidden="1">#REF!</definedName>
    <definedName name="BExOLYZNG5RBD0BTS1OEZJNU92Q5" localSheetId="19" hidden="1">#REF!</definedName>
    <definedName name="BExOLYZNG5RBD0BTS1OEZJNU92Q5" localSheetId="20" hidden="1">#REF!</definedName>
    <definedName name="BExOLYZNG5RBD0BTS1OEZJNU92Q5" hidden="1">#REF!</definedName>
    <definedName name="BExOM3HIJ3UZPOKJI68KPBJAHPDC" localSheetId="7" hidden="1">#REF!</definedName>
    <definedName name="BExOM3HIJ3UZPOKJI68KPBJAHPDC" localSheetId="9" hidden="1">#REF!</definedName>
    <definedName name="BExOM3HIJ3UZPOKJI68KPBJAHPDC" localSheetId="10" hidden="1">#REF!</definedName>
    <definedName name="BExOM3HIJ3UZPOKJI68KPBJAHPDC" localSheetId="11" hidden="1">#REF!</definedName>
    <definedName name="BExOM3HIJ3UZPOKJI68KPBJAHPDC" localSheetId="12" hidden="1">#REF!</definedName>
    <definedName name="BExOM3HIJ3UZPOKJI68KPBJAHPDC" localSheetId="14" hidden="1">#REF!</definedName>
    <definedName name="BExOM3HIJ3UZPOKJI68KPBJAHPDC" localSheetId="13" hidden="1">#REF!</definedName>
    <definedName name="BExOM3HIJ3UZPOKJI68KPBJAHPDC" localSheetId="15" hidden="1">#REF!</definedName>
    <definedName name="BExOM3HIJ3UZPOKJI68KPBJAHPDC" localSheetId="16" hidden="1">#REF!</definedName>
    <definedName name="BExOM3HIJ3UZPOKJI68KPBJAHPDC" localSheetId="17" hidden="1">#REF!</definedName>
    <definedName name="BExOM3HIJ3UZPOKJI68KPBJAHPDC" localSheetId="18" hidden="1">#REF!</definedName>
    <definedName name="BExOM3HIJ3UZPOKJI68KPBJAHPDC" localSheetId="19" hidden="1">#REF!</definedName>
    <definedName name="BExOM3HIJ3UZPOKJI68KPBJAHPDC" localSheetId="20" hidden="1">#REF!</definedName>
    <definedName name="BExOM3HIJ3UZPOKJI68KPBJAHPDC" hidden="1">#REF!</definedName>
    <definedName name="BExOM8VPAS5WZAM0QNYW8ZY56VAP" localSheetId="7" hidden="1">#REF!</definedName>
    <definedName name="BExOM8VPAS5WZAM0QNYW8ZY56VAP" localSheetId="9" hidden="1">#REF!</definedName>
    <definedName name="BExOM8VPAS5WZAM0QNYW8ZY56VAP" localSheetId="10" hidden="1">#REF!</definedName>
    <definedName name="BExOM8VPAS5WZAM0QNYW8ZY56VAP" localSheetId="11" hidden="1">#REF!</definedName>
    <definedName name="BExOM8VPAS5WZAM0QNYW8ZY56VAP" localSheetId="12" hidden="1">#REF!</definedName>
    <definedName name="BExOM8VPAS5WZAM0QNYW8ZY56VAP" localSheetId="14" hidden="1">#REF!</definedName>
    <definedName name="BExOM8VPAS5WZAM0QNYW8ZY56VAP" localSheetId="13" hidden="1">#REF!</definedName>
    <definedName name="BExOM8VPAS5WZAM0QNYW8ZY56VAP" localSheetId="15" hidden="1">#REF!</definedName>
    <definedName name="BExOM8VPAS5WZAM0QNYW8ZY56VAP" localSheetId="16" hidden="1">#REF!</definedName>
    <definedName name="BExOM8VPAS5WZAM0QNYW8ZY56VAP" localSheetId="17" hidden="1">#REF!</definedName>
    <definedName name="BExOM8VPAS5WZAM0QNYW8ZY56VAP" localSheetId="18" hidden="1">#REF!</definedName>
    <definedName name="BExOM8VPAS5WZAM0QNYW8ZY56VAP" localSheetId="19" hidden="1">#REF!</definedName>
    <definedName name="BExOM8VPAS5WZAM0QNYW8ZY56VAP" localSheetId="20" hidden="1">#REF!</definedName>
    <definedName name="BExOM8VPAS5WZAM0QNYW8ZY56VAP" hidden="1">#REF!</definedName>
    <definedName name="BExOMKPURE33YQ3K1JG9NVQD4W49" localSheetId="7" hidden="1">#REF!</definedName>
    <definedName name="BExOMKPURE33YQ3K1JG9NVQD4W49" localSheetId="9" hidden="1">#REF!</definedName>
    <definedName name="BExOMKPURE33YQ3K1JG9NVQD4W49" localSheetId="10" hidden="1">#REF!</definedName>
    <definedName name="BExOMKPURE33YQ3K1JG9NVQD4W49" localSheetId="11" hidden="1">#REF!</definedName>
    <definedName name="BExOMKPURE33YQ3K1JG9NVQD4W49" localSheetId="12" hidden="1">#REF!</definedName>
    <definedName name="BExOMKPURE33YQ3K1JG9NVQD4W49" localSheetId="14" hidden="1">#REF!</definedName>
    <definedName name="BExOMKPURE33YQ3K1JG9NVQD4W49" localSheetId="13" hidden="1">#REF!</definedName>
    <definedName name="BExOMKPURE33YQ3K1JG9NVQD4W49" localSheetId="15" hidden="1">#REF!</definedName>
    <definedName name="BExOMKPURE33YQ3K1JG9NVQD4W49" localSheetId="16" hidden="1">#REF!</definedName>
    <definedName name="BExOMKPURE33YQ3K1JG9NVQD4W49" localSheetId="17" hidden="1">#REF!</definedName>
    <definedName name="BExOMKPURE33YQ3K1JG9NVQD4W49" localSheetId="18" hidden="1">#REF!</definedName>
    <definedName name="BExOMKPURE33YQ3K1JG9NVQD4W49" localSheetId="19" hidden="1">#REF!</definedName>
    <definedName name="BExOMKPURE33YQ3K1JG9NVQD4W49" localSheetId="20" hidden="1">#REF!</definedName>
    <definedName name="BExOMKPURE33YQ3K1JG9NVQD4W49" hidden="1">#REF!</definedName>
    <definedName name="BExOMP7NGCLUNFK50QD2LPKRG078" localSheetId="7" hidden="1">#REF!</definedName>
    <definedName name="BExOMP7NGCLUNFK50QD2LPKRG078" localSheetId="9" hidden="1">#REF!</definedName>
    <definedName name="BExOMP7NGCLUNFK50QD2LPKRG078" localSheetId="10" hidden="1">#REF!</definedName>
    <definedName name="BExOMP7NGCLUNFK50QD2LPKRG078" localSheetId="11" hidden="1">#REF!</definedName>
    <definedName name="BExOMP7NGCLUNFK50QD2LPKRG078" localSheetId="12" hidden="1">#REF!</definedName>
    <definedName name="BExOMP7NGCLUNFK50QD2LPKRG078" localSheetId="14" hidden="1">#REF!</definedName>
    <definedName name="BExOMP7NGCLUNFK50QD2LPKRG078" localSheetId="13" hidden="1">#REF!</definedName>
    <definedName name="BExOMP7NGCLUNFK50QD2LPKRG078" localSheetId="15" hidden="1">#REF!</definedName>
    <definedName name="BExOMP7NGCLUNFK50QD2LPKRG078" localSheetId="16" hidden="1">#REF!</definedName>
    <definedName name="BExOMP7NGCLUNFK50QD2LPKRG078" localSheetId="17" hidden="1">#REF!</definedName>
    <definedName name="BExOMP7NGCLUNFK50QD2LPKRG078" localSheetId="18" hidden="1">#REF!</definedName>
    <definedName name="BExOMP7NGCLUNFK50QD2LPKRG078" localSheetId="19" hidden="1">#REF!</definedName>
    <definedName name="BExOMP7NGCLUNFK50QD2LPKRG078" localSheetId="20" hidden="1">#REF!</definedName>
    <definedName name="BExOMP7NGCLUNFK50QD2LPKRG078" hidden="1">#REF!</definedName>
    <definedName name="BExOMU0A6XMY48SZRYL4WQZD13BI" localSheetId="7" hidden="1">#REF!</definedName>
    <definedName name="BExOMU0A6XMY48SZRYL4WQZD13BI" localSheetId="9" hidden="1">#REF!</definedName>
    <definedName name="BExOMU0A6XMY48SZRYL4WQZD13BI" localSheetId="10" hidden="1">#REF!</definedName>
    <definedName name="BExOMU0A6XMY48SZRYL4WQZD13BI" localSheetId="11" hidden="1">#REF!</definedName>
    <definedName name="BExOMU0A6XMY48SZRYL4WQZD13BI" localSheetId="12" hidden="1">#REF!</definedName>
    <definedName name="BExOMU0A6XMY48SZRYL4WQZD13BI" localSheetId="14" hidden="1">#REF!</definedName>
    <definedName name="BExOMU0A6XMY48SZRYL4WQZD13BI" localSheetId="13" hidden="1">#REF!</definedName>
    <definedName name="BExOMU0A6XMY48SZRYL4WQZD13BI" localSheetId="15" hidden="1">#REF!</definedName>
    <definedName name="BExOMU0A6XMY48SZRYL4WQZD13BI" localSheetId="16" hidden="1">#REF!</definedName>
    <definedName name="BExOMU0A6XMY48SZRYL4WQZD13BI" localSheetId="17" hidden="1">#REF!</definedName>
    <definedName name="BExOMU0A6XMY48SZRYL4WQZD13BI" localSheetId="18" hidden="1">#REF!</definedName>
    <definedName name="BExOMU0A6XMY48SZRYL4WQZD13BI" localSheetId="19" hidden="1">#REF!</definedName>
    <definedName name="BExOMU0A6XMY48SZRYL4WQZD13BI" localSheetId="20" hidden="1">#REF!</definedName>
    <definedName name="BExOMU0A6XMY48SZRYL4WQZD13BI" hidden="1">#REF!</definedName>
    <definedName name="BExOMVT0HSNC59DJP4CLISASGHKL" localSheetId="7" hidden="1">#REF!</definedName>
    <definedName name="BExOMVT0HSNC59DJP4CLISASGHKL" localSheetId="9" hidden="1">#REF!</definedName>
    <definedName name="BExOMVT0HSNC59DJP4CLISASGHKL" localSheetId="10" hidden="1">#REF!</definedName>
    <definedName name="BExOMVT0HSNC59DJP4CLISASGHKL" localSheetId="11" hidden="1">#REF!</definedName>
    <definedName name="BExOMVT0HSNC59DJP4CLISASGHKL" localSheetId="12" hidden="1">#REF!</definedName>
    <definedName name="BExOMVT0HSNC59DJP4CLISASGHKL" localSheetId="14" hidden="1">#REF!</definedName>
    <definedName name="BExOMVT0HSNC59DJP4CLISASGHKL" localSheetId="13" hidden="1">#REF!</definedName>
    <definedName name="BExOMVT0HSNC59DJP4CLISASGHKL" localSheetId="15" hidden="1">#REF!</definedName>
    <definedName name="BExOMVT0HSNC59DJP4CLISASGHKL" localSheetId="16" hidden="1">#REF!</definedName>
    <definedName name="BExOMVT0HSNC59DJP4CLISASGHKL" localSheetId="17" hidden="1">#REF!</definedName>
    <definedName name="BExOMVT0HSNC59DJP4CLISASGHKL" localSheetId="18" hidden="1">#REF!</definedName>
    <definedName name="BExOMVT0HSNC59DJP4CLISASGHKL" localSheetId="19" hidden="1">#REF!</definedName>
    <definedName name="BExOMVT0HSNC59DJP4CLISASGHKL" localSheetId="20" hidden="1">#REF!</definedName>
    <definedName name="BExOMVT0HSNC59DJP4CLISASGHKL" hidden="1">#REF!</definedName>
    <definedName name="BExON0AX35F2SI0UCVMGWGVIUNI3" localSheetId="7" hidden="1">#REF!</definedName>
    <definedName name="BExON0AX35F2SI0UCVMGWGVIUNI3" localSheetId="9" hidden="1">#REF!</definedName>
    <definedName name="BExON0AX35F2SI0UCVMGWGVIUNI3" localSheetId="10" hidden="1">#REF!</definedName>
    <definedName name="BExON0AX35F2SI0UCVMGWGVIUNI3" localSheetId="11" hidden="1">#REF!</definedName>
    <definedName name="BExON0AX35F2SI0UCVMGWGVIUNI3" localSheetId="12" hidden="1">#REF!</definedName>
    <definedName name="BExON0AX35F2SI0UCVMGWGVIUNI3" localSheetId="14" hidden="1">#REF!</definedName>
    <definedName name="BExON0AX35F2SI0UCVMGWGVIUNI3" localSheetId="13" hidden="1">#REF!</definedName>
    <definedName name="BExON0AX35F2SI0UCVMGWGVIUNI3" localSheetId="15" hidden="1">#REF!</definedName>
    <definedName name="BExON0AX35F2SI0UCVMGWGVIUNI3" localSheetId="16" hidden="1">#REF!</definedName>
    <definedName name="BExON0AX35F2SI0UCVMGWGVIUNI3" localSheetId="17" hidden="1">#REF!</definedName>
    <definedName name="BExON0AX35F2SI0UCVMGWGVIUNI3" localSheetId="18" hidden="1">#REF!</definedName>
    <definedName name="BExON0AX35F2SI0UCVMGWGVIUNI3" localSheetId="19" hidden="1">#REF!</definedName>
    <definedName name="BExON0AX35F2SI0UCVMGWGVIUNI3" localSheetId="20" hidden="1">#REF!</definedName>
    <definedName name="BExON0AX35F2SI0UCVMGWGVIUNI3" hidden="1">#REF!</definedName>
    <definedName name="BExON41U4296DV3DPG6I5EF3OEYF" localSheetId="7" hidden="1">#REF!</definedName>
    <definedName name="BExON41U4296DV3DPG6I5EF3OEYF" localSheetId="9" hidden="1">#REF!</definedName>
    <definedName name="BExON41U4296DV3DPG6I5EF3OEYF" localSheetId="10" hidden="1">#REF!</definedName>
    <definedName name="BExON41U4296DV3DPG6I5EF3OEYF" localSheetId="11" hidden="1">#REF!</definedName>
    <definedName name="BExON41U4296DV3DPG6I5EF3OEYF" localSheetId="12" hidden="1">#REF!</definedName>
    <definedName name="BExON41U4296DV3DPG6I5EF3OEYF" localSheetId="14" hidden="1">#REF!</definedName>
    <definedName name="BExON41U4296DV3DPG6I5EF3OEYF" localSheetId="13" hidden="1">#REF!</definedName>
    <definedName name="BExON41U4296DV3DPG6I5EF3OEYF" localSheetId="15" hidden="1">#REF!</definedName>
    <definedName name="BExON41U4296DV3DPG6I5EF3OEYF" localSheetId="16" hidden="1">#REF!</definedName>
    <definedName name="BExON41U4296DV3DPG6I5EF3OEYF" localSheetId="17" hidden="1">#REF!</definedName>
    <definedName name="BExON41U4296DV3DPG6I5EF3OEYF" localSheetId="18" hidden="1">#REF!</definedName>
    <definedName name="BExON41U4296DV3DPG6I5EF3OEYF" localSheetId="19" hidden="1">#REF!</definedName>
    <definedName name="BExON41U4296DV3DPG6I5EF3OEYF" localSheetId="20" hidden="1">#REF!</definedName>
    <definedName name="BExON41U4296DV3DPG6I5EF3OEYF" hidden="1">#REF!</definedName>
    <definedName name="BExONB3A7CO4YD8RB41PHC93BQ9M" localSheetId="7" hidden="1">#REF!</definedName>
    <definedName name="BExONB3A7CO4YD8RB41PHC93BQ9M" localSheetId="9" hidden="1">#REF!</definedName>
    <definedName name="BExONB3A7CO4YD8RB41PHC93BQ9M" localSheetId="10" hidden="1">#REF!</definedName>
    <definedName name="BExONB3A7CO4YD8RB41PHC93BQ9M" localSheetId="11" hidden="1">#REF!</definedName>
    <definedName name="BExONB3A7CO4YD8RB41PHC93BQ9M" localSheetId="12" hidden="1">#REF!</definedName>
    <definedName name="BExONB3A7CO4YD8RB41PHC93BQ9M" localSheetId="14" hidden="1">#REF!</definedName>
    <definedName name="BExONB3A7CO4YD8RB41PHC93BQ9M" localSheetId="13" hidden="1">#REF!</definedName>
    <definedName name="BExONB3A7CO4YD8RB41PHC93BQ9M" localSheetId="15" hidden="1">#REF!</definedName>
    <definedName name="BExONB3A7CO4YD8RB41PHC93BQ9M" localSheetId="16" hidden="1">#REF!</definedName>
    <definedName name="BExONB3A7CO4YD8RB41PHC93BQ9M" localSheetId="17" hidden="1">#REF!</definedName>
    <definedName name="BExONB3A7CO4YD8RB41PHC93BQ9M" localSheetId="18" hidden="1">#REF!</definedName>
    <definedName name="BExONB3A7CO4YD8RB41PHC93BQ9M" localSheetId="19" hidden="1">#REF!</definedName>
    <definedName name="BExONB3A7CO4YD8RB41PHC93BQ9M" localSheetId="20" hidden="1">#REF!</definedName>
    <definedName name="BExONB3A7CO4YD8RB41PHC93BQ9M" hidden="1">#REF!</definedName>
    <definedName name="BExONDSE2SJ2Q00MS22HA9D59305" localSheetId="7" hidden="1">#REF!</definedName>
    <definedName name="BExONDSE2SJ2Q00MS22HA9D59305" localSheetId="9" hidden="1">#REF!</definedName>
    <definedName name="BExONDSE2SJ2Q00MS22HA9D59305" localSheetId="10" hidden="1">#REF!</definedName>
    <definedName name="BExONDSE2SJ2Q00MS22HA9D59305" localSheetId="11" hidden="1">#REF!</definedName>
    <definedName name="BExONDSE2SJ2Q00MS22HA9D59305" localSheetId="12" hidden="1">#REF!</definedName>
    <definedName name="BExONDSE2SJ2Q00MS22HA9D59305" localSheetId="14" hidden="1">#REF!</definedName>
    <definedName name="BExONDSE2SJ2Q00MS22HA9D59305" localSheetId="13" hidden="1">#REF!</definedName>
    <definedName name="BExONDSE2SJ2Q00MS22HA9D59305" localSheetId="15" hidden="1">#REF!</definedName>
    <definedName name="BExONDSE2SJ2Q00MS22HA9D59305" localSheetId="16" hidden="1">#REF!</definedName>
    <definedName name="BExONDSE2SJ2Q00MS22HA9D59305" localSheetId="17" hidden="1">#REF!</definedName>
    <definedName name="BExONDSE2SJ2Q00MS22HA9D59305" localSheetId="18" hidden="1">#REF!</definedName>
    <definedName name="BExONDSE2SJ2Q00MS22HA9D59305" localSheetId="19" hidden="1">#REF!</definedName>
    <definedName name="BExONDSE2SJ2Q00MS22HA9D59305" localSheetId="20" hidden="1">#REF!</definedName>
    <definedName name="BExONDSE2SJ2Q00MS22HA9D59305" hidden="1">#REF!</definedName>
    <definedName name="BExONFQH6UUXF8V0GI4BRIST9RFO" localSheetId="7" hidden="1">#REF!</definedName>
    <definedName name="BExONFQH6UUXF8V0GI4BRIST9RFO" localSheetId="9" hidden="1">#REF!</definedName>
    <definedName name="BExONFQH6UUXF8V0GI4BRIST9RFO" localSheetId="10" hidden="1">#REF!</definedName>
    <definedName name="BExONFQH6UUXF8V0GI4BRIST9RFO" localSheetId="11" hidden="1">#REF!</definedName>
    <definedName name="BExONFQH6UUXF8V0GI4BRIST9RFO" localSheetId="12" hidden="1">#REF!</definedName>
    <definedName name="BExONFQH6UUXF8V0GI4BRIST9RFO" localSheetId="14" hidden="1">#REF!</definedName>
    <definedName name="BExONFQH6UUXF8V0GI4BRIST9RFO" localSheetId="13" hidden="1">#REF!</definedName>
    <definedName name="BExONFQH6UUXF8V0GI4BRIST9RFO" localSheetId="15" hidden="1">#REF!</definedName>
    <definedName name="BExONFQH6UUXF8V0GI4BRIST9RFO" localSheetId="16" hidden="1">#REF!</definedName>
    <definedName name="BExONFQH6UUXF8V0GI4BRIST9RFO" localSheetId="17" hidden="1">#REF!</definedName>
    <definedName name="BExONFQH6UUXF8V0GI4BRIST9RFO" localSheetId="18" hidden="1">#REF!</definedName>
    <definedName name="BExONFQH6UUXF8V0GI4BRIST9RFO" localSheetId="19" hidden="1">#REF!</definedName>
    <definedName name="BExONFQH6UUXF8V0GI4BRIST9RFO" localSheetId="20" hidden="1">#REF!</definedName>
    <definedName name="BExONFQH6UUXF8V0GI4BRIST9RFO" hidden="1">#REF!</definedName>
    <definedName name="BExONIL31DZWU7IFVN3VV0XTXJA1" localSheetId="7" hidden="1">#REF!</definedName>
    <definedName name="BExONIL31DZWU7IFVN3VV0XTXJA1" localSheetId="9" hidden="1">#REF!</definedName>
    <definedName name="BExONIL31DZWU7IFVN3VV0XTXJA1" localSheetId="10" hidden="1">#REF!</definedName>
    <definedName name="BExONIL31DZWU7IFVN3VV0XTXJA1" localSheetId="11" hidden="1">#REF!</definedName>
    <definedName name="BExONIL31DZWU7IFVN3VV0XTXJA1" localSheetId="12" hidden="1">#REF!</definedName>
    <definedName name="BExONIL31DZWU7IFVN3VV0XTXJA1" localSheetId="14" hidden="1">#REF!</definedName>
    <definedName name="BExONIL31DZWU7IFVN3VV0XTXJA1" localSheetId="13" hidden="1">#REF!</definedName>
    <definedName name="BExONIL31DZWU7IFVN3VV0XTXJA1" localSheetId="15" hidden="1">#REF!</definedName>
    <definedName name="BExONIL31DZWU7IFVN3VV0XTXJA1" localSheetId="16" hidden="1">#REF!</definedName>
    <definedName name="BExONIL31DZWU7IFVN3VV0XTXJA1" localSheetId="17" hidden="1">#REF!</definedName>
    <definedName name="BExONIL31DZWU7IFVN3VV0XTXJA1" localSheetId="18" hidden="1">#REF!</definedName>
    <definedName name="BExONIL31DZWU7IFVN3VV0XTXJA1" localSheetId="19" hidden="1">#REF!</definedName>
    <definedName name="BExONIL31DZWU7IFVN3VV0XTXJA1" localSheetId="20" hidden="1">#REF!</definedName>
    <definedName name="BExONIL31DZWU7IFVN3VV0XTXJA1" hidden="1">#REF!</definedName>
    <definedName name="BExONJ1BU17R0F5A2UP1UGJBOGKS" localSheetId="7" hidden="1">#REF!</definedName>
    <definedName name="BExONJ1BU17R0F5A2UP1UGJBOGKS" localSheetId="9" hidden="1">#REF!</definedName>
    <definedName name="BExONJ1BU17R0F5A2UP1UGJBOGKS" localSheetId="10" hidden="1">#REF!</definedName>
    <definedName name="BExONJ1BU17R0F5A2UP1UGJBOGKS" localSheetId="11" hidden="1">#REF!</definedName>
    <definedName name="BExONJ1BU17R0F5A2UP1UGJBOGKS" localSheetId="12" hidden="1">#REF!</definedName>
    <definedName name="BExONJ1BU17R0F5A2UP1UGJBOGKS" localSheetId="14" hidden="1">#REF!</definedName>
    <definedName name="BExONJ1BU17R0F5A2UP1UGJBOGKS" localSheetId="13" hidden="1">#REF!</definedName>
    <definedName name="BExONJ1BU17R0F5A2UP1UGJBOGKS" localSheetId="15" hidden="1">#REF!</definedName>
    <definedName name="BExONJ1BU17R0F5A2UP1UGJBOGKS" localSheetId="16" hidden="1">#REF!</definedName>
    <definedName name="BExONJ1BU17R0F5A2UP1UGJBOGKS" localSheetId="17" hidden="1">#REF!</definedName>
    <definedName name="BExONJ1BU17R0F5A2UP1UGJBOGKS" localSheetId="18" hidden="1">#REF!</definedName>
    <definedName name="BExONJ1BU17R0F5A2UP1UGJBOGKS" localSheetId="19" hidden="1">#REF!</definedName>
    <definedName name="BExONJ1BU17R0F5A2UP1UGJBOGKS" localSheetId="20" hidden="1">#REF!</definedName>
    <definedName name="BExONJ1BU17R0F5A2UP1UGJBOGKS" hidden="1">#REF!</definedName>
    <definedName name="BExONNZ9VMHVX3J6NLNJY7KZA61O" localSheetId="7" hidden="1">#REF!</definedName>
    <definedName name="BExONNZ9VMHVX3J6NLNJY7KZA61O" localSheetId="9" hidden="1">#REF!</definedName>
    <definedName name="BExONNZ9VMHVX3J6NLNJY7KZA61O" localSheetId="10" hidden="1">#REF!</definedName>
    <definedName name="BExONNZ9VMHVX3J6NLNJY7KZA61O" localSheetId="11" hidden="1">#REF!</definedName>
    <definedName name="BExONNZ9VMHVX3J6NLNJY7KZA61O" localSheetId="12" hidden="1">#REF!</definedName>
    <definedName name="BExONNZ9VMHVX3J6NLNJY7KZA61O" localSheetId="14" hidden="1">#REF!</definedName>
    <definedName name="BExONNZ9VMHVX3J6NLNJY7KZA61O" localSheetId="13" hidden="1">#REF!</definedName>
    <definedName name="BExONNZ9VMHVX3J6NLNJY7KZA61O" localSheetId="15" hidden="1">#REF!</definedName>
    <definedName name="BExONNZ9VMHVX3J6NLNJY7KZA61O" localSheetId="16" hidden="1">#REF!</definedName>
    <definedName name="BExONNZ9VMHVX3J6NLNJY7KZA61O" localSheetId="17" hidden="1">#REF!</definedName>
    <definedName name="BExONNZ9VMHVX3J6NLNJY7KZA61O" localSheetId="18" hidden="1">#REF!</definedName>
    <definedName name="BExONNZ9VMHVX3J6NLNJY7KZA61O" localSheetId="19" hidden="1">#REF!</definedName>
    <definedName name="BExONNZ9VMHVX3J6NLNJY7KZA61O" localSheetId="20" hidden="1">#REF!</definedName>
    <definedName name="BExONNZ9VMHVX3J6NLNJY7KZA61O" hidden="1">#REF!</definedName>
    <definedName name="BExONRQ1BAA4F3TXP2MYQ4YCZ09S" localSheetId="7" hidden="1">#REF!</definedName>
    <definedName name="BExONRQ1BAA4F3TXP2MYQ4YCZ09S" localSheetId="9" hidden="1">#REF!</definedName>
    <definedName name="BExONRQ1BAA4F3TXP2MYQ4YCZ09S" localSheetId="10" hidden="1">#REF!</definedName>
    <definedName name="BExONRQ1BAA4F3TXP2MYQ4YCZ09S" localSheetId="11" hidden="1">#REF!</definedName>
    <definedName name="BExONRQ1BAA4F3TXP2MYQ4YCZ09S" localSheetId="12" hidden="1">#REF!</definedName>
    <definedName name="BExONRQ1BAA4F3TXP2MYQ4YCZ09S" localSheetId="14" hidden="1">#REF!</definedName>
    <definedName name="BExONRQ1BAA4F3TXP2MYQ4YCZ09S" localSheetId="13" hidden="1">#REF!</definedName>
    <definedName name="BExONRQ1BAA4F3TXP2MYQ4YCZ09S" localSheetId="15" hidden="1">#REF!</definedName>
    <definedName name="BExONRQ1BAA4F3TXP2MYQ4YCZ09S" localSheetId="16" hidden="1">#REF!</definedName>
    <definedName name="BExONRQ1BAA4F3TXP2MYQ4YCZ09S" localSheetId="17" hidden="1">#REF!</definedName>
    <definedName name="BExONRQ1BAA4F3TXP2MYQ4YCZ09S" localSheetId="18" hidden="1">#REF!</definedName>
    <definedName name="BExONRQ1BAA4F3TXP2MYQ4YCZ09S" localSheetId="19" hidden="1">#REF!</definedName>
    <definedName name="BExONRQ1BAA4F3TXP2MYQ4YCZ09S" localSheetId="20" hidden="1">#REF!</definedName>
    <definedName name="BExONRQ1BAA4F3TXP2MYQ4YCZ09S" hidden="1">#REF!</definedName>
    <definedName name="BExOO0EYS79NAIW0WEELRXCYS9GK" localSheetId="7" hidden="1">'[20]10.08.3 - 2008 Expense - TDBU'!#REF!</definedName>
    <definedName name="BExOO0EYS79NAIW0WEELRXCYS9GK" localSheetId="9" hidden="1">'[20]10.08.3 - 2008 Expense - TDBU'!#REF!</definedName>
    <definedName name="BExOO0EYS79NAIW0WEELRXCYS9GK" localSheetId="10" hidden="1">'[20]10.08.3 - 2008 Expense - TDBU'!#REF!</definedName>
    <definedName name="BExOO0EYS79NAIW0WEELRXCYS9GK" localSheetId="11" hidden="1">'[20]10.08.3 - 2008 Expense - TDBU'!#REF!</definedName>
    <definedName name="BExOO0EYS79NAIW0WEELRXCYS9GK" localSheetId="14" hidden="1">'[20]10.08.3 - 2008 Expense - TDBU'!#REF!</definedName>
    <definedName name="BExOO0EYS79NAIW0WEELRXCYS9GK" localSheetId="13" hidden="1">'[20]10.08.3 - 2008 Expense - TDBU'!#REF!</definedName>
    <definedName name="BExOO0EYS79NAIW0WEELRXCYS9GK" localSheetId="16" hidden="1">'[20]10.08.3 - 2008 Expense - TDBU'!#REF!</definedName>
    <definedName name="BExOO0EYS79NAIW0WEELRXCYS9GK" localSheetId="17" hidden="1">'[20]10.08.3 - 2008 Expense - TDBU'!#REF!</definedName>
    <definedName name="BExOO0EYS79NAIW0WEELRXCYS9GK" localSheetId="20" hidden="1">'[20]10.08.3 - 2008 Expense - TDBU'!#REF!</definedName>
    <definedName name="BExOO0EYS79NAIW0WEELRXCYS9GK" hidden="1">'[20]10.08.3 - 2008 Expense - TDBU'!#REF!</definedName>
    <definedName name="BExOO1WWIZSGB0YTGKESB45TSVMZ" localSheetId="7" hidden="1">#REF!</definedName>
    <definedName name="BExOO1WWIZSGB0YTGKESB45TSVMZ" localSheetId="9" hidden="1">#REF!</definedName>
    <definedName name="BExOO1WWIZSGB0YTGKESB45TSVMZ" localSheetId="10" hidden="1">#REF!</definedName>
    <definedName name="BExOO1WWIZSGB0YTGKESB45TSVMZ" localSheetId="11" hidden="1">#REF!</definedName>
    <definedName name="BExOO1WWIZSGB0YTGKESB45TSVMZ" localSheetId="12" hidden="1">#REF!</definedName>
    <definedName name="BExOO1WWIZSGB0YTGKESB45TSVMZ" localSheetId="14" hidden="1">#REF!</definedName>
    <definedName name="BExOO1WWIZSGB0YTGKESB45TSVMZ" localSheetId="13" hidden="1">#REF!</definedName>
    <definedName name="BExOO1WWIZSGB0YTGKESB45TSVMZ" localSheetId="15" hidden="1">#REF!</definedName>
    <definedName name="BExOO1WWIZSGB0YTGKESB45TSVMZ" localSheetId="16" hidden="1">#REF!</definedName>
    <definedName name="BExOO1WWIZSGB0YTGKESB45TSVMZ" localSheetId="17" hidden="1">#REF!</definedName>
    <definedName name="BExOO1WWIZSGB0YTGKESB45TSVMZ" localSheetId="18" hidden="1">#REF!</definedName>
    <definedName name="BExOO1WWIZSGB0YTGKESB45TSVMZ" localSheetId="19" hidden="1">#REF!</definedName>
    <definedName name="BExOO1WWIZSGB0YTGKESB45TSVMZ" localSheetId="20" hidden="1">#REF!</definedName>
    <definedName name="BExOO1WWIZSGB0YTGKESB45TSVMZ" hidden="1">#REF!</definedName>
    <definedName name="BExOO4B8FPAFYPHCTYTX37P1TQM5" localSheetId="7" hidden="1">#REF!</definedName>
    <definedName name="BExOO4B8FPAFYPHCTYTX37P1TQM5" localSheetId="9" hidden="1">#REF!</definedName>
    <definedName name="BExOO4B8FPAFYPHCTYTX37P1TQM5" localSheetId="10" hidden="1">#REF!</definedName>
    <definedName name="BExOO4B8FPAFYPHCTYTX37P1TQM5" localSheetId="11" hidden="1">#REF!</definedName>
    <definedName name="BExOO4B8FPAFYPHCTYTX37P1TQM5" localSheetId="12" hidden="1">#REF!</definedName>
    <definedName name="BExOO4B8FPAFYPHCTYTX37P1TQM5" localSheetId="14" hidden="1">#REF!</definedName>
    <definedName name="BExOO4B8FPAFYPHCTYTX37P1TQM5" localSheetId="13" hidden="1">#REF!</definedName>
    <definedName name="BExOO4B8FPAFYPHCTYTX37P1TQM5" localSheetId="15" hidden="1">#REF!</definedName>
    <definedName name="BExOO4B8FPAFYPHCTYTX37P1TQM5" localSheetId="16" hidden="1">#REF!</definedName>
    <definedName name="BExOO4B8FPAFYPHCTYTX37P1TQM5" localSheetId="17" hidden="1">#REF!</definedName>
    <definedName name="BExOO4B8FPAFYPHCTYTX37P1TQM5" localSheetId="18" hidden="1">#REF!</definedName>
    <definedName name="BExOO4B8FPAFYPHCTYTX37P1TQM5" localSheetId="19" hidden="1">#REF!</definedName>
    <definedName name="BExOO4B8FPAFYPHCTYTX37P1TQM5" localSheetId="20" hidden="1">#REF!</definedName>
    <definedName name="BExOO4B8FPAFYPHCTYTX37P1TQM5" hidden="1">#REF!</definedName>
    <definedName name="BExOO5D2QZREOU0YQCGPBXBS4YQ1" localSheetId="7" hidden="1">#REF!</definedName>
    <definedName name="BExOO5D2QZREOU0YQCGPBXBS4YQ1" localSheetId="9" hidden="1">#REF!</definedName>
    <definedName name="BExOO5D2QZREOU0YQCGPBXBS4YQ1" localSheetId="10" hidden="1">#REF!</definedName>
    <definedName name="BExOO5D2QZREOU0YQCGPBXBS4YQ1" localSheetId="11" hidden="1">#REF!</definedName>
    <definedName name="BExOO5D2QZREOU0YQCGPBXBS4YQ1" localSheetId="12" hidden="1">#REF!</definedName>
    <definedName name="BExOO5D2QZREOU0YQCGPBXBS4YQ1" localSheetId="14" hidden="1">#REF!</definedName>
    <definedName name="BExOO5D2QZREOU0YQCGPBXBS4YQ1" localSheetId="13" hidden="1">#REF!</definedName>
    <definedName name="BExOO5D2QZREOU0YQCGPBXBS4YQ1" localSheetId="15" hidden="1">#REF!</definedName>
    <definedName name="BExOO5D2QZREOU0YQCGPBXBS4YQ1" localSheetId="16" hidden="1">#REF!</definedName>
    <definedName name="BExOO5D2QZREOU0YQCGPBXBS4YQ1" localSheetId="17" hidden="1">#REF!</definedName>
    <definedName name="BExOO5D2QZREOU0YQCGPBXBS4YQ1" localSheetId="18" hidden="1">#REF!</definedName>
    <definedName name="BExOO5D2QZREOU0YQCGPBXBS4YQ1" localSheetId="19" hidden="1">#REF!</definedName>
    <definedName name="BExOO5D2QZREOU0YQCGPBXBS4YQ1" localSheetId="20" hidden="1">#REF!</definedName>
    <definedName name="BExOO5D2QZREOU0YQCGPBXBS4YQ1" hidden="1">#REF!</definedName>
    <definedName name="BExOO6ERU9G120RGLKYWC09LZ5RE" localSheetId="7" hidden="1">#REF!</definedName>
    <definedName name="BExOO6ERU9G120RGLKYWC09LZ5RE" localSheetId="9" hidden="1">#REF!</definedName>
    <definedName name="BExOO6ERU9G120RGLKYWC09LZ5RE" localSheetId="10" hidden="1">#REF!</definedName>
    <definedName name="BExOO6ERU9G120RGLKYWC09LZ5RE" localSheetId="11" hidden="1">#REF!</definedName>
    <definedName name="BExOO6ERU9G120RGLKYWC09LZ5RE" localSheetId="12" hidden="1">#REF!</definedName>
    <definedName name="BExOO6ERU9G120RGLKYWC09LZ5RE" localSheetId="14" hidden="1">#REF!</definedName>
    <definedName name="BExOO6ERU9G120RGLKYWC09LZ5RE" localSheetId="13" hidden="1">#REF!</definedName>
    <definedName name="BExOO6ERU9G120RGLKYWC09LZ5RE" localSheetId="15" hidden="1">#REF!</definedName>
    <definedName name="BExOO6ERU9G120RGLKYWC09LZ5RE" localSheetId="16" hidden="1">#REF!</definedName>
    <definedName name="BExOO6ERU9G120RGLKYWC09LZ5RE" localSheetId="17" hidden="1">#REF!</definedName>
    <definedName name="BExOO6ERU9G120RGLKYWC09LZ5RE" localSheetId="18" hidden="1">#REF!</definedName>
    <definedName name="BExOO6ERU9G120RGLKYWC09LZ5RE" localSheetId="19" hidden="1">#REF!</definedName>
    <definedName name="BExOO6ERU9G120RGLKYWC09LZ5RE" localSheetId="20" hidden="1">#REF!</definedName>
    <definedName name="BExOO6ERU9G120RGLKYWC09LZ5RE" hidden="1">#REF!</definedName>
    <definedName name="BExOO824YWJ12GSXLC07K7266C14" localSheetId="7" hidden="1">#REF!</definedName>
    <definedName name="BExOO824YWJ12GSXLC07K7266C14" localSheetId="9" hidden="1">#REF!</definedName>
    <definedName name="BExOO824YWJ12GSXLC07K7266C14" localSheetId="10" hidden="1">#REF!</definedName>
    <definedName name="BExOO824YWJ12GSXLC07K7266C14" localSheetId="11" hidden="1">#REF!</definedName>
    <definedName name="BExOO824YWJ12GSXLC07K7266C14" localSheetId="12" hidden="1">#REF!</definedName>
    <definedName name="BExOO824YWJ12GSXLC07K7266C14" localSheetId="14" hidden="1">#REF!</definedName>
    <definedName name="BExOO824YWJ12GSXLC07K7266C14" localSheetId="13" hidden="1">#REF!</definedName>
    <definedName name="BExOO824YWJ12GSXLC07K7266C14" localSheetId="15" hidden="1">#REF!</definedName>
    <definedName name="BExOO824YWJ12GSXLC07K7266C14" localSheetId="16" hidden="1">#REF!</definedName>
    <definedName name="BExOO824YWJ12GSXLC07K7266C14" localSheetId="17" hidden="1">#REF!</definedName>
    <definedName name="BExOO824YWJ12GSXLC07K7266C14" localSheetId="18" hidden="1">#REF!</definedName>
    <definedName name="BExOO824YWJ12GSXLC07K7266C14" localSheetId="19" hidden="1">#REF!</definedName>
    <definedName name="BExOO824YWJ12GSXLC07K7266C14" localSheetId="20" hidden="1">#REF!</definedName>
    <definedName name="BExOO824YWJ12GSXLC07K7266C14" hidden="1">#REF!</definedName>
    <definedName name="BExOOIULUDOJRMYABWV5CCL906X6" localSheetId="7" hidden="1">#REF!</definedName>
    <definedName name="BExOOIULUDOJRMYABWV5CCL906X6" localSheetId="9" hidden="1">#REF!</definedName>
    <definedName name="BExOOIULUDOJRMYABWV5CCL906X6" localSheetId="10" hidden="1">#REF!</definedName>
    <definedName name="BExOOIULUDOJRMYABWV5CCL906X6" localSheetId="11" hidden="1">#REF!</definedName>
    <definedName name="BExOOIULUDOJRMYABWV5CCL906X6" localSheetId="12" hidden="1">#REF!</definedName>
    <definedName name="BExOOIULUDOJRMYABWV5CCL906X6" localSheetId="14" hidden="1">#REF!</definedName>
    <definedName name="BExOOIULUDOJRMYABWV5CCL906X6" localSheetId="13" hidden="1">#REF!</definedName>
    <definedName name="BExOOIULUDOJRMYABWV5CCL906X6" localSheetId="15" hidden="1">#REF!</definedName>
    <definedName name="BExOOIULUDOJRMYABWV5CCL906X6" localSheetId="16" hidden="1">#REF!</definedName>
    <definedName name="BExOOIULUDOJRMYABWV5CCL906X6" localSheetId="17" hidden="1">#REF!</definedName>
    <definedName name="BExOOIULUDOJRMYABWV5CCL906X6" localSheetId="18" hidden="1">#REF!</definedName>
    <definedName name="BExOOIULUDOJRMYABWV5CCL906X6" localSheetId="19" hidden="1">#REF!</definedName>
    <definedName name="BExOOIULUDOJRMYABWV5CCL906X6" localSheetId="20" hidden="1">#REF!</definedName>
    <definedName name="BExOOIULUDOJRMYABWV5CCL906X6" hidden="1">#REF!</definedName>
    <definedName name="BExOOLE93DKM88V3PQ8ELSMZCHUA" localSheetId="7" hidden="1">#REF!</definedName>
    <definedName name="BExOOLE93DKM88V3PQ8ELSMZCHUA" localSheetId="9" hidden="1">#REF!</definedName>
    <definedName name="BExOOLE93DKM88V3PQ8ELSMZCHUA" localSheetId="10" hidden="1">#REF!</definedName>
    <definedName name="BExOOLE93DKM88V3PQ8ELSMZCHUA" localSheetId="11" hidden="1">#REF!</definedName>
    <definedName name="BExOOLE93DKM88V3PQ8ELSMZCHUA" localSheetId="12" hidden="1">#REF!</definedName>
    <definedName name="BExOOLE93DKM88V3PQ8ELSMZCHUA" localSheetId="14" hidden="1">#REF!</definedName>
    <definedName name="BExOOLE93DKM88V3PQ8ELSMZCHUA" localSheetId="13" hidden="1">#REF!</definedName>
    <definedName name="BExOOLE93DKM88V3PQ8ELSMZCHUA" localSheetId="15" hidden="1">#REF!</definedName>
    <definedName name="BExOOLE93DKM88V3PQ8ELSMZCHUA" localSheetId="16" hidden="1">#REF!</definedName>
    <definedName name="BExOOLE93DKM88V3PQ8ELSMZCHUA" localSheetId="17" hidden="1">#REF!</definedName>
    <definedName name="BExOOLE93DKM88V3PQ8ELSMZCHUA" localSheetId="18" hidden="1">#REF!</definedName>
    <definedName name="BExOOLE93DKM88V3PQ8ELSMZCHUA" localSheetId="19" hidden="1">#REF!</definedName>
    <definedName name="BExOOLE93DKM88V3PQ8ELSMZCHUA" localSheetId="20" hidden="1">#REF!</definedName>
    <definedName name="BExOOLE93DKM88V3PQ8ELSMZCHUA" hidden="1">#REF!</definedName>
    <definedName name="BExOOTN0KTXJCL7E476XBN1CJ553" localSheetId="7" hidden="1">#REF!</definedName>
    <definedName name="BExOOTN0KTXJCL7E476XBN1CJ553" localSheetId="9" hidden="1">#REF!</definedName>
    <definedName name="BExOOTN0KTXJCL7E476XBN1CJ553" localSheetId="10" hidden="1">#REF!</definedName>
    <definedName name="BExOOTN0KTXJCL7E476XBN1CJ553" localSheetId="11" hidden="1">#REF!</definedName>
    <definedName name="BExOOTN0KTXJCL7E476XBN1CJ553" localSheetId="12" hidden="1">#REF!</definedName>
    <definedName name="BExOOTN0KTXJCL7E476XBN1CJ553" localSheetId="14" hidden="1">#REF!</definedName>
    <definedName name="BExOOTN0KTXJCL7E476XBN1CJ553" localSheetId="13" hidden="1">#REF!</definedName>
    <definedName name="BExOOTN0KTXJCL7E476XBN1CJ553" localSheetId="15" hidden="1">#REF!</definedName>
    <definedName name="BExOOTN0KTXJCL7E476XBN1CJ553" localSheetId="16" hidden="1">#REF!</definedName>
    <definedName name="BExOOTN0KTXJCL7E476XBN1CJ553" localSheetId="17" hidden="1">#REF!</definedName>
    <definedName name="BExOOTN0KTXJCL7E476XBN1CJ553" localSheetId="18" hidden="1">#REF!</definedName>
    <definedName name="BExOOTN0KTXJCL7E476XBN1CJ553" localSheetId="19" hidden="1">#REF!</definedName>
    <definedName name="BExOOTN0KTXJCL7E476XBN1CJ553" localSheetId="20" hidden="1">#REF!</definedName>
    <definedName name="BExOOTN0KTXJCL7E476XBN1CJ553" hidden="1">#REF!</definedName>
    <definedName name="BExOP9DEBV5W5P4Q25J3XCJBP5S9" localSheetId="7" hidden="1">#REF!</definedName>
    <definedName name="BExOP9DEBV5W5P4Q25J3XCJBP5S9" localSheetId="9" hidden="1">#REF!</definedName>
    <definedName name="BExOP9DEBV5W5P4Q25J3XCJBP5S9" localSheetId="10" hidden="1">#REF!</definedName>
    <definedName name="BExOP9DEBV5W5P4Q25J3XCJBP5S9" localSheetId="11" hidden="1">#REF!</definedName>
    <definedName name="BExOP9DEBV5W5P4Q25J3XCJBP5S9" localSheetId="12" hidden="1">#REF!</definedName>
    <definedName name="BExOP9DEBV5W5P4Q25J3XCJBP5S9" localSheetId="14" hidden="1">#REF!</definedName>
    <definedName name="BExOP9DEBV5W5P4Q25J3XCJBP5S9" localSheetId="13" hidden="1">#REF!</definedName>
    <definedName name="BExOP9DEBV5W5P4Q25J3XCJBP5S9" localSheetId="15" hidden="1">#REF!</definedName>
    <definedName name="BExOP9DEBV5W5P4Q25J3XCJBP5S9" localSheetId="16" hidden="1">#REF!</definedName>
    <definedName name="BExOP9DEBV5W5P4Q25J3XCJBP5S9" localSheetId="17" hidden="1">#REF!</definedName>
    <definedName name="BExOP9DEBV5W5P4Q25J3XCJBP5S9" localSheetId="18" hidden="1">#REF!</definedName>
    <definedName name="BExOP9DEBV5W5P4Q25J3XCJBP5S9" localSheetId="19" hidden="1">#REF!</definedName>
    <definedName name="BExOP9DEBV5W5P4Q25J3XCJBP5S9" localSheetId="20" hidden="1">#REF!</definedName>
    <definedName name="BExOP9DEBV5W5P4Q25J3XCJBP5S9" hidden="1">#REF!</definedName>
    <definedName name="BExOPFNYRBL0BFM23LZBJTADNOE4" localSheetId="7" hidden="1">#REF!</definedName>
    <definedName name="BExOPFNYRBL0BFM23LZBJTADNOE4" localSheetId="9" hidden="1">#REF!</definedName>
    <definedName name="BExOPFNYRBL0BFM23LZBJTADNOE4" localSheetId="10" hidden="1">#REF!</definedName>
    <definedName name="BExOPFNYRBL0BFM23LZBJTADNOE4" localSheetId="11" hidden="1">#REF!</definedName>
    <definedName name="BExOPFNYRBL0BFM23LZBJTADNOE4" localSheetId="12" hidden="1">#REF!</definedName>
    <definedName name="BExOPFNYRBL0BFM23LZBJTADNOE4" localSheetId="14" hidden="1">#REF!</definedName>
    <definedName name="BExOPFNYRBL0BFM23LZBJTADNOE4" localSheetId="13" hidden="1">#REF!</definedName>
    <definedName name="BExOPFNYRBL0BFM23LZBJTADNOE4" localSheetId="15" hidden="1">#REF!</definedName>
    <definedName name="BExOPFNYRBL0BFM23LZBJTADNOE4" localSheetId="16" hidden="1">#REF!</definedName>
    <definedName name="BExOPFNYRBL0BFM23LZBJTADNOE4" localSheetId="17" hidden="1">#REF!</definedName>
    <definedName name="BExOPFNYRBL0BFM23LZBJTADNOE4" localSheetId="18" hidden="1">#REF!</definedName>
    <definedName name="BExOPFNYRBL0BFM23LZBJTADNOE4" localSheetId="19" hidden="1">#REF!</definedName>
    <definedName name="BExOPFNYRBL0BFM23LZBJTADNOE4" localSheetId="20" hidden="1">#REF!</definedName>
    <definedName name="BExOPFNYRBL0BFM23LZBJTADNOE4" hidden="1">#REF!</definedName>
    <definedName name="BExOPINVFSIZMCVT9YGT2AODVCX3" localSheetId="7" hidden="1">#REF!</definedName>
    <definedName name="BExOPINVFSIZMCVT9YGT2AODVCX3" localSheetId="9" hidden="1">#REF!</definedName>
    <definedName name="BExOPINVFSIZMCVT9YGT2AODVCX3" localSheetId="10" hidden="1">#REF!</definedName>
    <definedName name="BExOPINVFSIZMCVT9YGT2AODVCX3" localSheetId="11" hidden="1">#REF!</definedName>
    <definedName name="BExOPINVFSIZMCVT9YGT2AODVCX3" localSheetId="12" hidden="1">#REF!</definedName>
    <definedName name="BExOPINVFSIZMCVT9YGT2AODVCX3" localSheetId="14" hidden="1">#REF!</definedName>
    <definedName name="BExOPINVFSIZMCVT9YGT2AODVCX3" localSheetId="13" hidden="1">#REF!</definedName>
    <definedName name="BExOPINVFSIZMCVT9YGT2AODVCX3" localSheetId="15" hidden="1">#REF!</definedName>
    <definedName name="BExOPINVFSIZMCVT9YGT2AODVCX3" localSheetId="16" hidden="1">#REF!</definedName>
    <definedName name="BExOPINVFSIZMCVT9YGT2AODVCX3" localSheetId="17" hidden="1">#REF!</definedName>
    <definedName name="BExOPINVFSIZMCVT9YGT2AODVCX3" localSheetId="18" hidden="1">#REF!</definedName>
    <definedName name="BExOPINVFSIZMCVT9YGT2AODVCX3" localSheetId="19" hidden="1">#REF!</definedName>
    <definedName name="BExOPINVFSIZMCVT9YGT2AODVCX3" localSheetId="20" hidden="1">#REF!</definedName>
    <definedName name="BExOPINVFSIZMCVT9YGT2AODVCX3" hidden="1">#REF!</definedName>
    <definedName name="BExOQ1JN4SAC44RTMZIGHSW023WA" localSheetId="7" hidden="1">#REF!</definedName>
    <definedName name="BExOQ1JN4SAC44RTMZIGHSW023WA" localSheetId="9" hidden="1">#REF!</definedName>
    <definedName name="BExOQ1JN4SAC44RTMZIGHSW023WA" localSheetId="10" hidden="1">#REF!</definedName>
    <definedName name="BExOQ1JN4SAC44RTMZIGHSW023WA" localSheetId="11" hidden="1">#REF!</definedName>
    <definedName name="BExOQ1JN4SAC44RTMZIGHSW023WA" localSheetId="12" hidden="1">#REF!</definedName>
    <definedName name="BExOQ1JN4SAC44RTMZIGHSW023WA" localSheetId="14" hidden="1">#REF!</definedName>
    <definedName name="BExOQ1JN4SAC44RTMZIGHSW023WA" localSheetId="13" hidden="1">#REF!</definedName>
    <definedName name="BExOQ1JN4SAC44RTMZIGHSW023WA" localSheetId="15" hidden="1">#REF!</definedName>
    <definedName name="BExOQ1JN4SAC44RTMZIGHSW023WA" localSheetId="16" hidden="1">#REF!</definedName>
    <definedName name="BExOQ1JN4SAC44RTMZIGHSW023WA" localSheetId="17" hidden="1">#REF!</definedName>
    <definedName name="BExOQ1JN4SAC44RTMZIGHSW023WA" localSheetId="18" hidden="1">#REF!</definedName>
    <definedName name="BExOQ1JN4SAC44RTMZIGHSW023WA" localSheetId="19" hidden="1">#REF!</definedName>
    <definedName name="BExOQ1JN4SAC44RTMZIGHSW023WA" localSheetId="20" hidden="1">#REF!</definedName>
    <definedName name="BExOQ1JN4SAC44RTMZIGHSW023WA" hidden="1">#REF!</definedName>
    <definedName name="BExOQ256YMF115DJL3KBPNKABJ90" localSheetId="7" hidden="1">#REF!</definedName>
    <definedName name="BExOQ256YMF115DJL3KBPNKABJ90" localSheetId="9" hidden="1">#REF!</definedName>
    <definedName name="BExOQ256YMF115DJL3KBPNKABJ90" localSheetId="10" hidden="1">#REF!</definedName>
    <definedName name="BExOQ256YMF115DJL3KBPNKABJ90" localSheetId="11" hidden="1">#REF!</definedName>
    <definedName name="BExOQ256YMF115DJL3KBPNKABJ90" localSheetId="12" hidden="1">#REF!</definedName>
    <definedName name="BExOQ256YMF115DJL3KBPNKABJ90" localSheetId="14" hidden="1">#REF!</definedName>
    <definedName name="BExOQ256YMF115DJL3KBPNKABJ90" localSheetId="13" hidden="1">#REF!</definedName>
    <definedName name="BExOQ256YMF115DJL3KBPNKABJ90" localSheetId="15" hidden="1">#REF!</definedName>
    <definedName name="BExOQ256YMF115DJL3KBPNKABJ90" localSheetId="16" hidden="1">#REF!</definedName>
    <definedName name="BExOQ256YMF115DJL3KBPNKABJ90" localSheetId="17" hidden="1">#REF!</definedName>
    <definedName name="BExOQ256YMF115DJL3KBPNKABJ90" localSheetId="18" hidden="1">#REF!</definedName>
    <definedName name="BExOQ256YMF115DJL3KBPNKABJ90" localSheetId="19" hidden="1">#REF!</definedName>
    <definedName name="BExOQ256YMF115DJL3KBPNKABJ90" localSheetId="20" hidden="1">#REF!</definedName>
    <definedName name="BExOQ256YMF115DJL3KBPNKABJ90" hidden="1">#REF!</definedName>
    <definedName name="BExQ19DEUOLC11IW32E2AMVZLFF1" localSheetId="7" hidden="1">#REF!</definedName>
    <definedName name="BExQ19DEUOLC11IW32E2AMVZLFF1" localSheetId="9" hidden="1">#REF!</definedName>
    <definedName name="BExQ19DEUOLC11IW32E2AMVZLFF1" localSheetId="10" hidden="1">#REF!</definedName>
    <definedName name="BExQ19DEUOLC11IW32E2AMVZLFF1" localSheetId="11" hidden="1">#REF!</definedName>
    <definedName name="BExQ19DEUOLC11IW32E2AMVZLFF1" localSheetId="12" hidden="1">#REF!</definedName>
    <definedName name="BExQ19DEUOLC11IW32E2AMVZLFF1" localSheetId="14" hidden="1">#REF!</definedName>
    <definedName name="BExQ19DEUOLC11IW32E2AMVZLFF1" localSheetId="13" hidden="1">#REF!</definedName>
    <definedName name="BExQ19DEUOLC11IW32E2AMVZLFF1" localSheetId="15" hidden="1">#REF!</definedName>
    <definedName name="BExQ19DEUOLC11IW32E2AMVZLFF1" localSheetId="16" hidden="1">#REF!</definedName>
    <definedName name="BExQ19DEUOLC11IW32E2AMVZLFF1" localSheetId="17" hidden="1">#REF!</definedName>
    <definedName name="BExQ19DEUOLC11IW32E2AMVZLFF1" localSheetId="18" hidden="1">#REF!</definedName>
    <definedName name="BExQ19DEUOLC11IW32E2AMVZLFF1" localSheetId="19" hidden="1">#REF!</definedName>
    <definedName name="BExQ19DEUOLC11IW32E2AMVZLFF1" localSheetId="20" hidden="1">#REF!</definedName>
    <definedName name="BExQ19DEUOLC11IW32E2AMVZLFF1" hidden="1">#REF!</definedName>
    <definedName name="BExQ1FD6KISGYU1JWEQ4G243ZPVD" localSheetId="7" hidden="1">#REF!</definedName>
    <definedName name="BExQ1FD6KISGYU1JWEQ4G243ZPVD" localSheetId="9" hidden="1">#REF!</definedName>
    <definedName name="BExQ1FD6KISGYU1JWEQ4G243ZPVD" localSheetId="10" hidden="1">#REF!</definedName>
    <definedName name="BExQ1FD6KISGYU1JWEQ4G243ZPVD" localSheetId="11" hidden="1">#REF!</definedName>
    <definedName name="BExQ1FD6KISGYU1JWEQ4G243ZPVD" localSheetId="12" hidden="1">#REF!</definedName>
    <definedName name="BExQ1FD6KISGYU1JWEQ4G243ZPVD" localSheetId="14" hidden="1">#REF!</definedName>
    <definedName name="BExQ1FD6KISGYU1JWEQ4G243ZPVD" localSheetId="13" hidden="1">#REF!</definedName>
    <definedName name="BExQ1FD6KISGYU1JWEQ4G243ZPVD" localSheetId="15" hidden="1">#REF!</definedName>
    <definedName name="BExQ1FD6KISGYU1JWEQ4G243ZPVD" localSheetId="16" hidden="1">#REF!</definedName>
    <definedName name="BExQ1FD6KISGYU1JWEQ4G243ZPVD" localSheetId="17" hidden="1">#REF!</definedName>
    <definedName name="BExQ1FD6KISGYU1JWEQ4G243ZPVD" localSheetId="18" hidden="1">#REF!</definedName>
    <definedName name="BExQ1FD6KISGYU1JWEQ4G243ZPVD" localSheetId="19" hidden="1">#REF!</definedName>
    <definedName name="BExQ1FD6KISGYU1JWEQ4G243ZPVD" localSheetId="20" hidden="1">#REF!</definedName>
    <definedName name="BExQ1FD6KISGYU1JWEQ4G243ZPVD" hidden="1">#REF!</definedName>
    <definedName name="BExQ1OYH5SW4PG5JI8ED4NJN4422" localSheetId="7" hidden="1">#REF!</definedName>
    <definedName name="BExQ1OYH5SW4PG5JI8ED4NJN4422" localSheetId="9" hidden="1">#REF!</definedName>
    <definedName name="BExQ1OYH5SW4PG5JI8ED4NJN4422" localSheetId="10" hidden="1">#REF!</definedName>
    <definedName name="BExQ1OYH5SW4PG5JI8ED4NJN4422" localSheetId="11" hidden="1">#REF!</definedName>
    <definedName name="BExQ1OYH5SW4PG5JI8ED4NJN4422" localSheetId="12" hidden="1">#REF!</definedName>
    <definedName name="BExQ1OYH5SW4PG5JI8ED4NJN4422" localSheetId="14" hidden="1">#REF!</definedName>
    <definedName name="BExQ1OYH5SW4PG5JI8ED4NJN4422" localSheetId="13" hidden="1">#REF!</definedName>
    <definedName name="BExQ1OYH5SW4PG5JI8ED4NJN4422" localSheetId="15" hidden="1">#REF!</definedName>
    <definedName name="BExQ1OYH5SW4PG5JI8ED4NJN4422" localSheetId="16" hidden="1">#REF!</definedName>
    <definedName name="BExQ1OYH5SW4PG5JI8ED4NJN4422" localSheetId="17" hidden="1">#REF!</definedName>
    <definedName name="BExQ1OYH5SW4PG5JI8ED4NJN4422" localSheetId="18" hidden="1">#REF!</definedName>
    <definedName name="BExQ1OYH5SW4PG5JI8ED4NJN4422" localSheetId="19" hidden="1">#REF!</definedName>
    <definedName name="BExQ1OYH5SW4PG5JI8ED4NJN4422" localSheetId="20" hidden="1">#REF!</definedName>
    <definedName name="BExQ1OYH5SW4PG5JI8ED4NJN4422" hidden="1">#REF!</definedName>
    <definedName name="BExQ29C73XR33S3668YYSYZAIHTG" localSheetId="7" hidden="1">#REF!</definedName>
    <definedName name="BExQ29C73XR33S3668YYSYZAIHTG" localSheetId="9" hidden="1">#REF!</definedName>
    <definedName name="BExQ29C73XR33S3668YYSYZAIHTG" localSheetId="10" hidden="1">#REF!</definedName>
    <definedName name="BExQ29C73XR33S3668YYSYZAIHTG" localSheetId="11" hidden="1">#REF!</definedName>
    <definedName name="BExQ29C73XR33S3668YYSYZAIHTG" localSheetId="12" hidden="1">#REF!</definedName>
    <definedName name="BExQ29C73XR33S3668YYSYZAIHTG" localSheetId="14" hidden="1">#REF!</definedName>
    <definedName name="BExQ29C73XR33S3668YYSYZAIHTG" localSheetId="13" hidden="1">#REF!</definedName>
    <definedName name="BExQ29C73XR33S3668YYSYZAIHTG" localSheetId="15" hidden="1">#REF!</definedName>
    <definedName name="BExQ29C73XR33S3668YYSYZAIHTG" localSheetId="16" hidden="1">#REF!</definedName>
    <definedName name="BExQ29C73XR33S3668YYSYZAIHTG" localSheetId="17" hidden="1">#REF!</definedName>
    <definedName name="BExQ29C73XR33S3668YYSYZAIHTG" localSheetId="18" hidden="1">#REF!</definedName>
    <definedName name="BExQ29C73XR33S3668YYSYZAIHTG" localSheetId="19" hidden="1">#REF!</definedName>
    <definedName name="BExQ29C73XR33S3668YYSYZAIHTG" localSheetId="20" hidden="1">#REF!</definedName>
    <definedName name="BExQ29C73XR33S3668YYSYZAIHTG" hidden="1">#REF!</definedName>
    <definedName name="BExQ2D8FO6F5AOMJ5FJODJ81T8C3" localSheetId="7" hidden="1">#REF!</definedName>
    <definedName name="BExQ2D8FO6F5AOMJ5FJODJ81T8C3" localSheetId="9" hidden="1">#REF!</definedName>
    <definedName name="BExQ2D8FO6F5AOMJ5FJODJ81T8C3" localSheetId="10" hidden="1">#REF!</definedName>
    <definedName name="BExQ2D8FO6F5AOMJ5FJODJ81T8C3" localSheetId="11" hidden="1">#REF!</definedName>
    <definedName name="BExQ2D8FO6F5AOMJ5FJODJ81T8C3" localSheetId="12" hidden="1">#REF!</definedName>
    <definedName name="BExQ2D8FO6F5AOMJ5FJODJ81T8C3" localSheetId="14" hidden="1">#REF!</definedName>
    <definedName name="BExQ2D8FO6F5AOMJ5FJODJ81T8C3" localSheetId="13" hidden="1">#REF!</definedName>
    <definedName name="BExQ2D8FO6F5AOMJ5FJODJ81T8C3" localSheetId="15" hidden="1">#REF!</definedName>
    <definedName name="BExQ2D8FO6F5AOMJ5FJODJ81T8C3" localSheetId="16" hidden="1">#REF!</definedName>
    <definedName name="BExQ2D8FO6F5AOMJ5FJODJ81T8C3" localSheetId="17" hidden="1">#REF!</definedName>
    <definedName name="BExQ2D8FO6F5AOMJ5FJODJ81T8C3" localSheetId="18" hidden="1">#REF!</definedName>
    <definedName name="BExQ2D8FO6F5AOMJ5FJODJ81T8C3" localSheetId="19" hidden="1">#REF!</definedName>
    <definedName name="BExQ2D8FO6F5AOMJ5FJODJ81T8C3" localSheetId="20" hidden="1">#REF!</definedName>
    <definedName name="BExQ2D8FO6F5AOMJ5FJODJ81T8C3" hidden="1">#REF!</definedName>
    <definedName name="BExQ2FS228IUDUP2023RA1D4AO4C" localSheetId="7" hidden="1">#REF!</definedName>
    <definedName name="BExQ2FS228IUDUP2023RA1D4AO4C" localSheetId="9" hidden="1">#REF!</definedName>
    <definedName name="BExQ2FS228IUDUP2023RA1D4AO4C" localSheetId="10" hidden="1">#REF!</definedName>
    <definedName name="BExQ2FS228IUDUP2023RA1D4AO4C" localSheetId="11" hidden="1">#REF!</definedName>
    <definedName name="BExQ2FS228IUDUP2023RA1D4AO4C" localSheetId="12" hidden="1">#REF!</definedName>
    <definedName name="BExQ2FS228IUDUP2023RA1D4AO4C" localSheetId="14" hidden="1">#REF!</definedName>
    <definedName name="BExQ2FS228IUDUP2023RA1D4AO4C" localSheetId="13" hidden="1">#REF!</definedName>
    <definedName name="BExQ2FS228IUDUP2023RA1D4AO4C" localSheetId="15" hidden="1">#REF!</definedName>
    <definedName name="BExQ2FS228IUDUP2023RA1D4AO4C" localSheetId="16" hidden="1">#REF!</definedName>
    <definedName name="BExQ2FS228IUDUP2023RA1D4AO4C" localSheetId="17" hidden="1">#REF!</definedName>
    <definedName name="BExQ2FS228IUDUP2023RA1D4AO4C" localSheetId="18" hidden="1">#REF!</definedName>
    <definedName name="BExQ2FS228IUDUP2023RA1D4AO4C" localSheetId="19" hidden="1">#REF!</definedName>
    <definedName name="BExQ2FS228IUDUP2023RA1D4AO4C" localSheetId="20" hidden="1">#REF!</definedName>
    <definedName name="BExQ2FS228IUDUP2023RA1D4AO4C" hidden="1">#REF!</definedName>
    <definedName name="BExQ2L0XYWLY9VPZWXYYFRIRQRJ1" localSheetId="7" hidden="1">#REF!</definedName>
    <definedName name="BExQ2L0XYWLY9VPZWXYYFRIRQRJ1" localSheetId="9" hidden="1">#REF!</definedName>
    <definedName name="BExQ2L0XYWLY9VPZWXYYFRIRQRJ1" localSheetId="10" hidden="1">#REF!</definedName>
    <definedName name="BExQ2L0XYWLY9VPZWXYYFRIRQRJ1" localSheetId="11" hidden="1">#REF!</definedName>
    <definedName name="BExQ2L0XYWLY9VPZWXYYFRIRQRJ1" localSheetId="12" hidden="1">#REF!</definedName>
    <definedName name="BExQ2L0XYWLY9VPZWXYYFRIRQRJ1" localSheetId="14" hidden="1">#REF!</definedName>
    <definedName name="BExQ2L0XYWLY9VPZWXYYFRIRQRJ1" localSheetId="13" hidden="1">#REF!</definedName>
    <definedName name="BExQ2L0XYWLY9VPZWXYYFRIRQRJ1" localSheetId="15" hidden="1">#REF!</definedName>
    <definedName name="BExQ2L0XYWLY9VPZWXYYFRIRQRJ1" localSheetId="16" hidden="1">#REF!</definedName>
    <definedName name="BExQ2L0XYWLY9VPZWXYYFRIRQRJ1" localSheetId="17" hidden="1">#REF!</definedName>
    <definedName name="BExQ2L0XYWLY9VPZWXYYFRIRQRJ1" localSheetId="18" hidden="1">#REF!</definedName>
    <definedName name="BExQ2L0XYWLY9VPZWXYYFRIRQRJ1" localSheetId="19" hidden="1">#REF!</definedName>
    <definedName name="BExQ2L0XYWLY9VPZWXYYFRIRQRJ1" localSheetId="20" hidden="1">#REF!</definedName>
    <definedName name="BExQ2L0XYWLY9VPZWXYYFRIRQRJ1" hidden="1">#REF!</definedName>
    <definedName name="BExQ2M841F5Z1BQYR8DG5FKK0LIU" localSheetId="7" hidden="1">#REF!</definedName>
    <definedName name="BExQ2M841F5Z1BQYR8DG5FKK0LIU" localSheetId="9" hidden="1">#REF!</definedName>
    <definedName name="BExQ2M841F5Z1BQYR8DG5FKK0LIU" localSheetId="10" hidden="1">#REF!</definedName>
    <definedName name="BExQ2M841F5Z1BQYR8DG5FKK0LIU" localSheetId="11" hidden="1">#REF!</definedName>
    <definedName name="BExQ2M841F5Z1BQYR8DG5FKK0LIU" localSheetId="12" hidden="1">#REF!</definedName>
    <definedName name="BExQ2M841F5Z1BQYR8DG5FKK0LIU" localSheetId="14" hidden="1">#REF!</definedName>
    <definedName name="BExQ2M841F5Z1BQYR8DG5FKK0LIU" localSheetId="13" hidden="1">#REF!</definedName>
    <definedName name="BExQ2M841F5Z1BQYR8DG5FKK0LIU" localSheetId="15" hidden="1">#REF!</definedName>
    <definedName name="BExQ2M841F5Z1BQYR8DG5FKK0LIU" localSheetId="16" hidden="1">#REF!</definedName>
    <definedName name="BExQ2M841F5Z1BQYR8DG5FKK0LIU" localSheetId="17" hidden="1">#REF!</definedName>
    <definedName name="BExQ2M841F5Z1BQYR8DG5FKK0LIU" localSheetId="18" hidden="1">#REF!</definedName>
    <definedName name="BExQ2M841F5Z1BQYR8DG5FKK0LIU" localSheetId="19" hidden="1">#REF!</definedName>
    <definedName name="BExQ2M841F5Z1BQYR8DG5FKK0LIU" localSheetId="20" hidden="1">#REF!</definedName>
    <definedName name="BExQ2M841F5Z1BQYR8DG5FKK0LIU" hidden="1">#REF!</definedName>
    <definedName name="BExQ2V7SO1UTLMJ1NFVRKDOOQAP2" localSheetId="7" hidden="1">#REF!</definedName>
    <definedName name="BExQ2V7SO1UTLMJ1NFVRKDOOQAP2" localSheetId="9" hidden="1">#REF!</definedName>
    <definedName name="BExQ2V7SO1UTLMJ1NFVRKDOOQAP2" localSheetId="10" hidden="1">#REF!</definedName>
    <definedName name="BExQ2V7SO1UTLMJ1NFVRKDOOQAP2" localSheetId="11" hidden="1">#REF!</definedName>
    <definedName name="BExQ2V7SO1UTLMJ1NFVRKDOOQAP2" localSheetId="12" hidden="1">#REF!</definedName>
    <definedName name="BExQ2V7SO1UTLMJ1NFVRKDOOQAP2" localSheetId="14" hidden="1">#REF!</definedName>
    <definedName name="BExQ2V7SO1UTLMJ1NFVRKDOOQAP2" localSheetId="13" hidden="1">#REF!</definedName>
    <definedName name="BExQ2V7SO1UTLMJ1NFVRKDOOQAP2" localSheetId="15" hidden="1">#REF!</definedName>
    <definedName name="BExQ2V7SO1UTLMJ1NFVRKDOOQAP2" localSheetId="16" hidden="1">#REF!</definedName>
    <definedName name="BExQ2V7SO1UTLMJ1NFVRKDOOQAP2" localSheetId="17" hidden="1">#REF!</definedName>
    <definedName name="BExQ2V7SO1UTLMJ1NFVRKDOOQAP2" localSheetId="18" hidden="1">#REF!</definedName>
    <definedName name="BExQ2V7SO1UTLMJ1NFVRKDOOQAP2" localSheetId="19" hidden="1">#REF!</definedName>
    <definedName name="BExQ2V7SO1UTLMJ1NFVRKDOOQAP2" localSheetId="20" hidden="1">#REF!</definedName>
    <definedName name="BExQ2V7SO1UTLMJ1NFVRKDOOQAP2" hidden="1">#REF!</definedName>
    <definedName name="BExQ300G8I8TK45A0MVHV15422EU" localSheetId="7" hidden="1">#REF!</definedName>
    <definedName name="BExQ300G8I8TK45A0MVHV15422EU" localSheetId="9" hidden="1">#REF!</definedName>
    <definedName name="BExQ300G8I8TK45A0MVHV15422EU" localSheetId="10" hidden="1">#REF!</definedName>
    <definedName name="BExQ300G8I8TK45A0MVHV15422EU" localSheetId="11" hidden="1">#REF!</definedName>
    <definedName name="BExQ300G8I8TK45A0MVHV15422EU" localSheetId="12" hidden="1">#REF!</definedName>
    <definedName name="BExQ300G8I8TK45A0MVHV15422EU" localSheetId="14" hidden="1">#REF!</definedName>
    <definedName name="BExQ300G8I8TK45A0MVHV15422EU" localSheetId="13" hidden="1">#REF!</definedName>
    <definedName name="BExQ300G8I8TK45A0MVHV15422EU" localSheetId="15" hidden="1">#REF!</definedName>
    <definedName name="BExQ300G8I8TK45A0MVHV15422EU" localSheetId="16" hidden="1">#REF!</definedName>
    <definedName name="BExQ300G8I8TK45A0MVHV15422EU" localSheetId="17" hidden="1">#REF!</definedName>
    <definedName name="BExQ300G8I8TK45A0MVHV15422EU" localSheetId="18" hidden="1">#REF!</definedName>
    <definedName name="BExQ300G8I8TK45A0MVHV15422EU" localSheetId="19" hidden="1">#REF!</definedName>
    <definedName name="BExQ300G8I8TK45A0MVHV15422EU" localSheetId="20" hidden="1">#REF!</definedName>
    <definedName name="BExQ300G8I8TK45A0MVHV15422EU" hidden="1">#REF!</definedName>
    <definedName name="BExQ39R28MXSG2SEV956F0KZ20AN" localSheetId="7" hidden="1">#REF!</definedName>
    <definedName name="BExQ39R28MXSG2SEV956F0KZ20AN" localSheetId="9" hidden="1">#REF!</definedName>
    <definedName name="BExQ39R28MXSG2SEV956F0KZ20AN" localSheetId="10" hidden="1">#REF!</definedName>
    <definedName name="BExQ39R28MXSG2SEV956F0KZ20AN" localSheetId="11" hidden="1">#REF!</definedName>
    <definedName name="BExQ39R28MXSG2SEV956F0KZ20AN" localSheetId="12" hidden="1">#REF!</definedName>
    <definedName name="BExQ39R28MXSG2SEV956F0KZ20AN" localSheetId="14" hidden="1">#REF!</definedName>
    <definedName name="BExQ39R28MXSG2SEV956F0KZ20AN" localSheetId="13" hidden="1">#REF!</definedName>
    <definedName name="BExQ39R28MXSG2SEV956F0KZ20AN" localSheetId="15" hidden="1">#REF!</definedName>
    <definedName name="BExQ39R28MXSG2SEV956F0KZ20AN" localSheetId="16" hidden="1">#REF!</definedName>
    <definedName name="BExQ39R28MXSG2SEV956F0KZ20AN" localSheetId="17" hidden="1">#REF!</definedName>
    <definedName name="BExQ39R28MXSG2SEV956F0KZ20AN" localSheetId="18" hidden="1">#REF!</definedName>
    <definedName name="BExQ39R28MXSG2SEV956F0KZ20AN" localSheetId="19" hidden="1">#REF!</definedName>
    <definedName name="BExQ39R28MXSG2SEV956F0KZ20AN" localSheetId="20" hidden="1">#REF!</definedName>
    <definedName name="BExQ39R28MXSG2SEV956F0KZ20AN" hidden="1">#REF!</definedName>
    <definedName name="BExQ3D1P3M5Z3HLMEZ17E0BLEE4U" localSheetId="7" hidden="1">#REF!</definedName>
    <definedName name="BExQ3D1P3M5Z3HLMEZ17E0BLEE4U" localSheetId="9" hidden="1">#REF!</definedName>
    <definedName name="BExQ3D1P3M5Z3HLMEZ17E0BLEE4U" localSheetId="10" hidden="1">#REF!</definedName>
    <definedName name="BExQ3D1P3M5Z3HLMEZ17E0BLEE4U" localSheetId="11" hidden="1">#REF!</definedName>
    <definedName name="BExQ3D1P3M5Z3HLMEZ17E0BLEE4U" localSheetId="12" hidden="1">#REF!</definedName>
    <definedName name="BExQ3D1P3M5Z3HLMEZ17E0BLEE4U" localSheetId="14" hidden="1">#REF!</definedName>
    <definedName name="BExQ3D1P3M5Z3HLMEZ17E0BLEE4U" localSheetId="13" hidden="1">#REF!</definedName>
    <definedName name="BExQ3D1P3M5Z3HLMEZ17E0BLEE4U" localSheetId="15" hidden="1">#REF!</definedName>
    <definedName name="BExQ3D1P3M5Z3HLMEZ17E0BLEE4U" localSheetId="16" hidden="1">#REF!</definedName>
    <definedName name="BExQ3D1P3M5Z3HLMEZ17E0BLEE4U" localSheetId="17" hidden="1">#REF!</definedName>
    <definedName name="BExQ3D1P3M5Z3HLMEZ17E0BLEE4U" localSheetId="18" hidden="1">#REF!</definedName>
    <definedName name="BExQ3D1P3M5Z3HLMEZ17E0BLEE4U" localSheetId="19" hidden="1">#REF!</definedName>
    <definedName name="BExQ3D1P3M5Z3HLMEZ17E0BLEE4U" localSheetId="20" hidden="1">#REF!</definedName>
    <definedName name="BExQ3D1P3M5Z3HLMEZ17E0BLEE4U" hidden="1">#REF!</definedName>
    <definedName name="BExQ3D1PQ0OOWP5T1D37RLPA9BFX" localSheetId="7" hidden="1">#REF!</definedName>
    <definedName name="BExQ3D1PQ0OOWP5T1D37RLPA9BFX" localSheetId="9" hidden="1">#REF!</definedName>
    <definedName name="BExQ3D1PQ0OOWP5T1D37RLPA9BFX" localSheetId="10" hidden="1">#REF!</definedName>
    <definedName name="BExQ3D1PQ0OOWP5T1D37RLPA9BFX" localSheetId="11" hidden="1">#REF!</definedName>
    <definedName name="BExQ3D1PQ0OOWP5T1D37RLPA9BFX" localSheetId="12" hidden="1">#REF!</definedName>
    <definedName name="BExQ3D1PQ0OOWP5T1D37RLPA9BFX" localSheetId="14" hidden="1">#REF!</definedName>
    <definedName name="BExQ3D1PQ0OOWP5T1D37RLPA9BFX" localSheetId="13" hidden="1">#REF!</definedName>
    <definedName name="BExQ3D1PQ0OOWP5T1D37RLPA9BFX" localSheetId="15" hidden="1">#REF!</definedName>
    <definedName name="BExQ3D1PQ0OOWP5T1D37RLPA9BFX" localSheetId="16" hidden="1">#REF!</definedName>
    <definedName name="BExQ3D1PQ0OOWP5T1D37RLPA9BFX" localSheetId="17" hidden="1">#REF!</definedName>
    <definedName name="BExQ3D1PQ0OOWP5T1D37RLPA9BFX" localSheetId="18" hidden="1">#REF!</definedName>
    <definedName name="BExQ3D1PQ0OOWP5T1D37RLPA9BFX" localSheetId="19" hidden="1">#REF!</definedName>
    <definedName name="BExQ3D1PQ0OOWP5T1D37RLPA9BFX" localSheetId="20" hidden="1">#REF!</definedName>
    <definedName name="BExQ3D1PQ0OOWP5T1D37RLPA9BFX" hidden="1">#REF!</definedName>
    <definedName name="BExQ3LW3GD5LUIS2HB4C1TEJJP2P" localSheetId="7" hidden="1">#REF!</definedName>
    <definedName name="BExQ3LW3GD5LUIS2HB4C1TEJJP2P" localSheetId="9" hidden="1">#REF!</definedName>
    <definedName name="BExQ3LW3GD5LUIS2HB4C1TEJJP2P" localSheetId="10" hidden="1">#REF!</definedName>
    <definedName name="BExQ3LW3GD5LUIS2HB4C1TEJJP2P" localSheetId="11" hidden="1">#REF!</definedName>
    <definedName name="BExQ3LW3GD5LUIS2HB4C1TEJJP2P" localSheetId="12" hidden="1">#REF!</definedName>
    <definedName name="BExQ3LW3GD5LUIS2HB4C1TEJJP2P" localSheetId="14" hidden="1">#REF!</definedName>
    <definedName name="BExQ3LW3GD5LUIS2HB4C1TEJJP2P" localSheetId="13" hidden="1">#REF!</definedName>
    <definedName name="BExQ3LW3GD5LUIS2HB4C1TEJJP2P" localSheetId="15" hidden="1">#REF!</definedName>
    <definedName name="BExQ3LW3GD5LUIS2HB4C1TEJJP2P" localSheetId="16" hidden="1">#REF!</definedName>
    <definedName name="BExQ3LW3GD5LUIS2HB4C1TEJJP2P" localSheetId="17" hidden="1">#REF!</definedName>
    <definedName name="BExQ3LW3GD5LUIS2HB4C1TEJJP2P" localSheetId="18" hidden="1">#REF!</definedName>
    <definedName name="BExQ3LW3GD5LUIS2HB4C1TEJJP2P" localSheetId="19" hidden="1">#REF!</definedName>
    <definedName name="BExQ3LW3GD5LUIS2HB4C1TEJJP2P" localSheetId="20" hidden="1">#REF!</definedName>
    <definedName name="BExQ3LW3GD5LUIS2HB4C1TEJJP2P" hidden="1">#REF!</definedName>
    <definedName name="BExQ3O4W7QF8BOXTUT4IOGF6YKUD" localSheetId="7" hidden="1">#REF!</definedName>
    <definedName name="BExQ3O4W7QF8BOXTUT4IOGF6YKUD" localSheetId="9" hidden="1">#REF!</definedName>
    <definedName name="BExQ3O4W7QF8BOXTUT4IOGF6YKUD" localSheetId="10" hidden="1">#REF!</definedName>
    <definedName name="BExQ3O4W7QF8BOXTUT4IOGF6YKUD" localSheetId="11" hidden="1">#REF!</definedName>
    <definedName name="BExQ3O4W7QF8BOXTUT4IOGF6YKUD" localSheetId="12" hidden="1">#REF!</definedName>
    <definedName name="BExQ3O4W7QF8BOXTUT4IOGF6YKUD" localSheetId="14" hidden="1">#REF!</definedName>
    <definedName name="BExQ3O4W7QF8BOXTUT4IOGF6YKUD" localSheetId="13" hidden="1">#REF!</definedName>
    <definedName name="BExQ3O4W7QF8BOXTUT4IOGF6YKUD" localSheetId="15" hidden="1">#REF!</definedName>
    <definedName name="BExQ3O4W7QF8BOXTUT4IOGF6YKUD" localSheetId="16" hidden="1">#REF!</definedName>
    <definedName name="BExQ3O4W7QF8BOXTUT4IOGF6YKUD" localSheetId="17" hidden="1">#REF!</definedName>
    <definedName name="BExQ3O4W7QF8BOXTUT4IOGF6YKUD" localSheetId="18" hidden="1">#REF!</definedName>
    <definedName name="BExQ3O4W7QF8BOXTUT4IOGF6YKUD" localSheetId="19" hidden="1">#REF!</definedName>
    <definedName name="BExQ3O4W7QF8BOXTUT4IOGF6YKUD" localSheetId="20" hidden="1">#REF!</definedName>
    <definedName name="BExQ3O4W7QF8BOXTUT4IOGF6YKUD" hidden="1">#REF!</definedName>
    <definedName name="BExQ3PXOWSN8561ZR8IEY8ZASI3B" localSheetId="7" hidden="1">#REF!</definedName>
    <definedName name="BExQ3PXOWSN8561ZR8IEY8ZASI3B" localSheetId="9" hidden="1">#REF!</definedName>
    <definedName name="BExQ3PXOWSN8561ZR8IEY8ZASI3B" localSheetId="10" hidden="1">#REF!</definedName>
    <definedName name="BExQ3PXOWSN8561ZR8IEY8ZASI3B" localSheetId="11" hidden="1">#REF!</definedName>
    <definedName name="BExQ3PXOWSN8561ZR8IEY8ZASI3B" localSheetId="12" hidden="1">#REF!</definedName>
    <definedName name="BExQ3PXOWSN8561ZR8IEY8ZASI3B" localSheetId="14" hidden="1">#REF!</definedName>
    <definedName name="BExQ3PXOWSN8561ZR8IEY8ZASI3B" localSheetId="13" hidden="1">#REF!</definedName>
    <definedName name="BExQ3PXOWSN8561ZR8IEY8ZASI3B" localSheetId="15" hidden="1">#REF!</definedName>
    <definedName name="BExQ3PXOWSN8561ZR8IEY8ZASI3B" localSheetId="16" hidden="1">#REF!</definedName>
    <definedName name="BExQ3PXOWSN8561ZR8IEY8ZASI3B" localSheetId="17" hidden="1">#REF!</definedName>
    <definedName name="BExQ3PXOWSN8561ZR8IEY8ZASI3B" localSheetId="18" hidden="1">#REF!</definedName>
    <definedName name="BExQ3PXOWSN8561ZR8IEY8ZASI3B" localSheetId="19" hidden="1">#REF!</definedName>
    <definedName name="BExQ3PXOWSN8561ZR8IEY8ZASI3B" localSheetId="20" hidden="1">#REF!</definedName>
    <definedName name="BExQ3PXOWSN8561ZR8IEY8ZASI3B" hidden="1">#REF!</definedName>
    <definedName name="BExQ3TZF04IPY0B0UG9CQQ5736UA" localSheetId="7" hidden="1">#REF!</definedName>
    <definedName name="BExQ3TZF04IPY0B0UG9CQQ5736UA" localSheetId="9" hidden="1">#REF!</definedName>
    <definedName name="BExQ3TZF04IPY0B0UG9CQQ5736UA" localSheetId="10" hidden="1">#REF!</definedName>
    <definedName name="BExQ3TZF04IPY0B0UG9CQQ5736UA" localSheetId="11" hidden="1">#REF!</definedName>
    <definedName name="BExQ3TZF04IPY0B0UG9CQQ5736UA" localSheetId="12" hidden="1">#REF!</definedName>
    <definedName name="BExQ3TZF04IPY0B0UG9CQQ5736UA" localSheetId="14" hidden="1">#REF!</definedName>
    <definedName name="BExQ3TZF04IPY0B0UG9CQQ5736UA" localSheetId="13" hidden="1">#REF!</definedName>
    <definedName name="BExQ3TZF04IPY0B0UG9CQQ5736UA" localSheetId="15" hidden="1">#REF!</definedName>
    <definedName name="BExQ3TZF04IPY0B0UG9CQQ5736UA" localSheetId="16" hidden="1">#REF!</definedName>
    <definedName name="BExQ3TZF04IPY0B0UG9CQQ5736UA" localSheetId="17" hidden="1">#REF!</definedName>
    <definedName name="BExQ3TZF04IPY0B0UG9CQQ5736UA" localSheetId="18" hidden="1">#REF!</definedName>
    <definedName name="BExQ3TZF04IPY0B0UG9CQQ5736UA" localSheetId="19" hidden="1">#REF!</definedName>
    <definedName name="BExQ3TZF04IPY0B0UG9CQQ5736UA" localSheetId="20" hidden="1">#REF!</definedName>
    <definedName name="BExQ3TZF04IPY0B0UG9CQQ5736UA" hidden="1">#REF!</definedName>
    <definedName name="BExQ42IU9MNDYLODP41DL6YTZMAR" localSheetId="7" hidden="1">#REF!</definedName>
    <definedName name="BExQ42IU9MNDYLODP41DL6YTZMAR" localSheetId="9" hidden="1">#REF!</definedName>
    <definedName name="BExQ42IU9MNDYLODP41DL6YTZMAR" localSheetId="10" hidden="1">#REF!</definedName>
    <definedName name="BExQ42IU9MNDYLODP41DL6YTZMAR" localSheetId="11" hidden="1">#REF!</definedName>
    <definedName name="BExQ42IU9MNDYLODP41DL6YTZMAR" localSheetId="12" hidden="1">#REF!</definedName>
    <definedName name="BExQ42IU9MNDYLODP41DL6YTZMAR" localSheetId="14" hidden="1">#REF!</definedName>
    <definedName name="BExQ42IU9MNDYLODP41DL6YTZMAR" localSheetId="13" hidden="1">#REF!</definedName>
    <definedName name="BExQ42IU9MNDYLODP41DL6YTZMAR" localSheetId="15" hidden="1">#REF!</definedName>
    <definedName name="BExQ42IU9MNDYLODP41DL6YTZMAR" localSheetId="16" hidden="1">#REF!</definedName>
    <definedName name="BExQ42IU9MNDYLODP41DL6YTZMAR" localSheetId="17" hidden="1">#REF!</definedName>
    <definedName name="BExQ42IU9MNDYLODP41DL6YTZMAR" localSheetId="18" hidden="1">#REF!</definedName>
    <definedName name="BExQ42IU9MNDYLODP41DL6YTZMAR" localSheetId="19" hidden="1">#REF!</definedName>
    <definedName name="BExQ42IU9MNDYLODP41DL6YTZMAR" localSheetId="20" hidden="1">#REF!</definedName>
    <definedName name="BExQ42IU9MNDYLODP41DL6YTZMAR" hidden="1">#REF!</definedName>
    <definedName name="BExQ452HF7N1HYPXJXQ8WD6SOWUV" localSheetId="7" hidden="1">#REF!</definedName>
    <definedName name="BExQ452HF7N1HYPXJXQ8WD6SOWUV" localSheetId="9" hidden="1">#REF!</definedName>
    <definedName name="BExQ452HF7N1HYPXJXQ8WD6SOWUV" localSheetId="10" hidden="1">#REF!</definedName>
    <definedName name="BExQ452HF7N1HYPXJXQ8WD6SOWUV" localSheetId="11" hidden="1">#REF!</definedName>
    <definedName name="BExQ452HF7N1HYPXJXQ8WD6SOWUV" localSheetId="12" hidden="1">#REF!</definedName>
    <definedName name="BExQ452HF7N1HYPXJXQ8WD6SOWUV" localSheetId="14" hidden="1">#REF!</definedName>
    <definedName name="BExQ452HF7N1HYPXJXQ8WD6SOWUV" localSheetId="13" hidden="1">#REF!</definedName>
    <definedName name="BExQ452HF7N1HYPXJXQ8WD6SOWUV" localSheetId="15" hidden="1">#REF!</definedName>
    <definedName name="BExQ452HF7N1HYPXJXQ8WD6SOWUV" localSheetId="16" hidden="1">#REF!</definedName>
    <definedName name="BExQ452HF7N1HYPXJXQ8WD6SOWUV" localSheetId="17" hidden="1">#REF!</definedName>
    <definedName name="BExQ452HF7N1HYPXJXQ8WD6SOWUV" localSheetId="18" hidden="1">#REF!</definedName>
    <definedName name="BExQ452HF7N1HYPXJXQ8WD6SOWUV" localSheetId="19" hidden="1">#REF!</definedName>
    <definedName name="BExQ452HF7N1HYPXJXQ8WD6SOWUV" localSheetId="20" hidden="1">#REF!</definedName>
    <definedName name="BExQ452HF7N1HYPXJXQ8WD6SOWUV" hidden="1">#REF!</definedName>
    <definedName name="BExQ499KBJ5W7A1G293A0K14EVQB" localSheetId="7" hidden="1">#REF!</definedName>
    <definedName name="BExQ499KBJ5W7A1G293A0K14EVQB" localSheetId="9" hidden="1">#REF!</definedName>
    <definedName name="BExQ499KBJ5W7A1G293A0K14EVQB" localSheetId="10" hidden="1">#REF!</definedName>
    <definedName name="BExQ499KBJ5W7A1G293A0K14EVQB" localSheetId="11" hidden="1">#REF!</definedName>
    <definedName name="BExQ499KBJ5W7A1G293A0K14EVQB" localSheetId="12" hidden="1">#REF!</definedName>
    <definedName name="BExQ499KBJ5W7A1G293A0K14EVQB" localSheetId="14" hidden="1">#REF!</definedName>
    <definedName name="BExQ499KBJ5W7A1G293A0K14EVQB" localSheetId="13" hidden="1">#REF!</definedName>
    <definedName name="BExQ499KBJ5W7A1G293A0K14EVQB" localSheetId="15" hidden="1">#REF!</definedName>
    <definedName name="BExQ499KBJ5W7A1G293A0K14EVQB" localSheetId="16" hidden="1">#REF!</definedName>
    <definedName name="BExQ499KBJ5W7A1G293A0K14EVQB" localSheetId="17" hidden="1">#REF!</definedName>
    <definedName name="BExQ499KBJ5W7A1G293A0K14EVQB" localSheetId="18" hidden="1">#REF!</definedName>
    <definedName name="BExQ499KBJ5W7A1G293A0K14EVQB" localSheetId="19" hidden="1">#REF!</definedName>
    <definedName name="BExQ499KBJ5W7A1G293A0K14EVQB" localSheetId="20" hidden="1">#REF!</definedName>
    <definedName name="BExQ499KBJ5W7A1G293A0K14EVQB" hidden="1">#REF!</definedName>
    <definedName name="BExQ4BTBSHPHVEDRCXC2ROW8PLFC" localSheetId="7" hidden="1">#REF!</definedName>
    <definedName name="BExQ4BTBSHPHVEDRCXC2ROW8PLFC" localSheetId="9" hidden="1">#REF!</definedName>
    <definedName name="BExQ4BTBSHPHVEDRCXC2ROW8PLFC" localSheetId="10" hidden="1">#REF!</definedName>
    <definedName name="BExQ4BTBSHPHVEDRCXC2ROW8PLFC" localSheetId="11" hidden="1">#REF!</definedName>
    <definedName name="BExQ4BTBSHPHVEDRCXC2ROW8PLFC" localSheetId="12" hidden="1">#REF!</definedName>
    <definedName name="BExQ4BTBSHPHVEDRCXC2ROW8PLFC" localSheetId="14" hidden="1">#REF!</definedName>
    <definedName name="BExQ4BTBSHPHVEDRCXC2ROW8PLFC" localSheetId="13" hidden="1">#REF!</definedName>
    <definedName name="BExQ4BTBSHPHVEDRCXC2ROW8PLFC" localSheetId="15" hidden="1">#REF!</definedName>
    <definedName name="BExQ4BTBSHPHVEDRCXC2ROW8PLFC" localSheetId="16" hidden="1">#REF!</definedName>
    <definedName name="BExQ4BTBSHPHVEDRCXC2ROW8PLFC" localSheetId="17" hidden="1">#REF!</definedName>
    <definedName name="BExQ4BTBSHPHVEDRCXC2ROW8PLFC" localSheetId="18" hidden="1">#REF!</definedName>
    <definedName name="BExQ4BTBSHPHVEDRCXC2ROW8PLFC" localSheetId="19" hidden="1">#REF!</definedName>
    <definedName name="BExQ4BTBSHPHVEDRCXC2ROW8PLFC" localSheetId="20" hidden="1">#REF!</definedName>
    <definedName name="BExQ4BTBSHPHVEDRCXC2ROW8PLFC" hidden="1">#REF!</definedName>
    <definedName name="BExQ4DGKF54SRKQUTUT4B1CZSS62" localSheetId="7" hidden="1">#REF!</definedName>
    <definedName name="BExQ4DGKF54SRKQUTUT4B1CZSS62" localSheetId="9" hidden="1">#REF!</definedName>
    <definedName name="BExQ4DGKF54SRKQUTUT4B1CZSS62" localSheetId="10" hidden="1">#REF!</definedName>
    <definedName name="BExQ4DGKF54SRKQUTUT4B1CZSS62" localSheetId="11" hidden="1">#REF!</definedName>
    <definedName name="BExQ4DGKF54SRKQUTUT4B1CZSS62" localSheetId="12" hidden="1">#REF!</definedName>
    <definedName name="BExQ4DGKF54SRKQUTUT4B1CZSS62" localSheetId="14" hidden="1">#REF!</definedName>
    <definedName name="BExQ4DGKF54SRKQUTUT4B1CZSS62" localSheetId="13" hidden="1">#REF!</definedName>
    <definedName name="BExQ4DGKF54SRKQUTUT4B1CZSS62" localSheetId="15" hidden="1">#REF!</definedName>
    <definedName name="BExQ4DGKF54SRKQUTUT4B1CZSS62" localSheetId="16" hidden="1">#REF!</definedName>
    <definedName name="BExQ4DGKF54SRKQUTUT4B1CZSS62" localSheetId="17" hidden="1">#REF!</definedName>
    <definedName name="BExQ4DGKF54SRKQUTUT4B1CZSS62" localSheetId="18" hidden="1">#REF!</definedName>
    <definedName name="BExQ4DGKF54SRKQUTUT4B1CZSS62" localSheetId="19" hidden="1">#REF!</definedName>
    <definedName name="BExQ4DGKF54SRKQUTUT4B1CZSS62" localSheetId="20" hidden="1">#REF!</definedName>
    <definedName name="BExQ4DGKF54SRKQUTUT4B1CZSS62" hidden="1">#REF!</definedName>
    <definedName name="BExQ4FV23PRA8ZOTVPNAWYTCYRR2" localSheetId="7" hidden="1">#REF!</definedName>
    <definedName name="BExQ4FV23PRA8ZOTVPNAWYTCYRR2" localSheetId="9" hidden="1">#REF!</definedName>
    <definedName name="BExQ4FV23PRA8ZOTVPNAWYTCYRR2" localSheetId="10" hidden="1">#REF!</definedName>
    <definedName name="BExQ4FV23PRA8ZOTVPNAWYTCYRR2" localSheetId="11" hidden="1">#REF!</definedName>
    <definedName name="BExQ4FV23PRA8ZOTVPNAWYTCYRR2" localSheetId="12" hidden="1">#REF!</definedName>
    <definedName name="BExQ4FV23PRA8ZOTVPNAWYTCYRR2" localSheetId="14" hidden="1">#REF!</definedName>
    <definedName name="BExQ4FV23PRA8ZOTVPNAWYTCYRR2" localSheetId="13" hidden="1">#REF!</definedName>
    <definedName name="BExQ4FV23PRA8ZOTVPNAWYTCYRR2" localSheetId="15" hidden="1">#REF!</definedName>
    <definedName name="BExQ4FV23PRA8ZOTVPNAWYTCYRR2" localSheetId="16" hidden="1">#REF!</definedName>
    <definedName name="BExQ4FV23PRA8ZOTVPNAWYTCYRR2" localSheetId="17" hidden="1">#REF!</definedName>
    <definedName name="BExQ4FV23PRA8ZOTVPNAWYTCYRR2" localSheetId="18" hidden="1">#REF!</definedName>
    <definedName name="BExQ4FV23PRA8ZOTVPNAWYTCYRR2" localSheetId="19" hidden="1">#REF!</definedName>
    <definedName name="BExQ4FV23PRA8ZOTVPNAWYTCYRR2" localSheetId="20" hidden="1">#REF!</definedName>
    <definedName name="BExQ4FV23PRA8ZOTVPNAWYTCYRR2" hidden="1">#REF!</definedName>
    <definedName name="BExQ4KSYQQLLYN7NYUBF7WND3ACX" localSheetId="7" hidden="1">#REF!</definedName>
    <definedName name="BExQ4KSYQQLLYN7NYUBF7WND3ACX" localSheetId="9" hidden="1">#REF!</definedName>
    <definedName name="BExQ4KSYQQLLYN7NYUBF7WND3ACX" localSheetId="10" hidden="1">#REF!</definedName>
    <definedName name="BExQ4KSYQQLLYN7NYUBF7WND3ACX" localSheetId="11" hidden="1">#REF!</definedName>
    <definedName name="BExQ4KSYQQLLYN7NYUBF7WND3ACX" localSheetId="12" hidden="1">#REF!</definedName>
    <definedName name="BExQ4KSYQQLLYN7NYUBF7WND3ACX" localSheetId="14" hidden="1">#REF!</definedName>
    <definedName name="BExQ4KSYQQLLYN7NYUBF7WND3ACX" localSheetId="13" hidden="1">#REF!</definedName>
    <definedName name="BExQ4KSYQQLLYN7NYUBF7WND3ACX" localSheetId="15" hidden="1">#REF!</definedName>
    <definedName name="BExQ4KSYQQLLYN7NYUBF7WND3ACX" localSheetId="16" hidden="1">#REF!</definedName>
    <definedName name="BExQ4KSYQQLLYN7NYUBF7WND3ACX" localSheetId="17" hidden="1">#REF!</definedName>
    <definedName name="BExQ4KSYQQLLYN7NYUBF7WND3ACX" localSheetId="18" hidden="1">#REF!</definedName>
    <definedName name="BExQ4KSYQQLLYN7NYUBF7WND3ACX" localSheetId="19" hidden="1">#REF!</definedName>
    <definedName name="BExQ4KSYQQLLYN7NYUBF7WND3ACX" localSheetId="20" hidden="1">#REF!</definedName>
    <definedName name="BExQ4KSYQQLLYN7NYUBF7WND3ACX" hidden="1">#REF!</definedName>
    <definedName name="BExQ4T74LQ5PYTV1MUQUW75A4BDY" localSheetId="7" hidden="1">#REF!</definedName>
    <definedName name="BExQ4T74LQ5PYTV1MUQUW75A4BDY" localSheetId="9" hidden="1">#REF!</definedName>
    <definedName name="BExQ4T74LQ5PYTV1MUQUW75A4BDY" localSheetId="10" hidden="1">#REF!</definedName>
    <definedName name="BExQ4T74LQ5PYTV1MUQUW75A4BDY" localSheetId="11" hidden="1">#REF!</definedName>
    <definedName name="BExQ4T74LQ5PYTV1MUQUW75A4BDY" localSheetId="12" hidden="1">#REF!</definedName>
    <definedName name="BExQ4T74LQ5PYTV1MUQUW75A4BDY" localSheetId="14" hidden="1">#REF!</definedName>
    <definedName name="BExQ4T74LQ5PYTV1MUQUW75A4BDY" localSheetId="13" hidden="1">#REF!</definedName>
    <definedName name="BExQ4T74LQ5PYTV1MUQUW75A4BDY" localSheetId="15" hidden="1">#REF!</definedName>
    <definedName name="BExQ4T74LQ5PYTV1MUQUW75A4BDY" localSheetId="16" hidden="1">#REF!</definedName>
    <definedName name="BExQ4T74LQ5PYTV1MUQUW75A4BDY" localSheetId="17" hidden="1">#REF!</definedName>
    <definedName name="BExQ4T74LQ5PYTV1MUQUW75A4BDY" localSheetId="18" hidden="1">#REF!</definedName>
    <definedName name="BExQ4T74LQ5PYTV1MUQUW75A4BDY" localSheetId="19" hidden="1">#REF!</definedName>
    <definedName name="BExQ4T74LQ5PYTV1MUQUW75A4BDY" localSheetId="20" hidden="1">#REF!</definedName>
    <definedName name="BExQ4T74LQ5PYTV1MUQUW75A4BDY" hidden="1">#REF!</definedName>
    <definedName name="BExQ4XJHD7EJCNH7S1MJDZJ2MNWG" localSheetId="7" hidden="1">#REF!</definedName>
    <definedName name="BExQ4XJHD7EJCNH7S1MJDZJ2MNWG" localSheetId="9" hidden="1">#REF!</definedName>
    <definedName name="BExQ4XJHD7EJCNH7S1MJDZJ2MNWG" localSheetId="10" hidden="1">#REF!</definedName>
    <definedName name="BExQ4XJHD7EJCNH7S1MJDZJ2MNWG" localSheetId="11" hidden="1">#REF!</definedName>
    <definedName name="BExQ4XJHD7EJCNH7S1MJDZJ2MNWG" localSheetId="12" hidden="1">#REF!</definedName>
    <definedName name="BExQ4XJHD7EJCNH7S1MJDZJ2MNWG" localSheetId="14" hidden="1">#REF!</definedName>
    <definedName name="BExQ4XJHD7EJCNH7S1MJDZJ2MNWG" localSheetId="13" hidden="1">#REF!</definedName>
    <definedName name="BExQ4XJHD7EJCNH7S1MJDZJ2MNWG" localSheetId="15" hidden="1">#REF!</definedName>
    <definedName name="BExQ4XJHD7EJCNH7S1MJDZJ2MNWG" localSheetId="16" hidden="1">#REF!</definedName>
    <definedName name="BExQ4XJHD7EJCNH7S1MJDZJ2MNWG" localSheetId="17" hidden="1">#REF!</definedName>
    <definedName name="BExQ4XJHD7EJCNH7S1MJDZJ2MNWG" localSheetId="18" hidden="1">#REF!</definedName>
    <definedName name="BExQ4XJHD7EJCNH7S1MJDZJ2MNWG" localSheetId="19" hidden="1">#REF!</definedName>
    <definedName name="BExQ4XJHD7EJCNH7S1MJDZJ2MNWG" localSheetId="20" hidden="1">#REF!</definedName>
    <definedName name="BExQ4XJHD7EJCNH7S1MJDZJ2MNWG" hidden="1">#REF!</definedName>
    <definedName name="BExQ5039ZCEWBUJHU682G4S89J03" localSheetId="7" hidden="1">#REF!</definedName>
    <definedName name="BExQ5039ZCEWBUJHU682G4S89J03" localSheetId="9" hidden="1">#REF!</definedName>
    <definedName name="BExQ5039ZCEWBUJHU682G4S89J03" localSheetId="10" hidden="1">#REF!</definedName>
    <definedName name="BExQ5039ZCEWBUJHU682G4S89J03" localSheetId="11" hidden="1">#REF!</definedName>
    <definedName name="BExQ5039ZCEWBUJHU682G4S89J03" localSheetId="12" hidden="1">#REF!</definedName>
    <definedName name="BExQ5039ZCEWBUJHU682G4S89J03" localSheetId="14" hidden="1">#REF!</definedName>
    <definedName name="BExQ5039ZCEWBUJHU682G4S89J03" localSheetId="13" hidden="1">#REF!</definedName>
    <definedName name="BExQ5039ZCEWBUJHU682G4S89J03" localSheetId="15" hidden="1">#REF!</definedName>
    <definedName name="BExQ5039ZCEWBUJHU682G4S89J03" localSheetId="16" hidden="1">#REF!</definedName>
    <definedName name="BExQ5039ZCEWBUJHU682G4S89J03" localSheetId="17" hidden="1">#REF!</definedName>
    <definedName name="BExQ5039ZCEWBUJHU682G4S89J03" localSheetId="18" hidden="1">#REF!</definedName>
    <definedName name="BExQ5039ZCEWBUJHU682G4S89J03" localSheetId="19" hidden="1">#REF!</definedName>
    <definedName name="BExQ5039ZCEWBUJHU682G4S89J03" localSheetId="20" hidden="1">#REF!</definedName>
    <definedName name="BExQ5039ZCEWBUJHU682G4S89J03" hidden="1">#REF!</definedName>
    <definedName name="BExQ56Z9W6YHZHRXOFFI8EFA7CDI" localSheetId="7" hidden="1">#REF!</definedName>
    <definedName name="BExQ56Z9W6YHZHRXOFFI8EFA7CDI" localSheetId="9" hidden="1">#REF!</definedName>
    <definedName name="BExQ56Z9W6YHZHRXOFFI8EFA7CDI" localSheetId="10" hidden="1">#REF!</definedName>
    <definedName name="BExQ56Z9W6YHZHRXOFFI8EFA7CDI" localSheetId="11" hidden="1">#REF!</definedName>
    <definedName name="BExQ56Z9W6YHZHRXOFFI8EFA7CDI" localSheetId="12" hidden="1">#REF!</definedName>
    <definedName name="BExQ56Z9W6YHZHRXOFFI8EFA7CDI" localSheetId="14" hidden="1">#REF!</definedName>
    <definedName name="BExQ56Z9W6YHZHRXOFFI8EFA7CDI" localSheetId="13" hidden="1">#REF!</definedName>
    <definedName name="BExQ56Z9W6YHZHRXOFFI8EFA7CDI" localSheetId="15" hidden="1">#REF!</definedName>
    <definedName name="BExQ56Z9W6YHZHRXOFFI8EFA7CDI" localSheetId="16" hidden="1">#REF!</definedName>
    <definedName name="BExQ56Z9W6YHZHRXOFFI8EFA7CDI" localSheetId="17" hidden="1">#REF!</definedName>
    <definedName name="BExQ56Z9W6YHZHRXOFFI8EFA7CDI" localSheetId="18" hidden="1">#REF!</definedName>
    <definedName name="BExQ56Z9W6YHZHRXOFFI8EFA7CDI" localSheetId="19" hidden="1">#REF!</definedName>
    <definedName name="BExQ56Z9W6YHZHRXOFFI8EFA7CDI" localSheetId="20" hidden="1">#REF!</definedName>
    <definedName name="BExQ56Z9W6YHZHRXOFFI8EFA7CDI" hidden="1">#REF!</definedName>
    <definedName name="BExQ5DQ4DQOLJ6KAS500VUBF9OTL" localSheetId="7" hidden="1">#REF!</definedName>
    <definedName name="BExQ5DQ4DQOLJ6KAS500VUBF9OTL" localSheetId="9" hidden="1">#REF!</definedName>
    <definedName name="BExQ5DQ4DQOLJ6KAS500VUBF9OTL" localSheetId="10" hidden="1">#REF!</definedName>
    <definedName name="BExQ5DQ4DQOLJ6KAS500VUBF9OTL" localSheetId="11" hidden="1">#REF!</definedName>
    <definedName name="BExQ5DQ4DQOLJ6KAS500VUBF9OTL" localSheetId="12" hidden="1">#REF!</definedName>
    <definedName name="BExQ5DQ4DQOLJ6KAS500VUBF9OTL" localSheetId="14" hidden="1">#REF!</definedName>
    <definedName name="BExQ5DQ4DQOLJ6KAS500VUBF9OTL" localSheetId="13" hidden="1">#REF!</definedName>
    <definedName name="BExQ5DQ4DQOLJ6KAS500VUBF9OTL" localSheetId="15" hidden="1">#REF!</definedName>
    <definedName name="BExQ5DQ4DQOLJ6KAS500VUBF9OTL" localSheetId="16" hidden="1">#REF!</definedName>
    <definedName name="BExQ5DQ4DQOLJ6KAS500VUBF9OTL" localSheetId="17" hidden="1">#REF!</definedName>
    <definedName name="BExQ5DQ4DQOLJ6KAS500VUBF9OTL" localSheetId="18" hidden="1">#REF!</definedName>
    <definedName name="BExQ5DQ4DQOLJ6KAS500VUBF9OTL" localSheetId="19" hidden="1">#REF!</definedName>
    <definedName name="BExQ5DQ4DQOLJ6KAS500VUBF9OTL" localSheetId="20" hidden="1">#REF!</definedName>
    <definedName name="BExQ5DQ4DQOLJ6KAS500VUBF9OTL" hidden="1">#REF!</definedName>
    <definedName name="BExQ5DVF3U6CH0PO809ZFLIE9A0F" localSheetId="7" hidden="1">'[20]10.08.2 - 2008 Expense'!#REF!</definedName>
    <definedName name="BExQ5DVF3U6CH0PO809ZFLIE9A0F" localSheetId="9" hidden="1">'[20]10.08.2 - 2008 Expense'!#REF!</definedName>
    <definedName name="BExQ5DVF3U6CH0PO809ZFLIE9A0F" localSheetId="10" hidden="1">'[20]10.08.2 - 2008 Expense'!#REF!</definedName>
    <definedName name="BExQ5DVF3U6CH0PO809ZFLIE9A0F" localSheetId="11" hidden="1">'[20]10.08.2 - 2008 Expense'!#REF!</definedName>
    <definedName name="BExQ5DVF3U6CH0PO809ZFLIE9A0F" localSheetId="14" hidden="1">'[20]10.08.2 - 2008 Expense'!#REF!</definedName>
    <definedName name="BExQ5DVF3U6CH0PO809ZFLIE9A0F" localSheetId="13" hidden="1">'[20]10.08.2 - 2008 Expense'!#REF!</definedName>
    <definedName name="BExQ5DVF3U6CH0PO809ZFLIE9A0F" localSheetId="16" hidden="1">'[20]10.08.2 - 2008 Expense'!#REF!</definedName>
    <definedName name="BExQ5DVF3U6CH0PO809ZFLIE9A0F" localSheetId="17" hidden="1">'[20]10.08.2 - 2008 Expense'!#REF!</definedName>
    <definedName name="BExQ5DVF3U6CH0PO809ZFLIE9A0F" localSheetId="20" hidden="1">'[20]10.08.2 - 2008 Expense'!#REF!</definedName>
    <definedName name="BExQ5DVF3U6CH0PO809ZFLIE9A0F" hidden="1">'[20]10.08.2 - 2008 Expense'!#REF!</definedName>
    <definedName name="BExQ5IO89JL1G3PO02VX1LHZHLZ1" localSheetId="7" hidden="1">#REF!</definedName>
    <definedName name="BExQ5IO89JL1G3PO02VX1LHZHLZ1" localSheetId="9" hidden="1">#REF!</definedName>
    <definedName name="BExQ5IO89JL1G3PO02VX1LHZHLZ1" localSheetId="10" hidden="1">#REF!</definedName>
    <definedName name="BExQ5IO89JL1G3PO02VX1LHZHLZ1" localSheetId="11" hidden="1">#REF!</definedName>
    <definedName name="BExQ5IO89JL1G3PO02VX1LHZHLZ1" localSheetId="12" hidden="1">#REF!</definedName>
    <definedName name="BExQ5IO89JL1G3PO02VX1LHZHLZ1" localSheetId="14" hidden="1">#REF!</definedName>
    <definedName name="BExQ5IO89JL1G3PO02VX1LHZHLZ1" localSheetId="13" hidden="1">#REF!</definedName>
    <definedName name="BExQ5IO89JL1G3PO02VX1LHZHLZ1" localSheetId="15" hidden="1">#REF!</definedName>
    <definedName name="BExQ5IO89JL1G3PO02VX1LHZHLZ1" localSheetId="16" hidden="1">#REF!</definedName>
    <definedName name="BExQ5IO89JL1G3PO02VX1LHZHLZ1" localSheetId="17" hidden="1">#REF!</definedName>
    <definedName name="BExQ5IO89JL1G3PO02VX1LHZHLZ1" localSheetId="18" hidden="1">#REF!</definedName>
    <definedName name="BExQ5IO89JL1G3PO02VX1LHZHLZ1" localSheetId="19" hidden="1">#REF!</definedName>
    <definedName name="BExQ5IO89JL1G3PO02VX1LHZHLZ1" localSheetId="20" hidden="1">#REF!</definedName>
    <definedName name="BExQ5IO89JL1G3PO02VX1LHZHLZ1" hidden="1">#REF!</definedName>
    <definedName name="BExQ5KX3Z668H1KUCKZ9J24HUQ1F" localSheetId="7" hidden="1">#REF!</definedName>
    <definedName name="BExQ5KX3Z668H1KUCKZ9J24HUQ1F" localSheetId="9" hidden="1">#REF!</definedName>
    <definedName name="BExQ5KX3Z668H1KUCKZ9J24HUQ1F" localSheetId="10" hidden="1">#REF!</definedName>
    <definedName name="BExQ5KX3Z668H1KUCKZ9J24HUQ1F" localSheetId="11" hidden="1">#REF!</definedName>
    <definedName name="BExQ5KX3Z668H1KUCKZ9J24HUQ1F" localSheetId="12" hidden="1">#REF!</definedName>
    <definedName name="BExQ5KX3Z668H1KUCKZ9J24HUQ1F" localSheetId="14" hidden="1">#REF!</definedName>
    <definedName name="BExQ5KX3Z668H1KUCKZ9J24HUQ1F" localSheetId="13" hidden="1">#REF!</definedName>
    <definedName name="BExQ5KX3Z668H1KUCKZ9J24HUQ1F" localSheetId="15" hidden="1">#REF!</definedName>
    <definedName name="BExQ5KX3Z668H1KUCKZ9J24HUQ1F" localSheetId="16" hidden="1">#REF!</definedName>
    <definedName name="BExQ5KX3Z668H1KUCKZ9J24HUQ1F" localSheetId="17" hidden="1">#REF!</definedName>
    <definedName name="BExQ5KX3Z668H1KUCKZ9J24HUQ1F" localSheetId="18" hidden="1">#REF!</definedName>
    <definedName name="BExQ5KX3Z668H1KUCKZ9J24HUQ1F" localSheetId="19" hidden="1">#REF!</definedName>
    <definedName name="BExQ5KX3Z668H1KUCKZ9J24HUQ1F" localSheetId="20" hidden="1">#REF!</definedName>
    <definedName name="BExQ5KX3Z668H1KUCKZ9J24HUQ1F" hidden="1">#REF!</definedName>
    <definedName name="BExQ5SPMSOCJYLAY20NB5A6O32RE" localSheetId="7" hidden="1">#REF!</definedName>
    <definedName name="BExQ5SPMSOCJYLAY20NB5A6O32RE" localSheetId="9" hidden="1">#REF!</definedName>
    <definedName name="BExQ5SPMSOCJYLAY20NB5A6O32RE" localSheetId="10" hidden="1">#REF!</definedName>
    <definedName name="BExQ5SPMSOCJYLAY20NB5A6O32RE" localSheetId="11" hidden="1">#REF!</definedName>
    <definedName name="BExQ5SPMSOCJYLAY20NB5A6O32RE" localSheetId="12" hidden="1">#REF!</definedName>
    <definedName name="BExQ5SPMSOCJYLAY20NB5A6O32RE" localSheetId="14" hidden="1">#REF!</definedName>
    <definedName name="BExQ5SPMSOCJYLAY20NB5A6O32RE" localSheetId="13" hidden="1">#REF!</definedName>
    <definedName name="BExQ5SPMSOCJYLAY20NB5A6O32RE" localSheetId="15" hidden="1">#REF!</definedName>
    <definedName name="BExQ5SPMSOCJYLAY20NB5A6O32RE" localSheetId="16" hidden="1">#REF!</definedName>
    <definedName name="BExQ5SPMSOCJYLAY20NB5A6O32RE" localSheetId="17" hidden="1">#REF!</definedName>
    <definedName name="BExQ5SPMSOCJYLAY20NB5A6O32RE" localSheetId="18" hidden="1">#REF!</definedName>
    <definedName name="BExQ5SPMSOCJYLAY20NB5A6O32RE" localSheetId="19" hidden="1">#REF!</definedName>
    <definedName name="BExQ5SPMSOCJYLAY20NB5A6O32RE" localSheetId="20" hidden="1">#REF!</definedName>
    <definedName name="BExQ5SPMSOCJYLAY20NB5A6O32RE" hidden="1">#REF!</definedName>
    <definedName name="BExQ5UICMGTMK790KTLK49MAGXRC" localSheetId="7" hidden="1">#REF!</definedName>
    <definedName name="BExQ5UICMGTMK790KTLK49MAGXRC" localSheetId="9" hidden="1">#REF!</definedName>
    <definedName name="BExQ5UICMGTMK790KTLK49MAGXRC" localSheetId="10" hidden="1">#REF!</definedName>
    <definedName name="BExQ5UICMGTMK790KTLK49MAGXRC" localSheetId="11" hidden="1">#REF!</definedName>
    <definedName name="BExQ5UICMGTMK790KTLK49MAGXRC" localSheetId="12" hidden="1">#REF!</definedName>
    <definedName name="BExQ5UICMGTMK790KTLK49MAGXRC" localSheetId="14" hidden="1">#REF!</definedName>
    <definedName name="BExQ5UICMGTMK790KTLK49MAGXRC" localSheetId="13" hidden="1">#REF!</definedName>
    <definedName name="BExQ5UICMGTMK790KTLK49MAGXRC" localSheetId="15" hidden="1">#REF!</definedName>
    <definedName name="BExQ5UICMGTMK790KTLK49MAGXRC" localSheetId="16" hidden="1">#REF!</definedName>
    <definedName name="BExQ5UICMGTMK790KTLK49MAGXRC" localSheetId="17" hidden="1">#REF!</definedName>
    <definedName name="BExQ5UICMGTMK790KTLK49MAGXRC" localSheetId="18" hidden="1">#REF!</definedName>
    <definedName name="BExQ5UICMGTMK790KTLK49MAGXRC" localSheetId="19" hidden="1">#REF!</definedName>
    <definedName name="BExQ5UICMGTMK790KTLK49MAGXRC" localSheetId="20" hidden="1">#REF!</definedName>
    <definedName name="BExQ5UICMGTMK790KTLK49MAGXRC" hidden="1">#REF!</definedName>
    <definedName name="BExQ5UID6Y8WYNRD669UN70IZT91" localSheetId="7" hidden="1">#REF!</definedName>
    <definedName name="BExQ5UID6Y8WYNRD669UN70IZT91" localSheetId="9" hidden="1">#REF!</definedName>
    <definedName name="BExQ5UID6Y8WYNRD669UN70IZT91" localSheetId="10" hidden="1">#REF!</definedName>
    <definedName name="BExQ5UID6Y8WYNRD669UN70IZT91" localSheetId="11" hidden="1">#REF!</definedName>
    <definedName name="BExQ5UID6Y8WYNRD669UN70IZT91" localSheetId="12" hidden="1">#REF!</definedName>
    <definedName name="BExQ5UID6Y8WYNRD669UN70IZT91" localSheetId="14" hidden="1">#REF!</definedName>
    <definedName name="BExQ5UID6Y8WYNRD669UN70IZT91" localSheetId="13" hidden="1">#REF!</definedName>
    <definedName name="BExQ5UID6Y8WYNRD669UN70IZT91" localSheetId="15" hidden="1">#REF!</definedName>
    <definedName name="BExQ5UID6Y8WYNRD669UN70IZT91" localSheetId="16" hidden="1">#REF!</definedName>
    <definedName name="BExQ5UID6Y8WYNRD669UN70IZT91" localSheetId="17" hidden="1">#REF!</definedName>
    <definedName name="BExQ5UID6Y8WYNRD669UN70IZT91" localSheetId="18" hidden="1">#REF!</definedName>
    <definedName name="BExQ5UID6Y8WYNRD669UN70IZT91" localSheetId="19" hidden="1">#REF!</definedName>
    <definedName name="BExQ5UID6Y8WYNRD669UN70IZT91" localSheetId="20" hidden="1">#REF!</definedName>
    <definedName name="BExQ5UID6Y8WYNRD669UN70IZT91" hidden="1">#REF!</definedName>
    <definedName name="BExQ5VEOVW4SMWTX520KZ3TVUW0I" localSheetId="7" hidden="1">#REF!</definedName>
    <definedName name="BExQ5VEOVW4SMWTX520KZ3TVUW0I" localSheetId="9" hidden="1">#REF!</definedName>
    <definedName name="BExQ5VEOVW4SMWTX520KZ3TVUW0I" localSheetId="10" hidden="1">#REF!</definedName>
    <definedName name="BExQ5VEOVW4SMWTX520KZ3TVUW0I" localSheetId="11" hidden="1">#REF!</definedName>
    <definedName name="BExQ5VEOVW4SMWTX520KZ3TVUW0I" localSheetId="12" hidden="1">#REF!</definedName>
    <definedName name="BExQ5VEOVW4SMWTX520KZ3TVUW0I" localSheetId="14" hidden="1">#REF!</definedName>
    <definedName name="BExQ5VEOVW4SMWTX520KZ3TVUW0I" localSheetId="13" hidden="1">#REF!</definedName>
    <definedName name="BExQ5VEOVW4SMWTX520KZ3TVUW0I" localSheetId="15" hidden="1">#REF!</definedName>
    <definedName name="BExQ5VEOVW4SMWTX520KZ3TVUW0I" localSheetId="16" hidden="1">#REF!</definedName>
    <definedName name="BExQ5VEOVW4SMWTX520KZ3TVUW0I" localSheetId="17" hidden="1">#REF!</definedName>
    <definedName name="BExQ5VEOVW4SMWTX520KZ3TVUW0I" localSheetId="18" hidden="1">#REF!</definedName>
    <definedName name="BExQ5VEOVW4SMWTX520KZ3TVUW0I" localSheetId="19" hidden="1">#REF!</definedName>
    <definedName name="BExQ5VEOVW4SMWTX520KZ3TVUW0I" localSheetId="20" hidden="1">#REF!</definedName>
    <definedName name="BExQ5VEOVW4SMWTX520KZ3TVUW0I" hidden="1">#REF!</definedName>
    <definedName name="BExQ5VEQEIJO7YY80OJTA3XRQYJ9" localSheetId="7" hidden="1">#REF!</definedName>
    <definedName name="BExQ5VEQEIJO7YY80OJTA3XRQYJ9" localSheetId="9" hidden="1">#REF!</definedName>
    <definedName name="BExQ5VEQEIJO7YY80OJTA3XRQYJ9" localSheetId="10" hidden="1">#REF!</definedName>
    <definedName name="BExQ5VEQEIJO7YY80OJTA3XRQYJ9" localSheetId="11" hidden="1">#REF!</definedName>
    <definedName name="BExQ5VEQEIJO7YY80OJTA3XRQYJ9" localSheetId="12" hidden="1">#REF!</definedName>
    <definedName name="BExQ5VEQEIJO7YY80OJTA3XRQYJ9" localSheetId="14" hidden="1">#REF!</definedName>
    <definedName name="BExQ5VEQEIJO7YY80OJTA3XRQYJ9" localSheetId="13" hidden="1">#REF!</definedName>
    <definedName name="BExQ5VEQEIJO7YY80OJTA3XRQYJ9" localSheetId="15" hidden="1">#REF!</definedName>
    <definedName name="BExQ5VEQEIJO7YY80OJTA3XRQYJ9" localSheetId="16" hidden="1">#REF!</definedName>
    <definedName name="BExQ5VEQEIJO7YY80OJTA3XRQYJ9" localSheetId="17" hidden="1">#REF!</definedName>
    <definedName name="BExQ5VEQEIJO7YY80OJTA3XRQYJ9" localSheetId="18" hidden="1">#REF!</definedName>
    <definedName name="BExQ5VEQEIJO7YY80OJTA3XRQYJ9" localSheetId="19" hidden="1">#REF!</definedName>
    <definedName name="BExQ5VEQEIJO7YY80OJTA3XRQYJ9" localSheetId="20" hidden="1">#REF!</definedName>
    <definedName name="BExQ5VEQEIJO7YY80OJTA3XRQYJ9" hidden="1">#REF!</definedName>
    <definedName name="BExQ5Y3SSM2ICJCUN3XZ10VMPD4D" localSheetId="7" hidden="1">#REF!</definedName>
    <definedName name="BExQ5Y3SSM2ICJCUN3XZ10VMPD4D" localSheetId="9" hidden="1">#REF!</definedName>
    <definedName name="BExQ5Y3SSM2ICJCUN3XZ10VMPD4D" localSheetId="10" hidden="1">#REF!</definedName>
    <definedName name="BExQ5Y3SSM2ICJCUN3XZ10VMPD4D" localSheetId="11" hidden="1">#REF!</definedName>
    <definedName name="BExQ5Y3SSM2ICJCUN3XZ10VMPD4D" localSheetId="12" hidden="1">#REF!</definedName>
    <definedName name="BExQ5Y3SSM2ICJCUN3XZ10VMPD4D" localSheetId="14" hidden="1">#REF!</definedName>
    <definedName name="BExQ5Y3SSM2ICJCUN3XZ10VMPD4D" localSheetId="13" hidden="1">#REF!</definedName>
    <definedName name="BExQ5Y3SSM2ICJCUN3XZ10VMPD4D" localSheetId="15" hidden="1">#REF!</definedName>
    <definedName name="BExQ5Y3SSM2ICJCUN3XZ10VMPD4D" localSheetId="16" hidden="1">#REF!</definedName>
    <definedName name="BExQ5Y3SSM2ICJCUN3XZ10VMPD4D" localSheetId="17" hidden="1">#REF!</definedName>
    <definedName name="BExQ5Y3SSM2ICJCUN3XZ10VMPD4D" localSheetId="18" hidden="1">#REF!</definedName>
    <definedName name="BExQ5Y3SSM2ICJCUN3XZ10VMPD4D" localSheetId="19" hidden="1">#REF!</definedName>
    <definedName name="BExQ5Y3SSM2ICJCUN3XZ10VMPD4D" localSheetId="20" hidden="1">#REF!</definedName>
    <definedName name="BExQ5Y3SSM2ICJCUN3XZ10VMPD4D" hidden="1">#REF!</definedName>
    <definedName name="BExQ5YUUK9FD0QGTY4WD0W90O7OL" localSheetId="7" hidden="1">#REF!</definedName>
    <definedName name="BExQ5YUUK9FD0QGTY4WD0W90O7OL" localSheetId="9" hidden="1">#REF!</definedName>
    <definedName name="BExQ5YUUK9FD0QGTY4WD0W90O7OL" localSheetId="10" hidden="1">#REF!</definedName>
    <definedName name="BExQ5YUUK9FD0QGTY4WD0W90O7OL" localSheetId="11" hidden="1">#REF!</definedName>
    <definedName name="BExQ5YUUK9FD0QGTY4WD0W90O7OL" localSheetId="12" hidden="1">#REF!</definedName>
    <definedName name="BExQ5YUUK9FD0QGTY4WD0W90O7OL" localSheetId="14" hidden="1">#REF!</definedName>
    <definedName name="BExQ5YUUK9FD0QGTY4WD0W90O7OL" localSheetId="13" hidden="1">#REF!</definedName>
    <definedName name="BExQ5YUUK9FD0QGTY4WD0W90O7OL" localSheetId="15" hidden="1">#REF!</definedName>
    <definedName name="BExQ5YUUK9FD0QGTY4WD0W90O7OL" localSheetId="16" hidden="1">#REF!</definedName>
    <definedName name="BExQ5YUUK9FD0QGTY4WD0W90O7OL" localSheetId="17" hidden="1">#REF!</definedName>
    <definedName name="BExQ5YUUK9FD0QGTY4WD0W90O7OL" localSheetId="18" hidden="1">#REF!</definedName>
    <definedName name="BExQ5YUUK9FD0QGTY4WD0W90O7OL" localSheetId="19" hidden="1">#REF!</definedName>
    <definedName name="BExQ5YUUK9FD0QGTY4WD0W90O7OL" localSheetId="20" hidden="1">#REF!</definedName>
    <definedName name="BExQ5YUUK9FD0QGTY4WD0W90O7OL" hidden="1">#REF!</definedName>
    <definedName name="BExQ631QZYS8VO7HE6HNP34CEOR2" localSheetId="7" hidden="1">#REF!</definedName>
    <definedName name="BExQ631QZYS8VO7HE6HNP34CEOR2" localSheetId="9" hidden="1">#REF!</definedName>
    <definedName name="BExQ631QZYS8VO7HE6HNP34CEOR2" localSheetId="10" hidden="1">#REF!</definedName>
    <definedName name="BExQ631QZYS8VO7HE6HNP34CEOR2" localSheetId="11" hidden="1">#REF!</definedName>
    <definedName name="BExQ631QZYS8VO7HE6HNP34CEOR2" localSheetId="12" hidden="1">#REF!</definedName>
    <definedName name="BExQ631QZYS8VO7HE6HNP34CEOR2" localSheetId="14" hidden="1">#REF!</definedName>
    <definedName name="BExQ631QZYS8VO7HE6HNP34CEOR2" localSheetId="13" hidden="1">#REF!</definedName>
    <definedName name="BExQ631QZYS8VO7HE6HNP34CEOR2" localSheetId="15" hidden="1">#REF!</definedName>
    <definedName name="BExQ631QZYS8VO7HE6HNP34CEOR2" localSheetId="16" hidden="1">#REF!</definedName>
    <definedName name="BExQ631QZYS8VO7HE6HNP34CEOR2" localSheetId="17" hidden="1">#REF!</definedName>
    <definedName name="BExQ631QZYS8VO7HE6HNP34CEOR2" localSheetId="18" hidden="1">#REF!</definedName>
    <definedName name="BExQ631QZYS8VO7HE6HNP34CEOR2" localSheetId="19" hidden="1">#REF!</definedName>
    <definedName name="BExQ631QZYS8VO7HE6HNP34CEOR2" localSheetId="20" hidden="1">#REF!</definedName>
    <definedName name="BExQ631QZYS8VO7HE6HNP34CEOR2" hidden="1">#REF!</definedName>
    <definedName name="BExQ63793YQ9BH7JLCNRIATIGTRG" localSheetId="7" hidden="1">#REF!</definedName>
    <definedName name="BExQ63793YQ9BH7JLCNRIATIGTRG" localSheetId="9" hidden="1">#REF!</definedName>
    <definedName name="BExQ63793YQ9BH7JLCNRIATIGTRG" localSheetId="10" hidden="1">#REF!</definedName>
    <definedName name="BExQ63793YQ9BH7JLCNRIATIGTRG" localSheetId="11" hidden="1">#REF!</definedName>
    <definedName name="BExQ63793YQ9BH7JLCNRIATIGTRG" localSheetId="12" hidden="1">#REF!</definedName>
    <definedName name="BExQ63793YQ9BH7JLCNRIATIGTRG" localSheetId="14" hidden="1">#REF!</definedName>
    <definedName name="BExQ63793YQ9BH7JLCNRIATIGTRG" localSheetId="13" hidden="1">#REF!</definedName>
    <definedName name="BExQ63793YQ9BH7JLCNRIATIGTRG" localSheetId="15" hidden="1">#REF!</definedName>
    <definedName name="BExQ63793YQ9BH7JLCNRIATIGTRG" localSheetId="16" hidden="1">#REF!</definedName>
    <definedName name="BExQ63793YQ9BH7JLCNRIATIGTRG" localSheetId="17" hidden="1">#REF!</definedName>
    <definedName name="BExQ63793YQ9BH7JLCNRIATIGTRG" localSheetId="18" hidden="1">#REF!</definedName>
    <definedName name="BExQ63793YQ9BH7JLCNRIATIGTRG" localSheetId="19" hidden="1">#REF!</definedName>
    <definedName name="BExQ63793YQ9BH7JLCNRIATIGTRG" localSheetId="20" hidden="1">#REF!</definedName>
    <definedName name="BExQ63793YQ9BH7JLCNRIATIGTRG" hidden="1">#REF!</definedName>
    <definedName name="BExQ6CN1EF2UPZ57ZYMGK8TUJQSS" localSheetId="7" hidden="1">#REF!</definedName>
    <definedName name="BExQ6CN1EF2UPZ57ZYMGK8TUJQSS" localSheetId="9" hidden="1">#REF!</definedName>
    <definedName name="BExQ6CN1EF2UPZ57ZYMGK8TUJQSS" localSheetId="10" hidden="1">#REF!</definedName>
    <definedName name="BExQ6CN1EF2UPZ57ZYMGK8TUJQSS" localSheetId="11" hidden="1">#REF!</definedName>
    <definedName name="BExQ6CN1EF2UPZ57ZYMGK8TUJQSS" localSheetId="12" hidden="1">#REF!</definedName>
    <definedName name="BExQ6CN1EF2UPZ57ZYMGK8TUJQSS" localSheetId="14" hidden="1">#REF!</definedName>
    <definedName name="BExQ6CN1EF2UPZ57ZYMGK8TUJQSS" localSheetId="13" hidden="1">#REF!</definedName>
    <definedName name="BExQ6CN1EF2UPZ57ZYMGK8TUJQSS" localSheetId="15" hidden="1">#REF!</definedName>
    <definedName name="BExQ6CN1EF2UPZ57ZYMGK8TUJQSS" localSheetId="16" hidden="1">#REF!</definedName>
    <definedName name="BExQ6CN1EF2UPZ57ZYMGK8TUJQSS" localSheetId="17" hidden="1">#REF!</definedName>
    <definedName name="BExQ6CN1EF2UPZ57ZYMGK8TUJQSS" localSheetId="18" hidden="1">#REF!</definedName>
    <definedName name="BExQ6CN1EF2UPZ57ZYMGK8TUJQSS" localSheetId="19" hidden="1">#REF!</definedName>
    <definedName name="BExQ6CN1EF2UPZ57ZYMGK8TUJQSS" localSheetId="20" hidden="1">#REF!</definedName>
    <definedName name="BExQ6CN1EF2UPZ57ZYMGK8TUJQSS" hidden="1">#REF!</definedName>
    <definedName name="BExQ6M2YXJ8AMRJF3QGHC40ADAHZ" localSheetId="7" hidden="1">#REF!</definedName>
    <definedName name="BExQ6M2YXJ8AMRJF3QGHC40ADAHZ" localSheetId="9" hidden="1">#REF!</definedName>
    <definedName name="BExQ6M2YXJ8AMRJF3QGHC40ADAHZ" localSheetId="10" hidden="1">#REF!</definedName>
    <definedName name="BExQ6M2YXJ8AMRJF3QGHC40ADAHZ" localSheetId="11" hidden="1">#REF!</definedName>
    <definedName name="BExQ6M2YXJ8AMRJF3QGHC40ADAHZ" localSheetId="12" hidden="1">#REF!</definedName>
    <definedName name="BExQ6M2YXJ8AMRJF3QGHC40ADAHZ" localSheetId="14" hidden="1">#REF!</definedName>
    <definedName name="BExQ6M2YXJ8AMRJF3QGHC40ADAHZ" localSheetId="13" hidden="1">#REF!</definedName>
    <definedName name="BExQ6M2YXJ8AMRJF3QGHC40ADAHZ" localSheetId="15" hidden="1">#REF!</definedName>
    <definedName name="BExQ6M2YXJ8AMRJF3QGHC40ADAHZ" localSheetId="16" hidden="1">#REF!</definedName>
    <definedName name="BExQ6M2YXJ8AMRJF3QGHC40ADAHZ" localSheetId="17" hidden="1">#REF!</definedName>
    <definedName name="BExQ6M2YXJ8AMRJF3QGHC40ADAHZ" localSheetId="18" hidden="1">#REF!</definedName>
    <definedName name="BExQ6M2YXJ8AMRJF3QGHC40ADAHZ" localSheetId="19" hidden="1">#REF!</definedName>
    <definedName name="BExQ6M2YXJ8AMRJF3QGHC40ADAHZ" localSheetId="20" hidden="1">#REF!</definedName>
    <definedName name="BExQ6M2YXJ8AMRJF3QGHC40ADAHZ" hidden="1">#REF!</definedName>
    <definedName name="BExQ6M8APM0TVP9WQAFVTB8N0NXA" localSheetId="7" hidden="1">#REF!</definedName>
    <definedName name="BExQ6M8APM0TVP9WQAFVTB8N0NXA" localSheetId="9" hidden="1">#REF!</definedName>
    <definedName name="BExQ6M8APM0TVP9WQAFVTB8N0NXA" localSheetId="10" hidden="1">#REF!</definedName>
    <definedName name="BExQ6M8APM0TVP9WQAFVTB8N0NXA" localSheetId="11" hidden="1">#REF!</definedName>
    <definedName name="BExQ6M8APM0TVP9WQAFVTB8N0NXA" localSheetId="12" hidden="1">#REF!</definedName>
    <definedName name="BExQ6M8APM0TVP9WQAFVTB8N0NXA" localSheetId="14" hidden="1">#REF!</definedName>
    <definedName name="BExQ6M8APM0TVP9WQAFVTB8N0NXA" localSheetId="13" hidden="1">#REF!</definedName>
    <definedName name="BExQ6M8APM0TVP9WQAFVTB8N0NXA" localSheetId="15" hidden="1">#REF!</definedName>
    <definedName name="BExQ6M8APM0TVP9WQAFVTB8N0NXA" localSheetId="16" hidden="1">#REF!</definedName>
    <definedName name="BExQ6M8APM0TVP9WQAFVTB8N0NXA" localSheetId="17" hidden="1">#REF!</definedName>
    <definedName name="BExQ6M8APM0TVP9WQAFVTB8N0NXA" localSheetId="18" hidden="1">#REF!</definedName>
    <definedName name="BExQ6M8APM0TVP9WQAFVTB8N0NXA" localSheetId="19" hidden="1">#REF!</definedName>
    <definedName name="BExQ6M8APM0TVP9WQAFVTB8N0NXA" localSheetId="20" hidden="1">#REF!</definedName>
    <definedName name="BExQ6M8APM0TVP9WQAFVTB8N0NXA" hidden="1">#REF!</definedName>
    <definedName name="BExQ6M8B0X44N9TV56ATUVHGDI00" localSheetId="7" hidden="1">#REF!</definedName>
    <definedName name="BExQ6M8B0X44N9TV56ATUVHGDI00" localSheetId="9" hidden="1">#REF!</definedName>
    <definedName name="BExQ6M8B0X44N9TV56ATUVHGDI00" localSheetId="10" hidden="1">#REF!</definedName>
    <definedName name="BExQ6M8B0X44N9TV56ATUVHGDI00" localSheetId="11" hidden="1">#REF!</definedName>
    <definedName name="BExQ6M8B0X44N9TV56ATUVHGDI00" localSheetId="12" hidden="1">#REF!</definedName>
    <definedName name="BExQ6M8B0X44N9TV56ATUVHGDI00" localSheetId="14" hidden="1">#REF!</definedName>
    <definedName name="BExQ6M8B0X44N9TV56ATUVHGDI00" localSheetId="13" hidden="1">#REF!</definedName>
    <definedName name="BExQ6M8B0X44N9TV56ATUVHGDI00" localSheetId="15" hidden="1">#REF!</definedName>
    <definedName name="BExQ6M8B0X44N9TV56ATUVHGDI00" localSheetId="16" hidden="1">#REF!</definedName>
    <definedName name="BExQ6M8B0X44N9TV56ATUVHGDI00" localSheetId="17" hidden="1">#REF!</definedName>
    <definedName name="BExQ6M8B0X44N9TV56ATUVHGDI00" localSheetId="18" hidden="1">#REF!</definedName>
    <definedName name="BExQ6M8B0X44N9TV56ATUVHGDI00" localSheetId="19" hidden="1">#REF!</definedName>
    <definedName name="BExQ6M8B0X44N9TV56ATUVHGDI00" localSheetId="20" hidden="1">#REF!</definedName>
    <definedName name="BExQ6M8B0X44N9TV56ATUVHGDI00" hidden="1">#REF!</definedName>
    <definedName name="BExQ6POH065GV0I74XXVD0VUPBJW" localSheetId="7" hidden="1">#REF!</definedName>
    <definedName name="BExQ6POH065GV0I74XXVD0VUPBJW" localSheetId="9" hidden="1">#REF!</definedName>
    <definedName name="BExQ6POH065GV0I74XXVD0VUPBJW" localSheetId="10" hidden="1">#REF!</definedName>
    <definedName name="BExQ6POH065GV0I74XXVD0VUPBJW" localSheetId="11" hidden="1">#REF!</definedName>
    <definedName name="BExQ6POH065GV0I74XXVD0VUPBJW" localSheetId="12" hidden="1">#REF!</definedName>
    <definedName name="BExQ6POH065GV0I74XXVD0VUPBJW" localSheetId="14" hidden="1">#REF!</definedName>
    <definedName name="BExQ6POH065GV0I74XXVD0VUPBJW" localSheetId="13" hidden="1">#REF!</definedName>
    <definedName name="BExQ6POH065GV0I74XXVD0VUPBJW" localSheetId="15" hidden="1">#REF!</definedName>
    <definedName name="BExQ6POH065GV0I74XXVD0VUPBJW" localSheetId="16" hidden="1">#REF!</definedName>
    <definedName name="BExQ6POH065GV0I74XXVD0VUPBJW" localSheetId="17" hidden="1">#REF!</definedName>
    <definedName name="BExQ6POH065GV0I74XXVD0VUPBJW" localSheetId="18" hidden="1">#REF!</definedName>
    <definedName name="BExQ6POH065GV0I74XXVD0VUPBJW" localSheetId="19" hidden="1">#REF!</definedName>
    <definedName name="BExQ6POH065GV0I74XXVD0VUPBJW" localSheetId="20" hidden="1">#REF!</definedName>
    <definedName name="BExQ6POH065GV0I74XXVD0VUPBJW" hidden="1">#REF!</definedName>
    <definedName name="BExQ6R0YG1HMF8DVPFMIHIOUSMVE" localSheetId="7" hidden="1">#REF!</definedName>
    <definedName name="BExQ6R0YG1HMF8DVPFMIHIOUSMVE" localSheetId="9" hidden="1">#REF!</definedName>
    <definedName name="BExQ6R0YG1HMF8DVPFMIHIOUSMVE" localSheetId="10" hidden="1">#REF!</definedName>
    <definedName name="BExQ6R0YG1HMF8DVPFMIHIOUSMVE" localSheetId="11" hidden="1">#REF!</definedName>
    <definedName name="BExQ6R0YG1HMF8DVPFMIHIOUSMVE" localSheetId="12" hidden="1">#REF!</definedName>
    <definedName name="BExQ6R0YG1HMF8DVPFMIHIOUSMVE" localSheetId="14" hidden="1">#REF!</definedName>
    <definedName name="BExQ6R0YG1HMF8DVPFMIHIOUSMVE" localSheetId="13" hidden="1">#REF!</definedName>
    <definedName name="BExQ6R0YG1HMF8DVPFMIHIOUSMVE" localSheetId="15" hidden="1">#REF!</definedName>
    <definedName name="BExQ6R0YG1HMF8DVPFMIHIOUSMVE" localSheetId="16" hidden="1">#REF!</definedName>
    <definedName name="BExQ6R0YG1HMF8DVPFMIHIOUSMVE" localSheetId="17" hidden="1">#REF!</definedName>
    <definedName name="BExQ6R0YG1HMF8DVPFMIHIOUSMVE" localSheetId="18" hidden="1">#REF!</definedName>
    <definedName name="BExQ6R0YG1HMF8DVPFMIHIOUSMVE" localSheetId="19" hidden="1">#REF!</definedName>
    <definedName name="BExQ6R0YG1HMF8DVPFMIHIOUSMVE" localSheetId="20" hidden="1">#REF!</definedName>
    <definedName name="BExQ6R0YG1HMF8DVPFMIHIOUSMVE" hidden="1">#REF!</definedName>
    <definedName name="BExQ6WV9KPSMXPPLGZ3KK4WNYTHU" localSheetId="7" hidden="1">#REF!</definedName>
    <definedName name="BExQ6WV9KPSMXPPLGZ3KK4WNYTHU" localSheetId="9" hidden="1">#REF!</definedName>
    <definedName name="BExQ6WV9KPSMXPPLGZ3KK4WNYTHU" localSheetId="10" hidden="1">#REF!</definedName>
    <definedName name="BExQ6WV9KPSMXPPLGZ3KK4WNYTHU" localSheetId="11" hidden="1">#REF!</definedName>
    <definedName name="BExQ6WV9KPSMXPPLGZ3KK4WNYTHU" localSheetId="12" hidden="1">#REF!</definedName>
    <definedName name="BExQ6WV9KPSMXPPLGZ3KK4WNYTHU" localSheetId="14" hidden="1">#REF!</definedName>
    <definedName name="BExQ6WV9KPSMXPPLGZ3KK4WNYTHU" localSheetId="13" hidden="1">#REF!</definedName>
    <definedName name="BExQ6WV9KPSMXPPLGZ3KK4WNYTHU" localSheetId="15" hidden="1">#REF!</definedName>
    <definedName name="BExQ6WV9KPSMXPPLGZ3KK4WNYTHU" localSheetId="16" hidden="1">#REF!</definedName>
    <definedName name="BExQ6WV9KPSMXPPLGZ3KK4WNYTHU" localSheetId="17" hidden="1">#REF!</definedName>
    <definedName name="BExQ6WV9KPSMXPPLGZ3KK4WNYTHU" localSheetId="18" hidden="1">#REF!</definedName>
    <definedName name="BExQ6WV9KPSMXPPLGZ3KK4WNYTHU" localSheetId="19" hidden="1">#REF!</definedName>
    <definedName name="BExQ6WV9KPSMXPPLGZ3KK4WNYTHU" localSheetId="20" hidden="1">#REF!</definedName>
    <definedName name="BExQ6WV9KPSMXPPLGZ3KK4WNYTHU" hidden="1">#REF!</definedName>
    <definedName name="BExQ6Z48UU3475XVS5MSB61Y2LTN" localSheetId="7" hidden="1">'[20]10.08.5 - 2008 Capital - TDBU'!#REF!</definedName>
    <definedName name="BExQ6Z48UU3475XVS5MSB61Y2LTN" localSheetId="9" hidden="1">'[20]10.08.5 - 2008 Capital - TDBU'!#REF!</definedName>
    <definedName name="BExQ6Z48UU3475XVS5MSB61Y2LTN" localSheetId="10" hidden="1">'[20]10.08.5 - 2008 Capital - TDBU'!#REF!</definedName>
    <definedName name="BExQ6Z48UU3475XVS5MSB61Y2LTN" localSheetId="11" hidden="1">'[20]10.08.5 - 2008 Capital - TDBU'!#REF!</definedName>
    <definedName name="BExQ6Z48UU3475XVS5MSB61Y2LTN" localSheetId="14" hidden="1">'[20]10.08.5 - 2008 Capital - TDBU'!#REF!</definedName>
    <definedName name="BExQ6Z48UU3475XVS5MSB61Y2LTN" localSheetId="13" hidden="1">'[20]10.08.5 - 2008 Capital - TDBU'!#REF!</definedName>
    <definedName name="BExQ6Z48UU3475XVS5MSB61Y2LTN" localSheetId="16" hidden="1">'[20]10.08.5 - 2008 Capital - TDBU'!#REF!</definedName>
    <definedName name="BExQ6Z48UU3475XVS5MSB61Y2LTN" localSheetId="17" hidden="1">'[20]10.08.5 - 2008 Capital - TDBU'!#REF!</definedName>
    <definedName name="BExQ6Z48UU3475XVS5MSB61Y2LTN" localSheetId="20" hidden="1">'[20]10.08.5 - 2008 Capital - TDBU'!#REF!</definedName>
    <definedName name="BExQ6Z48UU3475XVS5MSB61Y2LTN" hidden="1">'[20]10.08.5 - 2008 Capital - TDBU'!#REF!</definedName>
    <definedName name="BExQ783XTMM2A9I3UKCFWJH1PP2N" localSheetId="7" hidden="1">#REF!</definedName>
    <definedName name="BExQ783XTMM2A9I3UKCFWJH1PP2N" localSheetId="9" hidden="1">#REF!</definedName>
    <definedName name="BExQ783XTMM2A9I3UKCFWJH1PP2N" localSheetId="10" hidden="1">#REF!</definedName>
    <definedName name="BExQ783XTMM2A9I3UKCFWJH1PP2N" localSheetId="11" hidden="1">#REF!</definedName>
    <definedName name="BExQ783XTMM2A9I3UKCFWJH1PP2N" localSheetId="12" hidden="1">#REF!</definedName>
    <definedName name="BExQ783XTMM2A9I3UKCFWJH1PP2N" localSheetId="14" hidden="1">#REF!</definedName>
    <definedName name="BExQ783XTMM2A9I3UKCFWJH1PP2N" localSheetId="13" hidden="1">#REF!</definedName>
    <definedName name="BExQ783XTMM2A9I3UKCFWJH1PP2N" localSheetId="15" hidden="1">#REF!</definedName>
    <definedName name="BExQ783XTMM2A9I3UKCFWJH1PP2N" localSheetId="16" hidden="1">#REF!</definedName>
    <definedName name="BExQ783XTMM2A9I3UKCFWJH1PP2N" localSheetId="17" hidden="1">#REF!</definedName>
    <definedName name="BExQ783XTMM2A9I3UKCFWJH1PP2N" localSheetId="18" hidden="1">#REF!</definedName>
    <definedName name="BExQ783XTMM2A9I3UKCFWJH1PP2N" localSheetId="19" hidden="1">#REF!</definedName>
    <definedName name="BExQ783XTMM2A9I3UKCFWJH1PP2N" localSheetId="20" hidden="1">#REF!</definedName>
    <definedName name="BExQ783XTMM2A9I3UKCFWJH1PP2N" hidden="1">#REF!</definedName>
    <definedName name="BExQ79LX01ZPQB8EGD1ZHR2VK2H3" localSheetId="7" hidden="1">#REF!</definedName>
    <definedName name="BExQ79LX01ZPQB8EGD1ZHR2VK2H3" localSheetId="9" hidden="1">#REF!</definedName>
    <definedName name="BExQ79LX01ZPQB8EGD1ZHR2VK2H3" localSheetId="10" hidden="1">#REF!</definedName>
    <definedName name="BExQ79LX01ZPQB8EGD1ZHR2VK2H3" localSheetId="11" hidden="1">#REF!</definedName>
    <definedName name="BExQ79LX01ZPQB8EGD1ZHR2VK2H3" localSheetId="12" hidden="1">#REF!</definedName>
    <definedName name="BExQ79LX01ZPQB8EGD1ZHR2VK2H3" localSheetId="14" hidden="1">#REF!</definedName>
    <definedName name="BExQ79LX01ZPQB8EGD1ZHR2VK2H3" localSheetId="13" hidden="1">#REF!</definedName>
    <definedName name="BExQ79LX01ZPQB8EGD1ZHR2VK2H3" localSheetId="15" hidden="1">#REF!</definedName>
    <definedName name="BExQ79LX01ZPQB8EGD1ZHR2VK2H3" localSheetId="16" hidden="1">#REF!</definedName>
    <definedName name="BExQ79LX01ZPQB8EGD1ZHR2VK2H3" localSheetId="17" hidden="1">#REF!</definedName>
    <definedName name="BExQ79LX01ZPQB8EGD1ZHR2VK2H3" localSheetId="18" hidden="1">#REF!</definedName>
    <definedName name="BExQ79LX01ZPQB8EGD1ZHR2VK2H3" localSheetId="19" hidden="1">#REF!</definedName>
    <definedName name="BExQ79LX01ZPQB8EGD1ZHR2VK2H3" localSheetId="20" hidden="1">#REF!</definedName>
    <definedName name="BExQ79LX01ZPQB8EGD1ZHR2VK2H3" hidden="1">#REF!</definedName>
    <definedName name="BExQ7AT1ON4L7W584EXCOXCQ8AF8" localSheetId="7" hidden="1">#REF!</definedName>
    <definedName name="BExQ7AT1ON4L7W584EXCOXCQ8AF8" localSheetId="9" hidden="1">#REF!</definedName>
    <definedName name="BExQ7AT1ON4L7W584EXCOXCQ8AF8" localSheetId="10" hidden="1">#REF!</definedName>
    <definedName name="BExQ7AT1ON4L7W584EXCOXCQ8AF8" localSheetId="11" hidden="1">#REF!</definedName>
    <definedName name="BExQ7AT1ON4L7W584EXCOXCQ8AF8" localSheetId="12" hidden="1">#REF!</definedName>
    <definedName name="BExQ7AT1ON4L7W584EXCOXCQ8AF8" localSheetId="14" hidden="1">#REF!</definedName>
    <definedName name="BExQ7AT1ON4L7W584EXCOXCQ8AF8" localSheetId="13" hidden="1">#REF!</definedName>
    <definedName name="BExQ7AT1ON4L7W584EXCOXCQ8AF8" localSheetId="15" hidden="1">#REF!</definedName>
    <definedName name="BExQ7AT1ON4L7W584EXCOXCQ8AF8" localSheetId="16" hidden="1">#REF!</definedName>
    <definedName name="BExQ7AT1ON4L7W584EXCOXCQ8AF8" localSheetId="17" hidden="1">#REF!</definedName>
    <definedName name="BExQ7AT1ON4L7W584EXCOXCQ8AF8" localSheetId="18" hidden="1">#REF!</definedName>
    <definedName name="BExQ7AT1ON4L7W584EXCOXCQ8AF8" localSheetId="19" hidden="1">#REF!</definedName>
    <definedName name="BExQ7AT1ON4L7W584EXCOXCQ8AF8" localSheetId="20" hidden="1">#REF!</definedName>
    <definedName name="BExQ7AT1ON4L7W584EXCOXCQ8AF8" hidden="1">#REF!</definedName>
    <definedName name="BExQ7B3V9MGDK2OIJ61XXFBFLJFZ" localSheetId="7" hidden="1">#REF!</definedName>
    <definedName name="BExQ7B3V9MGDK2OIJ61XXFBFLJFZ" localSheetId="9" hidden="1">#REF!</definedName>
    <definedName name="BExQ7B3V9MGDK2OIJ61XXFBFLJFZ" localSheetId="10" hidden="1">#REF!</definedName>
    <definedName name="BExQ7B3V9MGDK2OIJ61XXFBFLJFZ" localSheetId="11" hidden="1">#REF!</definedName>
    <definedName name="BExQ7B3V9MGDK2OIJ61XXFBFLJFZ" localSheetId="12" hidden="1">#REF!</definedName>
    <definedName name="BExQ7B3V9MGDK2OIJ61XXFBFLJFZ" localSheetId="14" hidden="1">#REF!</definedName>
    <definedName name="BExQ7B3V9MGDK2OIJ61XXFBFLJFZ" localSheetId="13" hidden="1">#REF!</definedName>
    <definedName name="BExQ7B3V9MGDK2OIJ61XXFBFLJFZ" localSheetId="15" hidden="1">#REF!</definedName>
    <definedName name="BExQ7B3V9MGDK2OIJ61XXFBFLJFZ" localSheetId="16" hidden="1">#REF!</definedName>
    <definedName name="BExQ7B3V9MGDK2OIJ61XXFBFLJFZ" localSheetId="17" hidden="1">#REF!</definedName>
    <definedName name="BExQ7B3V9MGDK2OIJ61XXFBFLJFZ" localSheetId="18" hidden="1">#REF!</definedName>
    <definedName name="BExQ7B3V9MGDK2OIJ61XXFBFLJFZ" localSheetId="19" hidden="1">#REF!</definedName>
    <definedName name="BExQ7B3V9MGDK2OIJ61XXFBFLJFZ" localSheetId="20" hidden="1">#REF!</definedName>
    <definedName name="BExQ7B3V9MGDK2OIJ61XXFBFLJFZ" hidden="1">#REF!</definedName>
    <definedName name="BExQ7CB046NVPF9ZXDGA7OXOLSLX" localSheetId="7" hidden="1">#REF!</definedName>
    <definedName name="BExQ7CB046NVPF9ZXDGA7OXOLSLX" localSheetId="9" hidden="1">#REF!</definedName>
    <definedName name="BExQ7CB046NVPF9ZXDGA7OXOLSLX" localSheetId="10" hidden="1">#REF!</definedName>
    <definedName name="BExQ7CB046NVPF9ZXDGA7OXOLSLX" localSheetId="11" hidden="1">#REF!</definedName>
    <definedName name="BExQ7CB046NVPF9ZXDGA7OXOLSLX" localSheetId="12" hidden="1">#REF!</definedName>
    <definedName name="BExQ7CB046NVPF9ZXDGA7OXOLSLX" localSheetId="14" hidden="1">#REF!</definedName>
    <definedName name="BExQ7CB046NVPF9ZXDGA7OXOLSLX" localSheetId="13" hidden="1">#REF!</definedName>
    <definedName name="BExQ7CB046NVPF9ZXDGA7OXOLSLX" localSheetId="15" hidden="1">#REF!</definedName>
    <definedName name="BExQ7CB046NVPF9ZXDGA7OXOLSLX" localSheetId="16" hidden="1">#REF!</definedName>
    <definedName name="BExQ7CB046NVPF9ZXDGA7OXOLSLX" localSheetId="17" hidden="1">#REF!</definedName>
    <definedName name="BExQ7CB046NVPF9ZXDGA7OXOLSLX" localSheetId="18" hidden="1">#REF!</definedName>
    <definedName name="BExQ7CB046NVPF9ZXDGA7OXOLSLX" localSheetId="19" hidden="1">#REF!</definedName>
    <definedName name="BExQ7CB046NVPF9ZXDGA7OXOLSLX" localSheetId="20" hidden="1">#REF!</definedName>
    <definedName name="BExQ7CB046NVPF9ZXDGA7OXOLSLX" hidden="1">#REF!</definedName>
    <definedName name="BExQ7IWDCGGOO1HTJ97YGO1CK3R9" localSheetId="7" hidden="1">#REF!</definedName>
    <definedName name="BExQ7IWDCGGOO1HTJ97YGO1CK3R9" localSheetId="9" hidden="1">#REF!</definedName>
    <definedName name="BExQ7IWDCGGOO1HTJ97YGO1CK3R9" localSheetId="10" hidden="1">#REF!</definedName>
    <definedName name="BExQ7IWDCGGOO1HTJ97YGO1CK3R9" localSheetId="11" hidden="1">#REF!</definedName>
    <definedName name="BExQ7IWDCGGOO1HTJ97YGO1CK3R9" localSheetId="12" hidden="1">#REF!</definedName>
    <definedName name="BExQ7IWDCGGOO1HTJ97YGO1CK3R9" localSheetId="14" hidden="1">#REF!</definedName>
    <definedName name="BExQ7IWDCGGOO1HTJ97YGO1CK3R9" localSheetId="13" hidden="1">#REF!</definedName>
    <definedName name="BExQ7IWDCGGOO1HTJ97YGO1CK3R9" localSheetId="15" hidden="1">#REF!</definedName>
    <definedName name="BExQ7IWDCGGOO1HTJ97YGO1CK3R9" localSheetId="16" hidden="1">#REF!</definedName>
    <definedName name="BExQ7IWDCGGOO1HTJ97YGO1CK3R9" localSheetId="17" hidden="1">#REF!</definedName>
    <definedName name="BExQ7IWDCGGOO1HTJ97YGO1CK3R9" localSheetId="18" hidden="1">#REF!</definedName>
    <definedName name="BExQ7IWDCGGOO1HTJ97YGO1CK3R9" localSheetId="19" hidden="1">#REF!</definedName>
    <definedName name="BExQ7IWDCGGOO1HTJ97YGO1CK3R9" localSheetId="20" hidden="1">#REF!</definedName>
    <definedName name="BExQ7IWDCGGOO1HTJ97YGO1CK3R9" hidden="1">#REF!</definedName>
    <definedName name="BExQ7JNFIEGS2HKNBALH3Q2N5G7Z" localSheetId="7" hidden="1">#REF!</definedName>
    <definedName name="BExQ7JNFIEGS2HKNBALH3Q2N5G7Z" localSheetId="9" hidden="1">#REF!</definedName>
    <definedName name="BExQ7JNFIEGS2HKNBALH3Q2N5G7Z" localSheetId="10" hidden="1">#REF!</definedName>
    <definedName name="BExQ7JNFIEGS2HKNBALH3Q2N5G7Z" localSheetId="11" hidden="1">#REF!</definedName>
    <definedName name="BExQ7JNFIEGS2HKNBALH3Q2N5G7Z" localSheetId="12" hidden="1">#REF!</definedName>
    <definedName name="BExQ7JNFIEGS2HKNBALH3Q2N5G7Z" localSheetId="14" hidden="1">#REF!</definedName>
    <definedName name="BExQ7JNFIEGS2HKNBALH3Q2N5G7Z" localSheetId="13" hidden="1">#REF!</definedName>
    <definedName name="BExQ7JNFIEGS2HKNBALH3Q2N5G7Z" localSheetId="15" hidden="1">#REF!</definedName>
    <definedName name="BExQ7JNFIEGS2HKNBALH3Q2N5G7Z" localSheetId="16" hidden="1">#REF!</definedName>
    <definedName name="BExQ7JNFIEGS2HKNBALH3Q2N5G7Z" localSheetId="17" hidden="1">#REF!</definedName>
    <definedName name="BExQ7JNFIEGS2HKNBALH3Q2N5G7Z" localSheetId="18" hidden="1">#REF!</definedName>
    <definedName name="BExQ7JNFIEGS2HKNBALH3Q2N5G7Z" localSheetId="19" hidden="1">#REF!</definedName>
    <definedName name="BExQ7JNFIEGS2HKNBALH3Q2N5G7Z" localSheetId="20" hidden="1">#REF!</definedName>
    <definedName name="BExQ7JNFIEGS2HKNBALH3Q2N5G7Z" hidden="1">#REF!</definedName>
    <definedName name="BExQ7MY3U2Z1IZ71U5LJUD00VVB4" localSheetId="7" hidden="1">#REF!</definedName>
    <definedName name="BExQ7MY3U2Z1IZ71U5LJUD00VVB4" localSheetId="9" hidden="1">#REF!</definedName>
    <definedName name="BExQ7MY3U2Z1IZ71U5LJUD00VVB4" localSheetId="10" hidden="1">#REF!</definedName>
    <definedName name="BExQ7MY3U2Z1IZ71U5LJUD00VVB4" localSheetId="11" hidden="1">#REF!</definedName>
    <definedName name="BExQ7MY3U2Z1IZ71U5LJUD00VVB4" localSheetId="12" hidden="1">#REF!</definedName>
    <definedName name="BExQ7MY3U2Z1IZ71U5LJUD00VVB4" localSheetId="14" hidden="1">#REF!</definedName>
    <definedName name="BExQ7MY3U2Z1IZ71U5LJUD00VVB4" localSheetId="13" hidden="1">#REF!</definedName>
    <definedName name="BExQ7MY3U2Z1IZ71U5LJUD00VVB4" localSheetId="15" hidden="1">#REF!</definedName>
    <definedName name="BExQ7MY3U2Z1IZ71U5LJUD00VVB4" localSheetId="16" hidden="1">#REF!</definedName>
    <definedName name="BExQ7MY3U2Z1IZ71U5LJUD00VVB4" localSheetId="17" hidden="1">#REF!</definedName>
    <definedName name="BExQ7MY3U2Z1IZ71U5LJUD00VVB4" localSheetId="18" hidden="1">#REF!</definedName>
    <definedName name="BExQ7MY3U2Z1IZ71U5LJUD00VVB4" localSheetId="19" hidden="1">#REF!</definedName>
    <definedName name="BExQ7MY3U2Z1IZ71U5LJUD00VVB4" localSheetId="20" hidden="1">#REF!</definedName>
    <definedName name="BExQ7MY3U2Z1IZ71U5LJUD00VVB4" hidden="1">#REF!</definedName>
    <definedName name="BExQ7NJJ5I2EFVEHCKSRF7BAOJX8" localSheetId="7" hidden="1">#REF!</definedName>
    <definedName name="BExQ7NJJ5I2EFVEHCKSRF7BAOJX8" localSheetId="9" hidden="1">#REF!</definedName>
    <definedName name="BExQ7NJJ5I2EFVEHCKSRF7BAOJX8" localSheetId="10" hidden="1">#REF!</definedName>
    <definedName name="BExQ7NJJ5I2EFVEHCKSRF7BAOJX8" localSheetId="11" hidden="1">#REF!</definedName>
    <definedName name="BExQ7NJJ5I2EFVEHCKSRF7BAOJX8" localSheetId="12" hidden="1">#REF!</definedName>
    <definedName name="BExQ7NJJ5I2EFVEHCKSRF7BAOJX8" localSheetId="14" hidden="1">#REF!</definedName>
    <definedName name="BExQ7NJJ5I2EFVEHCKSRF7BAOJX8" localSheetId="13" hidden="1">#REF!</definedName>
    <definedName name="BExQ7NJJ5I2EFVEHCKSRF7BAOJX8" localSheetId="15" hidden="1">#REF!</definedName>
    <definedName name="BExQ7NJJ5I2EFVEHCKSRF7BAOJX8" localSheetId="16" hidden="1">#REF!</definedName>
    <definedName name="BExQ7NJJ5I2EFVEHCKSRF7BAOJX8" localSheetId="17" hidden="1">#REF!</definedName>
    <definedName name="BExQ7NJJ5I2EFVEHCKSRF7BAOJX8" localSheetId="18" hidden="1">#REF!</definedName>
    <definedName name="BExQ7NJJ5I2EFVEHCKSRF7BAOJX8" localSheetId="19" hidden="1">#REF!</definedName>
    <definedName name="BExQ7NJJ5I2EFVEHCKSRF7BAOJX8" localSheetId="20" hidden="1">#REF!</definedName>
    <definedName name="BExQ7NJJ5I2EFVEHCKSRF7BAOJX8" hidden="1">#REF!</definedName>
    <definedName name="BExQ7OLEEXKKDJBY2RBEALGCVGC3" localSheetId="7" hidden="1">#REF!</definedName>
    <definedName name="BExQ7OLEEXKKDJBY2RBEALGCVGC3" localSheetId="9" hidden="1">#REF!</definedName>
    <definedName name="BExQ7OLEEXKKDJBY2RBEALGCVGC3" localSheetId="10" hidden="1">#REF!</definedName>
    <definedName name="BExQ7OLEEXKKDJBY2RBEALGCVGC3" localSheetId="11" hidden="1">#REF!</definedName>
    <definedName name="BExQ7OLEEXKKDJBY2RBEALGCVGC3" localSheetId="12" hidden="1">#REF!</definedName>
    <definedName name="BExQ7OLEEXKKDJBY2RBEALGCVGC3" localSheetId="14" hidden="1">#REF!</definedName>
    <definedName name="BExQ7OLEEXKKDJBY2RBEALGCVGC3" localSheetId="13" hidden="1">#REF!</definedName>
    <definedName name="BExQ7OLEEXKKDJBY2RBEALGCVGC3" localSheetId="15" hidden="1">#REF!</definedName>
    <definedName name="BExQ7OLEEXKKDJBY2RBEALGCVGC3" localSheetId="16" hidden="1">#REF!</definedName>
    <definedName name="BExQ7OLEEXKKDJBY2RBEALGCVGC3" localSheetId="17" hidden="1">#REF!</definedName>
    <definedName name="BExQ7OLEEXKKDJBY2RBEALGCVGC3" localSheetId="18" hidden="1">#REF!</definedName>
    <definedName name="BExQ7OLEEXKKDJBY2RBEALGCVGC3" localSheetId="19" hidden="1">#REF!</definedName>
    <definedName name="BExQ7OLEEXKKDJBY2RBEALGCVGC3" localSheetId="20" hidden="1">#REF!</definedName>
    <definedName name="BExQ7OLEEXKKDJBY2RBEALGCVGC3" hidden="1">#REF!</definedName>
    <definedName name="BExQ7XL2Q1GVUFL1F9KK0K0EXMWG" localSheetId="7" hidden="1">#REF!</definedName>
    <definedName name="BExQ7XL2Q1GVUFL1F9KK0K0EXMWG" localSheetId="9" hidden="1">#REF!</definedName>
    <definedName name="BExQ7XL2Q1GVUFL1F9KK0K0EXMWG" localSheetId="10" hidden="1">#REF!</definedName>
    <definedName name="BExQ7XL2Q1GVUFL1F9KK0K0EXMWG" localSheetId="11" hidden="1">#REF!</definedName>
    <definedName name="BExQ7XL2Q1GVUFL1F9KK0K0EXMWG" localSheetId="12" hidden="1">#REF!</definedName>
    <definedName name="BExQ7XL2Q1GVUFL1F9KK0K0EXMWG" localSheetId="14" hidden="1">#REF!</definedName>
    <definedName name="BExQ7XL2Q1GVUFL1F9KK0K0EXMWG" localSheetId="13" hidden="1">#REF!</definedName>
    <definedName name="BExQ7XL2Q1GVUFL1F9KK0K0EXMWG" localSheetId="15" hidden="1">#REF!</definedName>
    <definedName name="BExQ7XL2Q1GVUFL1F9KK0K0EXMWG" localSheetId="16" hidden="1">#REF!</definedName>
    <definedName name="BExQ7XL2Q1GVUFL1F9KK0K0EXMWG" localSheetId="17" hidden="1">#REF!</definedName>
    <definedName name="BExQ7XL2Q1GVUFL1F9KK0K0EXMWG" localSheetId="18" hidden="1">#REF!</definedName>
    <definedName name="BExQ7XL2Q1GVUFL1F9KK0K0EXMWG" localSheetId="19" hidden="1">#REF!</definedName>
    <definedName name="BExQ7XL2Q1GVUFL1F9KK0K0EXMWG" localSheetId="20" hidden="1">#REF!</definedName>
    <definedName name="BExQ7XL2Q1GVUFL1F9KK0K0EXMWG" hidden="1">#REF!</definedName>
    <definedName name="BExQ804OMLOOLGJAZ76PFIUFBWIX" localSheetId="7" hidden="1">#REF!</definedName>
    <definedName name="BExQ804OMLOOLGJAZ76PFIUFBWIX" localSheetId="9" hidden="1">#REF!</definedName>
    <definedName name="BExQ804OMLOOLGJAZ76PFIUFBWIX" localSheetId="10" hidden="1">#REF!</definedName>
    <definedName name="BExQ804OMLOOLGJAZ76PFIUFBWIX" localSheetId="11" hidden="1">#REF!</definedName>
    <definedName name="BExQ804OMLOOLGJAZ76PFIUFBWIX" localSheetId="12" hidden="1">#REF!</definedName>
    <definedName name="BExQ804OMLOOLGJAZ76PFIUFBWIX" localSheetId="14" hidden="1">#REF!</definedName>
    <definedName name="BExQ804OMLOOLGJAZ76PFIUFBWIX" localSheetId="13" hidden="1">#REF!</definedName>
    <definedName name="BExQ804OMLOOLGJAZ76PFIUFBWIX" localSheetId="15" hidden="1">#REF!</definedName>
    <definedName name="BExQ804OMLOOLGJAZ76PFIUFBWIX" localSheetId="16" hidden="1">#REF!</definedName>
    <definedName name="BExQ804OMLOOLGJAZ76PFIUFBWIX" localSheetId="17" hidden="1">#REF!</definedName>
    <definedName name="BExQ804OMLOOLGJAZ76PFIUFBWIX" localSheetId="18" hidden="1">#REF!</definedName>
    <definedName name="BExQ804OMLOOLGJAZ76PFIUFBWIX" localSheetId="19" hidden="1">#REF!</definedName>
    <definedName name="BExQ804OMLOOLGJAZ76PFIUFBWIX" localSheetId="20" hidden="1">#REF!</definedName>
    <definedName name="BExQ804OMLOOLGJAZ76PFIUFBWIX" hidden="1">#REF!</definedName>
    <definedName name="BExQ834L4O72YNJYUPLVXEJ7K3BU" localSheetId="7" hidden="1">#REF!</definedName>
    <definedName name="BExQ834L4O72YNJYUPLVXEJ7K3BU" localSheetId="9" hidden="1">#REF!</definedName>
    <definedName name="BExQ834L4O72YNJYUPLVXEJ7K3BU" localSheetId="10" hidden="1">#REF!</definedName>
    <definedName name="BExQ834L4O72YNJYUPLVXEJ7K3BU" localSheetId="11" hidden="1">#REF!</definedName>
    <definedName name="BExQ834L4O72YNJYUPLVXEJ7K3BU" localSheetId="12" hidden="1">#REF!</definedName>
    <definedName name="BExQ834L4O72YNJYUPLVXEJ7K3BU" localSheetId="14" hidden="1">#REF!</definedName>
    <definedName name="BExQ834L4O72YNJYUPLVXEJ7K3BU" localSheetId="13" hidden="1">#REF!</definedName>
    <definedName name="BExQ834L4O72YNJYUPLVXEJ7K3BU" localSheetId="15" hidden="1">#REF!</definedName>
    <definedName name="BExQ834L4O72YNJYUPLVXEJ7K3BU" localSheetId="16" hidden="1">#REF!</definedName>
    <definedName name="BExQ834L4O72YNJYUPLVXEJ7K3BU" localSheetId="17" hidden="1">#REF!</definedName>
    <definedName name="BExQ834L4O72YNJYUPLVXEJ7K3BU" localSheetId="18" hidden="1">#REF!</definedName>
    <definedName name="BExQ834L4O72YNJYUPLVXEJ7K3BU" localSheetId="19" hidden="1">#REF!</definedName>
    <definedName name="BExQ834L4O72YNJYUPLVXEJ7K3BU" localSheetId="20" hidden="1">#REF!</definedName>
    <definedName name="BExQ834L4O72YNJYUPLVXEJ7K3BU" hidden="1">#REF!</definedName>
    <definedName name="BExQ8469L3ZRZ3KYZPYMSJIDL7Y5" localSheetId="7" hidden="1">#REF!</definedName>
    <definedName name="BExQ8469L3ZRZ3KYZPYMSJIDL7Y5" localSheetId="9" hidden="1">#REF!</definedName>
    <definedName name="BExQ8469L3ZRZ3KYZPYMSJIDL7Y5" localSheetId="10" hidden="1">#REF!</definedName>
    <definedName name="BExQ8469L3ZRZ3KYZPYMSJIDL7Y5" localSheetId="11" hidden="1">#REF!</definedName>
    <definedName name="BExQ8469L3ZRZ3KYZPYMSJIDL7Y5" localSheetId="12" hidden="1">#REF!</definedName>
    <definedName name="BExQ8469L3ZRZ3KYZPYMSJIDL7Y5" localSheetId="14" hidden="1">#REF!</definedName>
    <definedName name="BExQ8469L3ZRZ3KYZPYMSJIDL7Y5" localSheetId="13" hidden="1">#REF!</definedName>
    <definedName name="BExQ8469L3ZRZ3KYZPYMSJIDL7Y5" localSheetId="15" hidden="1">#REF!</definedName>
    <definedName name="BExQ8469L3ZRZ3KYZPYMSJIDL7Y5" localSheetId="16" hidden="1">#REF!</definedName>
    <definedName name="BExQ8469L3ZRZ3KYZPYMSJIDL7Y5" localSheetId="17" hidden="1">#REF!</definedName>
    <definedName name="BExQ8469L3ZRZ3KYZPYMSJIDL7Y5" localSheetId="18" hidden="1">#REF!</definedName>
    <definedName name="BExQ8469L3ZRZ3KYZPYMSJIDL7Y5" localSheetId="19" hidden="1">#REF!</definedName>
    <definedName name="BExQ8469L3ZRZ3KYZPYMSJIDL7Y5" localSheetId="20" hidden="1">#REF!</definedName>
    <definedName name="BExQ8469L3ZRZ3KYZPYMSJIDL7Y5" hidden="1">#REF!</definedName>
    <definedName name="BExQ84MJB94HL3BWRN50M4NCB6Z0" localSheetId="7" hidden="1">#REF!</definedName>
    <definedName name="BExQ84MJB94HL3BWRN50M4NCB6Z0" localSheetId="9" hidden="1">#REF!</definedName>
    <definedName name="BExQ84MJB94HL3BWRN50M4NCB6Z0" localSheetId="10" hidden="1">#REF!</definedName>
    <definedName name="BExQ84MJB94HL3BWRN50M4NCB6Z0" localSheetId="11" hidden="1">#REF!</definedName>
    <definedName name="BExQ84MJB94HL3BWRN50M4NCB6Z0" localSheetId="12" hidden="1">#REF!</definedName>
    <definedName name="BExQ84MJB94HL3BWRN50M4NCB6Z0" localSheetId="14" hidden="1">#REF!</definedName>
    <definedName name="BExQ84MJB94HL3BWRN50M4NCB6Z0" localSheetId="13" hidden="1">#REF!</definedName>
    <definedName name="BExQ84MJB94HL3BWRN50M4NCB6Z0" localSheetId="15" hidden="1">#REF!</definedName>
    <definedName name="BExQ84MJB94HL3BWRN50M4NCB6Z0" localSheetId="16" hidden="1">#REF!</definedName>
    <definedName name="BExQ84MJB94HL3BWRN50M4NCB6Z0" localSheetId="17" hidden="1">#REF!</definedName>
    <definedName name="BExQ84MJB94HL3BWRN50M4NCB6Z0" localSheetId="18" hidden="1">#REF!</definedName>
    <definedName name="BExQ84MJB94HL3BWRN50M4NCB6Z0" localSheetId="19" hidden="1">#REF!</definedName>
    <definedName name="BExQ84MJB94HL3BWRN50M4NCB6Z0" localSheetId="20" hidden="1">#REF!</definedName>
    <definedName name="BExQ84MJB94HL3BWRN50M4NCB6Z0" hidden="1">#REF!</definedName>
    <definedName name="BExQ8583ZE00NW7T9OF11OT9IA14" localSheetId="7" hidden="1">#REF!</definedName>
    <definedName name="BExQ8583ZE00NW7T9OF11OT9IA14" localSheetId="9" hidden="1">#REF!</definedName>
    <definedName name="BExQ8583ZE00NW7T9OF11OT9IA14" localSheetId="10" hidden="1">#REF!</definedName>
    <definedName name="BExQ8583ZE00NW7T9OF11OT9IA14" localSheetId="11" hidden="1">#REF!</definedName>
    <definedName name="BExQ8583ZE00NW7T9OF11OT9IA14" localSheetId="12" hidden="1">#REF!</definedName>
    <definedName name="BExQ8583ZE00NW7T9OF11OT9IA14" localSheetId="14" hidden="1">#REF!</definedName>
    <definedName name="BExQ8583ZE00NW7T9OF11OT9IA14" localSheetId="13" hidden="1">#REF!</definedName>
    <definedName name="BExQ8583ZE00NW7T9OF11OT9IA14" localSheetId="15" hidden="1">#REF!</definedName>
    <definedName name="BExQ8583ZE00NW7T9OF11OT9IA14" localSheetId="16" hidden="1">#REF!</definedName>
    <definedName name="BExQ8583ZE00NW7T9OF11OT9IA14" localSheetId="17" hidden="1">#REF!</definedName>
    <definedName name="BExQ8583ZE00NW7T9OF11OT9IA14" localSheetId="18" hidden="1">#REF!</definedName>
    <definedName name="BExQ8583ZE00NW7T9OF11OT9IA14" localSheetId="19" hidden="1">#REF!</definedName>
    <definedName name="BExQ8583ZE00NW7T9OF11OT9IA14" localSheetId="20" hidden="1">#REF!</definedName>
    <definedName name="BExQ8583ZE00NW7T9OF11OT9IA14" hidden="1">#REF!</definedName>
    <definedName name="BExQ8A0RPE3IMIFIZLUE7KD2N21W" localSheetId="7" hidden="1">#REF!</definedName>
    <definedName name="BExQ8A0RPE3IMIFIZLUE7KD2N21W" localSheetId="9" hidden="1">#REF!</definedName>
    <definedName name="BExQ8A0RPE3IMIFIZLUE7KD2N21W" localSheetId="10" hidden="1">#REF!</definedName>
    <definedName name="BExQ8A0RPE3IMIFIZLUE7KD2N21W" localSheetId="11" hidden="1">#REF!</definedName>
    <definedName name="BExQ8A0RPE3IMIFIZLUE7KD2N21W" localSheetId="12" hidden="1">#REF!</definedName>
    <definedName name="BExQ8A0RPE3IMIFIZLUE7KD2N21W" localSheetId="14" hidden="1">#REF!</definedName>
    <definedName name="BExQ8A0RPE3IMIFIZLUE7KD2N21W" localSheetId="13" hidden="1">#REF!</definedName>
    <definedName name="BExQ8A0RPE3IMIFIZLUE7KD2N21W" localSheetId="15" hidden="1">#REF!</definedName>
    <definedName name="BExQ8A0RPE3IMIFIZLUE7KD2N21W" localSheetId="16" hidden="1">#REF!</definedName>
    <definedName name="BExQ8A0RPE3IMIFIZLUE7KD2N21W" localSheetId="17" hidden="1">#REF!</definedName>
    <definedName name="BExQ8A0RPE3IMIFIZLUE7KD2N21W" localSheetId="18" hidden="1">#REF!</definedName>
    <definedName name="BExQ8A0RPE3IMIFIZLUE7KD2N21W" localSheetId="19" hidden="1">#REF!</definedName>
    <definedName name="BExQ8A0RPE3IMIFIZLUE7KD2N21W" localSheetId="20" hidden="1">#REF!</definedName>
    <definedName name="BExQ8A0RPE3IMIFIZLUE7KD2N21W" hidden="1">#REF!</definedName>
    <definedName name="BExQ8ABK6H1ADV2R2OYT8NFFYG2N" localSheetId="7" hidden="1">#REF!</definedName>
    <definedName name="BExQ8ABK6H1ADV2R2OYT8NFFYG2N" localSheetId="9" hidden="1">#REF!</definedName>
    <definedName name="BExQ8ABK6H1ADV2R2OYT8NFFYG2N" localSheetId="10" hidden="1">#REF!</definedName>
    <definedName name="BExQ8ABK6H1ADV2R2OYT8NFFYG2N" localSheetId="11" hidden="1">#REF!</definedName>
    <definedName name="BExQ8ABK6H1ADV2R2OYT8NFFYG2N" localSheetId="12" hidden="1">#REF!</definedName>
    <definedName name="BExQ8ABK6H1ADV2R2OYT8NFFYG2N" localSheetId="14" hidden="1">#REF!</definedName>
    <definedName name="BExQ8ABK6H1ADV2R2OYT8NFFYG2N" localSheetId="13" hidden="1">#REF!</definedName>
    <definedName name="BExQ8ABK6H1ADV2R2OYT8NFFYG2N" localSheetId="15" hidden="1">#REF!</definedName>
    <definedName name="BExQ8ABK6H1ADV2R2OYT8NFFYG2N" localSheetId="16" hidden="1">#REF!</definedName>
    <definedName name="BExQ8ABK6H1ADV2R2OYT8NFFYG2N" localSheetId="17" hidden="1">#REF!</definedName>
    <definedName name="BExQ8ABK6H1ADV2R2OYT8NFFYG2N" localSheetId="18" hidden="1">#REF!</definedName>
    <definedName name="BExQ8ABK6H1ADV2R2OYT8NFFYG2N" localSheetId="19" hidden="1">#REF!</definedName>
    <definedName name="BExQ8ABK6H1ADV2R2OYT8NFFYG2N" localSheetId="20" hidden="1">#REF!</definedName>
    <definedName name="BExQ8ABK6H1ADV2R2OYT8NFFYG2N" hidden="1">#REF!</definedName>
    <definedName name="BExQ8DM90XJ6GCJIK9LC5O82I2TJ" localSheetId="7" hidden="1">#REF!</definedName>
    <definedName name="BExQ8DM90XJ6GCJIK9LC5O82I2TJ" localSheetId="9" hidden="1">#REF!</definedName>
    <definedName name="BExQ8DM90XJ6GCJIK9LC5O82I2TJ" localSheetId="10" hidden="1">#REF!</definedName>
    <definedName name="BExQ8DM90XJ6GCJIK9LC5O82I2TJ" localSheetId="11" hidden="1">#REF!</definedName>
    <definedName name="BExQ8DM90XJ6GCJIK9LC5O82I2TJ" localSheetId="12" hidden="1">#REF!</definedName>
    <definedName name="BExQ8DM90XJ6GCJIK9LC5O82I2TJ" localSheetId="14" hidden="1">#REF!</definedName>
    <definedName name="BExQ8DM90XJ6GCJIK9LC5O82I2TJ" localSheetId="13" hidden="1">#REF!</definedName>
    <definedName name="BExQ8DM90XJ6GCJIK9LC5O82I2TJ" localSheetId="15" hidden="1">#REF!</definedName>
    <definedName name="BExQ8DM90XJ6GCJIK9LC5O82I2TJ" localSheetId="16" hidden="1">#REF!</definedName>
    <definedName name="BExQ8DM90XJ6GCJIK9LC5O82I2TJ" localSheetId="17" hidden="1">#REF!</definedName>
    <definedName name="BExQ8DM90XJ6GCJIK9LC5O82I2TJ" localSheetId="18" hidden="1">#REF!</definedName>
    <definedName name="BExQ8DM90XJ6GCJIK9LC5O82I2TJ" localSheetId="19" hidden="1">#REF!</definedName>
    <definedName name="BExQ8DM90XJ6GCJIK9LC5O82I2TJ" localSheetId="20" hidden="1">#REF!</definedName>
    <definedName name="BExQ8DM90XJ6GCJIK9LC5O82I2TJ" hidden="1">#REF!</definedName>
    <definedName name="BExQ8DX1FNZIJVRD63724J6NDCOG" localSheetId="7" hidden="1">#REF!</definedName>
    <definedName name="BExQ8DX1FNZIJVRD63724J6NDCOG" localSheetId="9" hidden="1">#REF!</definedName>
    <definedName name="BExQ8DX1FNZIJVRD63724J6NDCOG" localSheetId="10" hidden="1">#REF!</definedName>
    <definedName name="BExQ8DX1FNZIJVRD63724J6NDCOG" localSheetId="11" hidden="1">#REF!</definedName>
    <definedName name="BExQ8DX1FNZIJVRD63724J6NDCOG" localSheetId="12" hidden="1">#REF!</definedName>
    <definedName name="BExQ8DX1FNZIJVRD63724J6NDCOG" localSheetId="14" hidden="1">#REF!</definedName>
    <definedName name="BExQ8DX1FNZIJVRD63724J6NDCOG" localSheetId="13" hidden="1">#REF!</definedName>
    <definedName name="BExQ8DX1FNZIJVRD63724J6NDCOG" localSheetId="15" hidden="1">#REF!</definedName>
    <definedName name="BExQ8DX1FNZIJVRD63724J6NDCOG" localSheetId="16" hidden="1">#REF!</definedName>
    <definedName name="BExQ8DX1FNZIJVRD63724J6NDCOG" localSheetId="17" hidden="1">#REF!</definedName>
    <definedName name="BExQ8DX1FNZIJVRD63724J6NDCOG" localSheetId="18" hidden="1">#REF!</definedName>
    <definedName name="BExQ8DX1FNZIJVRD63724J6NDCOG" localSheetId="19" hidden="1">#REF!</definedName>
    <definedName name="BExQ8DX1FNZIJVRD63724J6NDCOG" localSheetId="20" hidden="1">#REF!</definedName>
    <definedName name="BExQ8DX1FNZIJVRD63724J6NDCOG" hidden="1">#REF!</definedName>
    <definedName name="BExQ8G0K46ZORA0QVQTDI7Z8LXGF" localSheetId="7" hidden="1">#REF!</definedName>
    <definedName name="BExQ8G0K46ZORA0QVQTDI7Z8LXGF" localSheetId="9" hidden="1">#REF!</definedName>
    <definedName name="BExQ8G0K46ZORA0QVQTDI7Z8LXGF" localSheetId="10" hidden="1">#REF!</definedName>
    <definedName name="BExQ8G0K46ZORA0QVQTDI7Z8LXGF" localSheetId="11" hidden="1">#REF!</definedName>
    <definedName name="BExQ8G0K46ZORA0QVQTDI7Z8LXGF" localSheetId="12" hidden="1">#REF!</definedName>
    <definedName name="BExQ8G0K46ZORA0QVQTDI7Z8LXGF" localSheetId="14" hidden="1">#REF!</definedName>
    <definedName name="BExQ8G0K46ZORA0QVQTDI7Z8LXGF" localSheetId="13" hidden="1">#REF!</definedName>
    <definedName name="BExQ8G0K46ZORA0QVQTDI7Z8LXGF" localSheetId="15" hidden="1">#REF!</definedName>
    <definedName name="BExQ8G0K46ZORA0QVQTDI7Z8LXGF" localSheetId="16" hidden="1">#REF!</definedName>
    <definedName name="BExQ8G0K46ZORA0QVQTDI7Z8LXGF" localSheetId="17" hidden="1">#REF!</definedName>
    <definedName name="BExQ8G0K46ZORA0QVQTDI7Z8LXGF" localSheetId="18" hidden="1">#REF!</definedName>
    <definedName name="BExQ8G0K46ZORA0QVQTDI7Z8LXGF" localSheetId="19" hidden="1">#REF!</definedName>
    <definedName name="BExQ8G0K46ZORA0QVQTDI7Z8LXGF" localSheetId="20" hidden="1">#REF!</definedName>
    <definedName name="BExQ8G0K46ZORA0QVQTDI7Z8LXGF" hidden="1">#REF!</definedName>
    <definedName name="BExQ8O3WEU8HNTTGKTW5T0QSKCLP" localSheetId="7" hidden="1">#REF!</definedName>
    <definedName name="BExQ8O3WEU8HNTTGKTW5T0QSKCLP" localSheetId="9" hidden="1">#REF!</definedName>
    <definedName name="BExQ8O3WEU8HNTTGKTW5T0QSKCLP" localSheetId="10" hidden="1">#REF!</definedName>
    <definedName name="BExQ8O3WEU8HNTTGKTW5T0QSKCLP" localSheetId="11" hidden="1">#REF!</definedName>
    <definedName name="BExQ8O3WEU8HNTTGKTW5T0QSKCLP" localSheetId="12" hidden="1">#REF!</definedName>
    <definedName name="BExQ8O3WEU8HNTTGKTW5T0QSKCLP" localSheetId="14" hidden="1">#REF!</definedName>
    <definedName name="BExQ8O3WEU8HNTTGKTW5T0QSKCLP" localSheetId="13" hidden="1">#REF!</definedName>
    <definedName name="BExQ8O3WEU8HNTTGKTW5T0QSKCLP" localSheetId="15" hidden="1">#REF!</definedName>
    <definedName name="BExQ8O3WEU8HNTTGKTW5T0QSKCLP" localSheetId="16" hidden="1">#REF!</definedName>
    <definedName name="BExQ8O3WEU8HNTTGKTW5T0QSKCLP" localSheetId="17" hidden="1">#REF!</definedName>
    <definedName name="BExQ8O3WEU8HNTTGKTW5T0QSKCLP" localSheetId="18" hidden="1">#REF!</definedName>
    <definedName name="BExQ8O3WEU8HNTTGKTW5T0QSKCLP" localSheetId="19" hidden="1">#REF!</definedName>
    <definedName name="BExQ8O3WEU8HNTTGKTW5T0QSKCLP" localSheetId="20" hidden="1">#REF!</definedName>
    <definedName name="BExQ8O3WEU8HNTTGKTW5T0QSKCLP" hidden="1">#REF!</definedName>
    <definedName name="BExQ8PWMBELWDMVC65RE0VV0PKJ2" localSheetId="7" hidden="1">#REF!</definedName>
    <definedName name="BExQ8PWMBELWDMVC65RE0VV0PKJ2" localSheetId="9" hidden="1">#REF!</definedName>
    <definedName name="BExQ8PWMBELWDMVC65RE0VV0PKJ2" localSheetId="10" hidden="1">#REF!</definedName>
    <definedName name="BExQ8PWMBELWDMVC65RE0VV0PKJ2" localSheetId="11" hidden="1">#REF!</definedName>
    <definedName name="BExQ8PWMBELWDMVC65RE0VV0PKJ2" localSheetId="12" hidden="1">#REF!</definedName>
    <definedName name="BExQ8PWMBELWDMVC65RE0VV0PKJ2" localSheetId="14" hidden="1">#REF!</definedName>
    <definedName name="BExQ8PWMBELWDMVC65RE0VV0PKJ2" localSheetId="13" hidden="1">#REF!</definedName>
    <definedName name="BExQ8PWMBELWDMVC65RE0VV0PKJ2" localSheetId="15" hidden="1">#REF!</definedName>
    <definedName name="BExQ8PWMBELWDMVC65RE0VV0PKJ2" localSheetId="16" hidden="1">#REF!</definedName>
    <definedName name="BExQ8PWMBELWDMVC65RE0VV0PKJ2" localSheetId="17" hidden="1">#REF!</definedName>
    <definedName name="BExQ8PWMBELWDMVC65RE0VV0PKJ2" localSheetId="18" hidden="1">#REF!</definedName>
    <definedName name="BExQ8PWMBELWDMVC65RE0VV0PKJ2" localSheetId="19" hidden="1">#REF!</definedName>
    <definedName name="BExQ8PWMBELWDMVC65RE0VV0PKJ2" localSheetId="20" hidden="1">#REF!</definedName>
    <definedName name="BExQ8PWMBELWDMVC65RE0VV0PKJ2" hidden="1">#REF!</definedName>
    <definedName name="BExQ8XEDA0NG4CETTWK2XL8XZWLT" localSheetId="7" hidden="1">#REF!</definedName>
    <definedName name="BExQ8XEDA0NG4CETTWK2XL8XZWLT" localSheetId="9" hidden="1">#REF!</definedName>
    <definedName name="BExQ8XEDA0NG4CETTWK2XL8XZWLT" localSheetId="10" hidden="1">#REF!</definedName>
    <definedName name="BExQ8XEDA0NG4CETTWK2XL8XZWLT" localSheetId="11" hidden="1">#REF!</definedName>
    <definedName name="BExQ8XEDA0NG4CETTWK2XL8XZWLT" localSheetId="12" hidden="1">#REF!</definedName>
    <definedName name="BExQ8XEDA0NG4CETTWK2XL8XZWLT" localSheetId="14" hidden="1">#REF!</definedName>
    <definedName name="BExQ8XEDA0NG4CETTWK2XL8XZWLT" localSheetId="13" hidden="1">#REF!</definedName>
    <definedName name="BExQ8XEDA0NG4CETTWK2XL8XZWLT" localSheetId="15" hidden="1">#REF!</definedName>
    <definedName name="BExQ8XEDA0NG4CETTWK2XL8XZWLT" localSheetId="16" hidden="1">#REF!</definedName>
    <definedName name="BExQ8XEDA0NG4CETTWK2XL8XZWLT" localSheetId="17" hidden="1">#REF!</definedName>
    <definedName name="BExQ8XEDA0NG4CETTWK2XL8XZWLT" localSheetId="18" hidden="1">#REF!</definedName>
    <definedName name="BExQ8XEDA0NG4CETTWK2XL8XZWLT" localSheetId="19" hidden="1">#REF!</definedName>
    <definedName name="BExQ8XEDA0NG4CETTWK2XL8XZWLT" localSheetId="20" hidden="1">#REF!</definedName>
    <definedName name="BExQ8XEDA0NG4CETTWK2XL8XZWLT" hidden="1">#REF!</definedName>
    <definedName name="BExQ8ZCEDBOBJA3D9LDP5TU2WYGR" localSheetId="7" hidden="1">#REF!</definedName>
    <definedName name="BExQ8ZCEDBOBJA3D9LDP5TU2WYGR" localSheetId="9" hidden="1">#REF!</definedName>
    <definedName name="BExQ8ZCEDBOBJA3D9LDP5TU2WYGR" localSheetId="10" hidden="1">#REF!</definedName>
    <definedName name="BExQ8ZCEDBOBJA3D9LDP5TU2WYGR" localSheetId="11" hidden="1">#REF!</definedName>
    <definedName name="BExQ8ZCEDBOBJA3D9LDP5TU2WYGR" localSheetId="12" hidden="1">#REF!</definedName>
    <definedName name="BExQ8ZCEDBOBJA3D9LDP5TU2WYGR" localSheetId="14" hidden="1">#REF!</definedName>
    <definedName name="BExQ8ZCEDBOBJA3D9LDP5TU2WYGR" localSheetId="13" hidden="1">#REF!</definedName>
    <definedName name="BExQ8ZCEDBOBJA3D9LDP5TU2WYGR" localSheetId="15" hidden="1">#REF!</definedName>
    <definedName name="BExQ8ZCEDBOBJA3D9LDP5TU2WYGR" localSheetId="16" hidden="1">#REF!</definedName>
    <definedName name="BExQ8ZCEDBOBJA3D9LDP5TU2WYGR" localSheetId="17" hidden="1">#REF!</definedName>
    <definedName name="BExQ8ZCEDBOBJA3D9LDP5TU2WYGR" localSheetId="18" hidden="1">#REF!</definedName>
    <definedName name="BExQ8ZCEDBOBJA3D9LDP5TU2WYGR" localSheetId="19" hidden="1">#REF!</definedName>
    <definedName name="BExQ8ZCEDBOBJA3D9LDP5TU2WYGR" localSheetId="20" hidden="1">#REF!</definedName>
    <definedName name="BExQ8ZCEDBOBJA3D9LDP5TU2WYGR" hidden="1">#REF!</definedName>
    <definedName name="BExQ94LAW6MAQBWY25WTBFV5PPZJ" localSheetId="7" hidden="1">#REF!</definedName>
    <definedName name="BExQ94LAW6MAQBWY25WTBFV5PPZJ" localSheetId="9" hidden="1">#REF!</definedName>
    <definedName name="BExQ94LAW6MAQBWY25WTBFV5PPZJ" localSheetId="10" hidden="1">#REF!</definedName>
    <definedName name="BExQ94LAW6MAQBWY25WTBFV5PPZJ" localSheetId="11" hidden="1">#REF!</definedName>
    <definedName name="BExQ94LAW6MAQBWY25WTBFV5PPZJ" localSheetId="12" hidden="1">#REF!</definedName>
    <definedName name="BExQ94LAW6MAQBWY25WTBFV5PPZJ" localSheetId="14" hidden="1">#REF!</definedName>
    <definedName name="BExQ94LAW6MAQBWY25WTBFV5PPZJ" localSheetId="13" hidden="1">#REF!</definedName>
    <definedName name="BExQ94LAW6MAQBWY25WTBFV5PPZJ" localSheetId="15" hidden="1">#REF!</definedName>
    <definedName name="BExQ94LAW6MAQBWY25WTBFV5PPZJ" localSheetId="16" hidden="1">#REF!</definedName>
    <definedName name="BExQ94LAW6MAQBWY25WTBFV5PPZJ" localSheetId="17" hidden="1">#REF!</definedName>
    <definedName name="BExQ94LAW6MAQBWY25WTBFV5PPZJ" localSheetId="18" hidden="1">#REF!</definedName>
    <definedName name="BExQ94LAW6MAQBWY25WTBFV5PPZJ" localSheetId="19" hidden="1">#REF!</definedName>
    <definedName name="BExQ94LAW6MAQBWY25WTBFV5PPZJ" localSheetId="20" hidden="1">#REF!</definedName>
    <definedName name="BExQ94LAW6MAQBWY25WTBFV5PPZJ" hidden="1">#REF!</definedName>
    <definedName name="BExQ97QIPOSSRK978N8P234Y1XA4" localSheetId="7" hidden="1">#REF!</definedName>
    <definedName name="BExQ97QIPOSSRK978N8P234Y1XA4" localSheetId="9" hidden="1">#REF!</definedName>
    <definedName name="BExQ97QIPOSSRK978N8P234Y1XA4" localSheetId="10" hidden="1">#REF!</definedName>
    <definedName name="BExQ97QIPOSSRK978N8P234Y1XA4" localSheetId="11" hidden="1">#REF!</definedName>
    <definedName name="BExQ97QIPOSSRK978N8P234Y1XA4" localSheetId="12" hidden="1">#REF!</definedName>
    <definedName name="BExQ97QIPOSSRK978N8P234Y1XA4" localSheetId="14" hidden="1">#REF!</definedName>
    <definedName name="BExQ97QIPOSSRK978N8P234Y1XA4" localSheetId="13" hidden="1">#REF!</definedName>
    <definedName name="BExQ97QIPOSSRK978N8P234Y1XA4" localSheetId="15" hidden="1">#REF!</definedName>
    <definedName name="BExQ97QIPOSSRK978N8P234Y1XA4" localSheetId="16" hidden="1">#REF!</definedName>
    <definedName name="BExQ97QIPOSSRK978N8P234Y1XA4" localSheetId="17" hidden="1">#REF!</definedName>
    <definedName name="BExQ97QIPOSSRK978N8P234Y1XA4" localSheetId="18" hidden="1">#REF!</definedName>
    <definedName name="BExQ97QIPOSSRK978N8P234Y1XA4" localSheetId="19" hidden="1">#REF!</definedName>
    <definedName name="BExQ97QIPOSSRK978N8P234Y1XA4" localSheetId="20" hidden="1">#REF!</definedName>
    <definedName name="BExQ97QIPOSSRK978N8P234Y1XA4" hidden="1">#REF!</definedName>
    <definedName name="BExQ9E6FBAXTHGF3RXANFIA77GXP" localSheetId="7" hidden="1">#REF!</definedName>
    <definedName name="BExQ9E6FBAXTHGF3RXANFIA77GXP" localSheetId="9" hidden="1">#REF!</definedName>
    <definedName name="BExQ9E6FBAXTHGF3RXANFIA77GXP" localSheetId="10" hidden="1">#REF!</definedName>
    <definedName name="BExQ9E6FBAXTHGF3RXANFIA77GXP" localSheetId="11" hidden="1">#REF!</definedName>
    <definedName name="BExQ9E6FBAXTHGF3RXANFIA77GXP" localSheetId="12" hidden="1">#REF!</definedName>
    <definedName name="BExQ9E6FBAXTHGF3RXANFIA77GXP" localSheetId="14" hidden="1">#REF!</definedName>
    <definedName name="BExQ9E6FBAXTHGF3RXANFIA77GXP" localSheetId="13" hidden="1">#REF!</definedName>
    <definedName name="BExQ9E6FBAXTHGF3RXANFIA77GXP" localSheetId="15" hidden="1">#REF!</definedName>
    <definedName name="BExQ9E6FBAXTHGF3RXANFIA77GXP" localSheetId="16" hidden="1">#REF!</definedName>
    <definedName name="BExQ9E6FBAXTHGF3RXANFIA77GXP" localSheetId="17" hidden="1">#REF!</definedName>
    <definedName name="BExQ9E6FBAXTHGF3RXANFIA77GXP" localSheetId="18" hidden="1">#REF!</definedName>
    <definedName name="BExQ9E6FBAXTHGF3RXANFIA77GXP" localSheetId="19" hidden="1">#REF!</definedName>
    <definedName name="BExQ9E6FBAXTHGF3RXANFIA77GXP" localSheetId="20" hidden="1">#REF!</definedName>
    <definedName name="BExQ9E6FBAXTHGF3RXANFIA77GXP" hidden="1">#REF!</definedName>
    <definedName name="BExQ9F2YH4UUCCMQITJ475B3S3NP" localSheetId="7" hidden="1">#REF!</definedName>
    <definedName name="BExQ9F2YH4UUCCMQITJ475B3S3NP" localSheetId="9" hidden="1">#REF!</definedName>
    <definedName name="BExQ9F2YH4UUCCMQITJ475B3S3NP" localSheetId="10" hidden="1">#REF!</definedName>
    <definedName name="BExQ9F2YH4UUCCMQITJ475B3S3NP" localSheetId="11" hidden="1">#REF!</definedName>
    <definedName name="BExQ9F2YH4UUCCMQITJ475B3S3NP" localSheetId="12" hidden="1">#REF!</definedName>
    <definedName name="BExQ9F2YH4UUCCMQITJ475B3S3NP" localSheetId="14" hidden="1">#REF!</definedName>
    <definedName name="BExQ9F2YH4UUCCMQITJ475B3S3NP" localSheetId="13" hidden="1">#REF!</definedName>
    <definedName name="BExQ9F2YH4UUCCMQITJ475B3S3NP" localSheetId="15" hidden="1">#REF!</definedName>
    <definedName name="BExQ9F2YH4UUCCMQITJ475B3S3NP" localSheetId="16" hidden="1">#REF!</definedName>
    <definedName name="BExQ9F2YH4UUCCMQITJ475B3S3NP" localSheetId="17" hidden="1">#REF!</definedName>
    <definedName name="BExQ9F2YH4UUCCMQITJ475B3S3NP" localSheetId="18" hidden="1">#REF!</definedName>
    <definedName name="BExQ9F2YH4UUCCMQITJ475B3S3NP" localSheetId="19" hidden="1">#REF!</definedName>
    <definedName name="BExQ9F2YH4UUCCMQITJ475B3S3NP" localSheetId="20" hidden="1">#REF!</definedName>
    <definedName name="BExQ9F2YH4UUCCMQITJ475B3S3NP" hidden="1">#REF!</definedName>
    <definedName name="BExQ9KX9734KIAK7IMRLHCPYDHO2" localSheetId="7" hidden="1">#REF!</definedName>
    <definedName name="BExQ9KX9734KIAK7IMRLHCPYDHO2" localSheetId="9" hidden="1">#REF!</definedName>
    <definedName name="BExQ9KX9734KIAK7IMRLHCPYDHO2" localSheetId="10" hidden="1">#REF!</definedName>
    <definedName name="BExQ9KX9734KIAK7IMRLHCPYDHO2" localSheetId="11" hidden="1">#REF!</definedName>
    <definedName name="BExQ9KX9734KIAK7IMRLHCPYDHO2" localSheetId="12" hidden="1">#REF!</definedName>
    <definedName name="BExQ9KX9734KIAK7IMRLHCPYDHO2" localSheetId="14" hidden="1">#REF!</definedName>
    <definedName name="BExQ9KX9734KIAK7IMRLHCPYDHO2" localSheetId="13" hidden="1">#REF!</definedName>
    <definedName name="BExQ9KX9734KIAK7IMRLHCPYDHO2" localSheetId="15" hidden="1">#REF!</definedName>
    <definedName name="BExQ9KX9734KIAK7IMRLHCPYDHO2" localSheetId="16" hidden="1">#REF!</definedName>
    <definedName name="BExQ9KX9734KIAK7IMRLHCPYDHO2" localSheetId="17" hidden="1">#REF!</definedName>
    <definedName name="BExQ9KX9734KIAK7IMRLHCPYDHO2" localSheetId="18" hidden="1">#REF!</definedName>
    <definedName name="BExQ9KX9734KIAK7IMRLHCPYDHO2" localSheetId="19" hidden="1">#REF!</definedName>
    <definedName name="BExQ9KX9734KIAK7IMRLHCPYDHO2" localSheetId="20" hidden="1">#REF!</definedName>
    <definedName name="BExQ9KX9734KIAK7IMRLHCPYDHO2" hidden="1">#REF!</definedName>
    <definedName name="BExQ9L81FF4I7816VTPFBDWVU4CW" localSheetId="7" hidden="1">#REF!</definedName>
    <definedName name="BExQ9L81FF4I7816VTPFBDWVU4CW" localSheetId="9" hidden="1">#REF!</definedName>
    <definedName name="BExQ9L81FF4I7816VTPFBDWVU4CW" localSheetId="10" hidden="1">#REF!</definedName>
    <definedName name="BExQ9L81FF4I7816VTPFBDWVU4CW" localSheetId="11" hidden="1">#REF!</definedName>
    <definedName name="BExQ9L81FF4I7816VTPFBDWVU4CW" localSheetId="12" hidden="1">#REF!</definedName>
    <definedName name="BExQ9L81FF4I7816VTPFBDWVU4CW" localSheetId="14" hidden="1">#REF!</definedName>
    <definedName name="BExQ9L81FF4I7816VTPFBDWVU4CW" localSheetId="13" hidden="1">#REF!</definedName>
    <definedName name="BExQ9L81FF4I7816VTPFBDWVU4CW" localSheetId="15" hidden="1">#REF!</definedName>
    <definedName name="BExQ9L81FF4I7816VTPFBDWVU4CW" localSheetId="16" hidden="1">#REF!</definedName>
    <definedName name="BExQ9L81FF4I7816VTPFBDWVU4CW" localSheetId="17" hidden="1">#REF!</definedName>
    <definedName name="BExQ9L81FF4I7816VTPFBDWVU4CW" localSheetId="18" hidden="1">#REF!</definedName>
    <definedName name="BExQ9L81FF4I7816VTPFBDWVU4CW" localSheetId="19" hidden="1">#REF!</definedName>
    <definedName name="BExQ9L81FF4I7816VTPFBDWVU4CW" localSheetId="20" hidden="1">#REF!</definedName>
    <definedName name="BExQ9L81FF4I7816VTPFBDWVU4CW" hidden="1">#REF!</definedName>
    <definedName name="BExQ9M4E2ACZOWWWP1JJIQO8AHUM" localSheetId="7" hidden="1">#REF!</definedName>
    <definedName name="BExQ9M4E2ACZOWWWP1JJIQO8AHUM" localSheetId="9" hidden="1">#REF!</definedName>
    <definedName name="BExQ9M4E2ACZOWWWP1JJIQO8AHUM" localSheetId="10" hidden="1">#REF!</definedName>
    <definedName name="BExQ9M4E2ACZOWWWP1JJIQO8AHUM" localSheetId="11" hidden="1">#REF!</definedName>
    <definedName name="BExQ9M4E2ACZOWWWP1JJIQO8AHUM" localSheetId="12" hidden="1">#REF!</definedName>
    <definedName name="BExQ9M4E2ACZOWWWP1JJIQO8AHUM" localSheetId="14" hidden="1">#REF!</definedName>
    <definedName name="BExQ9M4E2ACZOWWWP1JJIQO8AHUM" localSheetId="13" hidden="1">#REF!</definedName>
    <definedName name="BExQ9M4E2ACZOWWWP1JJIQO8AHUM" localSheetId="15" hidden="1">#REF!</definedName>
    <definedName name="BExQ9M4E2ACZOWWWP1JJIQO8AHUM" localSheetId="16" hidden="1">#REF!</definedName>
    <definedName name="BExQ9M4E2ACZOWWWP1JJIQO8AHUM" localSheetId="17" hidden="1">#REF!</definedName>
    <definedName name="BExQ9M4E2ACZOWWWP1JJIQO8AHUM" localSheetId="18" hidden="1">#REF!</definedName>
    <definedName name="BExQ9M4E2ACZOWWWP1JJIQO8AHUM" localSheetId="19" hidden="1">#REF!</definedName>
    <definedName name="BExQ9M4E2ACZOWWWP1JJIQO8AHUM" localSheetId="20" hidden="1">#REF!</definedName>
    <definedName name="BExQ9M4E2ACZOWWWP1JJIQO8AHUM" hidden="1">#REF!</definedName>
    <definedName name="BExQ9R7UV4VT86NLRFAY9CP2M3CL" localSheetId="7" hidden="1">#REF!</definedName>
    <definedName name="BExQ9R7UV4VT86NLRFAY9CP2M3CL" localSheetId="9" hidden="1">#REF!</definedName>
    <definedName name="BExQ9R7UV4VT86NLRFAY9CP2M3CL" localSheetId="10" hidden="1">#REF!</definedName>
    <definedName name="BExQ9R7UV4VT86NLRFAY9CP2M3CL" localSheetId="11" hidden="1">#REF!</definedName>
    <definedName name="BExQ9R7UV4VT86NLRFAY9CP2M3CL" localSheetId="12" hidden="1">#REF!</definedName>
    <definedName name="BExQ9R7UV4VT86NLRFAY9CP2M3CL" localSheetId="14" hidden="1">#REF!</definedName>
    <definedName name="BExQ9R7UV4VT86NLRFAY9CP2M3CL" localSheetId="13" hidden="1">#REF!</definedName>
    <definedName name="BExQ9R7UV4VT86NLRFAY9CP2M3CL" localSheetId="15" hidden="1">#REF!</definedName>
    <definedName name="BExQ9R7UV4VT86NLRFAY9CP2M3CL" localSheetId="16" hidden="1">#REF!</definedName>
    <definedName name="BExQ9R7UV4VT86NLRFAY9CP2M3CL" localSheetId="17" hidden="1">#REF!</definedName>
    <definedName name="BExQ9R7UV4VT86NLRFAY9CP2M3CL" localSheetId="18" hidden="1">#REF!</definedName>
    <definedName name="BExQ9R7UV4VT86NLRFAY9CP2M3CL" localSheetId="19" hidden="1">#REF!</definedName>
    <definedName name="BExQ9R7UV4VT86NLRFAY9CP2M3CL" localSheetId="20" hidden="1">#REF!</definedName>
    <definedName name="BExQ9R7UV4VT86NLRFAY9CP2M3CL" hidden="1">#REF!</definedName>
    <definedName name="BExQ9UTANMJCK7LJ4OQMD6F2Q01L" localSheetId="7" hidden="1">#REF!</definedName>
    <definedName name="BExQ9UTANMJCK7LJ4OQMD6F2Q01L" localSheetId="9" hidden="1">#REF!</definedName>
    <definedName name="BExQ9UTANMJCK7LJ4OQMD6F2Q01L" localSheetId="10" hidden="1">#REF!</definedName>
    <definedName name="BExQ9UTANMJCK7LJ4OQMD6F2Q01L" localSheetId="11" hidden="1">#REF!</definedName>
    <definedName name="BExQ9UTANMJCK7LJ4OQMD6F2Q01L" localSheetId="12" hidden="1">#REF!</definedName>
    <definedName name="BExQ9UTANMJCK7LJ4OQMD6F2Q01L" localSheetId="14" hidden="1">#REF!</definedName>
    <definedName name="BExQ9UTANMJCK7LJ4OQMD6F2Q01L" localSheetId="13" hidden="1">#REF!</definedName>
    <definedName name="BExQ9UTANMJCK7LJ4OQMD6F2Q01L" localSheetId="15" hidden="1">#REF!</definedName>
    <definedName name="BExQ9UTANMJCK7LJ4OQMD6F2Q01L" localSheetId="16" hidden="1">#REF!</definedName>
    <definedName name="BExQ9UTANMJCK7LJ4OQMD6F2Q01L" localSheetId="17" hidden="1">#REF!</definedName>
    <definedName name="BExQ9UTANMJCK7LJ4OQMD6F2Q01L" localSheetId="18" hidden="1">#REF!</definedName>
    <definedName name="BExQ9UTANMJCK7LJ4OQMD6F2Q01L" localSheetId="19" hidden="1">#REF!</definedName>
    <definedName name="BExQ9UTANMJCK7LJ4OQMD6F2Q01L" localSheetId="20" hidden="1">#REF!</definedName>
    <definedName name="BExQ9UTANMJCK7LJ4OQMD6F2Q01L" hidden="1">#REF!</definedName>
    <definedName name="BExQ9ZLYHWABXAA9NJDW8ZS0UQ9P" localSheetId="7" hidden="1">[21]Table!#REF!</definedName>
    <definedName name="BExQ9ZLYHWABXAA9NJDW8ZS0UQ9P" localSheetId="9" hidden="1">[21]Table!#REF!</definedName>
    <definedName name="BExQ9ZLYHWABXAA9NJDW8ZS0UQ9P" localSheetId="10" hidden="1">[21]Table!#REF!</definedName>
    <definedName name="BExQ9ZLYHWABXAA9NJDW8ZS0UQ9P" localSheetId="11" hidden="1">[21]Table!#REF!</definedName>
    <definedName name="BExQ9ZLYHWABXAA9NJDW8ZS0UQ9P" localSheetId="14" hidden="1">[21]Table!#REF!</definedName>
    <definedName name="BExQ9ZLYHWABXAA9NJDW8ZS0UQ9P" localSheetId="13" hidden="1">[21]Table!#REF!</definedName>
    <definedName name="BExQ9ZLYHWABXAA9NJDW8ZS0UQ9P" localSheetId="16" hidden="1">[21]Table!#REF!</definedName>
    <definedName name="BExQ9ZLYHWABXAA9NJDW8ZS0UQ9P" localSheetId="17" hidden="1">[21]Table!#REF!</definedName>
    <definedName name="BExQ9ZLYHWABXAA9NJDW8ZS0UQ9P" localSheetId="20" hidden="1">[21]Table!#REF!</definedName>
    <definedName name="BExQ9ZLYHWABXAA9NJDW8ZS0UQ9P" hidden="1">[21]Table!#REF!</definedName>
    <definedName name="BExQA324HSCK40ENJUT9CS9EC71B" localSheetId="7" hidden="1">#REF!</definedName>
    <definedName name="BExQA324HSCK40ENJUT9CS9EC71B" localSheetId="9" hidden="1">#REF!</definedName>
    <definedName name="BExQA324HSCK40ENJUT9CS9EC71B" localSheetId="10" hidden="1">#REF!</definedName>
    <definedName name="BExQA324HSCK40ENJUT9CS9EC71B" localSheetId="11" hidden="1">#REF!</definedName>
    <definedName name="BExQA324HSCK40ENJUT9CS9EC71B" localSheetId="12" hidden="1">#REF!</definedName>
    <definedName name="BExQA324HSCK40ENJUT9CS9EC71B" localSheetId="14" hidden="1">#REF!</definedName>
    <definedName name="BExQA324HSCK40ENJUT9CS9EC71B" localSheetId="13" hidden="1">#REF!</definedName>
    <definedName name="BExQA324HSCK40ENJUT9CS9EC71B" localSheetId="15" hidden="1">#REF!</definedName>
    <definedName name="BExQA324HSCK40ENJUT9CS9EC71B" localSheetId="16" hidden="1">#REF!</definedName>
    <definedName name="BExQA324HSCK40ENJUT9CS9EC71B" localSheetId="17" hidden="1">#REF!</definedName>
    <definedName name="BExQA324HSCK40ENJUT9CS9EC71B" localSheetId="18" hidden="1">#REF!</definedName>
    <definedName name="BExQA324HSCK40ENJUT9CS9EC71B" localSheetId="19" hidden="1">#REF!</definedName>
    <definedName name="BExQA324HSCK40ENJUT9CS9EC71B" localSheetId="20" hidden="1">#REF!</definedName>
    <definedName name="BExQA324HSCK40ENJUT9CS9EC71B" hidden="1">#REF!</definedName>
    <definedName name="BExQA55GY0STSNBWQCWN8E31ZXCS" localSheetId="7" hidden="1">#REF!</definedName>
    <definedName name="BExQA55GY0STSNBWQCWN8E31ZXCS" localSheetId="9" hidden="1">#REF!</definedName>
    <definedName name="BExQA55GY0STSNBWQCWN8E31ZXCS" localSheetId="10" hidden="1">#REF!</definedName>
    <definedName name="BExQA55GY0STSNBWQCWN8E31ZXCS" localSheetId="11" hidden="1">#REF!</definedName>
    <definedName name="BExQA55GY0STSNBWQCWN8E31ZXCS" localSheetId="12" hidden="1">#REF!</definedName>
    <definedName name="BExQA55GY0STSNBWQCWN8E31ZXCS" localSheetId="14" hidden="1">#REF!</definedName>
    <definedName name="BExQA55GY0STSNBWQCWN8E31ZXCS" localSheetId="13" hidden="1">#REF!</definedName>
    <definedName name="BExQA55GY0STSNBWQCWN8E31ZXCS" localSheetId="15" hidden="1">#REF!</definedName>
    <definedName name="BExQA55GY0STSNBWQCWN8E31ZXCS" localSheetId="16" hidden="1">#REF!</definedName>
    <definedName name="BExQA55GY0STSNBWQCWN8E31ZXCS" localSheetId="17" hidden="1">#REF!</definedName>
    <definedName name="BExQA55GY0STSNBWQCWN8E31ZXCS" localSheetId="18" hidden="1">#REF!</definedName>
    <definedName name="BExQA55GY0STSNBWQCWN8E31ZXCS" localSheetId="19" hidden="1">#REF!</definedName>
    <definedName name="BExQA55GY0STSNBWQCWN8E31ZXCS" localSheetId="20" hidden="1">#REF!</definedName>
    <definedName name="BExQA55GY0STSNBWQCWN8E31ZXCS" hidden="1">#REF!</definedName>
    <definedName name="BExQA6Y7SIFO3MVYCQACIZ6YV0WS" localSheetId="7" hidden="1">#REF!</definedName>
    <definedName name="BExQA6Y7SIFO3MVYCQACIZ6YV0WS" localSheetId="9" hidden="1">#REF!</definedName>
    <definedName name="BExQA6Y7SIFO3MVYCQACIZ6YV0WS" localSheetId="10" hidden="1">#REF!</definedName>
    <definedName name="BExQA6Y7SIFO3MVYCQACIZ6YV0WS" localSheetId="11" hidden="1">#REF!</definedName>
    <definedName name="BExQA6Y7SIFO3MVYCQACIZ6YV0WS" localSheetId="12" hidden="1">#REF!</definedName>
    <definedName name="BExQA6Y7SIFO3MVYCQACIZ6YV0WS" localSheetId="14" hidden="1">#REF!</definedName>
    <definedName name="BExQA6Y7SIFO3MVYCQACIZ6YV0WS" localSheetId="13" hidden="1">#REF!</definedName>
    <definedName name="BExQA6Y7SIFO3MVYCQACIZ6YV0WS" localSheetId="15" hidden="1">#REF!</definedName>
    <definedName name="BExQA6Y7SIFO3MVYCQACIZ6YV0WS" localSheetId="16" hidden="1">#REF!</definedName>
    <definedName name="BExQA6Y7SIFO3MVYCQACIZ6YV0WS" localSheetId="17" hidden="1">#REF!</definedName>
    <definedName name="BExQA6Y7SIFO3MVYCQACIZ6YV0WS" localSheetId="18" hidden="1">#REF!</definedName>
    <definedName name="BExQA6Y7SIFO3MVYCQACIZ6YV0WS" localSheetId="19" hidden="1">#REF!</definedName>
    <definedName name="BExQA6Y7SIFO3MVYCQACIZ6YV0WS" localSheetId="20" hidden="1">#REF!</definedName>
    <definedName name="BExQA6Y7SIFO3MVYCQACIZ6YV0WS" hidden="1">#REF!</definedName>
    <definedName name="BExQA9HZIN9XEMHEEVHT99UU9Z82" localSheetId="7" hidden="1">#REF!</definedName>
    <definedName name="BExQA9HZIN9XEMHEEVHT99UU9Z82" localSheetId="9" hidden="1">#REF!</definedName>
    <definedName name="BExQA9HZIN9XEMHEEVHT99UU9Z82" localSheetId="10" hidden="1">#REF!</definedName>
    <definedName name="BExQA9HZIN9XEMHEEVHT99UU9Z82" localSheetId="11" hidden="1">#REF!</definedName>
    <definedName name="BExQA9HZIN9XEMHEEVHT99UU9Z82" localSheetId="12" hidden="1">#REF!</definedName>
    <definedName name="BExQA9HZIN9XEMHEEVHT99UU9Z82" localSheetId="14" hidden="1">#REF!</definedName>
    <definedName name="BExQA9HZIN9XEMHEEVHT99UU9Z82" localSheetId="13" hidden="1">#REF!</definedName>
    <definedName name="BExQA9HZIN9XEMHEEVHT99UU9Z82" localSheetId="15" hidden="1">#REF!</definedName>
    <definedName name="BExQA9HZIN9XEMHEEVHT99UU9Z82" localSheetId="16" hidden="1">#REF!</definedName>
    <definedName name="BExQA9HZIN9XEMHEEVHT99UU9Z82" localSheetId="17" hidden="1">#REF!</definedName>
    <definedName name="BExQA9HZIN9XEMHEEVHT99UU9Z82" localSheetId="18" hidden="1">#REF!</definedName>
    <definedName name="BExQA9HZIN9XEMHEEVHT99UU9Z82" localSheetId="19" hidden="1">#REF!</definedName>
    <definedName name="BExQA9HZIN9XEMHEEVHT99UU9Z82" localSheetId="20" hidden="1">#REF!</definedName>
    <definedName name="BExQA9HZIN9XEMHEEVHT99UU9Z82" hidden="1">#REF!</definedName>
    <definedName name="BExQAELFYH92K8CJL155181UDORO" localSheetId="7" hidden="1">#REF!</definedName>
    <definedName name="BExQAELFYH92K8CJL155181UDORO" localSheetId="9" hidden="1">#REF!</definedName>
    <definedName name="BExQAELFYH92K8CJL155181UDORO" localSheetId="10" hidden="1">#REF!</definedName>
    <definedName name="BExQAELFYH92K8CJL155181UDORO" localSheetId="11" hidden="1">#REF!</definedName>
    <definedName name="BExQAELFYH92K8CJL155181UDORO" localSheetId="12" hidden="1">#REF!</definedName>
    <definedName name="BExQAELFYH92K8CJL155181UDORO" localSheetId="14" hidden="1">#REF!</definedName>
    <definedName name="BExQAELFYH92K8CJL155181UDORO" localSheetId="13" hidden="1">#REF!</definedName>
    <definedName name="BExQAELFYH92K8CJL155181UDORO" localSheetId="15" hidden="1">#REF!</definedName>
    <definedName name="BExQAELFYH92K8CJL155181UDORO" localSheetId="16" hidden="1">#REF!</definedName>
    <definedName name="BExQAELFYH92K8CJL155181UDORO" localSheetId="17" hidden="1">#REF!</definedName>
    <definedName name="BExQAELFYH92K8CJL155181UDORO" localSheetId="18" hidden="1">#REF!</definedName>
    <definedName name="BExQAELFYH92K8CJL155181UDORO" localSheetId="19" hidden="1">#REF!</definedName>
    <definedName name="BExQAELFYH92K8CJL155181UDORO" localSheetId="20" hidden="1">#REF!</definedName>
    <definedName name="BExQAELFYH92K8CJL155181UDORO" hidden="1">#REF!</definedName>
    <definedName name="BExQAG8PP8R5NJKNQD1U4QOSD6X5" localSheetId="7" hidden="1">#REF!</definedName>
    <definedName name="BExQAG8PP8R5NJKNQD1U4QOSD6X5" localSheetId="9" hidden="1">#REF!</definedName>
    <definedName name="BExQAG8PP8R5NJKNQD1U4QOSD6X5" localSheetId="10" hidden="1">#REF!</definedName>
    <definedName name="BExQAG8PP8R5NJKNQD1U4QOSD6X5" localSheetId="11" hidden="1">#REF!</definedName>
    <definedName name="BExQAG8PP8R5NJKNQD1U4QOSD6X5" localSheetId="12" hidden="1">#REF!</definedName>
    <definedName name="BExQAG8PP8R5NJKNQD1U4QOSD6X5" localSheetId="14" hidden="1">#REF!</definedName>
    <definedName name="BExQAG8PP8R5NJKNQD1U4QOSD6X5" localSheetId="13" hidden="1">#REF!</definedName>
    <definedName name="BExQAG8PP8R5NJKNQD1U4QOSD6X5" localSheetId="15" hidden="1">#REF!</definedName>
    <definedName name="BExQAG8PP8R5NJKNQD1U4QOSD6X5" localSheetId="16" hidden="1">#REF!</definedName>
    <definedName name="BExQAG8PP8R5NJKNQD1U4QOSD6X5" localSheetId="17" hidden="1">#REF!</definedName>
    <definedName name="BExQAG8PP8R5NJKNQD1U4QOSD6X5" localSheetId="18" hidden="1">#REF!</definedName>
    <definedName name="BExQAG8PP8R5NJKNQD1U4QOSD6X5" localSheetId="19" hidden="1">#REF!</definedName>
    <definedName name="BExQAG8PP8R5NJKNQD1U4QOSD6X5" localSheetId="20" hidden="1">#REF!</definedName>
    <definedName name="BExQAG8PP8R5NJKNQD1U4QOSD6X5" hidden="1">#REF!</definedName>
    <definedName name="BExQATFG0VP9HTVNMWL5T6B3N3IP" localSheetId="7" hidden="1">#REF!</definedName>
    <definedName name="BExQATFG0VP9HTVNMWL5T6B3N3IP" localSheetId="9" hidden="1">#REF!</definedName>
    <definedName name="BExQATFG0VP9HTVNMWL5T6B3N3IP" localSheetId="10" hidden="1">#REF!</definedName>
    <definedName name="BExQATFG0VP9HTVNMWL5T6B3N3IP" localSheetId="11" hidden="1">#REF!</definedName>
    <definedName name="BExQATFG0VP9HTVNMWL5T6B3N3IP" localSheetId="12" hidden="1">#REF!</definedName>
    <definedName name="BExQATFG0VP9HTVNMWL5T6B3N3IP" localSheetId="14" hidden="1">#REF!</definedName>
    <definedName name="BExQATFG0VP9HTVNMWL5T6B3N3IP" localSheetId="13" hidden="1">#REF!</definedName>
    <definedName name="BExQATFG0VP9HTVNMWL5T6B3N3IP" localSheetId="15" hidden="1">#REF!</definedName>
    <definedName name="BExQATFG0VP9HTVNMWL5T6B3N3IP" localSheetId="16" hidden="1">#REF!</definedName>
    <definedName name="BExQATFG0VP9HTVNMWL5T6B3N3IP" localSheetId="17" hidden="1">#REF!</definedName>
    <definedName name="BExQATFG0VP9HTVNMWL5T6B3N3IP" localSheetId="18" hidden="1">#REF!</definedName>
    <definedName name="BExQATFG0VP9HTVNMWL5T6B3N3IP" localSheetId="19" hidden="1">#REF!</definedName>
    <definedName name="BExQATFG0VP9HTVNMWL5T6B3N3IP" localSheetId="20" hidden="1">#REF!</definedName>
    <definedName name="BExQATFG0VP9HTVNMWL5T6B3N3IP" hidden="1">#REF!</definedName>
    <definedName name="BExQAYDITUO5K8A2FQRB0H1O4I4E" localSheetId="7" hidden="1">#REF!</definedName>
    <definedName name="BExQAYDITUO5K8A2FQRB0H1O4I4E" localSheetId="9" hidden="1">#REF!</definedName>
    <definedName name="BExQAYDITUO5K8A2FQRB0H1O4I4E" localSheetId="10" hidden="1">#REF!</definedName>
    <definedName name="BExQAYDITUO5K8A2FQRB0H1O4I4E" localSheetId="11" hidden="1">#REF!</definedName>
    <definedName name="BExQAYDITUO5K8A2FQRB0H1O4I4E" localSheetId="12" hidden="1">#REF!</definedName>
    <definedName name="BExQAYDITUO5K8A2FQRB0H1O4I4E" localSheetId="14" hidden="1">#REF!</definedName>
    <definedName name="BExQAYDITUO5K8A2FQRB0H1O4I4E" localSheetId="13" hidden="1">#REF!</definedName>
    <definedName name="BExQAYDITUO5K8A2FQRB0H1O4I4E" localSheetId="15" hidden="1">#REF!</definedName>
    <definedName name="BExQAYDITUO5K8A2FQRB0H1O4I4E" localSheetId="16" hidden="1">#REF!</definedName>
    <definedName name="BExQAYDITUO5K8A2FQRB0H1O4I4E" localSheetId="17" hidden="1">#REF!</definedName>
    <definedName name="BExQAYDITUO5K8A2FQRB0H1O4I4E" localSheetId="18" hidden="1">#REF!</definedName>
    <definedName name="BExQAYDITUO5K8A2FQRB0H1O4I4E" localSheetId="19" hidden="1">#REF!</definedName>
    <definedName name="BExQAYDITUO5K8A2FQRB0H1O4I4E" localSheetId="20" hidden="1">#REF!</definedName>
    <definedName name="BExQAYDITUO5K8A2FQRB0H1O4I4E" hidden="1">#REF!</definedName>
    <definedName name="BExQBDICMZTSA1X73TMHNO4JSFLN" localSheetId="7" hidden="1">#REF!</definedName>
    <definedName name="BExQBDICMZTSA1X73TMHNO4JSFLN" localSheetId="9" hidden="1">#REF!</definedName>
    <definedName name="BExQBDICMZTSA1X73TMHNO4JSFLN" localSheetId="10" hidden="1">#REF!</definedName>
    <definedName name="BExQBDICMZTSA1X73TMHNO4JSFLN" localSheetId="11" hidden="1">#REF!</definedName>
    <definedName name="BExQBDICMZTSA1X73TMHNO4JSFLN" localSheetId="12" hidden="1">#REF!</definedName>
    <definedName name="BExQBDICMZTSA1X73TMHNO4JSFLN" localSheetId="14" hidden="1">#REF!</definedName>
    <definedName name="BExQBDICMZTSA1X73TMHNO4JSFLN" localSheetId="13" hidden="1">#REF!</definedName>
    <definedName name="BExQBDICMZTSA1X73TMHNO4JSFLN" localSheetId="15" hidden="1">#REF!</definedName>
    <definedName name="BExQBDICMZTSA1X73TMHNO4JSFLN" localSheetId="16" hidden="1">#REF!</definedName>
    <definedName name="BExQBDICMZTSA1X73TMHNO4JSFLN" localSheetId="17" hidden="1">#REF!</definedName>
    <definedName name="BExQBDICMZTSA1X73TMHNO4JSFLN" localSheetId="18" hidden="1">#REF!</definedName>
    <definedName name="BExQBDICMZTSA1X73TMHNO4JSFLN" localSheetId="19" hidden="1">#REF!</definedName>
    <definedName name="BExQBDICMZTSA1X73TMHNO4JSFLN" localSheetId="20" hidden="1">#REF!</definedName>
    <definedName name="BExQBDICMZTSA1X73TMHNO4JSFLN" hidden="1">#REF!</definedName>
    <definedName name="BExQBEER6CRCRPSSL61S0OMH57ZA" localSheetId="7" hidden="1">#REF!</definedName>
    <definedName name="BExQBEER6CRCRPSSL61S0OMH57ZA" localSheetId="9" hidden="1">#REF!</definedName>
    <definedName name="BExQBEER6CRCRPSSL61S0OMH57ZA" localSheetId="10" hidden="1">#REF!</definedName>
    <definedName name="BExQBEER6CRCRPSSL61S0OMH57ZA" localSheetId="11" hidden="1">#REF!</definedName>
    <definedName name="BExQBEER6CRCRPSSL61S0OMH57ZA" localSheetId="12" hidden="1">#REF!</definedName>
    <definedName name="BExQBEER6CRCRPSSL61S0OMH57ZA" localSheetId="14" hidden="1">#REF!</definedName>
    <definedName name="BExQBEER6CRCRPSSL61S0OMH57ZA" localSheetId="13" hidden="1">#REF!</definedName>
    <definedName name="BExQBEER6CRCRPSSL61S0OMH57ZA" localSheetId="15" hidden="1">#REF!</definedName>
    <definedName name="BExQBEER6CRCRPSSL61S0OMH57ZA" localSheetId="16" hidden="1">#REF!</definedName>
    <definedName name="BExQBEER6CRCRPSSL61S0OMH57ZA" localSheetId="17" hidden="1">#REF!</definedName>
    <definedName name="BExQBEER6CRCRPSSL61S0OMH57ZA" localSheetId="18" hidden="1">#REF!</definedName>
    <definedName name="BExQBEER6CRCRPSSL61S0OMH57ZA" localSheetId="19" hidden="1">#REF!</definedName>
    <definedName name="BExQBEER6CRCRPSSL61S0OMH57ZA" localSheetId="20" hidden="1">#REF!</definedName>
    <definedName name="BExQBEER6CRCRPSSL61S0OMH57ZA" hidden="1">#REF!</definedName>
    <definedName name="BExQBIGGY5TXI2FJVVZSLZ0LTZYH" localSheetId="7" hidden="1">#REF!</definedName>
    <definedName name="BExQBIGGY5TXI2FJVVZSLZ0LTZYH" localSheetId="9" hidden="1">#REF!</definedName>
    <definedName name="BExQBIGGY5TXI2FJVVZSLZ0LTZYH" localSheetId="10" hidden="1">#REF!</definedName>
    <definedName name="BExQBIGGY5TXI2FJVVZSLZ0LTZYH" localSheetId="11" hidden="1">#REF!</definedName>
    <definedName name="BExQBIGGY5TXI2FJVVZSLZ0LTZYH" localSheetId="12" hidden="1">#REF!</definedName>
    <definedName name="BExQBIGGY5TXI2FJVVZSLZ0LTZYH" localSheetId="14" hidden="1">#REF!</definedName>
    <definedName name="BExQBIGGY5TXI2FJVVZSLZ0LTZYH" localSheetId="13" hidden="1">#REF!</definedName>
    <definedName name="BExQBIGGY5TXI2FJVVZSLZ0LTZYH" localSheetId="15" hidden="1">#REF!</definedName>
    <definedName name="BExQBIGGY5TXI2FJVVZSLZ0LTZYH" localSheetId="16" hidden="1">#REF!</definedName>
    <definedName name="BExQBIGGY5TXI2FJVVZSLZ0LTZYH" localSheetId="17" hidden="1">#REF!</definedName>
    <definedName name="BExQBIGGY5TXI2FJVVZSLZ0LTZYH" localSheetId="18" hidden="1">#REF!</definedName>
    <definedName name="BExQBIGGY5TXI2FJVVZSLZ0LTZYH" localSheetId="19" hidden="1">#REF!</definedName>
    <definedName name="BExQBIGGY5TXI2FJVVZSLZ0LTZYH" localSheetId="20" hidden="1">#REF!</definedName>
    <definedName name="BExQBIGGY5TXI2FJVVZSLZ0LTZYH" hidden="1">#REF!</definedName>
    <definedName name="BExQBM1RUSIQ85LLMM2159BYDPIP" localSheetId="7" hidden="1">#REF!</definedName>
    <definedName name="BExQBM1RUSIQ85LLMM2159BYDPIP" localSheetId="9" hidden="1">#REF!</definedName>
    <definedName name="BExQBM1RUSIQ85LLMM2159BYDPIP" localSheetId="10" hidden="1">#REF!</definedName>
    <definedName name="BExQBM1RUSIQ85LLMM2159BYDPIP" localSheetId="11" hidden="1">#REF!</definedName>
    <definedName name="BExQBM1RUSIQ85LLMM2159BYDPIP" localSheetId="12" hidden="1">#REF!</definedName>
    <definedName name="BExQBM1RUSIQ85LLMM2159BYDPIP" localSheetId="14" hidden="1">#REF!</definedName>
    <definedName name="BExQBM1RUSIQ85LLMM2159BYDPIP" localSheetId="13" hidden="1">#REF!</definedName>
    <definedName name="BExQBM1RUSIQ85LLMM2159BYDPIP" localSheetId="15" hidden="1">#REF!</definedName>
    <definedName name="BExQBM1RUSIQ85LLMM2159BYDPIP" localSheetId="16" hidden="1">#REF!</definedName>
    <definedName name="BExQBM1RUSIQ85LLMM2159BYDPIP" localSheetId="17" hidden="1">#REF!</definedName>
    <definedName name="BExQBM1RUSIQ85LLMM2159BYDPIP" localSheetId="18" hidden="1">#REF!</definedName>
    <definedName name="BExQBM1RUSIQ85LLMM2159BYDPIP" localSheetId="19" hidden="1">#REF!</definedName>
    <definedName name="BExQBM1RUSIQ85LLMM2159BYDPIP" localSheetId="20" hidden="1">#REF!</definedName>
    <definedName name="BExQBM1RUSIQ85LLMM2159BYDPIP" hidden="1">#REF!</definedName>
    <definedName name="BExQBPSOZ47V81YAEURP0NQJNTJH" localSheetId="7" hidden="1">#REF!</definedName>
    <definedName name="BExQBPSOZ47V81YAEURP0NQJNTJH" localSheetId="9" hidden="1">#REF!</definedName>
    <definedName name="BExQBPSOZ47V81YAEURP0NQJNTJH" localSheetId="10" hidden="1">#REF!</definedName>
    <definedName name="BExQBPSOZ47V81YAEURP0NQJNTJH" localSheetId="11" hidden="1">#REF!</definedName>
    <definedName name="BExQBPSOZ47V81YAEURP0NQJNTJH" localSheetId="12" hidden="1">#REF!</definedName>
    <definedName name="BExQBPSOZ47V81YAEURP0NQJNTJH" localSheetId="14" hidden="1">#REF!</definedName>
    <definedName name="BExQBPSOZ47V81YAEURP0NQJNTJH" localSheetId="13" hidden="1">#REF!</definedName>
    <definedName name="BExQBPSOZ47V81YAEURP0NQJNTJH" localSheetId="15" hidden="1">#REF!</definedName>
    <definedName name="BExQBPSOZ47V81YAEURP0NQJNTJH" localSheetId="16" hidden="1">#REF!</definedName>
    <definedName name="BExQBPSOZ47V81YAEURP0NQJNTJH" localSheetId="17" hidden="1">#REF!</definedName>
    <definedName name="BExQBPSOZ47V81YAEURP0NQJNTJH" localSheetId="18" hidden="1">#REF!</definedName>
    <definedName name="BExQBPSOZ47V81YAEURP0NQJNTJH" localSheetId="19" hidden="1">#REF!</definedName>
    <definedName name="BExQBPSOZ47V81YAEURP0NQJNTJH" localSheetId="20" hidden="1">#REF!</definedName>
    <definedName name="BExQBPSOZ47V81YAEURP0NQJNTJH" hidden="1">#REF!</definedName>
    <definedName name="BExQBZZKW056AXUH7L35UYMATHNR" localSheetId="7" hidden="1">#REF!</definedName>
    <definedName name="BExQBZZKW056AXUH7L35UYMATHNR" localSheetId="9" hidden="1">#REF!</definedName>
    <definedName name="BExQBZZKW056AXUH7L35UYMATHNR" localSheetId="10" hidden="1">#REF!</definedName>
    <definedName name="BExQBZZKW056AXUH7L35UYMATHNR" localSheetId="11" hidden="1">#REF!</definedName>
    <definedName name="BExQBZZKW056AXUH7L35UYMATHNR" localSheetId="12" hidden="1">#REF!</definedName>
    <definedName name="BExQBZZKW056AXUH7L35UYMATHNR" localSheetId="14" hidden="1">#REF!</definedName>
    <definedName name="BExQBZZKW056AXUH7L35UYMATHNR" localSheetId="13" hidden="1">#REF!</definedName>
    <definedName name="BExQBZZKW056AXUH7L35UYMATHNR" localSheetId="15" hidden="1">#REF!</definedName>
    <definedName name="BExQBZZKW056AXUH7L35UYMATHNR" localSheetId="16" hidden="1">#REF!</definedName>
    <definedName name="BExQBZZKW056AXUH7L35UYMATHNR" localSheetId="17" hidden="1">#REF!</definedName>
    <definedName name="BExQBZZKW056AXUH7L35UYMATHNR" localSheetId="18" hidden="1">#REF!</definedName>
    <definedName name="BExQBZZKW056AXUH7L35UYMATHNR" localSheetId="19" hidden="1">#REF!</definedName>
    <definedName name="BExQBZZKW056AXUH7L35UYMATHNR" localSheetId="20" hidden="1">#REF!</definedName>
    <definedName name="BExQBZZKW056AXUH7L35UYMATHNR" hidden="1">#REF!</definedName>
    <definedName name="BExQC5TWT21CGBKD0IHAXTIN2QB8" localSheetId="7" hidden="1">#REF!</definedName>
    <definedName name="BExQC5TWT21CGBKD0IHAXTIN2QB8" localSheetId="9" hidden="1">#REF!</definedName>
    <definedName name="BExQC5TWT21CGBKD0IHAXTIN2QB8" localSheetId="10" hidden="1">#REF!</definedName>
    <definedName name="BExQC5TWT21CGBKD0IHAXTIN2QB8" localSheetId="11" hidden="1">#REF!</definedName>
    <definedName name="BExQC5TWT21CGBKD0IHAXTIN2QB8" localSheetId="12" hidden="1">#REF!</definedName>
    <definedName name="BExQC5TWT21CGBKD0IHAXTIN2QB8" localSheetId="14" hidden="1">#REF!</definedName>
    <definedName name="BExQC5TWT21CGBKD0IHAXTIN2QB8" localSheetId="13" hidden="1">#REF!</definedName>
    <definedName name="BExQC5TWT21CGBKD0IHAXTIN2QB8" localSheetId="15" hidden="1">#REF!</definedName>
    <definedName name="BExQC5TWT21CGBKD0IHAXTIN2QB8" localSheetId="16" hidden="1">#REF!</definedName>
    <definedName name="BExQC5TWT21CGBKD0IHAXTIN2QB8" localSheetId="17" hidden="1">#REF!</definedName>
    <definedName name="BExQC5TWT21CGBKD0IHAXTIN2QB8" localSheetId="18" hidden="1">#REF!</definedName>
    <definedName name="BExQC5TWT21CGBKD0IHAXTIN2QB8" localSheetId="19" hidden="1">#REF!</definedName>
    <definedName name="BExQC5TWT21CGBKD0IHAXTIN2QB8" localSheetId="20" hidden="1">#REF!</definedName>
    <definedName name="BExQC5TWT21CGBKD0IHAXTIN2QB8" hidden="1">#REF!</definedName>
    <definedName name="BExQC94JL9F5GW4S8DQCAF4WB2DA" localSheetId="7" hidden="1">#REF!</definedName>
    <definedName name="BExQC94JL9F5GW4S8DQCAF4WB2DA" localSheetId="9" hidden="1">#REF!</definedName>
    <definedName name="BExQC94JL9F5GW4S8DQCAF4WB2DA" localSheetId="10" hidden="1">#REF!</definedName>
    <definedName name="BExQC94JL9F5GW4S8DQCAF4WB2DA" localSheetId="11" hidden="1">#REF!</definedName>
    <definedName name="BExQC94JL9F5GW4S8DQCAF4WB2DA" localSheetId="12" hidden="1">#REF!</definedName>
    <definedName name="BExQC94JL9F5GW4S8DQCAF4WB2DA" localSheetId="14" hidden="1">#REF!</definedName>
    <definedName name="BExQC94JL9F5GW4S8DQCAF4WB2DA" localSheetId="13" hidden="1">#REF!</definedName>
    <definedName name="BExQC94JL9F5GW4S8DQCAF4WB2DA" localSheetId="15" hidden="1">#REF!</definedName>
    <definedName name="BExQC94JL9F5GW4S8DQCAF4WB2DA" localSheetId="16" hidden="1">#REF!</definedName>
    <definedName name="BExQC94JL9F5GW4S8DQCAF4WB2DA" localSheetId="17" hidden="1">#REF!</definedName>
    <definedName name="BExQC94JL9F5GW4S8DQCAF4WB2DA" localSheetId="18" hidden="1">#REF!</definedName>
    <definedName name="BExQC94JL9F5GW4S8DQCAF4WB2DA" localSheetId="19" hidden="1">#REF!</definedName>
    <definedName name="BExQC94JL9F5GW4S8DQCAF4WB2DA" localSheetId="20" hidden="1">#REF!</definedName>
    <definedName name="BExQC94JL9F5GW4S8DQCAF4WB2DA" hidden="1">#REF!</definedName>
    <definedName name="BExQCDH4D9DTA02ITMHNTDANJREJ" localSheetId="7" hidden="1">#REF!</definedName>
    <definedName name="BExQCDH4D9DTA02ITMHNTDANJREJ" localSheetId="9" hidden="1">#REF!</definedName>
    <definedName name="BExQCDH4D9DTA02ITMHNTDANJREJ" localSheetId="10" hidden="1">#REF!</definedName>
    <definedName name="BExQCDH4D9DTA02ITMHNTDANJREJ" localSheetId="11" hidden="1">#REF!</definedName>
    <definedName name="BExQCDH4D9DTA02ITMHNTDANJREJ" localSheetId="12" hidden="1">#REF!</definedName>
    <definedName name="BExQCDH4D9DTA02ITMHNTDANJREJ" localSheetId="14" hidden="1">#REF!</definedName>
    <definedName name="BExQCDH4D9DTA02ITMHNTDANJREJ" localSheetId="13" hidden="1">#REF!</definedName>
    <definedName name="BExQCDH4D9DTA02ITMHNTDANJREJ" localSheetId="15" hidden="1">#REF!</definedName>
    <definedName name="BExQCDH4D9DTA02ITMHNTDANJREJ" localSheetId="16" hidden="1">#REF!</definedName>
    <definedName name="BExQCDH4D9DTA02ITMHNTDANJREJ" localSheetId="17" hidden="1">#REF!</definedName>
    <definedName name="BExQCDH4D9DTA02ITMHNTDANJREJ" localSheetId="18" hidden="1">#REF!</definedName>
    <definedName name="BExQCDH4D9DTA02ITMHNTDANJREJ" localSheetId="19" hidden="1">#REF!</definedName>
    <definedName name="BExQCDH4D9DTA02ITMHNTDANJREJ" localSheetId="20" hidden="1">#REF!</definedName>
    <definedName name="BExQCDH4D9DTA02ITMHNTDANJREJ" hidden="1">#REF!</definedName>
    <definedName name="BExQCKTD8AT0824LGWREXM1B5D1X" localSheetId="7" hidden="1">#REF!</definedName>
    <definedName name="BExQCKTD8AT0824LGWREXM1B5D1X" localSheetId="9" hidden="1">#REF!</definedName>
    <definedName name="BExQCKTD8AT0824LGWREXM1B5D1X" localSheetId="10" hidden="1">#REF!</definedName>
    <definedName name="BExQCKTD8AT0824LGWREXM1B5D1X" localSheetId="11" hidden="1">#REF!</definedName>
    <definedName name="BExQCKTD8AT0824LGWREXM1B5D1X" localSheetId="12" hidden="1">#REF!</definedName>
    <definedName name="BExQCKTD8AT0824LGWREXM1B5D1X" localSheetId="14" hidden="1">#REF!</definedName>
    <definedName name="BExQCKTD8AT0824LGWREXM1B5D1X" localSheetId="13" hidden="1">#REF!</definedName>
    <definedName name="BExQCKTD8AT0824LGWREXM1B5D1X" localSheetId="15" hidden="1">#REF!</definedName>
    <definedName name="BExQCKTD8AT0824LGWREXM1B5D1X" localSheetId="16" hidden="1">#REF!</definedName>
    <definedName name="BExQCKTD8AT0824LGWREXM1B5D1X" localSheetId="17" hidden="1">#REF!</definedName>
    <definedName name="BExQCKTD8AT0824LGWREXM1B5D1X" localSheetId="18" hidden="1">#REF!</definedName>
    <definedName name="BExQCKTD8AT0824LGWREXM1B5D1X" localSheetId="19" hidden="1">#REF!</definedName>
    <definedName name="BExQCKTD8AT0824LGWREXM1B5D1X" localSheetId="20" hidden="1">#REF!</definedName>
    <definedName name="BExQCKTD8AT0824LGWREXM1B5D1X" hidden="1">#REF!</definedName>
    <definedName name="BExQCOV3MAQPJ038UJX6SNODPAZU" localSheetId="7" hidden="1">#REF!</definedName>
    <definedName name="BExQCOV3MAQPJ038UJX6SNODPAZU" localSheetId="9" hidden="1">#REF!</definedName>
    <definedName name="BExQCOV3MAQPJ038UJX6SNODPAZU" localSheetId="10" hidden="1">#REF!</definedName>
    <definedName name="BExQCOV3MAQPJ038UJX6SNODPAZU" localSheetId="11" hidden="1">#REF!</definedName>
    <definedName name="BExQCOV3MAQPJ038UJX6SNODPAZU" localSheetId="12" hidden="1">#REF!</definedName>
    <definedName name="BExQCOV3MAQPJ038UJX6SNODPAZU" localSheetId="14" hidden="1">#REF!</definedName>
    <definedName name="BExQCOV3MAQPJ038UJX6SNODPAZU" localSheetId="13" hidden="1">#REF!</definedName>
    <definedName name="BExQCOV3MAQPJ038UJX6SNODPAZU" localSheetId="15" hidden="1">#REF!</definedName>
    <definedName name="BExQCOV3MAQPJ038UJX6SNODPAZU" localSheetId="16" hidden="1">#REF!</definedName>
    <definedName name="BExQCOV3MAQPJ038UJX6SNODPAZU" localSheetId="17" hidden="1">#REF!</definedName>
    <definedName name="BExQCOV3MAQPJ038UJX6SNODPAZU" localSheetId="18" hidden="1">#REF!</definedName>
    <definedName name="BExQCOV3MAQPJ038UJX6SNODPAZU" localSheetId="19" hidden="1">#REF!</definedName>
    <definedName name="BExQCOV3MAQPJ038UJX6SNODPAZU" localSheetId="20" hidden="1">#REF!</definedName>
    <definedName name="BExQCOV3MAQPJ038UJX6SNODPAZU" hidden="1">#REF!</definedName>
    <definedName name="BExQD571YWOXKR2SX85K5MKQ0AO2" localSheetId="7" hidden="1">#REF!</definedName>
    <definedName name="BExQD571YWOXKR2SX85K5MKQ0AO2" localSheetId="9" hidden="1">#REF!</definedName>
    <definedName name="BExQD571YWOXKR2SX85K5MKQ0AO2" localSheetId="10" hidden="1">#REF!</definedName>
    <definedName name="BExQD571YWOXKR2SX85K5MKQ0AO2" localSheetId="11" hidden="1">#REF!</definedName>
    <definedName name="BExQD571YWOXKR2SX85K5MKQ0AO2" localSheetId="12" hidden="1">#REF!</definedName>
    <definedName name="BExQD571YWOXKR2SX85K5MKQ0AO2" localSheetId="14" hidden="1">#REF!</definedName>
    <definedName name="BExQD571YWOXKR2SX85K5MKQ0AO2" localSheetId="13" hidden="1">#REF!</definedName>
    <definedName name="BExQD571YWOXKR2SX85K5MKQ0AO2" localSheetId="15" hidden="1">#REF!</definedName>
    <definedName name="BExQD571YWOXKR2SX85K5MKQ0AO2" localSheetId="16" hidden="1">#REF!</definedName>
    <definedName name="BExQD571YWOXKR2SX85K5MKQ0AO2" localSheetId="17" hidden="1">#REF!</definedName>
    <definedName name="BExQD571YWOXKR2SX85K5MKQ0AO2" localSheetId="18" hidden="1">#REF!</definedName>
    <definedName name="BExQD571YWOXKR2SX85K5MKQ0AO2" localSheetId="19" hidden="1">#REF!</definedName>
    <definedName name="BExQD571YWOXKR2SX85K5MKQ0AO2" localSheetId="20" hidden="1">#REF!</definedName>
    <definedName name="BExQD571YWOXKR2SX85K5MKQ0AO2" hidden="1">#REF!</definedName>
    <definedName name="BExQD8SK7Y1Y0AYWI0WMF0ET8HR1" localSheetId="7" hidden="1">#REF!</definedName>
    <definedName name="BExQD8SK7Y1Y0AYWI0WMF0ET8HR1" localSheetId="9" hidden="1">#REF!</definedName>
    <definedName name="BExQD8SK7Y1Y0AYWI0WMF0ET8HR1" localSheetId="10" hidden="1">#REF!</definedName>
    <definedName name="BExQD8SK7Y1Y0AYWI0WMF0ET8HR1" localSheetId="11" hidden="1">#REF!</definedName>
    <definedName name="BExQD8SK7Y1Y0AYWI0WMF0ET8HR1" localSheetId="12" hidden="1">#REF!</definedName>
    <definedName name="BExQD8SK7Y1Y0AYWI0WMF0ET8HR1" localSheetId="14" hidden="1">#REF!</definedName>
    <definedName name="BExQD8SK7Y1Y0AYWI0WMF0ET8HR1" localSheetId="13" hidden="1">#REF!</definedName>
    <definedName name="BExQD8SK7Y1Y0AYWI0WMF0ET8HR1" localSheetId="15" hidden="1">#REF!</definedName>
    <definedName name="BExQD8SK7Y1Y0AYWI0WMF0ET8HR1" localSheetId="16" hidden="1">#REF!</definedName>
    <definedName name="BExQD8SK7Y1Y0AYWI0WMF0ET8HR1" localSheetId="17" hidden="1">#REF!</definedName>
    <definedName name="BExQD8SK7Y1Y0AYWI0WMF0ET8HR1" localSheetId="18" hidden="1">#REF!</definedName>
    <definedName name="BExQD8SK7Y1Y0AYWI0WMF0ET8HR1" localSheetId="19" hidden="1">#REF!</definedName>
    <definedName name="BExQD8SK7Y1Y0AYWI0WMF0ET8HR1" localSheetId="20" hidden="1">#REF!</definedName>
    <definedName name="BExQD8SK7Y1Y0AYWI0WMF0ET8HR1" hidden="1">#REF!</definedName>
    <definedName name="BExQDB6VCHN8PNX8EA6JNIEQ2JC2" localSheetId="7" hidden="1">#REF!</definedName>
    <definedName name="BExQDB6VCHN8PNX8EA6JNIEQ2JC2" localSheetId="9" hidden="1">#REF!</definedName>
    <definedName name="BExQDB6VCHN8PNX8EA6JNIEQ2JC2" localSheetId="10" hidden="1">#REF!</definedName>
    <definedName name="BExQDB6VCHN8PNX8EA6JNIEQ2JC2" localSheetId="11" hidden="1">#REF!</definedName>
    <definedName name="BExQDB6VCHN8PNX8EA6JNIEQ2JC2" localSheetId="12" hidden="1">#REF!</definedName>
    <definedName name="BExQDB6VCHN8PNX8EA6JNIEQ2JC2" localSheetId="14" hidden="1">#REF!</definedName>
    <definedName name="BExQDB6VCHN8PNX8EA6JNIEQ2JC2" localSheetId="13" hidden="1">#REF!</definedName>
    <definedName name="BExQDB6VCHN8PNX8EA6JNIEQ2JC2" localSheetId="15" hidden="1">#REF!</definedName>
    <definedName name="BExQDB6VCHN8PNX8EA6JNIEQ2JC2" localSheetId="16" hidden="1">#REF!</definedName>
    <definedName name="BExQDB6VCHN8PNX8EA6JNIEQ2JC2" localSheetId="17" hidden="1">#REF!</definedName>
    <definedName name="BExQDB6VCHN8PNX8EA6JNIEQ2JC2" localSheetId="18" hidden="1">#REF!</definedName>
    <definedName name="BExQDB6VCHN8PNX8EA6JNIEQ2JC2" localSheetId="19" hidden="1">#REF!</definedName>
    <definedName name="BExQDB6VCHN8PNX8EA6JNIEQ2JC2" localSheetId="20" hidden="1">#REF!</definedName>
    <definedName name="BExQDB6VCHN8PNX8EA6JNIEQ2JC2" hidden="1">#REF!</definedName>
    <definedName name="BExQDE1B6U2Q9B73KBENABP71YM1" localSheetId="7" hidden="1">#REF!</definedName>
    <definedName name="BExQDE1B6U2Q9B73KBENABP71YM1" localSheetId="9" hidden="1">#REF!</definedName>
    <definedName name="BExQDE1B6U2Q9B73KBENABP71YM1" localSheetId="10" hidden="1">#REF!</definedName>
    <definedName name="BExQDE1B6U2Q9B73KBENABP71YM1" localSheetId="11" hidden="1">#REF!</definedName>
    <definedName name="BExQDE1B6U2Q9B73KBENABP71YM1" localSheetId="12" hidden="1">#REF!</definedName>
    <definedName name="BExQDE1B6U2Q9B73KBENABP71YM1" localSheetId="14" hidden="1">#REF!</definedName>
    <definedName name="BExQDE1B6U2Q9B73KBENABP71YM1" localSheetId="13" hidden="1">#REF!</definedName>
    <definedName name="BExQDE1B6U2Q9B73KBENABP71YM1" localSheetId="15" hidden="1">#REF!</definedName>
    <definedName name="BExQDE1B6U2Q9B73KBENABP71YM1" localSheetId="16" hidden="1">#REF!</definedName>
    <definedName name="BExQDE1B6U2Q9B73KBENABP71YM1" localSheetId="17" hidden="1">#REF!</definedName>
    <definedName name="BExQDE1B6U2Q9B73KBENABP71YM1" localSheetId="18" hidden="1">#REF!</definedName>
    <definedName name="BExQDE1B6U2Q9B73KBENABP71YM1" localSheetId="19" hidden="1">#REF!</definedName>
    <definedName name="BExQDE1B6U2Q9B73KBENABP71YM1" localSheetId="20" hidden="1">#REF!</definedName>
    <definedName name="BExQDE1B6U2Q9B73KBENABP71YM1" hidden="1">#REF!</definedName>
    <definedName name="BExQDG4YSI6HR3RI4SO2KWMGKUPB" localSheetId="7" hidden="1">#REF!</definedName>
    <definedName name="BExQDG4YSI6HR3RI4SO2KWMGKUPB" localSheetId="9" hidden="1">#REF!</definedName>
    <definedName name="BExQDG4YSI6HR3RI4SO2KWMGKUPB" localSheetId="10" hidden="1">#REF!</definedName>
    <definedName name="BExQDG4YSI6HR3RI4SO2KWMGKUPB" localSheetId="11" hidden="1">#REF!</definedName>
    <definedName name="BExQDG4YSI6HR3RI4SO2KWMGKUPB" localSheetId="12" hidden="1">#REF!</definedName>
    <definedName name="BExQDG4YSI6HR3RI4SO2KWMGKUPB" localSheetId="14" hidden="1">#REF!</definedName>
    <definedName name="BExQDG4YSI6HR3RI4SO2KWMGKUPB" localSheetId="13" hidden="1">#REF!</definedName>
    <definedName name="BExQDG4YSI6HR3RI4SO2KWMGKUPB" localSheetId="15" hidden="1">#REF!</definedName>
    <definedName name="BExQDG4YSI6HR3RI4SO2KWMGKUPB" localSheetId="16" hidden="1">#REF!</definedName>
    <definedName name="BExQDG4YSI6HR3RI4SO2KWMGKUPB" localSheetId="17" hidden="1">#REF!</definedName>
    <definedName name="BExQDG4YSI6HR3RI4SO2KWMGKUPB" localSheetId="18" hidden="1">#REF!</definedName>
    <definedName name="BExQDG4YSI6HR3RI4SO2KWMGKUPB" localSheetId="19" hidden="1">#REF!</definedName>
    <definedName name="BExQDG4YSI6HR3RI4SO2KWMGKUPB" localSheetId="20" hidden="1">#REF!</definedName>
    <definedName name="BExQDG4YSI6HR3RI4SO2KWMGKUPB" hidden="1">#REF!</definedName>
    <definedName name="BExQDGQCN7ZW41QDUHOBJUGQAX40" localSheetId="7" hidden="1">#REF!</definedName>
    <definedName name="BExQDGQCN7ZW41QDUHOBJUGQAX40" localSheetId="9" hidden="1">#REF!</definedName>
    <definedName name="BExQDGQCN7ZW41QDUHOBJUGQAX40" localSheetId="10" hidden="1">#REF!</definedName>
    <definedName name="BExQDGQCN7ZW41QDUHOBJUGQAX40" localSheetId="11" hidden="1">#REF!</definedName>
    <definedName name="BExQDGQCN7ZW41QDUHOBJUGQAX40" localSheetId="12" hidden="1">#REF!</definedName>
    <definedName name="BExQDGQCN7ZW41QDUHOBJUGQAX40" localSheetId="14" hidden="1">#REF!</definedName>
    <definedName name="BExQDGQCN7ZW41QDUHOBJUGQAX40" localSheetId="13" hidden="1">#REF!</definedName>
    <definedName name="BExQDGQCN7ZW41QDUHOBJUGQAX40" localSheetId="15" hidden="1">#REF!</definedName>
    <definedName name="BExQDGQCN7ZW41QDUHOBJUGQAX40" localSheetId="16" hidden="1">#REF!</definedName>
    <definedName name="BExQDGQCN7ZW41QDUHOBJUGQAX40" localSheetId="17" hidden="1">#REF!</definedName>
    <definedName name="BExQDGQCN7ZW41QDUHOBJUGQAX40" localSheetId="18" hidden="1">#REF!</definedName>
    <definedName name="BExQDGQCN7ZW41QDUHOBJUGQAX40" localSheetId="19" hidden="1">#REF!</definedName>
    <definedName name="BExQDGQCN7ZW41QDUHOBJUGQAX40" localSheetId="20" hidden="1">#REF!</definedName>
    <definedName name="BExQDGQCN7ZW41QDUHOBJUGQAX40" hidden="1">#REF!</definedName>
    <definedName name="BExQE73VMCL6FGT6439XK03B088Y" localSheetId="7" hidden="1">#REF!</definedName>
    <definedName name="BExQE73VMCL6FGT6439XK03B088Y" localSheetId="9" hidden="1">#REF!</definedName>
    <definedName name="BExQE73VMCL6FGT6439XK03B088Y" localSheetId="10" hidden="1">#REF!</definedName>
    <definedName name="BExQE73VMCL6FGT6439XK03B088Y" localSheetId="11" hidden="1">#REF!</definedName>
    <definedName name="BExQE73VMCL6FGT6439XK03B088Y" localSheetId="12" hidden="1">#REF!</definedName>
    <definedName name="BExQE73VMCL6FGT6439XK03B088Y" localSheetId="14" hidden="1">#REF!</definedName>
    <definedName name="BExQE73VMCL6FGT6439XK03B088Y" localSheetId="13" hidden="1">#REF!</definedName>
    <definedName name="BExQE73VMCL6FGT6439XK03B088Y" localSheetId="15" hidden="1">#REF!</definedName>
    <definedName name="BExQE73VMCL6FGT6439XK03B088Y" localSheetId="16" hidden="1">#REF!</definedName>
    <definedName name="BExQE73VMCL6FGT6439XK03B088Y" localSheetId="17" hidden="1">#REF!</definedName>
    <definedName name="BExQE73VMCL6FGT6439XK03B088Y" localSheetId="18" hidden="1">#REF!</definedName>
    <definedName name="BExQE73VMCL6FGT6439XK03B088Y" localSheetId="19" hidden="1">#REF!</definedName>
    <definedName name="BExQE73VMCL6FGT6439XK03B088Y" localSheetId="20" hidden="1">#REF!</definedName>
    <definedName name="BExQE73VMCL6FGT6439XK03B088Y" hidden="1">#REF!</definedName>
    <definedName name="BExQEC7BRIJ30PTU3UPFOIP2HPE3" localSheetId="7" hidden="1">#REF!</definedName>
    <definedName name="BExQEC7BRIJ30PTU3UPFOIP2HPE3" localSheetId="9" hidden="1">#REF!</definedName>
    <definedName name="BExQEC7BRIJ30PTU3UPFOIP2HPE3" localSheetId="10" hidden="1">#REF!</definedName>
    <definedName name="BExQEC7BRIJ30PTU3UPFOIP2HPE3" localSheetId="11" hidden="1">#REF!</definedName>
    <definedName name="BExQEC7BRIJ30PTU3UPFOIP2HPE3" localSheetId="12" hidden="1">#REF!</definedName>
    <definedName name="BExQEC7BRIJ30PTU3UPFOIP2HPE3" localSheetId="14" hidden="1">#REF!</definedName>
    <definedName name="BExQEC7BRIJ30PTU3UPFOIP2HPE3" localSheetId="13" hidden="1">#REF!</definedName>
    <definedName name="BExQEC7BRIJ30PTU3UPFOIP2HPE3" localSheetId="15" hidden="1">#REF!</definedName>
    <definedName name="BExQEC7BRIJ30PTU3UPFOIP2HPE3" localSheetId="16" hidden="1">#REF!</definedName>
    <definedName name="BExQEC7BRIJ30PTU3UPFOIP2HPE3" localSheetId="17" hidden="1">#REF!</definedName>
    <definedName name="BExQEC7BRIJ30PTU3UPFOIP2HPE3" localSheetId="18" hidden="1">#REF!</definedName>
    <definedName name="BExQEC7BRIJ30PTU3UPFOIP2HPE3" localSheetId="19" hidden="1">#REF!</definedName>
    <definedName name="BExQEC7BRIJ30PTU3UPFOIP2HPE3" localSheetId="20" hidden="1">#REF!</definedName>
    <definedName name="BExQEC7BRIJ30PTU3UPFOIP2HPE3" hidden="1">#REF!</definedName>
    <definedName name="BExQELXVICMMT0JFDWUW1L3I335X" localSheetId="7" hidden="1">#REF!</definedName>
    <definedName name="BExQELXVICMMT0JFDWUW1L3I335X" localSheetId="9" hidden="1">#REF!</definedName>
    <definedName name="BExQELXVICMMT0JFDWUW1L3I335X" localSheetId="10" hidden="1">#REF!</definedName>
    <definedName name="BExQELXVICMMT0JFDWUW1L3I335X" localSheetId="11" hidden="1">#REF!</definedName>
    <definedName name="BExQELXVICMMT0JFDWUW1L3I335X" localSheetId="12" hidden="1">#REF!</definedName>
    <definedName name="BExQELXVICMMT0JFDWUW1L3I335X" localSheetId="14" hidden="1">#REF!</definedName>
    <definedName name="BExQELXVICMMT0JFDWUW1L3I335X" localSheetId="13" hidden="1">#REF!</definedName>
    <definedName name="BExQELXVICMMT0JFDWUW1L3I335X" localSheetId="15" hidden="1">#REF!</definedName>
    <definedName name="BExQELXVICMMT0JFDWUW1L3I335X" localSheetId="16" hidden="1">#REF!</definedName>
    <definedName name="BExQELXVICMMT0JFDWUW1L3I335X" localSheetId="17" hidden="1">#REF!</definedName>
    <definedName name="BExQELXVICMMT0JFDWUW1L3I335X" localSheetId="18" hidden="1">#REF!</definedName>
    <definedName name="BExQELXVICMMT0JFDWUW1L3I335X" localSheetId="19" hidden="1">#REF!</definedName>
    <definedName name="BExQELXVICMMT0JFDWUW1L3I335X" localSheetId="20" hidden="1">#REF!</definedName>
    <definedName name="BExQELXVICMMT0JFDWUW1L3I335X" hidden="1">#REF!</definedName>
    <definedName name="BExQEMUA4HEFM4OVO8M8MA8PIAW1" localSheetId="7" hidden="1">#REF!</definedName>
    <definedName name="BExQEMUA4HEFM4OVO8M8MA8PIAW1" localSheetId="9" hidden="1">#REF!</definedName>
    <definedName name="BExQEMUA4HEFM4OVO8M8MA8PIAW1" localSheetId="10" hidden="1">#REF!</definedName>
    <definedName name="BExQEMUA4HEFM4OVO8M8MA8PIAW1" localSheetId="11" hidden="1">#REF!</definedName>
    <definedName name="BExQEMUA4HEFM4OVO8M8MA8PIAW1" localSheetId="12" hidden="1">#REF!</definedName>
    <definedName name="BExQEMUA4HEFM4OVO8M8MA8PIAW1" localSheetId="14" hidden="1">#REF!</definedName>
    <definedName name="BExQEMUA4HEFM4OVO8M8MA8PIAW1" localSheetId="13" hidden="1">#REF!</definedName>
    <definedName name="BExQEMUA4HEFM4OVO8M8MA8PIAW1" localSheetId="15" hidden="1">#REF!</definedName>
    <definedName name="BExQEMUA4HEFM4OVO8M8MA8PIAW1" localSheetId="16" hidden="1">#REF!</definedName>
    <definedName name="BExQEMUA4HEFM4OVO8M8MA8PIAW1" localSheetId="17" hidden="1">#REF!</definedName>
    <definedName name="BExQEMUA4HEFM4OVO8M8MA8PIAW1" localSheetId="18" hidden="1">#REF!</definedName>
    <definedName name="BExQEMUA4HEFM4OVO8M8MA8PIAW1" localSheetId="19" hidden="1">#REF!</definedName>
    <definedName name="BExQEMUA4HEFM4OVO8M8MA8PIAW1" localSheetId="20" hidden="1">#REF!</definedName>
    <definedName name="BExQEMUA4HEFM4OVO8M8MA8PIAW1" hidden="1">#REF!</definedName>
    <definedName name="BExQEQ4XZQFIKUXNU9H7WE7AMZ1U" localSheetId="7" hidden="1">#REF!</definedName>
    <definedName name="BExQEQ4XZQFIKUXNU9H7WE7AMZ1U" localSheetId="9" hidden="1">#REF!</definedName>
    <definedName name="BExQEQ4XZQFIKUXNU9H7WE7AMZ1U" localSheetId="10" hidden="1">#REF!</definedName>
    <definedName name="BExQEQ4XZQFIKUXNU9H7WE7AMZ1U" localSheetId="11" hidden="1">#REF!</definedName>
    <definedName name="BExQEQ4XZQFIKUXNU9H7WE7AMZ1U" localSheetId="12" hidden="1">#REF!</definedName>
    <definedName name="BExQEQ4XZQFIKUXNU9H7WE7AMZ1U" localSheetId="14" hidden="1">#REF!</definedName>
    <definedName name="BExQEQ4XZQFIKUXNU9H7WE7AMZ1U" localSheetId="13" hidden="1">#REF!</definedName>
    <definedName name="BExQEQ4XZQFIKUXNU9H7WE7AMZ1U" localSheetId="15" hidden="1">#REF!</definedName>
    <definedName name="BExQEQ4XZQFIKUXNU9H7WE7AMZ1U" localSheetId="16" hidden="1">#REF!</definedName>
    <definedName name="BExQEQ4XZQFIKUXNU9H7WE7AMZ1U" localSheetId="17" hidden="1">#REF!</definedName>
    <definedName name="BExQEQ4XZQFIKUXNU9H7WE7AMZ1U" localSheetId="18" hidden="1">#REF!</definedName>
    <definedName name="BExQEQ4XZQFIKUXNU9H7WE7AMZ1U" localSheetId="19" hidden="1">#REF!</definedName>
    <definedName name="BExQEQ4XZQFIKUXNU9H7WE7AMZ1U" localSheetId="20" hidden="1">#REF!</definedName>
    <definedName name="BExQEQ4XZQFIKUXNU9H7WE7AMZ1U" hidden="1">#REF!</definedName>
    <definedName name="BExQERHKUGD73UH278HHQULBSG9M" localSheetId="7" hidden="1">#REF!</definedName>
    <definedName name="BExQERHKUGD73UH278HHQULBSG9M" localSheetId="9" hidden="1">#REF!</definedName>
    <definedName name="BExQERHKUGD73UH278HHQULBSG9M" localSheetId="10" hidden="1">#REF!</definedName>
    <definedName name="BExQERHKUGD73UH278HHQULBSG9M" localSheetId="11" hidden="1">#REF!</definedName>
    <definedName name="BExQERHKUGD73UH278HHQULBSG9M" localSheetId="12" hidden="1">#REF!</definedName>
    <definedName name="BExQERHKUGD73UH278HHQULBSG9M" localSheetId="14" hidden="1">#REF!</definedName>
    <definedName name="BExQERHKUGD73UH278HHQULBSG9M" localSheetId="13" hidden="1">#REF!</definedName>
    <definedName name="BExQERHKUGD73UH278HHQULBSG9M" localSheetId="15" hidden="1">#REF!</definedName>
    <definedName name="BExQERHKUGD73UH278HHQULBSG9M" localSheetId="16" hidden="1">#REF!</definedName>
    <definedName name="BExQERHKUGD73UH278HHQULBSG9M" localSheetId="17" hidden="1">#REF!</definedName>
    <definedName name="BExQERHKUGD73UH278HHQULBSG9M" localSheetId="18" hidden="1">#REF!</definedName>
    <definedName name="BExQERHKUGD73UH278HHQULBSG9M" localSheetId="19" hidden="1">#REF!</definedName>
    <definedName name="BExQERHKUGD73UH278HHQULBSG9M" localSheetId="20" hidden="1">#REF!</definedName>
    <definedName name="BExQERHKUGD73UH278HHQULBSG9M" hidden="1">#REF!</definedName>
    <definedName name="BExQESZI930ZHFKIRJ3TMK3X27PH" localSheetId="7" hidden="1">#REF!</definedName>
    <definedName name="BExQESZI930ZHFKIRJ3TMK3X27PH" localSheetId="9" hidden="1">#REF!</definedName>
    <definedName name="BExQESZI930ZHFKIRJ3TMK3X27PH" localSheetId="10" hidden="1">#REF!</definedName>
    <definedName name="BExQESZI930ZHFKIRJ3TMK3X27PH" localSheetId="11" hidden="1">#REF!</definedName>
    <definedName name="BExQESZI930ZHFKIRJ3TMK3X27PH" localSheetId="12" hidden="1">#REF!</definedName>
    <definedName name="BExQESZI930ZHFKIRJ3TMK3X27PH" localSheetId="14" hidden="1">#REF!</definedName>
    <definedName name="BExQESZI930ZHFKIRJ3TMK3X27PH" localSheetId="13" hidden="1">#REF!</definedName>
    <definedName name="BExQESZI930ZHFKIRJ3TMK3X27PH" localSheetId="15" hidden="1">#REF!</definedName>
    <definedName name="BExQESZI930ZHFKIRJ3TMK3X27PH" localSheetId="16" hidden="1">#REF!</definedName>
    <definedName name="BExQESZI930ZHFKIRJ3TMK3X27PH" localSheetId="17" hidden="1">#REF!</definedName>
    <definedName name="BExQESZI930ZHFKIRJ3TMK3X27PH" localSheetId="18" hidden="1">#REF!</definedName>
    <definedName name="BExQESZI930ZHFKIRJ3TMK3X27PH" localSheetId="19" hidden="1">#REF!</definedName>
    <definedName name="BExQESZI930ZHFKIRJ3TMK3X27PH" localSheetId="20" hidden="1">#REF!</definedName>
    <definedName name="BExQESZI930ZHFKIRJ3TMK3X27PH" hidden="1">#REF!</definedName>
    <definedName name="BExQEY88PESL76JUL4GA11W8IHFE" localSheetId="7" hidden="1">#REF!</definedName>
    <definedName name="BExQEY88PESL76JUL4GA11W8IHFE" localSheetId="9" hidden="1">#REF!</definedName>
    <definedName name="BExQEY88PESL76JUL4GA11W8IHFE" localSheetId="10" hidden="1">#REF!</definedName>
    <definedName name="BExQEY88PESL76JUL4GA11W8IHFE" localSheetId="11" hidden="1">#REF!</definedName>
    <definedName name="BExQEY88PESL76JUL4GA11W8IHFE" localSheetId="12" hidden="1">#REF!</definedName>
    <definedName name="BExQEY88PESL76JUL4GA11W8IHFE" localSheetId="14" hidden="1">#REF!</definedName>
    <definedName name="BExQEY88PESL76JUL4GA11W8IHFE" localSheetId="13" hidden="1">#REF!</definedName>
    <definedName name="BExQEY88PESL76JUL4GA11W8IHFE" localSheetId="15" hidden="1">#REF!</definedName>
    <definedName name="BExQEY88PESL76JUL4GA11W8IHFE" localSheetId="16" hidden="1">#REF!</definedName>
    <definedName name="BExQEY88PESL76JUL4GA11W8IHFE" localSheetId="17" hidden="1">#REF!</definedName>
    <definedName name="BExQEY88PESL76JUL4GA11W8IHFE" localSheetId="18" hidden="1">#REF!</definedName>
    <definedName name="BExQEY88PESL76JUL4GA11W8IHFE" localSheetId="19" hidden="1">#REF!</definedName>
    <definedName name="BExQEY88PESL76JUL4GA11W8IHFE" localSheetId="20" hidden="1">#REF!</definedName>
    <definedName name="BExQEY88PESL76JUL4GA11W8IHFE" hidden="1">#REF!</definedName>
    <definedName name="BExQF1OEB07CRAP6ALNNMJNJ3P2D" localSheetId="7" hidden="1">#REF!</definedName>
    <definedName name="BExQF1OEB07CRAP6ALNNMJNJ3P2D" localSheetId="9" hidden="1">#REF!</definedName>
    <definedName name="BExQF1OEB07CRAP6ALNNMJNJ3P2D" localSheetId="10" hidden="1">#REF!</definedName>
    <definedName name="BExQF1OEB07CRAP6ALNNMJNJ3P2D" localSheetId="11" hidden="1">#REF!</definedName>
    <definedName name="BExQF1OEB07CRAP6ALNNMJNJ3P2D" localSheetId="12" hidden="1">#REF!</definedName>
    <definedName name="BExQF1OEB07CRAP6ALNNMJNJ3P2D" localSheetId="14" hidden="1">#REF!</definedName>
    <definedName name="BExQF1OEB07CRAP6ALNNMJNJ3P2D" localSheetId="13" hidden="1">#REF!</definedName>
    <definedName name="BExQF1OEB07CRAP6ALNNMJNJ3P2D" localSheetId="15" hidden="1">#REF!</definedName>
    <definedName name="BExQF1OEB07CRAP6ALNNMJNJ3P2D" localSheetId="16" hidden="1">#REF!</definedName>
    <definedName name="BExQF1OEB07CRAP6ALNNMJNJ3P2D" localSheetId="17" hidden="1">#REF!</definedName>
    <definedName name="BExQF1OEB07CRAP6ALNNMJNJ3P2D" localSheetId="18" hidden="1">#REF!</definedName>
    <definedName name="BExQF1OEB07CRAP6ALNNMJNJ3P2D" localSheetId="19" hidden="1">#REF!</definedName>
    <definedName name="BExQF1OEB07CRAP6ALNNMJNJ3P2D" localSheetId="20" hidden="1">#REF!</definedName>
    <definedName name="BExQF1OEB07CRAP6ALNNMJNJ3P2D" hidden="1">#REF!</definedName>
    <definedName name="BExQF9X2AQPFJZTCHTU5PTTR0JAH" localSheetId="7" hidden="1">#REF!</definedName>
    <definedName name="BExQF9X2AQPFJZTCHTU5PTTR0JAH" localSheetId="9" hidden="1">#REF!</definedName>
    <definedName name="BExQF9X2AQPFJZTCHTU5PTTR0JAH" localSheetId="10" hidden="1">#REF!</definedName>
    <definedName name="BExQF9X2AQPFJZTCHTU5PTTR0JAH" localSheetId="11" hidden="1">#REF!</definedName>
    <definedName name="BExQF9X2AQPFJZTCHTU5PTTR0JAH" localSheetId="12" hidden="1">#REF!</definedName>
    <definedName name="BExQF9X2AQPFJZTCHTU5PTTR0JAH" localSheetId="14" hidden="1">#REF!</definedName>
    <definedName name="BExQF9X2AQPFJZTCHTU5PTTR0JAH" localSheetId="13" hidden="1">#REF!</definedName>
    <definedName name="BExQF9X2AQPFJZTCHTU5PTTR0JAH" localSheetId="15" hidden="1">#REF!</definedName>
    <definedName name="BExQF9X2AQPFJZTCHTU5PTTR0JAH" localSheetId="16" hidden="1">#REF!</definedName>
    <definedName name="BExQF9X2AQPFJZTCHTU5PTTR0JAH" localSheetId="17" hidden="1">#REF!</definedName>
    <definedName name="BExQF9X2AQPFJZTCHTU5PTTR0JAH" localSheetId="18" hidden="1">#REF!</definedName>
    <definedName name="BExQF9X2AQPFJZTCHTU5PTTR0JAH" localSheetId="19" hidden="1">#REF!</definedName>
    <definedName name="BExQF9X2AQPFJZTCHTU5PTTR0JAH" localSheetId="20" hidden="1">#REF!</definedName>
    <definedName name="BExQF9X2AQPFJZTCHTU5PTTR0JAH" hidden="1">#REF!</definedName>
    <definedName name="BExQFC0M9KKFMQKPLPEO2RQDB7MM" localSheetId="7" hidden="1">#REF!</definedName>
    <definedName name="BExQFC0M9KKFMQKPLPEO2RQDB7MM" localSheetId="9" hidden="1">#REF!</definedName>
    <definedName name="BExQFC0M9KKFMQKPLPEO2RQDB7MM" localSheetId="10" hidden="1">#REF!</definedName>
    <definedName name="BExQFC0M9KKFMQKPLPEO2RQDB7MM" localSheetId="11" hidden="1">#REF!</definedName>
    <definedName name="BExQFC0M9KKFMQKPLPEO2RQDB7MM" localSheetId="12" hidden="1">#REF!</definedName>
    <definedName name="BExQFC0M9KKFMQKPLPEO2RQDB7MM" localSheetId="14" hidden="1">#REF!</definedName>
    <definedName name="BExQFC0M9KKFMQKPLPEO2RQDB7MM" localSheetId="13" hidden="1">#REF!</definedName>
    <definedName name="BExQFC0M9KKFMQKPLPEO2RQDB7MM" localSheetId="15" hidden="1">#REF!</definedName>
    <definedName name="BExQFC0M9KKFMQKPLPEO2RQDB7MM" localSheetId="16" hidden="1">#REF!</definedName>
    <definedName name="BExQFC0M9KKFMQKPLPEO2RQDB7MM" localSheetId="17" hidden="1">#REF!</definedName>
    <definedName name="BExQFC0M9KKFMQKPLPEO2RQDB7MM" localSheetId="18" hidden="1">#REF!</definedName>
    <definedName name="BExQFC0M9KKFMQKPLPEO2RQDB7MM" localSheetId="19" hidden="1">#REF!</definedName>
    <definedName name="BExQFC0M9KKFMQKPLPEO2RQDB7MM" localSheetId="20" hidden="1">#REF!</definedName>
    <definedName name="BExQFC0M9KKFMQKPLPEO2RQDB7MM" hidden="1">#REF!</definedName>
    <definedName name="BExQFEEV7627R8TYZCM28C6V6WHE" localSheetId="7" hidden="1">#REF!</definedName>
    <definedName name="BExQFEEV7627R8TYZCM28C6V6WHE" localSheetId="9" hidden="1">#REF!</definedName>
    <definedName name="BExQFEEV7627R8TYZCM28C6V6WHE" localSheetId="10" hidden="1">#REF!</definedName>
    <definedName name="BExQFEEV7627R8TYZCM28C6V6WHE" localSheetId="11" hidden="1">#REF!</definedName>
    <definedName name="BExQFEEV7627R8TYZCM28C6V6WHE" localSheetId="12" hidden="1">#REF!</definedName>
    <definedName name="BExQFEEV7627R8TYZCM28C6V6WHE" localSheetId="14" hidden="1">#REF!</definedName>
    <definedName name="BExQFEEV7627R8TYZCM28C6V6WHE" localSheetId="13" hidden="1">#REF!</definedName>
    <definedName name="BExQFEEV7627R8TYZCM28C6V6WHE" localSheetId="15" hidden="1">#REF!</definedName>
    <definedName name="BExQFEEV7627R8TYZCM28C6V6WHE" localSheetId="16" hidden="1">#REF!</definedName>
    <definedName name="BExQFEEV7627R8TYZCM28C6V6WHE" localSheetId="17" hidden="1">#REF!</definedName>
    <definedName name="BExQFEEV7627R8TYZCM28C6V6WHE" localSheetId="18" hidden="1">#REF!</definedName>
    <definedName name="BExQFEEV7627R8TYZCM28C6V6WHE" localSheetId="19" hidden="1">#REF!</definedName>
    <definedName name="BExQFEEV7627R8TYZCM28C6V6WHE" localSheetId="20" hidden="1">#REF!</definedName>
    <definedName name="BExQFEEV7627R8TYZCM28C6V6WHE" hidden="1">#REF!</definedName>
    <definedName name="BExQFEK8NUD04X2OBRA275ADPSDL" localSheetId="7" hidden="1">#REF!</definedName>
    <definedName name="BExQFEK8NUD04X2OBRA275ADPSDL" localSheetId="9" hidden="1">#REF!</definedName>
    <definedName name="BExQFEK8NUD04X2OBRA275ADPSDL" localSheetId="10" hidden="1">#REF!</definedName>
    <definedName name="BExQFEK8NUD04X2OBRA275ADPSDL" localSheetId="11" hidden="1">#REF!</definedName>
    <definedName name="BExQFEK8NUD04X2OBRA275ADPSDL" localSheetId="12" hidden="1">#REF!</definedName>
    <definedName name="BExQFEK8NUD04X2OBRA275ADPSDL" localSheetId="14" hidden="1">#REF!</definedName>
    <definedName name="BExQFEK8NUD04X2OBRA275ADPSDL" localSheetId="13" hidden="1">#REF!</definedName>
    <definedName name="BExQFEK8NUD04X2OBRA275ADPSDL" localSheetId="15" hidden="1">#REF!</definedName>
    <definedName name="BExQFEK8NUD04X2OBRA275ADPSDL" localSheetId="16" hidden="1">#REF!</definedName>
    <definedName name="BExQFEK8NUD04X2OBRA275ADPSDL" localSheetId="17" hidden="1">#REF!</definedName>
    <definedName name="BExQFEK8NUD04X2OBRA275ADPSDL" localSheetId="18" hidden="1">#REF!</definedName>
    <definedName name="BExQFEK8NUD04X2OBRA275ADPSDL" localSheetId="19" hidden="1">#REF!</definedName>
    <definedName name="BExQFEK8NUD04X2OBRA275ADPSDL" localSheetId="20" hidden="1">#REF!</definedName>
    <definedName name="BExQFEK8NUD04X2OBRA275ADPSDL" hidden="1">#REF!</definedName>
    <definedName name="BExQFGYIWDR4W0YF7XR6E4EWWJ02" localSheetId="7" hidden="1">#REF!</definedName>
    <definedName name="BExQFGYIWDR4W0YF7XR6E4EWWJ02" localSheetId="9" hidden="1">#REF!</definedName>
    <definedName name="BExQFGYIWDR4W0YF7XR6E4EWWJ02" localSheetId="10" hidden="1">#REF!</definedName>
    <definedName name="BExQFGYIWDR4W0YF7XR6E4EWWJ02" localSheetId="11" hidden="1">#REF!</definedName>
    <definedName name="BExQFGYIWDR4W0YF7XR6E4EWWJ02" localSheetId="12" hidden="1">#REF!</definedName>
    <definedName name="BExQFGYIWDR4W0YF7XR6E4EWWJ02" localSheetId="14" hidden="1">#REF!</definedName>
    <definedName name="BExQFGYIWDR4W0YF7XR6E4EWWJ02" localSheetId="13" hidden="1">#REF!</definedName>
    <definedName name="BExQFGYIWDR4W0YF7XR6E4EWWJ02" localSheetId="15" hidden="1">#REF!</definedName>
    <definedName name="BExQFGYIWDR4W0YF7XR6E4EWWJ02" localSheetId="16" hidden="1">#REF!</definedName>
    <definedName name="BExQFGYIWDR4W0YF7XR6E4EWWJ02" localSheetId="17" hidden="1">#REF!</definedName>
    <definedName name="BExQFGYIWDR4W0YF7XR6E4EWWJ02" localSheetId="18" hidden="1">#REF!</definedName>
    <definedName name="BExQFGYIWDR4W0YF7XR6E4EWWJ02" localSheetId="19" hidden="1">#REF!</definedName>
    <definedName name="BExQFGYIWDR4W0YF7XR6E4EWWJ02" localSheetId="20" hidden="1">#REF!</definedName>
    <definedName name="BExQFGYIWDR4W0YF7XR6E4EWWJ02" hidden="1">#REF!</definedName>
    <definedName name="BExQFPNFKA36IAPS22LAUMBDI4KE" localSheetId="7" hidden="1">#REF!</definedName>
    <definedName name="BExQFPNFKA36IAPS22LAUMBDI4KE" localSheetId="9" hidden="1">#REF!</definedName>
    <definedName name="BExQFPNFKA36IAPS22LAUMBDI4KE" localSheetId="10" hidden="1">#REF!</definedName>
    <definedName name="BExQFPNFKA36IAPS22LAUMBDI4KE" localSheetId="11" hidden="1">#REF!</definedName>
    <definedName name="BExQFPNFKA36IAPS22LAUMBDI4KE" localSheetId="12" hidden="1">#REF!</definedName>
    <definedName name="BExQFPNFKA36IAPS22LAUMBDI4KE" localSheetId="14" hidden="1">#REF!</definedName>
    <definedName name="BExQFPNFKA36IAPS22LAUMBDI4KE" localSheetId="13" hidden="1">#REF!</definedName>
    <definedName name="BExQFPNFKA36IAPS22LAUMBDI4KE" localSheetId="15" hidden="1">#REF!</definedName>
    <definedName name="BExQFPNFKA36IAPS22LAUMBDI4KE" localSheetId="16" hidden="1">#REF!</definedName>
    <definedName name="BExQFPNFKA36IAPS22LAUMBDI4KE" localSheetId="17" hidden="1">#REF!</definedName>
    <definedName name="BExQFPNFKA36IAPS22LAUMBDI4KE" localSheetId="18" hidden="1">#REF!</definedName>
    <definedName name="BExQFPNFKA36IAPS22LAUMBDI4KE" localSheetId="19" hidden="1">#REF!</definedName>
    <definedName name="BExQFPNFKA36IAPS22LAUMBDI4KE" localSheetId="20" hidden="1">#REF!</definedName>
    <definedName name="BExQFPNFKA36IAPS22LAUMBDI4KE" hidden="1">#REF!</definedName>
    <definedName name="BExQFPSWEMA8WBUZ4WK20LR13VSU" localSheetId="7" hidden="1">#REF!</definedName>
    <definedName name="BExQFPSWEMA8WBUZ4WK20LR13VSU" localSheetId="9" hidden="1">#REF!</definedName>
    <definedName name="BExQFPSWEMA8WBUZ4WK20LR13VSU" localSheetId="10" hidden="1">#REF!</definedName>
    <definedName name="BExQFPSWEMA8WBUZ4WK20LR13VSU" localSheetId="11" hidden="1">#REF!</definedName>
    <definedName name="BExQFPSWEMA8WBUZ4WK20LR13VSU" localSheetId="12" hidden="1">#REF!</definedName>
    <definedName name="BExQFPSWEMA8WBUZ4WK20LR13VSU" localSheetId="14" hidden="1">#REF!</definedName>
    <definedName name="BExQFPSWEMA8WBUZ4WK20LR13VSU" localSheetId="13" hidden="1">#REF!</definedName>
    <definedName name="BExQFPSWEMA8WBUZ4WK20LR13VSU" localSheetId="15" hidden="1">#REF!</definedName>
    <definedName name="BExQFPSWEMA8WBUZ4WK20LR13VSU" localSheetId="16" hidden="1">#REF!</definedName>
    <definedName name="BExQFPSWEMA8WBUZ4WK20LR13VSU" localSheetId="17" hidden="1">#REF!</definedName>
    <definedName name="BExQFPSWEMA8WBUZ4WK20LR13VSU" localSheetId="18" hidden="1">#REF!</definedName>
    <definedName name="BExQFPSWEMA8WBUZ4WK20LR13VSU" localSheetId="19" hidden="1">#REF!</definedName>
    <definedName name="BExQFPSWEMA8WBUZ4WK20LR13VSU" localSheetId="20" hidden="1">#REF!</definedName>
    <definedName name="BExQFPSWEMA8WBUZ4WK20LR13VSU" hidden="1">#REF!</definedName>
    <definedName name="BExQFVSPOSCCPF1TLJPIWYWYB8A9" localSheetId="7" hidden="1">#REF!</definedName>
    <definedName name="BExQFVSPOSCCPF1TLJPIWYWYB8A9" localSheetId="9" hidden="1">#REF!</definedName>
    <definedName name="BExQFVSPOSCCPF1TLJPIWYWYB8A9" localSheetId="10" hidden="1">#REF!</definedName>
    <definedName name="BExQFVSPOSCCPF1TLJPIWYWYB8A9" localSheetId="11" hidden="1">#REF!</definedName>
    <definedName name="BExQFVSPOSCCPF1TLJPIWYWYB8A9" localSheetId="12" hidden="1">#REF!</definedName>
    <definedName name="BExQFVSPOSCCPF1TLJPIWYWYB8A9" localSheetId="14" hidden="1">#REF!</definedName>
    <definedName name="BExQFVSPOSCCPF1TLJPIWYWYB8A9" localSheetId="13" hidden="1">#REF!</definedName>
    <definedName name="BExQFVSPOSCCPF1TLJPIWYWYB8A9" localSheetId="15" hidden="1">#REF!</definedName>
    <definedName name="BExQFVSPOSCCPF1TLJPIWYWYB8A9" localSheetId="16" hidden="1">#REF!</definedName>
    <definedName name="BExQFVSPOSCCPF1TLJPIWYWYB8A9" localSheetId="17" hidden="1">#REF!</definedName>
    <definedName name="BExQFVSPOSCCPF1TLJPIWYWYB8A9" localSheetId="18" hidden="1">#REF!</definedName>
    <definedName name="BExQFVSPOSCCPF1TLJPIWYWYB8A9" localSheetId="19" hidden="1">#REF!</definedName>
    <definedName name="BExQFVSPOSCCPF1TLJPIWYWYB8A9" localSheetId="20" hidden="1">#REF!</definedName>
    <definedName name="BExQFVSPOSCCPF1TLJPIWYWYB8A9" hidden="1">#REF!</definedName>
    <definedName name="BExQFWJQXNQAW6LUMOEDS6KMJMYL" localSheetId="7" hidden="1">#REF!</definedName>
    <definedName name="BExQFWJQXNQAW6LUMOEDS6KMJMYL" localSheetId="9" hidden="1">#REF!</definedName>
    <definedName name="BExQFWJQXNQAW6LUMOEDS6KMJMYL" localSheetId="10" hidden="1">#REF!</definedName>
    <definedName name="BExQFWJQXNQAW6LUMOEDS6KMJMYL" localSheetId="11" hidden="1">#REF!</definedName>
    <definedName name="BExQFWJQXNQAW6LUMOEDS6KMJMYL" localSheetId="12" hidden="1">#REF!</definedName>
    <definedName name="BExQFWJQXNQAW6LUMOEDS6KMJMYL" localSheetId="14" hidden="1">#REF!</definedName>
    <definedName name="BExQFWJQXNQAW6LUMOEDS6KMJMYL" localSheetId="13" hidden="1">#REF!</definedName>
    <definedName name="BExQFWJQXNQAW6LUMOEDS6KMJMYL" localSheetId="15" hidden="1">#REF!</definedName>
    <definedName name="BExQFWJQXNQAW6LUMOEDS6KMJMYL" localSheetId="16" hidden="1">#REF!</definedName>
    <definedName name="BExQFWJQXNQAW6LUMOEDS6KMJMYL" localSheetId="17" hidden="1">#REF!</definedName>
    <definedName name="BExQFWJQXNQAW6LUMOEDS6KMJMYL" localSheetId="18" hidden="1">#REF!</definedName>
    <definedName name="BExQFWJQXNQAW6LUMOEDS6KMJMYL" localSheetId="19" hidden="1">#REF!</definedName>
    <definedName name="BExQFWJQXNQAW6LUMOEDS6KMJMYL" localSheetId="20" hidden="1">#REF!</definedName>
    <definedName name="BExQFWJQXNQAW6LUMOEDS6KMJMYL" hidden="1">#REF!</definedName>
    <definedName name="BExQFZZRMR5PQTR0X833N3LRX6ZL" localSheetId="7" hidden="1">#REF!</definedName>
    <definedName name="BExQFZZRMR5PQTR0X833N3LRX6ZL" localSheetId="9" hidden="1">#REF!</definedName>
    <definedName name="BExQFZZRMR5PQTR0X833N3LRX6ZL" localSheetId="10" hidden="1">#REF!</definedName>
    <definedName name="BExQFZZRMR5PQTR0X833N3LRX6ZL" localSheetId="11" hidden="1">#REF!</definedName>
    <definedName name="BExQFZZRMR5PQTR0X833N3LRX6ZL" localSheetId="12" hidden="1">#REF!</definedName>
    <definedName name="BExQFZZRMR5PQTR0X833N3LRX6ZL" localSheetId="14" hidden="1">#REF!</definedName>
    <definedName name="BExQFZZRMR5PQTR0X833N3LRX6ZL" localSheetId="13" hidden="1">#REF!</definedName>
    <definedName name="BExQFZZRMR5PQTR0X833N3LRX6ZL" localSheetId="15" hidden="1">#REF!</definedName>
    <definedName name="BExQFZZRMR5PQTR0X833N3LRX6ZL" localSheetId="16" hidden="1">#REF!</definedName>
    <definedName name="BExQFZZRMR5PQTR0X833N3LRX6ZL" localSheetId="17" hidden="1">#REF!</definedName>
    <definedName name="BExQFZZRMR5PQTR0X833N3LRX6ZL" localSheetId="18" hidden="1">#REF!</definedName>
    <definedName name="BExQFZZRMR5PQTR0X833N3LRX6ZL" localSheetId="19" hidden="1">#REF!</definedName>
    <definedName name="BExQFZZRMR5PQTR0X833N3LRX6ZL" localSheetId="20" hidden="1">#REF!</definedName>
    <definedName name="BExQFZZRMR5PQTR0X833N3LRX6ZL" hidden="1">#REF!</definedName>
    <definedName name="BExQG8TYRD2G42UA5ZPCRLNKUDMX" localSheetId="7" hidden="1">#REF!</definedName>
    <definedName name="BExQG8TYRD2G42UA5ZPCRLNKUDMX" localSheetId="9" hidden="1">#REF!</definedName>
    <definedName name="BExQG8TYRD2G42UA5ZPCRLNKUDMX" localSheetId="10" hidden="1">#REF!</definedName>
    <definedName name="BExQG8TYRD2G42UA5ZPCRLNKUDMX" localSheetId="11" hidden="1">#REF!</definedName>
    <definedName name="BExQG8TYRD2G42UA5ZPCRLNKUDMX" localSheetId="12" hidden="1">#REF!</definedName>
    <definedName name="BExQG8TYRD2G42UA5ZPCRLNKUDMX" localSheetId="14" hidden="1">#REF!</definedName>
    <definedName name="BExQG8TYRD2G42UA5ZPCRLNKUDMX" localSheetId="13" hidden="1">#REF!</definedName>
    <definedName name="BExQG8TYRD2G42UA5ZPCRLNKUDMX" localSheetId="15" hidden="1">#REF!</definedName>
    <definedName name="BExQG8TYRD2G42UA5ZPCRLNKUDMX" localSheetId="16" hidden="1">#REF!</definedName>
    <definedName name="BExQG8TYRD2G42UA5ZPCRLNKUDMX" localSheetId="17" hidden="1">#REF!</definedName>
    <definedName name="BExQG8TYRD2G42UA5ZPCRLNKUDMX" localSheetId="18" hidden="1">#REF!</definedName>
    <definedName name="BExQG8TYRD2G42UA5ZPCRLNKUDMX" localSheetId="19" hidden="1">#REF!</definedName>
    <definedName name="BExQG8TYRD2G42UA5ZPCRLNKUDMX" localSheetId="20" hidden="1">#REF!</definedName>
    <definedName name="BExQG8TYRD2G42UA5ZPCRLNKUDMX" hidden="1">#REF!</definedName>
    <definedName name="BExQGO48J9MPCDQ96RBB9UN9AIGT" localSheetId="7" hidden="1">#REF!</definedName>
    <definedName name="BExQGO48J9MPCDQ96RBB9UN9AIGT" localSheetId="9" hidden="1">#REF!</definedName>
    <definedName name="BExQGO48J9MPCDQ96RBB9UN9AIGT" localSheetId="10" hidden="1">#REF!</definedName>
    <definedName name="BExQGO48J9MPCDQ96RBB9UN9AIGT" localSheetId="11" hidden="1">#REF!</definedName>
    <definedName name="BExQGO48J9MPCDQ96RBB9UN9AIGT" localSheetId="12" hidden="1">#REF!</definedName>
    <definedName name="BExQGO48J9MPCDQ96RBB9UN9AIGT" localSheetId="14" hidden="1">#REF!</definedName>
    <definedName name="BExQGO48J9MPCDQ96RBB9UN9AIGT" localSheetId="13" hidden="1">#REF!</definedName>
    <definedName name="BExQGO48J9MPCDQ96RBB9UN9AIGT" localSheetId="15" hidden="1">#REF!</definedName>
    <definedName name="BExQGO48J9MPCDQ96RBB9UN9AIGT" localSheetId="16" hidden="1">#REF!</definedName>
    <definedName name="BExQGO48J9MPCDQ96RBB9UN9AIGT" localSheetId="17" hidden="1">#REF!</definedName>
    <definedName name="BExQGO48J9MPCDQ96RBB9UN9AIGT" localSheetId="18" hidden="1">#REF!</definedName>
    <definedName name="BExQGO48J9MPCDQ96RBB9UN9AIGT" localSheetId="19" hidden="1">#REF!</definedName>
    <definedName name="BExQGO48J9MPCDQ96RBB9UN9AIGT" localSheetId="20" hidden="1">#REF!</definedName>
    <definedName name="BExQGO48J9MPCDQ96RBB9UN9AIGT" hidden="1">#REF!</definedName>
    <definedName name="BExQGSBB6MJWDW7AYWA0MSFTXKRR" localSheetId="7" hidden="1">#REF!</definedName>
    <definedName name="BExQGSBB6MJWDW7AYWA0MSFTXKRR" localSheetId="9" hidden="1">#REF!</definedName>
    <definedName name="BExQGSBB6MJWDW7AYWA0MSFTXKRR" localSheetId="10" hidden="1">#REF!</definedName>
    <definedName name="BExQGSBB6MJWDW7AYWA0MSFTXKRR" localSheetId="11" hidden="1">#REF!</definedName>
    <definedName name="BExQGSBB6MJWDW7AYWA0MSFTXKRR" localSheetId="12" hidden="1">#REF!</definedName>
    <definedName name="BExQGSBB6MJWDW7AYWA0MSFTXKRR" localSheetId="14" hidden="1">#REF!</definedName>
    <definedName name="BExQGSBB6MJWDW7AYWA0MSFTXKRR" localSheetId="13" hidden="1">#REF!</definedName>
    <definedName name="BExQGSBB6MJWDW7AYWA0MSFTXKRR" localSheetId="15" hidden="1">#REF!</definedName>
    <definedName name="BExQGSBB6MJWDW7AYWA0MSFTXKRR" localSheetId="16" hidden="1">#REF!</definedName>
    <definedName name="BExQGSBB6MJWDW7AYWA0MSFTXKRR" localSheetId="17" hidden="1">#REF!</definedName>
    <definedName name="BExQGSBB6MJWDW7AYWA0MSFTXKRR" localSheetId="18" hidden="1">#REF!</definedName>
    <definedName name="BExQGSBB6MJWDW7AYWA0MSFTXKRR" localSheetId="19" hidden="1">#REF!</definedName>
    <definedName name="BExQGSBB6MJWDW7AYWA0MSFTXKRR" localSheetId="20" hidden="1">#REF!</definedName>
    <definedName name="BExQGSBB6MJWDW7AYWA0MSFTXKRR" hidden="1">#REF!</definedName>
    <definedName name="BExQGV5VQ04IFVBYEFOZQHKJ561J" localSheetId="7" hidden="1">#REF!</definedName>
    <definedName name="BExQGV5VQ04IFVBYEFOZQHKJ561J" localSheetId="9" hidden="1">#REF!</definedName>
    <definedName name="BExQGV5VQ04IFVBYEFOZQHKJ561J" localSheetId="10" hidden="1">#REF!</definedName>
    <definedName name="BExQGV5VQ04IFVBYEFOZQHKJ561J" localSheetId="11" hidden="1">#REF!</definedName>
    <definedName name="BExQGV5VQ04IFVBYEFOZQHKJ561J" localSheetId="12" hidden="1">#REF!</definedName>
    <definedName name="BExQGV5VQ04IFVBYEFOZQHKJ561J" localSheetId="14" hidden="1">#REF!</definedName>
    <definedName name="BExQGV5VQ04IFVBYEFOZQHKJ561J" localSheetId="13" hidden="1">#REF!</definedName>
    <definedName name="BExQGV5VQ04IFVBYEFOZQHKJ561J" localSheetId="15" hidden="1">#REF!</definedName>
    <definedName name="BExQGV5VQ04IFVBYEFOZQHKJ561J" localSheetId="16" hidden="1">#REF!</definedName>
    <definedName name="BExQGV5VQ04IFVBYEFOZQHKJ561J" localSheetId="17" hidden="1">#REF!</definedName>
    <definedName name="BExQGV5VQ04IFVBYEFOZQHKJ561J" localSheetId="18" hidden="1">#REF!</definedName>
    <definedName name="BExQGV5VQ04IFVBYEFOZQHKJ561J" localSheetId="19" hidden="1">#REF!</definedName>
    <definedName name="BExQGV5VQ04IFVBYEFOZQHKJ561J" localSheetId="20" hidden="1">#REF!</definedName>
    <definedName name="BExQGV5VQ04IFVBYEFOZQHKJ561J" hidden="1">#REF!</definedName>
    <definedName name="BExQGVB7GL4W9291MCCPQ46Z66C1" localSheetId="7" hidden="1">#REF!</definedName>
    <definedName name="BExQGVB7GL4W9291MCCPQ46Z66C1" localSheetId="9" hidden="1">#REF!</definedName>
    <definedName name="BExQGVB7GL4W9291MCCPQ46Z66C1" localSheetId="10" hidden="1">#REF!</definedName>
    <definedName name="BExQGVB7GL4W9291MCCPQ46Z66C1" localSheetId="11" hidden="1">#REF!</definedName>
    <definedName name="BExQGVB7GL4W9291MCCPQ46Z66C1" localSheetId="12" hidden="1">#REF!</definedName>
    <definedName name="BExQGVB7GL4W9291MCCPQ46Z66C1" localSheetId="14" hidden="1">#REF!</definedName>
    <definedName name="BExQGVB7GL4W9291MCCPQ46Z66C1" localSheetId="13" hidden="1">#REF!</definedName>
    <definedName name="BExQGVB7GL4W9291MCCPQ46Z66C1" localSheetId="15" hidden="1">#REF!</definedName>
    <definedName name="BExQGVB7GL4W9291MCCPQ46Z66C1" localSheetId="16" hidden="1">#REF!</definedName>
    <definedName name="BExQGVB7GL4W9291MCCPQ46Z66C1" localSheetId="17" hidden="1">#REF!</definedName>
    <definedName name="BExQGVB7GL4W9291MCCPQ46Z66C1" localSheetId="18" hidden="1">#REF!</definedName>
    <definedName name="BExQGVB7GL4W9291MCCPQ46Z66C1" localSheetId="19" hidden="1">#REF!</definedName>
    <definedName name="BExQGVB7GL4W9291MCCPQ46Z66C1" localSheetId="20" hidden="1">#REF!</definedName>
    <definedName name="BExQGVB7GL4W9291MCCPQ46Z66C1" hidden="1">#REF!</definedName>
    <definedName name="BExQH0UURAJ13AVO5UI04HSRGVYW" localSheetId="7" hidden="1">#REF!</definedName>
    <definedName name="BExQH0UURAJ13AVO5UI04HSRGVYW" localSheetId="9" hidden="1">#REF!</definedName>
    <definedName name="BExQH0UURAJ13AVO5UI04HSRGVYW" localSheetId="10" hidden="1">#REF!</definedName>
    <definedName name="BExQH0UURAJ13AVO5UI04HSRGVYW" localSheetId="11" hidden="1">#REF!</definedName>
    <definedName name="BExQH0UURAJ13AVO5UI04HSRGVYW" localSheetId="12" hidden="1">#REF!</definedName>
    <definedName name="BExQH0UURAJ13AVO5UI04HSRGVYW" localSheetId="14" hidden="1">#REF!</definedName>
    <definedName name="BExQH0UURAJ13AVO5UI04HSRGVYW" localSheetId="13" hidden="1">#REF!</definedName>
    <definedName name="BExQH0UURAJ13AVO5UI04HSRGVYW" localSheetId="15" hidden="1">#REF!</definedName>
    <definedName name="BExQH0UURAJ13AVO5UI04HSRGVYW" localSheetId="16" hidden="1">#REF!</definedName>
    <definedName name="BExQH0UURAJ13AVO5UI04HSRGVYW" localSheetId="17" hidden="1">#REF!</definedName>
    <definedName name="BExQH0UURAJ13AVO5UI04HSRGVYW" localSheetId="18" hidden="1">#REF!</definedName>
    <definedName name="BExQH0UURAJ13AVO5UI04HSRGVYW" localSheetId="19" hidden="1">#REF!</definedName>
    <definedName name="BExQH0UURAJ13AVO5UI04HSRGVYW" localSheetId="20" hidden="1">#REF!</definedName>
    <definedName name="BExQH0UURAJ13AVO5UI04HSRGVYW" hidden="1">#REF!</definedName>
    <definedName name="BExQH6ZZY0NR8SE48PSI9D0CU1TC" localSheetId="7" hidden="1">#REF!</definedName>
    <definedName name="BExQH6ZZY0NR8SE48PSI9D0CU1TC" localSheetId="9" hidden="1">#REF!</definedName>
    <definedName name="BExQH6ZZY0NR8SE48PSI9D0CU1TC" localSheetId="10" hidden="1">#REF!</definedName>
    <definedName name="BExQH6ZZY0NR8SE48PSI9D0CU1TC" localSheetId="11" hidden="1">#REF!</definedName>
    <definedName name="BExQH6ZZY0NR8SE48PSI9D0CU1TC" localSheetId="12" hidden="1">#REF!</definedName>
    <definedName name="BExQH6ZZY0NR8SE48PSI9D0CU1TC" localSheetId="14" hidden="1">#REF!</definedName>
    <definedName name="BExQH6ZZY0NR8SE48PSI9D0CU1TC" localSheetId="13" hidden="1">#REF!</definedName>
    <definedName name="BExQH6ZZY0NR8SE48PSI9D0CU1TC" localSheetId="15" hidden="1">#REF!</definedName>
    <definedName name="BExQH6ZZY0NR8SE48PSI9D0CU1TC" localSheetId="16" hidden="1">#REF!</definedName>
    <definedName name="BExQH6ZZY0NR8SE48PSI9D0CU1TC" localSheetId="17" hidden="1">#REF!</definedName>
    <definedName name="BExQH6ZZY0NR8SE48PSI9D0CU1TC" localSheetId="18" hidden="1">#REF!</definedName>
    <definedName name="BExQH6ZZY0NR8SE48PSI9D0CU1TC" localSheetId="19" hidden="1">#REF!</definedName>
    <definedName name="BExQH6ZZY0NR8SE48PSI9D0CU1TC" localSheetId="20" hidden="1">#REF!</definedName>
    <definedName name="BExQH6ZZY0NR8SE48PSI9D0CU1TC" hidden="1">#REF!</definedName>
    <definedName name="BExQH9P2MCXAJOVEO4GFQT6MNW22" localSheetId="7" hidden="1">#REF!</definedName>
    <definedName name="BExQH9P2MCXAJOVEO4GFQT6MNW22" localSheetId="9" hidden="1">#REF!</definedName>
    <definedName name="BExQH9P2MCXAJOVEO4GFQT6MNW22" localSheetId="10" hidden="1">#REF!</definedName>
    <definedName name="BExQH9P2MCXAJOVEO4GFQT6MNW22" localSheetId="11" hidden="1">#REF!</definedName>
    <definedName name="BExQH9P2MCXAJOVEO4GFQT6MNW22" localSheetId="12" hidden="1">#REF!</definedName>
    <definedName name="BExQH9P2MCXAJOVEO4GFQT6MNW22" localSheetId="14" hidden="1">#REF!</definedName>
    <definedName name="BExQH9P2MCXAJOVEO4GFQT6MNW22" localSheetId="13" hidden="1">#REF!</definedName>
    <definedName name="BExQH9P2MCXAJOVEO4GFQT6MNW22" localSheetId="15" hidden="1">#REF!</definedName>
    <definedName name="BExQH9P2MCXAJOVEO4GFQT6MNW22" localSheetId="16" hidden="1">#REF!</definedName>
    <definedName name="BExQH9P2MCXAJOVEO4GFQT6MNW22" localSheetId="17" hidden="1">#REF!</definedName>
    <definedName name="BExQH9P2MCXAJOVEO4GFQT6MNW22" localSheetId="18" hidden="1">#REF!</definedName>
    <definedName name="BExQH9P2MCXAJOVEO4GFQT6MNW22" localSheetId="19" hidden="1">#REF!</definedName>
    <definedName name="BExQH9P2MCXAJOVEO4GFQT6MNW22" localSheetId="20" hidden="1">#REF!</definedName>
    <definedName name="BExQH9P2MCXAJOVEO4GFQT6MNW22" hidden="1">#REF!</definedName>
    <definedName name="BExQHCZSBYUY8OKKJXFYWKBBM6AH" localSheetId="7" hidden="1">#REF!</definedName>
    <definedName name="BExQHCZSBYUY8OKKJXFYWKBBM6AH" localSheetId="9" hidden="1">#REF!</definedName>
    <definedName name="BExQHCZSBYUY8OKKJXFYWKBBM6AH" localSheetId="10" hidden="1">#REF!</definedName>
    <definedName name="BExQHCZSBYUY8OKKJXFYWKBBM6AH" localSheetId="11" hidden="1">#REF!</definedName>
    <definedName name="BExQHCZSBYUY8OKKJXFYWKBBM6AH" localSheetId="12" hidden="1">#REF!</definedName>
    <definedName name="BExQHCZSBYUY8OKKJXFYWKBBM6AH" localSheetId="14" hidden="1">#REF!</definedName>
    <definedName name="BExQHCZSBYUY8OKKJXFYWKBBM6AH" localSheetId="13" hidden="1">#REF!</definedName>
    <definedName name="BExQHCZSBYUY8OKKJXFYWKBBM6AH" localSheetId="15" hidden="1">#REF!</definedName>
    <definedName name="BExQHCZSBYUY8OKKJXFYWKBBM6AH" localSheetId="16" hidden="1">#REF!</definedName>
    <definedName name="BExQHCZSBYUY8OKKJXFYWKBBM6AH" localSheetId="17" hidden="1">#REF!</definedName>
    <definedName name="BExQHCZSBYUY8OKKJXFYWKBBM6AH" localSheetId="18" hidden="1">#REF!</definedName>
    <definedName name="BExQHCZSBYUY8OKKJXFYWKBBM6AH" localSheetId="19" hidden="1">#REF!</definedName>
    <definedName name="BExQHCZSBYUY8OKKJXFYWKBBM6AH" localSheetId="20" hidden="1">#REF!</definedName>
    <definedName name="BExQHCZSBYUY8OKKJXFYWKBBM6AH" hidden="1">#REF!</definedName>
    <definedName name="BExQHPKXZ1K33V2F90NZIQRZYIAW" localSheetId="7" hidden="1">#REF!</definedName>
    <definedName name="BExQHPKXZ1K33V2F90NZIQRZYIAW" localSheetId="9" hidden="1">#REF!</definedName>
    <definedName name="BExQHPKXZ1K33V2F90NZIQRZYIAW" localSheetId="10" hidden="1">#REF!</definedName>
    <definedName name="BExQHPKXZ1K33V2F90NZIQRZYIAW" localSheetId="11" hidden="1">#REF!</definedName>
    <definedName name="BExQHPKXZ1K33V2F90NZIQRZYIAW" localSheetId="12" hidden="1">#REF!</definedName>
    <definedName name="BExQHPKXZ1K33V2F90NZIQRZYIAW" localSheetId="14" hidden="1">#REF!</definedName>
    <definedName name="BExQHPKXZ1K33V2F90NZIQRZYIAW" localSheetId="13" hidden="1">#REF!</definedName>
    <definedName name="BExQHPKXZ1K33V2F90NZIQRZYIAW" localSheetId="15" hidden="1">#REF!</definedName>
    <definedName name="BExQHPKXZ1K33V2F90NZIQRZYIAW" localSheetId="16" hidden="1">#REF!</definedName>
    <definedName name="BExQHPKXZ1K33V2F90NZIQRZYIAW" localSheetId="17" hidden="1">#REF!</definedName>
    <definedName name="BExQHPKXZ1K33V2F90NZIQRZYIAW" localSheetId="18" hidden="1">#REF!</definedName>
    <definedName name="BExQHPKXZ1K33V2F90NZIQRZYIAW" localSheetId="19" hidden="1">#REF!</definedName>
    <definedName name="BExQHPKXZ1K33V2F90NZIQRZYIAW" localSheetId="20" hidden="1">#REF!</definedName>
    <definedName name="BExQHPKXZ1K33V2F90NZIQRZYIAW" hidden="1">#REF!</definedName>
    <definedName name="BExQHVF9KD06AG2RXUQJ9X4PVGX4" localSheetId="7" hidden="1">#REF!</definedName>
    <definedName name="BExQHVF9KD06AG2RXUQJ9X4PVGX4" localSheetId="9" hidden="1">#REF!</definedName>
    <definedName name="BExQHVF9KD06AG2RXUQJ9X4PVGX4" localSheetId="10" hidden="1">#REF!</definedName>
    <definedName name="BExQHVF9KD06AG2RXUQJ9X4PVGX4" localSheetId="11" hidden="1">#REF!</definedName>
    <definedName name="BExQHVF9KD06AG2RXUQJ9X4PVGX4" localSheetId="12" hidden="1">#REF!</definedName>
    <definedName name="BExQHVF9KD06AG2RXUQJ9X4PVGX4" localSheetId="14" hidden="1">#REF!</definedName>
    <definedName name="BExQHVF9KD06AG2RXUQJ9X4PVGX4" localSheetId="13" hidden="1">#REF!</definedName>
    <definedName name="BExQHVF9KD06AG2RXUQJ9X4PVGX4" localSheetId="15" hidden="1">#REF!</definedName>
    <definedName name="BExQHVF9KD06AG2RXUQJ9X4PVGX4" localSheetId="16" hidden="1">#REF!</definedName>
    <definedName name="BExQHVF9KD06AG2RXUQJ9X4PVGX4" localSheetId="17" hidden="1">#REF!</definedName>
    <definedName name="BExQHVF9KD06AG2RXUQJ9X4PVGX4" localSheetId="18" hidden="1">#REF!</definedName>
    <definedName name="BExQHVF9KD06AG2RXUQJ9X4PVGX4" localSheetId="19" hidden="1">#REF!</definedName>
    <definedName name="BExQHVF9KD06AG2RXUQJ9X4PVGX4" localSheetId="20" hidden="1">#REF!</definedName>
    <definedName name="BExQHVF9KD06AG2RXUQJ9X4PVGX4" hidden="1">#REF!</definedName>
    <definedName name="BExQHXDHUYC4Q1EIPVGT5YX2JZL4" localSheetId="7" hidden="1">#REF!</definedName>
    <definedName name="BExQHXDHUYC4Q1EIPVGT5YX2JZL4" localSheetId="9" hidden="1">#REF!</definedName>
    <definedName name="BExQHXDHUYC4Q1EIPVGT5YX2JZL4" localSheetId="10" hidden="1">#REF!</definedName>
    <definedName name="BExQHXDHUYC4Q1EIPVGT5YX2JZL4" localSheetId="11" hidden="1">#REF!</definedName>
    <definedName name="BExQHXDHUYC4Q1EIPVGT5YX2JZL4" localSheetId="12" hidden="1">#REF!</definedName>
    <definedName name="BExQHXDHUYC4Q1EIPVGT5YX2JZL4" localSheetId="14" hidden="1">#REF!</definedName>
    <definedName name="BExQHXDHUYC4Q1EIPVGT5YX2JZL4" localSheetId="13" hidden="1">#REF!</definedName>
    <definedName name="BExQHXDHUYC4Q1EIPVGT5YX2JZL4" localSheetId="15" hidden="1">#REF!</definedName>
    <definedName name="BExQHXDHUYC4Q1EIPVGT5YX2JZL4" localSheetId="16" hidden="1">#REF!</definedName>
    <definedName name="BExQHXDHUYC4Q1EIPVGT5YX2JZL4" localSheetId="17" hidden="1">#REF!</definedName>
    <definedName name="BExQHXDHUYC4Q1EIPVGT5YX2JZL4" localSheetId="18" hidden="1">#REF!</definedName>
    <definedName name="BExQHXDHUYC4Q1EIPVGT5YX2JZL4" localSheetId="19" hidden="1">#REF!</definedName>
    <definedName name="BExQHXDHUYC4Q1EIPVGT5YX2JZL4" localSheetId="20" hidden="1">#REF!</definedName>
    <definedName name="BExQHXDHUYC4Q1EIPVGT5YX2JZL4" hidden="1">#REF!</definedName>
    <definedName name="BExQHZBHVN2L4HC7ACTR73T5OCV0" localSheetId="7" hidden="1">#REF!</definedName>
    <definedName name="BExQHZBHVN2L4HC7ACTR73T5OCV0" localSheetId="9" hidden="1">#REF!</definedName>
    <definedName name="BExQHZBHVN2L4HC7ACTR73T5OCV0" localSheetId="10" hidden="1">#REF!</definedName>
    <definedName name="BExQHZBHVN2L4HC7ACTR73T5OCV0" localSheetId="11" hidden="1">#REF!</definedName>
    <definedName name="BExQHZBHVN2L4HC7ACTR73T5OCV0" localSheetId="12" hidden="1">#REF!</definedName>
    <definedName name="BExQHZBHVN2L4HC7ACTR73T5OCV0" localSheetId="14" hidden="1">#REF!</definedName>
    <definedName name="BExQHZBHVN2L4HC7ACTR73T5OCV0" localSheetId="13" hidden="1">#REF!</definedName>
    <definedName name="BExQHZBHVN2L4HC7ACTR73T5OCV0" localSheetId="15" hidden="1">#REF!</definedName>
    <definedName name="BExQHZBHVN2L4HC7ACTR73T5OCV0" localSheetId="16" hidden="1">#REF!</definedName>
    <definedName name="BExQHZBHVN2L4HC7ACTR73T5OCV0" localSheetId="17" hidden="1">#REF!</definedName>
    <definedName name="BExQHZBHVN2L4HC7ACTR73T5OCV0" localSheetId="18" hidden="1">#REF!</definedName>
    <definedName name="BExQHZBHVN2L4HC7ACTR73T5OCV0" localSheetId="19" hidden="1">#REF!</definedName>
    <definedName name="BExQHZBHVN2L4HC7ACTR73T5OCV0" localSheetId="20" hidden="1">#REF!</definedName>
    <definedName name="BExQHZBHVN2L4HC7ACTR73T5OCV0" hidden="1">#REF!</definedName>
    <definedName name="BExQI5M37YD0WH3DQITAZHZBB115" localSheetId="7" hidden="1">#REF!</definedName>
    <definedName name="BExQI5M37YD0WH3DQITAZHZBB115" localSheetId="9" hidden="1">#REF!</definedName>
    <definedName name="BExQI5M37YD0WH3DQITAZHZBB115" localSheetId="10" hidden="1">#REF!</definedName>
    <definedName name="BExQI5M37YD0WH3DQITAZHZBB115" localSheetId="11" hidden="1">#REF!</definedName>
    <definedName name="BExQI5M37YD0WH3DQITAZHZBB115" localSheetId="12" hidden="1">#REF!</definedName>
    <definedName name="BExQI5M37YD0WH3DQITAZHZBB115" localSheetId="14" hidden="1">#REF!</definedName>
    <definedName name="BExQI5M37YD0WH3DQITAZHZBB115" localSheetId="13" hidden="1">#REF!</definedName>
    <definedName name="BExQI5M37YD0WH3DQITAZHZBB115" localSheetId="15" hidden="1">#REF!</definedName>
    <definedName name="BExQI5M37YD0WH3DQITAZHZBB115" localSheetId="16" hidden="1">#REF!</definedName>
    <definedName name="BExQI5M37YD0WH3DQITAZHZBB115" localSheetId="17" hidden="1">#REF!</definedName>
    <definedName name="BExQI5M37YD0WH3DQITAZHZBB115" localSheetId="18" hidden="1">#REF!</definedName>
    <definedName name="BExQI5M37YD0WH3DQITAZHZBB115" localSheetId="19" hidden="1">#REF!</definedName>
    <definedName name="BExQI5M37YD0WH3DQITAZHZBB115" localSheetId="20" hidden="1">#REF!</definedName>
    <definedName name="BExQI5M37YD0WH3DQITAZHZBB115" hidden="1">#REF!</definedName>
    <definedName name="BExQI7V42EHAI28LLDLOQJ1ETBBF" localSheetId="7" hidden="1">#REF!</definedName>
    <definedName name="BExQI7V42EHAI28LLDLOQJ1ETBBF" localSheetId="9" hidden="1">#REF!</definedName>
    <definedName name="BExQI7V42EHAI28LLDLOQJ1ETBBF" localSheetId="10" hidden="1">#REF!</definedName>
    <definedName name="BExQI7V42EHAI28LLDLOQJ1ETBBF" localSheetId="11" hidden="1">#REF!</definedName>
    <definedName name="BExQI7V42EHAI28LLDLOQJ1ETBBF" localSheetId="12" hidden="1">#REF!</definedName>
    <definedName name="BExQI7V42EHAI28LLDLOQJ1ETBBF" localSheetId="14" hidden="1">#REF!</definedName>
    <definedName name="BExQI7V42EHAI28LLDLOQJ1ETBBF" localSheetId="13" hidden="1">#REF!</definedName>
    <definedName name="BExQI7V42EHAI28LLDLOQJ1ETBBF" localSheetId="15" hidden="1">#REF!</definedName>
    <definedName name="BExQI7V42EHAI28LLDLOQJ1ETBBF" localSheetId="16" hidden="1">#REF!</definedName>
    <definedName name="BExQI7V42EHAI28LLDLOQJ1ETBBF" localSheetId="17" hidden="1">#REF!</definedName>
    <definedName name="BExQI7V42EHAI28LLDLOQJ1ETBBF" localSheetId="18" hidden="1">#REF!</definedName>
    <definedName name="BExQI7V42EHAI28LLDLOQJ1ETBBF" localSheetId="19" hidden="1">#REF!</definedName>
    <definedName name="BExQI7V42EHAI28LLDLOQJ1ETBBF" localSheetId="20" hidden="1">#REF!</definedName>
    <definedName name="BExQI7V42EHAI28LLDLOQJ1ETBBF" hidden="1">#REF!</definedName>
    <definedName name="BExQI85V9TNLDJT5LTRZS10Y26SG" localSheetId="7" hidden="1">#REF!</definedName>
    <definedName name="BExQI85V9TNLDJT5LTRZS10Y26SG" localSheetId="9" hidden="1">#REF!</definedName>
    <definedName name="BExQI85V9TNLDJT5LTRZS10Y26SG" localSheetId="10" hidden="1">#REF!</definedName>
    <definedName name="BExQI85V9TNLDJT5LTRZS10Y26SG" localSheetId="11" hidden="1">#REF!</definedName>
    <definedName name="BExQI85V9TNLDJT5LTRZS10Y26SG" localSheetId="12" hidden="1">#REF!</definedName>
    <definedName name="BExQI85V9TNLDJT5LTRZS10Y26SG" localSheetId="14" hidden="1">#REF!</definedName>
    <definedName name="BExQI85V9TNLDJT5LTRZS10Y26SG" localSheetId="13" hidden="1">#REF!</definedName>
    <definedName name="BExQI85V9TNLDJT5LTRZS10Y26SG" localSheetId="15" hidden="1">#REF!</definedName>
    <definedName name="BExQI85V9TNLDJT5LTRZS10Y26SG" localSheetId="16" hidden="1">#REF!</definedName>
    <definedName name="BExQI85V9TNLDJT5LTRZS10Y26SG" localSheetId="17" hidden="1">#REF!</definedName>
    <definedName name="BExQI85V9TNLDJT5LTRZS10Y26SG" localSheetId="18" hidden="1">#REF!</definedName>
    <definedName name="BExQI85V9TNLDJT5LTRZS10Y26SG" localSheetId="19" hidden="1">#REF!</definedName>
    <definedName name="BExQI85V9TNLDJT5LTRZS10Y26SG" localSheetId="20" hidden="1">#REF!</definedName>
    <definedName name="BExQI85V9TNLDJT5LTRZS10Y26SG" hidden="1">#REF!</definedName>
    <definedName name="BExQIAPKHVEV8CU1L3TTHJW67FJ5" localSheetId="7" hidden="1">#REF!</definedName>
    <definedName name="BExQIAPKHVEV8CU1L3TTHJW67FJ5" localSheetId="9" hidden="1">#REF!</definedName>
    <definedName name="BExQIAPKHVEV8CU1L3TTHJW67FJ5" localSheetId="10" hidden="1">#REF!</definedName>
    <definedName name="BExQIAPKHVEV8CU1L3TTHJW67FJ5" localSheetId="11" hidden="1">#REF!</definedName>
    <definedName name="BExQIAPKHVEV8CU1L3TTHJW67FJ5" localSheetId="12" hidden="1">#REF!</definedName>
    <definedName name="BExQIAPKHVEV8CU1L3TTHJW67FJ5" localSheetId="14" hidden="1">#REF!</definedName>
    <definedName name="BExQIAPKHVEV8CU1L3TTHJW67FJ5" localSheetId="13" hidden="1">#REF!</definedName>
    <definedName name="BExQIAPKHVEV8CU1L3TTHJW67FJ5" localSheetId="15" hidden="1">#REF!</definedName>
    <definedName name="BExQIAPKHVEV8CU1L3TTHJW67FJ5" localSheetId="16" hidden="1">#REF!</definedName>
    <definedName name="BExQIAPKHVEV8CU1L3TTHJW67FJ5" localSheetId="17" hidden="1">#REF!</definedName>
    <definedName name="BExQIAPKHVEV8CU1L3TTHJW67FJ5" localSheetId="18" hidden="1">#REF!</definedName>
    <definedName name="BExQIAPKHVEV8CU1L3TTHJW67FJ5" localSheetId="19" hidden="1">#REF!</definedName>
    <definedName name="BExQIAPKHVEV8CU1L3TTHJW67FJ5" localSheetId="20" hidden="1">#REF!</definedName>
    <definedName name="BExQIAPKHVEV8CU1L3TTHJW67FJ5" hidden="1">#REF!</definedName>
    <definedName name="BExQIBB4I3Z6AUU0HYV1DHRS13M4" localSheetId="7" hidden="1">#REF!</definedName>
    <definedName name="BExQIBB4I3Z6AUU0HYV1DHRS13M4" localSheetId="9" hidden="1">#REF!</definedName>
    <definedName name="BExQIBB4I3Z6AUU0HYV1DHRS13M4" localSheetId="10" hidden="1">#REF!</definedName>
    <definedName name="BExQIBB4I3Z6AUU0HYV1DHRS13M4" localSheetId="11" hidden="1">#REF!</definedName>
    <definedName name="BExQIBB4I3Z6AUU0HYV1DHRS13M4" localSheetId="12" hidden="1">#REF!</definedName>
    <definedName name="BExQIBB4I3Z6AUU0HYV1DHRS13M4" localSheetId="14" hidden="1">#REF!</definedName>
    <definedName name="BExQIBB4I3Z6AUU0HYV1DHRS13M4" localSheetId="13" hidden="1">#REF!</definedName>
    <definedName name="BExQIBB4I3Z6AUU0HYV1DHRS13M4" localSheetId="15" hidden="1">#REF!</definedName>
    <definedName name="BExQIBB4I3Z6AUU0HYV1DHRS13M4" localSheetId="16" hidden="1">#REF!</definedName>
    <definedName name="BExQIBB4I3Z6AUU0HYV1DHRS13M4" localSheetId="17" hidden="1">#REF!</definedName>
    <definedName name="BExQIBB4I3Z6AUU0HYV1DHRS13M4" localSheetId="18" hidden="1">#REF!</definedName>
    <definedName name="BExQIBB4I3Z6AUU0HYV1DHRS13M4" localSheetId="19" hidden="1">#REF!</definedName>
    <definedName name="BExQIBB4I3Z6AUU0HYV1DHRS13M4" localSheetId="20" hidden="1">#REF!</definedName>
    <definedName name="BExQIBB4I3Z6AUU0HYV1DHRS13M4" hidden="1">#REF!</definedName>
    <definedName name="BExQIBWPAXU7HJZLKGJZY3EB7MIS" localSheetId="7" hidden="1">#REF!</definedName>
    <definedName name="BExQIBWPAXU7HJZLKGJZY3EB7MIS" localSheetId="9" hidden="1">#REF!</definedName>
    <definedName name="BExQIBWPAXU7HJZLKGJZY3EB7MIS" localSheetId="10" hidden="1">#REF!</definedName>
    <definedName name="BExQIBWPAXU7HJZLKGJZY3EB7MIS" localSheetId="11" hidden="1">#REF!</definedName>
    <definedName name="BExQIBWPAXU7HJZLKGJZY3EB7MIS" localSheetId="12" hidden="1">#REF!</definedName>
    <definedName name="BExQIBWPAXU7HJZLKGJZY3EB7MIS" localSheetId="14" hidden="1">#REF!</definedName>
    <definedName name="BExQIBWPAXU7HJZLKGJZY3EB7MIS" localSheetId="13" hidden="1">#REF!</definedName>
    <definedName name="BExQIBWPAXU7HJZLKGJZY3EB7MIS" localSheetId="15" hidden="1">#REF!</definedName>
    <definedName name="BExQIBWPAXU7HJZLKGJZY3EB7MIS" localSheetId="16" hidden="1">#REF!</definedName>
    <definedName name="BExQIBWPAXU7HJZLKGJZY3EB7MIS" localSheetId="17" hidden="1">#REF!</definedName>
    <definedName name="BExQIBWPAXU7HJZLKGJZY3EB7MIS" localSheetId="18" hidden="1">#REF!</definedName>
    <definedName name="BExQIBWPAXU7HJZLKGJZY3EB7MIS" localSheetId="19" hidden="1">#REF!</definedName>
    <definedName name="BExQIBWPAXU7HJZLKGJZY3EB7MIS" localSheetId="20" hidden="1">#REF!</definedName>
    <definedName name="BExQIBWPAXU7HJZLKGJZY3EB7MIS" hidden="1">#REF!</definedName>
    <definedName name="BExQIEB09IBJU22LBRVC4SFL687J" localSheetId="7" hidden="1">#REF!</definedName>
    <definedName name="BExQIEB09IBJU22LBRVC4SFL687J" localSheetId="9" hidden="1">#REF!</definedName>
    <definedName name="BExQIEB09IBJU22LBRVC4SFL687J" localSheetId="10" hidden="1">#REF!</definedName>
    <definedName name="BExQIEB09IBJU22LBRVC4SFL687J" localSheetId="11" hidden="1">#REF!</definedName>
    <definedName name="BExQIEB09IBJU22LBRVC4SFL687J" localSheetId="12" hidden="1">#REF!</definedName>
    <definedName name="BExQIEB09IBJU22LBRVC4SFL687J" localSheetId="14" hidden="1">#REF!</definedName>
    <definedName name="BExQIEB09IBJU22LBRVC4SFL687J" localSheetId="13" hidden="1">#REF!</definedName>
    <definedName name="BExQIEB09IBJU22LBRVC4SFL687J" localSheetId="15" hidden="1">#REF!</definedName>
    <definedName name="BExQIEB09IBJU22LBRVC4SFL687J" localSheetId="16" hidden="1">#REF!</definedName>
    <definedName name="BExQIEB09IBJU22LBRVC4SFL687J" localSheetId="17" hidden="1">#REF!</definedName>
    <definedName name="BExQIEB09IBJU22LBRVC4SFL687J" localSheetId="18" hidden="1">#REF!</definedName>
    <definedName name="BExQIEB09IBJU22LBRVC4SFL687J" localSheetId="19" hidden="1">#REF!</definedName>
    <definedName name="BExQIEB09IBJU22LBRVC4SFL687J" localSheetId="20" hidden="1">#REF!</definedName>
    <definedName name="BExQIEB09IBJU22LBRVC4SFL687J" hidden="1">#REF!</definedName>
    <definedName name="BExQIJUJOU8IYLVQCFMPTADHZ9J7" localSheetId="7" hidden="1">#REF!</definedName>
    <definedName name="BExQIJUJOU8IYLVQCFMPTADHZ9J7" localSheetId="9" hidden="1">#REF!</definedName>
    <definedName name="BExQIJUJOU8IYLVQCFMPTADHZ9J7" localSheetId="10" hidden="1">#REF!</definedName>
    <definedName name="BExQIJUJOU8IYLVQCFMPTADHZ9J7" localSheetId="11" hidden="1">#REF!</definedName>
    <definedName name="BExQIJUJOU8IYLVQCFMPTADHZ9J7" localSheetId="12" hidden="1">#REF!</definedName>
    <definedName name="BExQIJUJOU8IYLVQCFMPTADHZ9J7" localSheetId="14" hidden="1">#REF!</definedName>
    <definedName name="BExQIJUJOU8IYLVQCFMPTADHZ9J7" localSheetId="13" hidden="1">#REF!</definedName>
    <definedName name="BExQIJUJOU8IYLVQCFMPTADHZ9J7" localSheetId="15" hidden="1">#REF!</definedName>
    <definedName name="BExQIJUJOU8IYLVQCFMPTADHZ9J7" localSheetId="16" hidden="1">#REF!</definedName>
    <definedName name="BExQIJUJOU8IYLVQCFMPTADHZ9J7" localSheetId="17" hidden="1">#REF!</definedName>
    <definedName name="BExQIJUJOU8IYLVQCFMPTADHZ9J7" localSheetId="18" hidden="1">#REF!</definedName>
    <definedName name="BExQIJUJOU8IYLVQCFMPTADHZ9J7" localSheetId="19" hidden="1">#REF!</definedName>
    <definedName name="BExQIJUJOU8IYLVQCFMPTADHZ9J7" localSheetId="20" hidden="1">#REF!</definedName>
    <definedName name="BExQIJUJOU8IYLVQCFMPTADHZ9J7" hidden="1">#REF!</definedName>
    <definedName name="BExQIS8O6R36CI01XRY9ISM99TW9" localSheetId="7" hidden="1">#REF!</definedName>
    <definedName name="BExQIS8O6R36CI01XRY9ISM99TW9" localSheetId="9" hidden="1">#REF!</definedName>
    <definedName name="BExQIS8O6R36CI01XRY9ISM99TW9" localSheetId="10" hidden="1">#REF!</definedName>
    <definedName name="BExQIS8O6R36CI01XRY9ISM99TW9" localSheetId="11" hidden="1">#REF!</definedName>
    <definedName name="BExQIS8O6R36CI01XRY9ISM99TW9" localSheetId="12" hidden="1">#REF!</definedName>
    <definedName name="BExQIS8O6R36CI01XRY9ISM99TW9" localSheetId="14" hidden="1">#REF!</definedName>
    <definedName name="BExQIS8O6R36CI01XRY9ISM99TW9" localSheetId="13" hidden="1">#REF!</definedName>
    <definedName name="BExQIS8O6R36CI01XRY9ISM99TW9" localSheetId="15" hidden="1">#REF!</definedName>
    <definedName name="BExQIS8O6R36CI01XRY9ISM99TW9" localSheetId="16" hidden="1">#REF!</definedName>
    <definedName name="BExQIS8O6R36CI01XRY9ISM99TW9" localSheetId="17" hidden="1">#REF!</definedName>
    <definedName name="BExQIS8O6R36CI01XRY9ISM99TW9" localSheetId="18" hidden="1">#REF!</definedName>
    <definedName name="BExQIS8O6R36CI01XRY9ISM99TW9" localSheetId="19" hidden="1">#REF!</definedName>
    <definedName name="BExQIS8O6R36CI01XRY9ISM99TW9" localSheetId="20" hidden="1">#REF!</definedName>
    <definedName name="BExQIS8O6R36CI01XRY9ISM99TW9" hidden="1">#REF!</definedName>
    <definedName name="BExQIVJB9MJ25NDUHTCVMSODJY2C" localSheetId="7" hidden="1">#REF!</definedName>
    <definedName name="BExQIVJB9MJ25NDUHTCVMSODJY2C" localSheetId="9" hidden="1">#REF!</definedName>
    <definedName name="BExQIVJB9MJ25NDUHTCVMSODJY2C" localSheetId="10" hidden="1">#REF!</definedName>
    <definedName name="BExQIVJB9MJ25NDUHTCVMSODJY2C" localSheetId="11" hidden="1">#REF!</definedName>
    <definedName name="BExQIVJB9MJ25NDUHTCVMSODJY2C" localSheetId="12" hidden="1">#REF!</definedName>
    <definedName name="BExQIVJB9MJ25NDUHTCVMSODJY2C" localSheetId="14" hidden="1">#REF!</definedName>
    <definedName name="BExQIVJB9MJ25NDUHTCVMSODJY2C" localSheetId="13" hidden="1">#REF!</definedName>
    <definedName name="BExQIVJB9MJ25NDUHTCVMSODJY2C" localSheetId="15" hidden="1">#REF!</definedName>
    <definedName name="BExQIVJB9MJ25NDUHTCVMSODJY2C" localSheetId="16" hidden="1">#REF!</definedName>
    <definedName name="BExQIVJB9MJ25NDUHTCVMSODJY2C" localSheetId="17" hidden="1">#REF!</definedName>
    <definedName name="BExQIVJB9MJ25NDUHTCVMSODJY2C" localSheetId="18" hidden="1">#REF!</definedName>
    <definedName name="BExQIVJB9MJ25NDUHTCVMSODJY2C" localSheetId="19" hidden="1">#REF!</definedName>
    <definedName name="BExQIVJB9MJ25NDUHTCVMSODJY2C" localSheetId="20" hidden="1">#REF!</definedName>
    <definedName name="BExQIVJB9MJ25NDUHTCVMSODJY2C" hidden="1">#REF!</definedName>
    <definedName name="BExQJ2KYENKJB760H4Z8NV8Z08WT" localSheetId="7" hidden="1">#REF!</definedName>
    <definedName name="BExQJ2KYENKJB760H4Z8NV8Z08WT" localSheetId="9" hidden="1">#REF!</definedName>
    <definedName name="BExQJ2KYENKJB760H4Z8NV8Z08WT" localSheetId="10" hidden="1">#REF!</definedName>
    <definedName name="BExQJ2KYENKJB760H4Z8NV8Z08WT" localSheetId="11" hidden="1">#REF!</definedName>
    <definedName name="BExQJ2KYENKJB760H4Z8NV8Z08WT" localSheetId="12" hidden="1">#REF!</definedName>
    <definedName name="BExQJ2KYENKJB760H4Z8NV8Z08WT" localSheetId="14" hidden="1">#REF!</definedName>
    <definedName name="BExQJ2KYENKJB760H4Z8NV8Z08WT" localSheetId="13" hidden="1">#REF!</definedName>
    <definedName name="BExQJ2KYENKJB760H4Z8NV8Z08WT" localSheetId="15" hidden="1">#REF!</definedName>
    <definedName name="BExQJ2KYENKJB760H4Z8NV8Z08WT" localSheetId="16" hidden="1">#REF!</definedName>
    <definedName name="BExQJ2KYENKJB760H4Z8NV8Z08WT" localSheetId="17" hidden="1">#REF!</definedName>
    <definedName name="BExQJ2KYENKJB760H4Z8NV8Z08WT" localSheetId="18" hidden="1">#REF!</definedName>
    <definedName name="BExQJ2KYENKJB760H4Z8NV8Z08WT" localSheetId="19" hidden="1">#REF!</definedName>
    <definedName name="BExQJ2KYENKJB760H4Z8NV8Z08WT" localSheetId="20" hidden="1">#REF!</definedName>
    <definedName name="BExQJ2KYENKJB760H4Z8NV8Z08WT" hidden="1">#REF!</definedName>
    <definedName name="BExQJ4DQ84ZQCB1WU62YHO0XEQSV" localSheetId="7" hidden="1">#REF!</definedName>
    <definedName name="BExQJ4DQ84ZQCB1WU62YHO0XEQSV" localSheetId="9" hidden="1">#REF!</definedName>
    <definedName name="BExQJ4DQ84ZQCB1WU62YHO0XEQSV" localSheetId="10" hidden="1">#REF!</definedName>
    <definedName name="BExQJ4DQ84ZQCB1WU62YHO0XEQSV" localSheetId="11" hidden="1">#REF!</definedName>
    <definedName name="BExQJ4DQ84ZQCB1WU62YHO0XEQSV" localSheetId="12" hidden="1">#REF!</definedName>
    <definedName name="BExQJ4DQ84ZQCB1WU62YHO0XEQSV" localSheetId="14" hidden="1">#REF!</definedName>
    <definedName name="BExQJ4DQ84ZQCB1WU62YHO0XEQSV" localSheetId="13" hidden="1">#REF!</definedName>
    <definedName name="BExQJ4DQ84ZQCB1WU62YHO0XEQSV" localSheetId="15" hidden="1">#REF!</definedName>
    <definedName name="BExQJ4DQ84ZQCB1WU62YHO0XEQSV" localSheetId="16" hidden="1">#REF!</definedName>
    <definedName name="BExQJ4DQ84ZQCB1WU62YHO0XEQSV" localSheetId="17" hidden="1">#REF!</definedName>
    <definedName name="BExQJ4DQ84ZQCB1WU62YHO0XEQSV" localSheetId="18" hidden="1">#REF!</definedName>
    <definedName name="BExQJ4DQ84ZQCB1WU62YHO0XEQSV" localSheetId="19" hidden="1">#REF!</definedName>
    <definedName name="BExQJ4DQ84ZQCB1WU62YHO0XEQSV" localSheetId="20" hidden="1">#REF!</definedName>
    <definedName name="BExQJ4DQ84ZQCB1WU62YHO0XEQSV" hidden="1">#REF!</definedName>
    <definedName name="BExQJBF7LAX128WR7VTMJC88ZLPG" localSheetId="7" hidden="1">#REF!</definedName>
    <definedName name="BExQJBF7LAX128WR7VTMJC88ZLPG" localSheetId="9" hidden="1">#REF!</definedName>
    <definedName name="BExQJBF7LAX128WR7VTMJC88ZLPG" localSheetId="10" hidden="1">#REF!</definedName>
    <definedName name="BExQJBF7LAX128WR7VTMJC88ZLPG" localSheetId="11" hidden="1">#REF!</definedName>
    <definedName name="BExQJBF7LAX128WR7VTMJC88ZLPG" localSheetId="12" hidden="1">#REF!</definedName>
    <definedName name="BExQJBF7LAX128WR7VTMJC88ZLPG" localSheetId="14" hidden="1">#REF!</definedName>
    <definedName name="BExQJBF7LAX128WR7VTMJC88ZLPG" localSheetId="13" hidden="1">#REF!</definedName>
    <definedName name="BExQJBF7LAX128WR7VTMJC88ZLPG" localSheetId="15" hidden="1">#REF!</definedName>
    <definedName name="BExQJBF7LAX128WR7VTMJC88ZLPG" localSheetId="16" hidden="1">#REF!</definedName>
    <definedName name="BExQJBF7LAX128WR7VTMJC88ZLPG" localSheetId="17" hidden="1">#REF!</definedName>
    <definedName name="BExQJBF7LAX128WR7VTMJC88ZLPG" localSheetId="18" hidden="1">#REF!</definedName>
    <definedName name="BExQJBF7LAX128WR7VTMJC88ZLPG" localSheetId="19" hidden="1">#REF!</definedName>
    <definedName name="BExQJBF7LAX128WR7VTMJC88ZLPG" localSheetId="20" hidden="1">#REF!</definedName>
    <definedName name="BExQJBF7LAX128WR7VTMJC88ZLPG" hidden="1">#REF!</definedName>
    <definedName name="BExQJEVCKX6KZHNCLYXY7D0MX5KN" localSheetId="7" hidden="1">#REF!</definedName>
    <definedName name="BExQJEVCKX6KZHNCLYXY7D0MX5KN" localSheetId="9" hidden="1">#REF!</definedName>
    <definedName name="BExQJEVCKX6KZHNCLYXY7D0MX5KN" localSheetId="10" hidden="1">#REF!</definedName>
    <definedName name="BExQJEVCKX6KZHNCLYXY7D0MX5KN" localSheetId="11" hidden="1">#REF!</definedName>
    <definedName name="BExQJEVCKX6KZHNCLYXY7D0MX5KN" localSheetId="12" hidden="1">#REF!</definedName>
    <definedName name="BExQJEVCKX6KZHNCLYXY7D0MX5KN" localSheetId="14" hidden="1">#REF!</definedName>
    <definedName name="BExQJEVCKX6KZHNCLYXY7D0MX5KN" localSheetId="13" hidden="1">#REF!</definedName>
    <definedName name="BExQJEVCKX6KZHNCLYXY7D0MX5KN" localSheetId="15" hidden="1">#REF!</definedName>
    <definedName name="BExQJEVCKX6KZHNCLYXY7D0MX5KN" localSheetId="16" hidden="1">#REF!</definedName>
    <definedName name="BExQJEVCKX6KZHNCLYXY7D0MX5KN" localSheetId="17" hidden="1">#REF!</definedName>
    <definedName name="BExQJEVCKX6KZHNCLYXY7D0MX5KN" localSheetId="18" hidden="1">#REF!</definedName>
    <definedName name="BExQJEVCKX6KZHNCLYXY7D0MX5KN" localSheetId="19" hidden="1">#REF!</definedName>
    <definedName name="BExQJEVCKX6KZHNCLYXY7D0MX5KN" localSheetId="20" hidden="1">#REF!</definedName>
    <definedName name="BExQJEVCKX6KZHNCLYXY7D0MX5KN" hidden="1">#REF!</definedName>
    <definedName name="BExQJJYSDX8B0J1QGF2HL071KKA3" localSheetId="7" hidden="1">#REF!</definedName>
    <definedName name="BExQJJYSDX8B0J1QGF2HL071KKA3" localSheetId="9" hidden="1">#REF!</definedName>
    <definedName name="BExQJJYSDX8B0J1QGF2HL071KKA3" localSheetId="10" hidden="1">#REF!</definedName>
    <definedName name="BExQJJYSDX8B0J1QGF2HL071KKA3" localSheetId="11" hidden="1">#REF!</definedName>
    <definedName name="BExQJJYSDX8B0J1QGF2HL071KKA3" localSheetId="12" hidden="1">#REF!</definedName>
    <definedName name="BExQJJYSDX8B0J1QGF2HL071KKA3" localSheetId="14" hidden="1">#REF!</definedName>
    <definedName name="BExQJJYSDX8B0J1QGF2HL071KKA3" localSheetId="13" hidden="1">#REF!</definedName>
    <definedName name="BExQJJYSDX8B0J1QGF2HL071KKA3" localSheetId="15" hidden="1">#REF!</definedName>
    <definedName name="BExQJJYSDX8B0J1QGF2HL071KKA3" localSheetId="16" hidden="1">#REF!</definedName>
    <definedName name="BExQJJYSDX8B0J1QGF2HL071KKA3" localSheetId="17" hidden="1">#REF!</definedName>
    <definedName name="BExQJJYSDX8B0J1QGF2HL071KKA3" localSheetId="18" hidden="1">#REF!</definedName>
    <definedName name="BExQJJYSDX8B0J1QGF2HL071KKA3" localSheetId="19" hidden="1">#REF!</definedName>
    <definedName name="BExQJJYSDX8B0J1QGF2HL071KKA3" localSheetId="20" hidden="1">#REF!</definedName>
    <definedName name="BExQJJYSDX8B0J1QGF2HL071KKA3" hidden="1">#REF!</definedName>
    <definedName name="BExQJQPFM9GN0NWOW73O5VE3NTJO" localSheetId="7" hidden="1">#REF!</definedName>
    <definedName name="BExQJQPFM9GN0NWOW73O5VE3NTJO" localSheetId="9" hidden="1">#REF!</definedName>
    <definedName name="BExQJQPFM9GN0NWOW73O5VE3NTJO" localSheetId="10" hidden="1">#REF!</definedName>
    <definedName name="BExQJQPFM9GN0NWOW73O5VE3NTJO" localSheetId="11" hidden="1">#REF!</definedName>
    <definedName name="BExQJQPFM9GN0NWOW73O5VE3NTJO" localSheetId="12" hidden="1">#REF!</definedName>
    <definedName name="BExQJQPFM9GN0NWOW73O5VE3NTJO" localSheetId="14" hidden="1">#REF!</definedName>
    <definedName name="BExQJQPFM9GN0NWOW73O5VE3NTJO" localSheetId="13" hidden="1">#REF!</definedName>
    <definedName name="BExQJQPFM9GN0NWOW73O5VE3NTJO" localSheetId="15" hidden="1">#REF!</definedName>
    <definedName name="BExQJQPFM9GN0NWOW73O5VE3NTJO" localSheetId="16" hidden="1">#REF!</definedName>
    <definedName name="BExQJQPFM9GN0NWOW73O5VE3NTJO" localSheetId="17" hidden="1">#REF!</definedName>
    <definedName name="BExQJQPFM9GN0NWOW73O5VE3NTJO" localSheetId="18" hidden="1">#REF!</definedName>
    <definedName name="BExQJQPFM9GN0NWOW73O5VE3NTJO" localSheetId="19" hidden="1">#REF!</definedName>
    <definedName name="BExQJQPFM9GN0NWOW73O5VE3NTJO" localSheetId="20" hidden="1">#REF!</definedName>
    <definedName name="BExQJQPFM9GN0NWOW73O5VE3NTJO" hidden="1">#REF!</definedName>
    <definedName name="BExQK1HV6SQQ7CP8H8IUKI9TYXTD" localSheetId="7" hidden="1">#REF!</definedName>
    <definedName name="BExQK1HV6SQQ7CP8H8IUKI9TYXTD" localSheetId="9" hidden="1">#REF!</definedName>
    <definedName name="BExQK1HV6SQQ7CP8H8IUKI9TYXTD" localSheetId="10" hidden="1">#REF!</definedName>
    <definedName name="BExQK1HV6SQQ7CP8H8IUKI9TYXTD" localSheetId="11" hidden="1">#REF!</definedName>
    <definedName name="BExQK1HV6SQQ7CP8H8IUKI9TYXTD" localSheetId="12" hidden="1">#REF!</definedName>
    <definedName name="BExQK1HV6SQQ7CP8H8IUKI9TYXTD" localSheetId="14" hidden="1">#REF!</definedName>
    <definedName name="BExQK1HV6SQQ7CP8H8IUKI9TYXTD" localSheetId="13" hidden="1">#REF!</definedName>
    <definedName name="BExQK1HV6SQQ7CP8H8IUKI9TYXTD" localSheetId="15" hidden="1">#REF!</definedName>
    <definedName name="BExQK1HV6SQQ7CP8H8IUKI9TYXTD" localSheetId="16" hidden="1">#REF!</definedName>
    <definedName name="BExQK1HV6SQQ7CP8H8IUKI9TYXTD" localSheetId="17" hidden="1">#REF!</definedName>
    <definedName name="BExQK1HV6SQQ7CP8H8IUKI9TYXTD" localSheetId="18" hidden="1">#REF!</definedName>
    <definedName name="BExQK1HV6SQQ7CP8H8IUKI9TYXTD" localSheetId="19" hidden="1">#REF!</definedName>
    <definedName name="BExQK1HV6SQQ7CP8H8IUKI9TYXTD" localSheetId="20" hidden="1">#REF!</definedName>
    <definedName name="BExQK1HV6SQQ7CP8H8IUKI9TYXTD" hidden="1">#REF!</definedName>
    <definedName name="BExQK3LE5CSBW1E4H4KHW548FL2R" localSheetId="7" hidden="1">#REF!</definedName>
    <definedName name="BExQK3LE5CSBW1E4H4KHW548FL2R" localSheetId="9" hidden="1">#REF!</definedName>
    <definedName name="BExQK3LE5CSBW1E4H4KHW548FL2R" localSheetId="10" hidden="1">#REF!</definedName>
    <definedName name="BExQK3LE5CSBW1E4H4KHW548FL2R" localSheetId="11" hidden="1">#REF!</definedName>
    <definedName name="BExQK3LE5CSBW1E4H4KHW548FL2R" localSheetId="12" hidden="1">#REF!</definedName>
    <definedName name="BExQK3LE5CSBW1E4H4KHW548FL2R" localSheetId="14" hidden="1">#REF!</definedName>
    <definedName name="BExQK3LE5CSBW1E4H4KHW548FL2R" localSheetId="13" hidden="1">#REF!</definedName>
    <definedName name="BExQK3LE5CSBW1E4H4KHW548FL2R" localSheetId="15" hidden="1">#REF!</definedName>
    <definedName name="BExQK3LE5CSBW1E4H4KHW548FL2R" localSheetId="16" hidden="1">#REF!</definedName>
    <definedName name="BExQK3LE5CSBW1E4H4KHW548FL2R" localSheetId="17" hidden="1">#REF!</definedName>
    <definedName name="BExQK3LE5CSBW1E4H4KHW548FL2R" localSheetId="18" hidden="1">#REF!</definedName>
    <definedName name="BExQK3LE5CSBW1E4H4KHW548FL2R" localSheetId="19" hidden="1">#REF!</definedName>
    <definedName name="BExQK3LE5CSBW1E4H4KHW548FL2R" localSheetId="20" hidden="1">#REF!</definedName>
    <definedName name="BExQK3LE5CSBW1E4H4KHW548FL2R" hidden="1">#REF!</definedName>
    <definedName name="BExQKG6LD6PLNDGNGO9DJXY865BR" localSheetId="7" hidden="1">#REF!</definedName>
    <definedName name="BExQKG6LD6PLNDGNGO9DJXY865BR" localSheetId="9" hidden="1">#REF!</definedName>
    <definedName name="BExQKG6LD6PLNDGNGO9DJXY865BR" localSheetId="10" hidden="1">#REF!</definedName>
    <definedName name="BExQKG6LD6PLNDGNGO9DJXY865BR" localSheetId="11" hidden="1">#REF!</definedName>
    <definedName name="BExQKG6LD6PLNDGNGO9DJXY865BR" localSheetId="12" hidden="1">#REF!</definedName>
    <definedName name="BExQKG6LD6PLNDGNGO9DJXY865BR" localSheetId="14" hidden="1">#REF!</definedName>
    <definedName name="BExQKG6LD6PLNDGNGO9DJXY865BR" localSheetId="13" hidden="1">#REF!</definedName>
    <definedName name="BExQKG6LD6PLNDGNGO9DJXY865BR" localSheetId="15" hidden="1">#REF!</definedName>
    <definedName name="BExQKG6LD6PLNDGNGO9DJXY865BR" localSheetId="16" hidden="1">#REF!</definedName>
    <definedName name="BExQKG6LD6PLNDGNGO9DJXY865BR" localSheetId="17" hidden="1">#REF!</definedName>
    <definedName name="BExQKG6LD6PLNDGNGO9DJXY865BR" localSheetId="18" hidden="1">#REF!</definedName>
    <definedName name="BExQKG6LD6PLNDGNGO9DJXY865BR" localSheetId="19" hidden="1">#REF!</definedName>
    <definedName name="BExQKG6LD6PLNDGNGO9DJXY865BR" localSheetId="20" hidden="1">#REF!</definedName>
    <definedName name="BExQKG6LD6PLNDGNGO9DJXY865BR" hidden="1">#REF!</definedName>
    <definedName name="BExQKKDMM6UNMDK33ZZN3QBP6TN6" localSheetId="7" hidden="1">#REF!</definedName>
    <definedName name="BExQKKDMM6UNMDK33ZZN3QBP6TN6" localSheetId="9" hidden="1">#REF!</definedName>
    <definedName name="BExQKKDMM6UNMDK33ZZN3QBP6TN6" localSheetId="10" hidden="1">#REF!</definedName>
    <definedName name="BExQKKDMM6UNMDK33ZZN3QBP6TN6" localSheetId="11" hidden="1">#REF!</definedName>
    <definedName name="BExQKKDMM6UNMDK33ZZN3QBP6TN6" localSheetId="12" hidden="1">#REF!</definedName>
    <definedName name="BExQKKDMM6UNMDK33ZZN3QBP6TN6" localSheetId="14" hidden="1">#REF!</definedName>
    <definedName name="BExQKKDMM6UNMDK33ZZN3QBP6TN6" localSheetId="13" hidden="1">#REF!</definedName>
    <definedName name="BExQKKDMM6UNMDK33ZZN3QBP6TN6" localSheetId="15" hidden="1">#REF!</definedName>
    <definedName name="BExQKKDMM6UNMDK33ZZN3QBP6TN6" localSheetId="16" hidden="1">#REF!</definedName>
    <definedName name="BExQKKDMM6UNMDK33ZZN3QBP6TN6" localSheetId="17" hidden="1">#REF!</definedName>
    <definedName name="BExQKKDMM6UNMDK33ZZN3QBP6TN6" localSheetId="18" hidden="1">#REF!</definedName>
    <definedName name="BExQKKDMM6UNMDK33ZZN3QBP6TN6" localSheetId="19" hidden="1">#REF!</definedName>
    <definedName name="BExQKKDMM6UNMDK33ZZN3QBP6TN6" localSheetId="20" hidden="1">#REF!</definedName>
    <definedName name="BExQKKDMM6UNMDK33ZZN3QBP6TN6" hidden="1">#REF!</definedName>
    <definedName name="BExQKP6ANI278H3LT3CHFIOFPQDR" localSheetId="7" hidden="1">#REF!</definedName>
    <definedName name="BExQKP6ANI278H3LT3CHFIOFPQDR" localSheetId="9" hidden="1">#REF!</definedName>
    <definedName name="BExQKP6ANI278H3LT3CHFIOFPQDR" localSheetId="10" hidden="1">#REF!</definedName>
    <definedName name="BExQKP6ANI278H3LT3CHFIOFPQDR" localSheetId="11" hidden="1">#REF!</definedName>
    <definedName name="BExQKP6ANI278H3LT3CHFIOFPQDR" localSheetId="12" hidden="1">#REF!</definedName>
    <definedName name="BExQKP6ANI278H3LT3CHFIOFPQDR" localSheetId="14" hidden="1">#REF!</definedName>
    <definedName name="BExQKP6ANI278H3LT3CHFIOFPQDR" localSheetId="13" hidden="1">#REF!</definedName>
    <definedName name="BExQKP6ANI278H3LT3CHFIOFPQDR" localSheetId="15" hidden="1">#REF!</definedName>
    <definedName name="BExQKP6ANI278H3LT3CHFIOFPQDR" localSheetId="16" hidden="1">#REF!</definedName>
    <definedName name="BExQKP6ANI278H3LT3CHFIOFPQDR" localSheetId="17" hidden="1">#REF!</definedName>
    <definedName name="BExQKP6ANI278H3LT3CHFIOFPQDR" localSheetId="18" hidden="1">#REF!</definedName>
    <definedName name="BExQKP6ANI278H3LT3CHFIOFPQDR" localSheetId="19" hidden="1">#REF!</definedName>
    <definedName name="BExQKP6ANI278H3LT3CHFIOFPQDR" localSheetId="20" hidden="1">#REF!</definedName>
    <definedName name="BExQKP6ANI278H3LT3CHFIOFPQDR" hidden="1">#REF!</definedName>
    <definedName name="BExQLE1TOW3A287TQB0AVWENT8O1" localSheetId="7" hidden="1">#REF!</definedName>
    <definedName name="BExQLE1TOW3A287TQB0AVWENT8O1" localSheetId="9" hidden="1">#REF!</definedName>
    <definedName name="BExQLE1TOW3A287TQB0AVWENT8O1" localSheetId="10" hidden="1">#REF!</definedName>
    <definedName name="BExQLE1TOW3A287TQB0AVWENT8O1" localSheetId="11" hidden="1">#REF!</definedName>
    <definedName name="BExQLE1TOW3A287TQB0AVWENT8O1" localSheetId="12" hidden="1">#REF!</definedName>
    <definedName name="BExQLE1TOW3A287TQB0AVWENT8O1" localSheetId="14" hidden="1">#REF!</definedName>
    <definedName name="BExQLE1TOW3A287TQB0AVWENT8O1" localSheetId="13" hidden="1">#REF!</definedName>
    <definedName name="BExQLE1TOW3A287TQB0AVWENT8O1" localSheetId="15" hidden="1">#REF!</definedName>
    <definedName name="BExQLE1TOW3A287TQB0AVWENT8O1" localSheetId="16" hidden="1">#REF!</definedName>
    <definedName name="BExQLE1TOW3A287TQB0AVWENT8O1" localSheetId="17" hidden="1">#REF!</definedName>
    <definedName name="BExQLE1TOW3A287TQB0AVWENT8O1" localSheetId="18" hidden="1">#REF!</definedName>
    <definedName name="BExQLE1TOW3A287TQB0AVWENT8O1" localSheetId="19" hidden="1">#REF!</definedName>
    <definedName name="BExQLE1TOW3A287TQB0AVWENT8O1" localSheetId="20" hidden="1">#REF!</definedName>
    <definedName name="BExQLE1TOW3A287TQB0AVWENT8O1" hidden="1">#REF!</definedName>
    <definedName name="BExRYOYB4A3E5F6MTROY69LR0PMG" localSheetId="7" hidden="1">#REF!</definedName>
    <definedName name="BExRYOYB4A3E5F6MTROY69LR0PMG" localSheetId="9" hidden="1">#REF!</definedName>
    <definedName name="BExRYOYB4A3E5F6MTROY69LR0PMG" localSheetId="10" hidden="1">#REF!</definedName>
    <definedName name="BExRYOYB4A3E5F6MTROY69LR0PMG" localSheetId="11" hidden="1">#REF!</definedName>
    <definedName name="BExRYOYB4A3E5F6MTROY69LR0PMG" localSheetId="12" hidden="1">#REF!</definedName>
    <definedName name="BExRYOYB4A3E5F6MTROY69LR0PMG" localSheetId="14" hidden="1">#REF!</definedName>
    <definedName name="BExRYOYB4A3E5F6MTROY69LR0PMG" localSheetId="13" hidden="1">#REF!</definedName>
    <definedName name="BExRYOYB4A3E5F6MTROY69LR0PMG" localSheetId="15" hidden="1">#REF!</definedName>
    <definedName name="BExRYOYB4A3E5F6MTROY69LR0PMG" localSheetId="16" hidden="1">#REF!</definedName>
    <definedName name="BExRYOYB4A3E5F6MTROY69LR0PMG" localSheetId="17" hidden="1">#REF!</definedName>
    <definedName name="BExRYOYB4A3E5F6MTROY69LR0PMG" localSheetId="18" hidden="1">#REF!</definedName>
    <definedName name="BExRYOYB4A3E5F6MTROY69LR0PMG" localSheetId="19" hidden="1">#REF!</definedName>
    <definedName name="BExRYOYB4A3E5F6MTROY69LR0PMG" localSheetId="20" hidden="1">#REF!</definedName>
    <definedName name="BExRYOYB4A3E5F6MTROY69LR0PMG" hidden="1">#REF!</definedName>
    <definedName name="BExRYZLA9EW71H4SXQR525S72LLP" localSheetId="7" hidden="1">#REF!</definedName>
    <definedName name="BExRYZLA9EW71H4SXQR525S72LLP" localSheetId="9" hidden="1">#REF!</definedName>
    <definedName name="BExRYZLA9EW71H4SXQR525S72LLP" localSheetId="10" hidden="1">#REF!</definedName>
    <definedName name="BExRYZLA9EW71H4SXQR525S72LLP" localSheetId="11" hidden="1">#REF!</definedName>
    <definedName name="BExRYZLA9EW71H4SXQR525S72LLP" localSheetId="12" hidden="1">#REF!</definedName>
    <definedName name="BExRYZLA9EW71H4SXQR525S72LLP" localSheetId="14" hidden="1">#REF!</definedName>
    <definedName name="BExRYZLA9EW71H4SXQR525S72LLP" localSheetId="13" hidden="1">#REF!</definedName>
    <definedName name="BExRYZLA9EW71H4SXQR525S72LLP" localSheetId="15" hidden="1">#REF!</definedName>
    <definedName name="BExRYZLA9EW71H4SXQR525S72LLP" localSheetId="16" hidden="1">#REF!</definedName>
    <definedName name="BExRYZLA9EW71H4SXQR525S72LLP" localSheetId="17" hidden="1">#REF!</definedName>
    <definedName name="BExRYZLA9EW71H4SXQR525S72LLP" localSheetId="18" hidden="1">#REF!</definedName>
    <definedName name="BExRYZLA9EW71H4SXQR525S72LLP" localSheetId="19" hidden="1">#REF!</definedName>
    <definedName name="BExRYZLA9EW71H4SXQR525S72LLP" localSheetId="20" hidden="1">#REF!</definedName>
    <definedName name="BExRYZLA9EW71H4SXQR525S72LLP" hidden="1">#REF!</definedName>
    <definedName name="BExRZ66M8G9FQ0VFP077QSZBSOA5" localSheetId="7" hidden="1">#REF!</definedName>
    <definedName name="BExRZ66M8G9FQ0VFP077QSZBSOA5" localSheetId="9" hidden="1">#REF!</definedName>
    <definedName name="BExRZ66M8G9FQ0VFP077QSZBSOA5" localSheetId="10" hidden="1">#REF!</definedName>
    <definedName name="BExRZ66M8G9FQ0VFP077QSZBSOA5" localSheetId="11" hidden="1">#REF!</definedName>
    <definedName name="BExRZ66M8G9FQ0VFP077QSZBSOA5" localSheetId="12" hidden="1">#REF!</definedName>
    <definedName name="BExRZ66M8G9FQ0VFP077QSZBSOA5" localSheetId="14" hidden="1">#REF!</definedName>
    <definedName name="BExRZ66M8G9FQ0VFP077QSZBSOA5" localSheetId="13" hidden="1">#REF!</definedName>
    <definedName name="BExRZ66M8G9FQ0VFP077QSZBSOA5" localSheetId="15" hidden="1">#REF!</definedName>
    <definedName name="BExRZ66M8G9FQ0VFP077QSZBSOA5" localSheetId="16" hidden="1">#REF!</definedName>
    <definedName name="BExRZ66M8G9FQ0VFP077QSZBSOA5" localSheetId="17" hidden="1">#REF!</definedName>
    <definedName name="BExRZ66M8G9FQ0VFP077QSZBSOA5" localSheetId="18" hidden="1">#REF!</definedName>
    <definedName name="BExRZ66M8G9FQ0VFP077QSZBSOA5" localSheetId="19" hidden="1">#REF!</definedName>
    <definedName name="BExRZ66M8G9FQ0VFP077QSZBSOA5" localSheetId="20" hidden="1">#REF!</definedName>
    <definedName name="BExRZ66M8G9FQ0VFP077QSZBSOA5" hidden="1">#REF!</definedName>
    <definedName name="BExRZ8FMQQL46I8AQWU17LRNZD5T" localSheetId="7" hidden="1">#REF!</definedName>
    <definedName name="BExRZ8FMQQL46I8AQWU17LRNZD5T" localSheetId="9" hidden="1">#REF!</definedName>
    <definedName name="BExRZ8FMQQL46I8AQWU17LRNZD5T" localSheetId="10" hidden="1">#REF!</definedName>
    <definedName name="BExRZ8FMQQL46I8AQWU17LRNZD5T" localSheetId="11" hidden="1">#REF!</definedName>
    <definedName name="BExRZ8FMQQL46I8AQWU17LRNZD5T" localSheetId="12" hidden="1">#REF!</definedName>
    <definedName name="BExRZ8FMQQL46I8AQWU17LRNZD5T" localSheetId="14" hidden="1">#REF!</definedName>
    <definedName name="BExRZ8FMQQL46I8AQWU17LRNZD5T" localSheetId="13" hidden="1">#REF!</definedName>
    <definedName name="BExRZ8FMQQL46I8AQWU17LRNZD5T" localSheetId="15" hidden="1">#REF!</definedName>
    <definedName name="BExRZ8FMQQL46I8AQWU17LRNZD5T" localSheetId="16" hidden="1">#REF!</definedName>
    <definedName name="BExRZ8FMQQL46I8AQWU17LRNZD5T" localSheetId="17" hidden="1">#REF!</definedName>
    <definedName name="BExRZ8FMQQL46I8AQWU17LRNZD5T" localSheetId="18" hidden="1">#REF!</definedName>
    <definedName name="BExRZ8FMQQL46I8AQWU17LRNZD5T" localSheetId="19" hidden="1">#REF!</definedName>
    <definedName name="BExRZ8FMQQL46I8AQWU17LRNZD5T" localSheetId="20" hidden="1">#REF!</definedName>
    <definedName name="BExRZ8FMQQL46I8AQWU17LRNZD5T" hidden="1">#REF!</definedName>
    <definedName name="BExRZIRRIXRUMZ5GOO95S7460BMP" localSheetId="7" hidden="1">#REF!</definedName>
    <definedName name="BExRZIRRIXRUMZ5GOO95S7460BMP" localSheetId="9" hidden="1">#REF!</definedName>
    <definedName name="BExRZIRRIXRUMZ5GOO95S7460BMP" localSheetId="10" hidden="1">#REF!</definedName>
    <definedName name="BExRZIRRIXRUMZ5GOO95S7460BMP" localSheetId="11" hidden="1">#REF!</definedName>
    <definedName name="BExRZIRRIXRUMZ5GOO95S7460BMP" localSheetId="12" hidden="1">#REF!</definedName>
    <definedName name="BExRZIRRIXRUMZ5GOO95S7460BMP" localSheetId="14" hidden="1">#REF!</definedName>
    <definedName name="BExRZIRRIXRUMZ5GOO95S7460BMP" localSheetId="13" hidden="1">#REF!</definedName>
    <definedName name="BExRZIRRIXRUMZ5GOO95S7460BMP" localSheetId="15" hidden="1">#REF!</definedName>
    <definedName name="BExRZIRRIXRUMZ5GOO95S7460BMP" localSheetId="16" hidden="1">#REF!</definedName>
    <definedName name="BExRZIRRIXRUMZ5GOO95S7460BMP" localSheetId="17" hidden="1">#REF!</definedName>
    <definedName name="BExRZIRRIXRUMZ5GOO95S7460BMP" localSheetId="18" hidden="1">#REF!</definedName>
    <definedName name="BExRZIRRIXRUMZ5GOO95S7460BMP" localSheetId="19" hidden="1">#REF!</definedName>
    <definedName name="BExRZIRRIXRUMZ5GOO95S7460BMP" localSheetId="20" hidden="1">#REF!</definedName>
    <definedName name="BExRZIRRIXRUMZ5GOO95S7460BMP" hidden="1">#REF!</definedName>
    <definedName name="BExRZK9RAHMM0ZLTNSK7A4LDC42D" localSheetId="7" hidden="1">#REF!</definedName>
    <definedName name="BExRZK9RAHMM0ZLTNSK7A4LDC42D" localSheetId="9" hidden="1">#REF!</definedName>
    <definedName name="BExRZK9RAHMM0ZLTNSK7A4LDC42D" localSheetId="10" hidden="1">#REF!</definedName>
    <definedName name="BExRZK9RAHMM0ZLTNSK7A4LDC42D" localSheetId="11" hidden="1">#REF!</definedName>
    <definedName name="BExRZK9RAHMM0ZLTNSK7A4LDC42D" localSheetId="12" hidden="1">#REF!</definedName>
    <definedName name="BExRZK9RAHMM0ZLTNSK7A4LDC42D" localSheetId="14" hidden="1">#REF!</definedName>
    <definedName name="BExRZK9RAHMM0ZLTNSK7A4LDC42D" localSheetId="13" hidden="1">#REF!</definedName>
    <definedName name="BExRZK9RAHMM0ZLTNSK7A4LDC42D" localSheetId="15" hidden="1">#REF!</definedName>
    <definedName name="BExRZK9RAHMM0ZLTNSK7A4LDC42D" localSheetId="16" hidden="1">#REF!</definedName>
    <definedName name="BExRZK9RAHMM0ZLTNSK7A4LDC42D" localSheetId="17" hidden="1">#REF!</definedName>
    <definedName name="BExRZK9RAHMM0ZLTNSK7A4LDC42D" localSheetId="18" hidden="1">#REF!</definedName>
    <definedName name="BExRZK9RAHMM0ZLTNSK7A4LDC42D" localSheetId="19" hidden="1">#REF!</definedName>
    <definedName name="BExRZK9RAHMM0ZLTNSK7A4LDC42D" localSheetId="20" hidden="1">#REF!</definedName>
    <definedName name="BExRZK9RAHMM0ZLTNSK7A4LDC42D" hidden="1">#REF!</definedName>
    <definedName name="BExRZOGSR69INI6GAEPHDWSNK5Q4" localSheetId="7" hidden="1">#REF!</definedName>
    <definedName name="BExRZOGSR69INI6GAEPHDWSNK5Q4" localSheetId="9" hidden="1">#REF!</definedName>
    <definedName name="BExRZOGSR69INI6GAEPHDWSNK5Q4" localSheetId="10" hidden="1">#REF!</definedName>
    <definedName name="BExRZOGSR69INI6GAEPHDWSNK5Q4" localSheetId="11" hidden="1">#REF!</definedName>
    <definedName name="BExRZOGSR69INI6GAEPHDWSNK5Q4" localSheetId="12" hidden="1">#REF!</definedName>
    <definedName name="BExRZOGSR69INI6GAEPHDWSNK5Q4" localSheetId="14" hidden="1">#REF!</definedName>
    <definedName name="BExRZOGSR69INI6GAEPHDWSNK5Q4" localSheetId="13" hidden="1">#REF!</definedName>
    <definedName name="BExRZOGSR69INI6GAEPHDWSNK5Q4" localSheetId="15" hidden="1">#REF!</definedName>
    <definedName name="BExRZOGSR69INI6GAEPHDWSNK5Q4" localSheetId="16" hidden="1">#REF!</definedName>
    <definedName name="BExRZOGSR69INI6GAEPHDWSNK5Q4" localSheetId="17" hidden="1">#REF!</definedName>
    <definedName name="BExRZOGSR69INI6GAEPHDWSNK5Q4" localSheetId="18" hidden="1">#REF!</definedName>
    <definedName name="BExRZOGSR69INI6GAEPHDWSNK5Q4" localSheetId="19" hidden="1">#REF!</definedName>
    <definedName name="BExRZOGSR69INI6GAEPHDWSNK5Q4" localSheetId="20" hidden="1">#REF!</definedName>
    <definedName name="BExRZOGSR69INI6GAEPHDWSNK5Q4" hidden="1">#REF!</definedName>
    <definedName name="BExS017FU4YOHE3YTW15EQ9ZTN1Y" localSheetId="7" hidden="1">#REF!</definedName>
    <definedName name="BExS017FU4YOHE3YTW15EQ9ZTN1Y" localSheetId="9" hidden="1">#REF!</definedName>
    <definedName name="BExS017FU4YOHE3YTW15EQ9ZTN1Y" localSheetId="10" hidden="1">#REF!</definedName>
    <definedName name="BExS017FU4YOHE3YTW15EQ9ZTN1Y" localSheetId="11" hidden="1">#REF!</definedName>
    <definedName name="BExS017FU4YOHE3YTW15EQ9ZTN1Y" localSheetId="12" hidden="1">#REF!</definedName>
    <definedName name="BExS017FU4YOHE3YTW15EQ9ZTN1Y" localSheetId="14" hidden="1">#REF!</definedName>
    <definedName name="BExS017FU4YOHE3YTW15EQ9ZTN1Y" localSheetId="13" hidden="1">#REF!</definedName>
    <definedName name="BExS017FU4YOHE3YTW15EQ9ZTN1Y" localSheetId="15" hidden="1">#REF!</definedName>
    <definedName name="BExS017FU4YOHE3YTW15EQ9ZTN1Y" localSheetId="16" hidden="1">#REF!</definedName>
    <definedName name="BExS017FU4YOHE3YTW15EQ9ZTN1Y" localSheetId="17" hidden="1">#REF!</definedName>
    <definedName name="BExS017FU4YOHE3YTW15EQ9ZTN1Y" localSheetId="18" hidden="1">#REF!</definedName>
    <definedName name="BExS017FU4YOHE3YTW15EQ9ZTN1Y" localSheetId="19" hidden="1">#REF!</definedName>
    <definedName name="BExS017FU4YOHE3YTW15EQ9ZTN1Y" localSheetId="20" hidden="1">#REF!</definedName>
    <definedName name="BExS017FU4YOHE3YTW15EQ9ZTN1Y" hidden="1">#REF!</definedName>
    <definedName name="BExS0ASQBKRTPDWFK0KUDFOS9LE5" localSheetId="7" hidden="1">#REF!</definedName>
    <definedName name="BExS0ASQBKRTPDWFK0KUDFOS9LE5" localSheetId="9" hidden="1">#REF!</definedName>
    <definedName name="BExS0ASQBKRTPDWFK0KUDFOS9LE5" localSheetId="10" hidden="1">#REF!</definedName>
    <definedName name="BExS0ASQBKRTPDWFK0KUDFOS9LE5" localSheetId="11" hidden="1">#REF!</definedName>
    <definedName name="BExS0ASQBKRTPDWFK0KUDFOS9LE5" localSheetId="12" hidden="1">#REF!</definedName>
    <definedName name="BExS0ASQBKRTPDWFK0KUDFOS9LE5" localSheetId="14" hidden="1">#REF!</definedName>
    <definedName name="BExS0ASQBKRTPDWFK0KUDFOS9LE5" localSheetId="13" hidden="1">#REF!</definedName>
    <definedName name="BExS0ASQBKRTPDWFK0KUDFOS9LE5" localSheetId="15" hidden="1">#REF!</definedName>
    <definedName name="BExS0ASQBKRTPDWFK0KUDFOS9LE5" localSheetId="16" hidden="1">#REF!</definedName>
    <definedName name="BExS0ASQBKRTPDWFK0KUDFOS9LE5" localSheetId="17" hidden="1">#REF!</definedName>
    <definedName name="BExS0ASQBKRTPDWFK0KUDFOS9LE5" localSheetId="18" hidden="1">#REF!</definedName>
    <definedName name="BExS0ASQBKRTPDWFK0KUDFOS9LE5" localSheetId="19" hidden="1">#REF!</definedName>
    <definedName name="BExS0ASQBKRTPDWFK0KUDFOS9LE5" localSheetId="20" hidden="1">#REF!</definedName>
    <definedName name="BExS0ASQBKRTPDWFK0KUDFOS9LE5" hidden="1">#REF!</definedName>
    <definedName name="BExS0GHQUF6YT0RU3TKDEO8CSJYB" localSheetId="7" hidden="1">#REF!</definedName>
    <definedName name="BExS0GHQUF6YT0RU3TKDEO8CSJYB" localSheetId="9" hidden="1">#REF!</definedName>
    <definedName name="BExS0GHQUF6YT0RU3TKDEO8CSJYB" localSheetId="10" hidden="1">#REF!</definedName>
    <definedName name="BExS0GHQUF6YT0RU3TKDEO8CSJYB" localSheetId="11" hidden="1">#REF!</definedName>
    <definedName name="BExS0GHQUF6YT0RU3TKDEO8CSJYB" localSheetId="12" hidden="1">#REF!</definedName>
    <definedName name="BExS0GHQUF6YT0RU3TKDEO8CSJYB" localSheetId="14" hidden="1">#REF!</definedName>
    <definedName name="BExS0GHQUF6YT0RU3TKDEO8CSJYB" localSheetId="13" hidden="1">#REF!</definedName>
    <definedName name="BExS0GHQUF6YT0RU3TKDEO8CSJYB" localSheetId="15" hidden="1">#REF!</definedName>
    <definedName name="BExS0GHQUF6YT0RU3TKDEO8CSJYB" localSheetId="16" hidden="1">#REF!</definedName>
    <definedName name="BExS0GHQUF6YT0RU3TKDEO8CSJYB" localSheetId="17" hidden="1">#REF!</definedName>
    <definedName name="BExS0GHQUF6YT0RU3TKDEO8CSJYB" localSheetId="18" hidden="1">#REF!</definedName>
    <definedName name="BExS0GHQUF6YT0RU3TKDEO8CSJYB" localSheetId="19" hidden="1">#REF!</definedName>
    <definedName name="BExS0GHQUF6YT0RU3TKDEO8CSJYB" localSheetId="20" hidden="1">#REF!</definedName>
    <definedName name="BExS0GHQUF6YT0RU3TKDEO8CSJYB" hidden="1">#REF!</definedName>
    <definedName name="BExS0K8IHC45I78DMZBOJ1P13KQA" localSheetId="7" hidden="1">#REF!</definedName>
    <definedName name="BExS0K8IHC45I78DMZBOJ1P13KQA" localSheetId="9" hidden="1">#REF!</definedName>
    <definedName name="BExS0K8IHC45I78DMZBOJ1P13KQA" localSheetId="10" hidden="1">#REF!</definedName>
    <definedName name="BExS0K8IHC45I78DMZBOJ1P13KQA" localSheetId="11" hidden="1">#REF!</definedName>
    <definedName name="BExS0K8IHC45I78DMZBOJ1P13KQA" localSheetId="12" hidden="1">#REF!</definedName>
    <definedName name="BExS0K8IHC45I78DMZBOJ1P13KQA" localSheetId="14" hidden="1">#REF!</definedName>
    <definedName name="BExS0K8IHC45I78DMZBOJ1P13KQA" localSheetId="13" hidden="1">#REF!</definedName>
    <definedName name="BExS0K8IHC45I78DMZBOJ1P13KQA" localSheetId="15" hidden="1">#REF!</definedName>
    <definedName name="BExS0K8IHC45I78DMZBOJ1P13KQA" localSheetId="16" hidden="1">#REF!</definedName>
    <definedName name="BExS0K8IHC45I78DMZBOJ1P13KQA" localSheetId="17" hidden="1">#REF!</definedName>
    <definedName name="BExS0K8IHC45I78DMZBOJ1P13KQA" localSheetId="18" hidden="1">#REF!</definedName>
    <definedName name="BExS0K8IHC45I78DMZBOJ1P13KQA" localSheetId="19" hidden="1">#REF!</definedName>
    <definedName name="BExS0K8IHC45I78DMZBOJ1P13KQA" localSheetId="20" hidden="1">#REF!</definedName>
    <definedName name="BExS0K8IHC45I78DMZBOJ1P13KQA" hidden="1">#REF!</definedName>
    <definedName name="BExS14X03J9K12GCDNGZI9AZKE9C" localSheetId="7" hidden="1">#REF!</definedName>
    <definedName name="BExS14X03J9K12GCDNGZI9AZKE9C" localSheetId="9" hidden="1">#REF!</definedName>
    <definedName name="BExS14X03J9K12GCDNGZI9AZKE9C" localSheetId="10" hidden="1">#REF!</definedName>
    <definedName name="BExS14X03J9K12GCDNGZI9AZKE9C" localSheetId="11" hidden="1">#REF!</definedName>
    <definedName name="BExS14X03J9K12GCDNGZI9AZKE9C" localSheetId="12" hidden="1">#REF!</definedName>
    <definedName name="BExS14X03J9K12GCDNGZI9AZKE9C" localSheetId="14" hidden="1">#REF!</definedName>
    <definedName name="BExS14X03J9K12GCDNGZI9AZKE9C" localSheetId="13" hidden="1">#REF!</definedName>
    <definedName name="BExS14X03J9K12GCDNGZI9AZKE9C" localSheetId="15" hidden="1">#REF!</definedName>
    <definedName name="BExS14X03J9K12GCDNGZI9AZKE9C" localSheetId="16" hidden="1">#REF!</definedName>
    <definedName name="BExS14X03J9K12GCDNGZI9AZKE9C" localSheetId="17" hidden="1">#REF!</definedName>
    <definedName name="BExS14X03J9K12GCDNGZI9AZKE9C" localSheetId="18" hidden="1">#REF!</definedName>
    <definedName name="BExS14X03J9K12GCDNGZI9AZKE9C" localSheetId="19" hidden="1">#REF!</definedName>
    <definedName name="BExS14X03J9K12GCDNGZI9AZKE9C" localSheetId="20" hidden="1">#REF!</definedName>
    <definedName name="BExS14X03J9K12GCDNGZI9AZKE9C" hidden="1">#REF!</definedName>
    <definedName name="BExS152B2LFCRAUHSLI5T6QRNII0" localSheetId="7" hidden="1">#REF!</definedName>
    <definedName name="BExS152B2LFCRAUHSLI5T6QRNII0" localSheetId="9" hidden="1">#REF!</definedName>
    <definedName name="BExS152B2LFCRAUHSLI5T6QRNII0" localSheetId="10" hidden="1">#REF!</definedName>
    <definedName name="BExS152B2LFCRAUHSLI5T6QRNII0" localSheetId="11" hidden="1">#REF!</definedName>
    <definedName name="BExS152B2LFCRAUHSLI5T6QRNII0" localSheetId="12" hidden="1">#REF!</definedName>
    <definedName name="BExS152B2LFCRAUHSLI5T6QRNII0" localSheetId="14" hidden="1">#REF!</definedName>
    <definedName name="BExS152B2LFCRAUHSLI5T6QRNII0" localSheetId="13" hidden="1">#REF!</definedName>
    <definedName name="BExS152B2LFCRAUHSLI5T6QRNII0" localSheetId="15" hidden="1">#REF!</definedName>
    <definedName name="BExS152B2LFCRAUHSLI5T6QRNII0" localSheetId="16" hidden="1">#REF!</definedName>
    <definedName name="BExS152B2LFCRAUHSLI5T6QRNII0" localSheetId="17" hidden="1">#REF!</definedName>
    <definedName name="BExS152B2LFCRAUHSLI5T6QRNII0" localSheetId="18" hidden="1">#REF!</definedName>
    <definedName name="BExS152B2LFCRAUHSLI5T6QRNII0" localSheetId="19" hidden="1">#REF!</definedName>
    <definedName name="BExS152B2LFCRAUHSLI5T6QRNII0" localSheetId="20" hidden="1">#REF!</definedName>
    <definedName name="BExS152B2LFCRAUHSLI5T6QRNII0" hidden="1">#REF!</definedName>
    <definedName name="BExS15IJV0WW662NXQUVT3FGP4ST" localSheetId="7" hidden="1">#REF!</definedName>
    <definedName name="BExS15IJV0WW662NXQUVT3FGP4ST" localSheetId="9" hidden="1">#REF!</definedName>
    <definedName name="BExS15IJV0WW662NXQUVT3FGP4ST" localSheetId="10" hidden="1">#REF!</definedName>
    <definedName name="BExS15IJV0WW662NXQUVT3FGP4ST" localSheetId="11" hidden="1">#REF!</definedName>
    <definedName name="BExS15IJV0WW662NXQUVT3FGP4ST" localSheetId="12" hidden="1">#REF!</definedName>
    <definedName name="BExS15IJV0WW662NXQUVT3FGP4ST" localSheetId="14" hidden="1">#REF!</definedName>
    <definedName name="BExS15IJV0WW662NXQUVT3FGP4ST" localSheetId="13" hidden="1">#REF!</definedName>
    <definedName name="BExS15IJV0WW662NXQUVT3FGP4ST" localSheetId="15" hidden="1">#REF!</definedName>
    <definedName name="BExS15IJV0WW662NXQUVT3FGP4ST" localSheetId="16" hidden="1">#REF!</definedName>
    <definedName name="BExS15IJV0WW662NXQUVT3FGP4ST" localSheetId="17" hidden="1">#REF!</definedName>
    <definedName name="BExS15IJV0WW662NXQUVT3FGP4ST" localSheetId="18" hidden="1">#REF!</definedName>
    <definedName name="BExS15IJV0WW662NXQUVT3FGP4ST" localSheetId="19" hidden="1">#REF!</definedName>
    <definedName name="BExS15IJV0WW662NXQUVT3FGP4ST" localSheetId="20" hidden="1">#REF!</definedName>
    <definedName name="BExS15IJV0WW662NXQUVT3FGP4ST" hidden="1">#REF!</definedName>
    <definedName name="BExS194110MR25BYJI3CJ2EGZ8XT" localSheetId="7" hidden="1">#REF!</definedName>
    <definedName name="BExS194110MR25BYJI3CJ2EGZ8XT" localSheetId="9" hidden="1">#REF!</definedName>
    <definedName name="BExS194110MR25BYJI3CJ2EGZ8XT" localSheetId="10" hidden="1">#REF!</definedName>
    <definedName name="BExS194110MR25BYJI3CJ2EGZ8XT" localSheetId="11" hidden="1">#REF!</definedName>
    <definedName name="BExS194110MR25BYJI3CJ2EGZ8XT" localSheetId="12" hidden="1">#REF!</definedName>
    <definedName name="BExS194110MR25BYJI3CJ2EGZ8XT" localSheetId="14" hidden="1">#REF!</definedName>
    <definedName name="BExS194110MR25BYJI3CJ2EGZ8XT" localSheetId="13" hidden="1">#REF!</definedName>
    <definedName name="BExS194110MR25BYJI3CJ2EGZ8XT" localSheetId="15" hidden="1">#REF!</definedName>
    <definedName name="BExS194110MR25BYJI3CJ2EGZ8XT" localSheetId="16" hidden="1">#REF!</definedName>
    <definedName name="BExS194110MR25BYJI3CJ2EGZ8XT" localSheetId="17" hidden="1">#REF!</definedName>
    <definedName name="BExS194110MR25BYJI3CJ2EGZ8XT" localSheetId="18" hidden="1">#REF!</definedName>
    <definedName name="BExS194110MR25BYJI3CJ2EGZ8XT" localSheetId="19" hidden="1">#REF!</definedName>
    <definedName name="BExS194110MR25BYJI3CJ2EGZ8XT" localSheetId="20" hidden="1">#REF!</definedName>
    <definedName name="BExS194110MR25BYJI3CJ2EGZ8XT" hidden="1">#REF!</definedName>
    <definedName name="BExS1BNVGNSGD4EP90QL8WXYWZ66" localSheetId="7" hidden="1">#REF!</definedName>
    <definedName name="BExS1BNVGNSGD4EP90QL8WXYWZ66" localSheetId="9" hidden="1">#REF!</definedName>
    <definedName name="BExS1BNVGNSGD4EP90QL8WXYWZ66" localSheetId="10" hidden="1">#REF!</definedName>
    <definedName name="BExS1BNVGNSGD4EP90QL8WXYWZ66" localSheetId="11" hidden="1">#REF!</definedName>
    <definedName name="BExS1BNVGNSGD4EP90QL8WXYWZ66" localSheetId="12" hidden="1">#REF!</definedName>
    <definedName name="BExS1BNVGNSGD4EP90QL8WXYWZ66" localSheetId="14" hidden="1">#REF!</definedName>
    <definedName name="BExS1BNVGNSGD4EP90QL8WXYWZ66" localSheetId="13" hidden="1">#REF!</definedName>
    <definedName name="BExS1BNVGNSGD4EP90QL8WXYWZ66" localSheetId="15" hidden="1">#REF!</definedName>
    <definedName name="BExS1BNVGNSGD4EP90QL8WXYWZ66" localSheetId="16" hidden="1">#REF!</definedName>
    <definedName name="BExS1BNVGNSGD4EP90QL8WXYWZ66" localSheetId="17" hidden="1">#REF!</definedName>
    <definedName name="BExS1BNVGNSGD4EP90QL8WXYWZ66" localSheetId="18" hidden="1">#REF!</definedName>
    <definedName name="BExS1BNVGNSGD4EP90QL8WXYWZ66" localSheetId="19" hidden="1">#REF!</definedName>
    <definedName name="BExS1BNVGNSGD4EP90QL8WXYWZ66" localSheetId="20" hidden="1">#REF!</definedName>
    <definedName name="BExS1BNVGNSGD4EP90QL8WXYWZ66" hidden="1">#REF!</definedName>
    <definedName name="BExS1UE39N6NCND7MAARSBWXS6HU" localSheetId="7" hidden="1">#REF!</definedName>
    <definedName name="BExS1UE39N6NCND7MAARSBWXS6HU" localSheetId="9" hidden="1">#REF!</definedName>
    <definedName name="BExS1UE39N6NCND7MAARSBWXS6HU" localSheetId="10" hidden="1">#REF!</definedName>
    <definedName name="BExS1UE39N6NCND7MAARSBWXS6HU" localSheetId="11" hidden="1">#REF!</definedName>
    <definedName name="BExS1UE39N6NCND7MAARSBWXS6HU" localSheetId="12" hidden="1">#REF!</definedName>
    <definedName name="BExS1UE39N6NCND7MAARSBWXS6HU" localSheetId="14" hidden="1">#REF!</definedName>
    <definedName name="BExS1UE39N6NCND7MAARSBWXS6HU" localSheetId="13" hidden="1">#REF!</definedName>
    <definedName name="BExS1UE39N6NCND7MAARSBWXS6HU" localSheetId="15" hidden="1">#REF!</definedName>
    <definedName name="BExS1UE39N6NCND7MAARSBWXS6HU" localSheetId="16" hidden="1">#REF!</definedName>
    <definedName name="BExS1UE39N6NCND7MAARSBWXS6HU" localSheetId="17" hidden="1">#REF!</definedName>
    <definedName name="BExS1UE39N6NCND7MAARSBWXS6HU" localSheetId="18" hidden="1">#REF!</definedName>
    <definedName name="BExS1UE39N6NCND7MAARSBWXS6HU" localSheetId="19" hidden="1">#REF!</definedName>
    <definedName name="BExS1UE39N6NCND7MAARSBWXS6HU" localSheetId="20" hidden="1">#REF!</definedName>
    <definedName name="BExS1UE39N6NCND7MAARSBWXS6HU" hidden="1">#REF!</definedName>
    <definedName name="BExS226HTWL5WVC76MP5A1IBI8WD" localSheetId="7" hidden="1">#REF!</definedName>
    <definedName name="BExS226HTWL5WVC76MP5A1IBI8WD" localSheetId="9" hidden="1">#REF!</definedName>
    <definedName name="BExS226HTWL5WVC76MP5A1IBI8WD" localSheetId="10" hidden="1">#REF!</definedName>
    <definedName name="BExS226HTWL5WVC76MP5A1IBI8WD" localSheetId="11" hidden="1">#REF!</definedName>
    <definedName name="BExS226HTWL5WVC76MP5A1IBI8WD" localSheetId="12" hidden="1">#REF!</definedName>
    <definedName name="BExS226HTWL5WVC76MP5A1IBI8WD" localSheetId="14" hidden="1">#REF!</definedName>
    <definedName name="BExS226HTWL5WVC76MP5A1IBI8WD" localSheetId="13" hidden="1">#REF!</definedName>
    <definedName name="BExS226HTWL5WVC76MP5A1IBI8WD" localSheetId="15" hidden="1">#REF!</definedName>
    <definedName name="BExS226HTWL5WVC76MP5A1IBI8WD" localSheetId="16" hidden="1">#REF!</definedName>
    <definedName name="BExS226HTWL5WVC76MP5A1IBI8WD" localSheetId="17" hidden="1">#REF!</definedName>
    <definedName name="BExS226HTWL5WVC76MP5A1IBI8WD" localSheetId="18" hidden="1">#REF!</definedName>
    <definedName name="BExS226HTWL5WVC76MP5A1IBI8WD" localSheetId="19" hidden="1">#REF!</definedName>
    <definedName name="BExS226HTWL5WVC76MP5A1IBI8WD" localSheetId="20" hidden="1">#REF!</definedName>
    <definedName name="BExS226HTWL5WVC76MP5A1IBI8WD" hidden="1">#REF!</definedName>
    <definedName name="BExS26OI2QNNAH2WMDD95Z400048" localSheetId="7" hidden="1">#REF!</definedName>
    <definedName name="BExS26OI2QNNAH2WMDD95Z400048" localSheetId="9" hidden="1">#REF!</definedName>
    <definedName name="BExS26OI2QNNAH2WMDD95Z400048" localSheetId="10" hidden="1">#REF!</definedName>
    <definedName name="BExS26OI2QNNAH2WMDD95Z400048" localSheetId="11" hidden="1">#REF!</definedName>
    <definedName name="BExS26OI2QNNAH2WMDD95Z400048" localSheetId="12" hidden="1">#REF!</definedName>
    <definedName name="BExS26OI2QNNAH2WMDD95Z400048" localSheetId="14" hidden="1">#REF!</definedName>
    <definedName name="BExS26OI2QNNAH2WMDD95Z400048" localSheetId="13" hidden="1">#REF!</definedName>
    <definedName name="BExS26OI2QNNAH2WMDD95Z400048" localSheetId="15" hidden="1">#REF!</definedName>
    <definedName name="BExS26OI2QNNAH2WMDD95Z400048" localSheetId="16" hidden="1">#REF!</definedName>
    <definedName name="BExS26OI2QNNAH2WMDD95Z400048" localSheetId="17" hidden="1">#REF!</definedName>
    <definedName name="BExS26OI2QNNAH2WMDD95Z400048" localSheetId="18" hidden="1">#REF!</definedName>
    <definedName name="BExS26OI2QNNAH2WMDD95Z400048" localSheetId="19" hidden="1">#REF!</definedName>
    <definedName name="BExS26OI2QNNAH2WMDD95Z400048" localSheetId="20" hidden="1">#REF!</definedName>
    <definedName name="BExS26OI2QNNAH2WMDD95Z400048" hidden="1">#REF!</definedName>
    <definedName name="BExS2DF6B4ZUF3VZLI4G6LJ3BF38" localSheetId="7" hidden="1">#REF!</definedName>
    <definedName name="BExS2DF6B4ZUF3VZLI4G6LJ3BF38" localSheetId="9" hidden="1">#REF!</definedName>
    <definedName name="BExS2DF6B4ZUF3VZLI4G6LJ3BF38" localSheetId="10" hidden="1">#REF!</definedName>
    <definedName name="BExS2DF6B4ZUF3VZLI4G6LJ3BF38" localSheetId="11" hidden="1">#REF!</definedName>
    <definedName name="BExS2DF6B4ZUF3VZLI4G6LJ3BF38" localSheetId="12" hidden="1">#REF!</definedName>
    <definedName name="BExS2DF6B4ZUF3VZLI4G6LJ3BF38" localSheetId="14" hidden="1">#REF!</definedName>
    <definedName name="BExS2DF6B4ZUF3VZLI4G6LJ3BF38" localSheetId="13" hidden="1">#REF!</definedName>
    <definedName name="BExS2DF6B4ZUF3VZLI4G6LJ3BF38" localSheetId="15" hidden="1">#REF!</definedName>
    <definedName name="BExS2DF6B4ZUF3VZLI4G6LJ3BF38" localSheetId="16" hidden="1">#REF!</definedName>
    <definedName name="BExS2DF6B4ZUF3VZLI4G6LJ3BF38" localSheetId="17" hidden="1">#REF!</definedName>
    <definedName name="BExS2DF6B4ZUF3VZLI4G6LJ3BF38" localSheetId="18" hidden="1">#REF!</definedName>
    <definedName name="BExS2DF6B4ZUF3VZLI4G6LJ3BF38" localSheetId="19" hidden="1">#REF!</definedName>
    <definedName name="BExS2DF6B4ZUF3VZLI4G6LJ3BF38" localSheetId="20" hidden="1">#REF!</definedName>
    <definedName name="BExS2DF6B4ZUF3VZLI4G6LJ3BF38" hidden="1">#REF!</definedName>
    <definedName name="BExS2QB5FS5LYTFYO4BROTWG3OV5" localSheetId="7" hidden="1">#REF!</definedName>
    <definedName name="BExS2QB5FS5LYTFYO4BROTWG3OV5" localSheetId="9" hidden="1">#REF!</definedName>
    <definedName name="BExS2QB5FS5LYTFYO4BROTWG3OV5" localSheetId="10" hidden="1">#REF!</definedName>
    <definedName name="BExS2QB5FS5LYTFYO4BROTWG3OV5" localSheetId="11" hidden="1">#REF!</definedName>
    <definedName name="BExS2QB5FS5LYTFYO4BROTWG3OV5" localSheetId="12" hidden="1">#REF!</definedName>
    <definedName name="BExS2QB5FS5LYTFYO4BROTWG3OV5" localSheetId="14" hidden="1">#REF!</definedName>
    <definedName name="BExS2QB5FS5LYTFYO4BROTWG3OV5" localSheetId="13" hidden="1">#REF!</definedName>
    <definedName name="BExS2QB5FS5LYTFYO4BROTWG3OV5" localSheetId="15" hidden="1">#REF!</definedName>
    <definedName name="BExS2QB5FS5LYTFYO4BROTWG3OV5" localSheetId="16" hidden="1">#REF!</definedName>
    <definedName name="BExS2QB5FS5LYTFYO4BROTWG3OV5" localSheetId="17" hidden="1">#REF!</definedName>
    <definedName name="BExS2QB5FS5LYTFYO4BROTWG3OV5" localSheetId="18" hidden="1">#REF!</definedName>
    <definedName name="BExS2QB5FS5LYTFYO4BROTWG3OV5" localSheetId="19" hidden="1">#REF!</definedName>
    <definedName name="BExS2QB5FS5LYTFYO4BROTWG3OV5" localSheetId="20" hidden="1">#REF!</definedName>
    <definedName name="BExS2QB5FS5LYTFYO4BROTWG3OV5" hidden="1">#REF!</definedName>
    <definedName name="BExS2TLU1HONYV6S3ZD9T12D7CIG" localSheetId="7" hidden="1">#REF!</definedName>
    <definedName name="BExS2TLU1HONYV6S3ZD9T12D7CIG" localSheetId="9" hidden="1">#REF!</definedName>
    <definedName name="BExS2TLU1HONYV6S3ZD9T12D7CIG" localSheetId="10" hidden="1">#REF!</definedName>
    <definedName name="BExS2TLU1HONYV6S3ZD9T12D7CIG" localSheetId="11" hidden="1">#REF!</definedName>
    <definedName name="BExS2TLU1HONYV6S3ZD9T12D7CIG" localSheetId="12" hidden="1">#REF!</definedName>
    <definedName name="BExS2TLU1HONYV6S3ZD9T12D7CIG" localSheetId="14" hidden="1">#REF!</definedName>
    <definedName name="BExS2TLU1HONYV6S3ZD9T12D7CIG" localSheetId="13" hidden="1">#REF!</definedName>
    <definedName name="BExS2TLU1HONYV6S3ZD9T12D7CIG" localSheetId="15" hidden="1">#REF!</definedName>
    <definedName name="BExS2TLU1HONYV6S3ZD9T12D7CIG" localSheetId="16" hidden="1">#REF!</definedName>
    <definedName name="BExS2TLU1HONYV6S3ZD9T12D7CIG" localSheetId="17" hidden="1">#REF!</definedName>
    <definedName name="BExS2TLU1HONYV6S3ZD9T12D7CIG" localSheetId="18" hidden="1">#REF!</definedName>
    <definedName name="BExS2TLU1HONYV6S3ZD9T12D7CIG" localSheetId="19" hidden="1">#REF!</definedName>
    <definedName name="BExS2TLU1HONYV6S3ZD9T12D7CIG" localSheetId="20" hidden="1">#REF!</definedName>
    <definedName name="BExS2TLU1HONYV6S3ZD9T12D7CIG" hidden="1">#REF!</definedName>
    <definedName name="BExS318UV9I2FXPQQWUKKX00QLPJ" localSheetId="7" hidden="1">#REF!</definedName>
    <definedName name="BExS318UV9I2FXPQQWUKKX00QLPJ" localSheetId="9" hidden="1">#REF!</definedName>
    <definedName name="BExS318UV9I2FXPQQWUKKX00QLPJ" localSheetId="10" hidden="1">#REF!</definedName>
    <definedName name="BExS318UV9I2FXPQQWUKKX00QLPJ" localSheetId="11" hidden="1">#REF!</definedName>
    <definedName name="BExS318UV9I2FXPQQWUKKX00QLPJ" localSheetId="12" hidden="1">#REF!</definedName>
    <definedName name="BExS318UV9I2FXPQQWUKKX00QLPJ" localSheetId="14" hidden="1">#REF!</definedName>
    <definedName name="BExS318UV9I2FXPQQWUKKX00QLPJ" localSheetId="13" hidden="1">#REF!</definedName>
    <definedName name="BExS318UV9I2FXPQQWUKKX00QLPJ" localSheetId="15" hidden="1">#REF!</definedName>
    <definedName name="BExS318UV9I2FXPQQWUKKX00QLPJ" localSheetId="16" hidden="1">#REF!</definedName>
    <definedName name="BExS318UV9I2FXPQQWUKKX00QLPJ" localSheetId="17" hidden="1">#REF!</definedName>
    <definedName name="BExS318UV9I2FXPQQWUKKX00QLPJ" localSheetId="18" hidden="1">#REF!</definedName>
    <definedName name="BExS318UV9I2FXPQQWUKKX00QLPJ" localSheetId="19" hidden="1">#REF!</definedName>
    <definedName name="BExS318UV9I2FXPQQWUKKX00QLPJ" localSheetId="20" hidden="1">#REF!</definedName>
    <definedName name="BExS318UV9I2FXPQQWUKKX00QLPJ" hidden="1">#REF!</definedName>
    <definedName name="BExS3KQ6RJB21YELK7Z4KFN2CQPS" localSheetId="7" hidden="1">#REF!</definedName>
    <definedName name="BExS3KQ6RJB21YELK7Z4KFN2CQPS" localSheetId="9" hidden="1">#REF!</definedName>
    <definedName name="BExS3KQ6RJB21YELK7Z4KFN2CQPS" localSheetId="10" hidden="1">#REF!</definedName>
    <definedName name="BExS3KQ6RJB21YELK7Z4KFN2CQPS" localSheetId="11" hidden="1">#REF!</definedName>
    <definedName name="BExS3KQ6RJB21YELK7Z4KFN2CQPS" localSheetId="12" hidden="1">#REF!</definedName>
    <definedName name="BExS3KQ6RJB21YELK7Z4KFN2CQPS" localSheetId="14" hidden="1">#REF!</definedName>
    <definedName name="BExS3KQ6RJB21YELK7Z4KFN2CQPS" localSheetId="13" hidden="1">#REF!</definedName>
    <definedName name="BExS3KQ6RJB21YELK7Z4KFN2CQPS" localSheetId="15" hidden="1">#REF!</definedName>
    <definedName name="BExS3KQ6RJB21YELK7Z4KFN2CQPS" localSheetId="16" hidden="1">#REF!</definedName>
    <definedName name="BExS3KQ6RJB21YELK7Z4KFN2CQPS" localSheetId="17" hidden="1">#REF!</definedName>
    <definedName name="BExS3KQ6RJB21YELK7Z4KFN2CQPS" localSheetId="18" hidden="1">#REF!</definedName>
    <definedName name="BExS3KQ6RJB21YELK7Z4KFN2CQPS" localSheetId="19" hidden="1">#REF!</definedName>
    <definedName name="BExS3KQ6RJB21YELK7Z4KFN2CQPS" localSheetId="20" hidden="1">#REF!</definedName>
    <definedName name="BExS3KQ6RJB21YELK7Z4KFN2CQPS" hidden="1">#REF!</definedName>
    <definedName name="BExS3LBS0SMTHALVM4NRI1BAV1NP" localSheetId="7" hidden="1">#REF!</definedName>
    <definedName name="BExS3LBS0SMTHALVM4NRI1BAV1NP" localSheetId="9" hidden="1">#REF!</definedName>
    <definedName name="BExS3LBS0SMTHALVM4NRI1BAV1NP" localSheetId="10" hidden="1">#REF!</definedName>
    <definedName name="BExS3LBS0SMTHALVM4NRI1BAV1NP" localSheetId="11" hidden="1">#REF!</definedName>
    <definedName name="BExS3LBS0SMTHALVM4NRI1BAV1NP" localSheetId="12" hidden="1">#REF!</definedName>
    <definedName name="BExS3LBS0SMTHALVM4NRI1BAV1NP" localSheetId="14" hidden="1">#REF!</definedName>
    <definedName name="BExS3LBS0SMTHALVM4NRI1BAV1NP" localSheetId="13" hidden="1">#REF!</definedName>
    <definedName name="BExS3LBS0SMTHALVM4NRI1BAV1NP" localSheetId="15" hidden="1">#REF!</definedName>
    <definedName name="BExS3LBS0SMTHALVM4NRI1BAV1NP" localSheetId="16" hidden="1">#REF!</definedName>
    <definedName name="BExS3LBS0SMTHALVM4NRI1BAV1NP" localSheetId="17" hidden="1">#REF!</definedName>
    <definedName name="BExS3LBS0SMTHALVM4NRI1BAV1NP" localSheetId="18" hidden="1">#REF!</definedName>
    <definedName name="BExS3LBS0SMTHALVM4NRI1BAV1NP" localSheetId="19" hidden="1">#REF!</definedName>
    <definedName name="BExS3LBS0SMTHALVM4NRI1BAV1NP" localSheetId="20" hidden="1">#REF!</definedName>
    <definedName name="BExS3LBS0SMTHALVM4NRI1BAV1NP" hidden="1">#REF!</definedName>
    <definedName name="BExS3MTQ75VBXDGEBURP6YT8RROE" localSheetId="7" hidden="1">#REF!</definedName>
    <definedName name="BExS3MTQ75VBXDGEBURP6YT8RROE" localSheetId="9" hidden="1">#REF!</definedName>
    <definedName name="BExS3MTQ75VBXDGEBURP6YT8RROE" localSheetId="10" hidden="1">#REF!</definedName>
    <definedName name="BExS3MTQ75VBXDGEBURP6YT8RROE" localSheetId="11" hidden="1">#REF!</definedName>
    <definedName name="BExS3MTQ75VBXDGEBURP6YT8RROE" localSheetId="12" hidden="1">#REF!</definedName>
    <definedName name="BExS3MTQ75VBXDGEBURP6YT8RROE" localSheetId="14" hidden="1">#REF!</definedName>
    <definedName name="BExS3MTQ75VBXDGEBURP6YT8RROE" localSheetId="13" hidden="1">#REF!</definedName>
    <definedName name="BExS3MTQ75VBXDGEBURP6YT8RROE" localSheetId="15" hidden="1">#REF!</definedName>
    <definedName name="BExS3MTQ75VBXDGEBURP6YT8RROE" localSheetId="16" hidden="1">#REF!</definedName>
    <definedName name="BExS3MTQ75VBXDGEBURP6YT8RROE" localSheetId="17" hidden="1">#REF!</definedName>
    <definedName name="BExS3MTQ75VBXDGEBURP6YT8RROE" localSheetId="18" hidden="1">#REF!</definedName>
    <definedName name="BExS3MTQ75VBXDGEBURP6YT8RROE" localSheetId="19" hidden="1">#REF!</definedName>
    <definedName name="BExS3MTQ75VBXDGEBURP6YT8RROE" localSheetId="20" hidden="1">#REF!</definedName>
    <definedName name="BExS3MTQ75VBXDGEBURP6YT8RROE" hidden="1">#REF!</definedName>
    <definedName name="BExS3OMGYO0DFN5186UFKEXZ2RX3" localSheetId="7" hidden="1">#REF!</definedName>
    <definedName name="BExS3OMGYO0DFN5186UFKEXZ2RX3" localSheetId="9" hidden="1">#REF!</definedName>
    <definedName name="BExS3OMGYO0DFN5186UFKEXZ2RX3" localSheetId="10" hidden="1">#REF!</definedName>
    <definedName name="BExS3OMGYO0DFN5186UFKEXZ2RX3" localSheetId="11" hidden="1">#REF!</definedName>
    <definedName name="BExS3OMGYO0DFN5186UFKEXZ2RX3" localSheetId="12" hidden="1">#REF!</definedName>
    <definedName name="BExS3OMGYO0DFN5186UFKEXZ2RX3" localSheetId="14" hidden="1">#REF!</definedName>
    <definedName name="BExS3OMGYO0DFN5186UFKEXZ2RX3" localSheetId="13" hidden="1">#REF!</definedName>
    <definedName name="BExS3OMGYO0DFN5186UFKEXZ2RX3" localSheetId="15" hidden="1">#REF!</definedName>
    <definedName name="BExS3OMGYO0DFN5186UFKEXZ2RX3" localSheetId="16" hidden="1">#REF!</definedName>
    <definedName name="BExS3OMGYO0DFN5186UFKEXZ2RX3" localSheetId="17" hidden="1">#REF!</definedName>
    <definedName name="BExS3OMGYO0DFN5186UFKEXZ2RX3" localSheetId="18" hidden="1">#REF!</definedName>
    <definedName name="BExS3OMGYO0DFN5186UFKEXZ2RX3" localSheetId="19" hidden="1">#REF!</definedName>
    <definedName name="BExS3OMGYO0DFN5186UFKEXZ2RX3" localSheetId="20" hidden="1">#REF!</definedName>
    <definedName name="BExS3OMGYO0DFN5186UFKEXZ2RX3" hidden="1">#REF!</definedName>
    <definedName name="BExS3PO59RQLS7HO1A6UIPRZX70V" localSheetId="7" hidden="1">#REF!</definedName>
    <definedName name="BExS3PO59RQLS7HO1A6UIPRZX70V" localSheetId="9" hidden="1">#REF!</definedName>
    <definedName name="BExS3PO59RQLS7HO1A6UIPRZX70V" localSheetId="10" hidden="1">#REF!</definedName>
    <definedName name="BExS3PO59RQLS7HO1A6UIPRZX70V" localSheetId="11" hidden="1">#REF!</definedName>
    <definedName name="BExS3PO59RQLS7HO1A6UIPRZX70V" localSheetId="12" hidden="1">#REF!</definedName>
    <definedName name="BExS3PO59RQLS7HO1A6UIPRZX70V" localSheetId="14" hidden="1">#REF!</definedName>
    <definedName name="BExS3PO59RQLS7HO1A6UIPRZX70V" localSheetId="13" hidden="1">#REF!</definedName>
    <definedName name="BExS3PO59RQLS7HO1A6UIPRZX70V" localSheetId="15" hidden="1">#REF!</definedName>
    <definedName name="BExS3PO59RQLS7HO1A6UIPRZX70V" localSheetId="16" hidden="1">#REF!</definedName>
    <definedName name="BExS3PO59RQLS7HO1A6UIPRZX70V" localSheetId="17" hidden="1">#REF!</definedName>
    <definedName name="BExS3PO59RQLS7HO1A6UIPRZX70V" localSheetId="18" hidden="1">#REF!</definedName>
    <definedName name="BExS3PO59RQLS7HO1A6UIPRZX70V" localSheetId="19" hidden="1">#REF!</definedName>
    <definedName name="BExS3PO59RQLS7HO1A6UIPRZX70V" localSheetId="20" hidden="1">#REF!</definedName>
    <definedName name="BExS3PO59RQLS7HO1A6UIPRZX70V" hidden="1">#REF!</definedName>
    <definedName name="BExS3SDERJ27OER67TIGOVZU13A2" localSheetId="7" hidden="1">#REF!</definedName>
    <definedName name="BExS3SDERJ27OER67TIGOVZU13A2" localSheetId="9" hidden="1">#REF!</definedName>
    <definedName name="BExS3SDERJ27OER67TIGOVZU13A2" localSheetId="10" hidden="1">#REF!</definedName>
    <definedName name="BExS3SDERJ27OER67TIGOVZU13A2" localSheetId="11" hidden="1">#REF!</definedName>
    <definedName name="BExS3SDERJ27OER67TIGOVZU13A2" localSheetId="12" hidden="1">#REF!</definedName>
    <definedName name="BExS3SDERJ27OER67TIGOVZU13A2" localSheetId="14" hidden="1">#REF!</definedName>
    <definedName name="BExS3SDERJ27OER67TIGOVZU13A2" localSheetId="13" hidden="1">#REF!</definedName>
    <definedName name="BExS3SDERJ27OER67TIGOVZU13A2" localSheetId="15" hidden="1">#REF!</definedName>
    <definedName name="BExS3SDERJ27OER67TIGOVZU13A2" localSheetId="16" hidden="1">#REF!</definedName>
    <definedName name="BExS3SDERJ27OER67TIGOVZU13A2" localSheetId="17" hidden="1">#REF!</definedName>
    <definedName name="BExS3SDERJ27OER67TIGOVZU13A2" localSheetId="18" hidden="1">#REF!</definedName>
    <definedName name="BExS3SDERJ27OER67TIGOVZU13A2" localSheetId="19" hidden="1">#REF!</definedName>
    <definedName name="BExS3SDERJ27OER67TIGOVZU13A2" localSheetId="20" hidden="1">#REF!</definedName>
    <definedName name="BExS3SDERJ27OER67TIGOVZU13A2" hidden="1">#REF!</definedName>
    <definedName name="BExS46R5WDNU5KL04FKY5LHJUCB8" localSheetId="7" hidden="1">#REF!</definedName>
    <definedName name="BExS46R5WDNU5KL04FKY5LHJUCB8" localSheetId="9" hidden="1">#REF!</definedName>
    <definedName name="BExS46R5WDNU5KL04FKY5LHJUCB8" localSheetId="10" hidden="1">#REF!</definedName>
    <definedName name="BExS46R5WDNU5KL04FKY5LHJUCB8" localSheetId="11" hidden="1">#REF!</definedName>
    <definedName name="BExS46R5WDNU5KL04FKY5LHJUCB8" localSheetId="12" hidden="1">#REF!</definedName>
    <definedName name="BExS46R5WDNU5KL04FKY5LHJUCB8" localSheetId="14" hidden="1">#REF!</definedName>
    <definedName name="BExS46R5WDNU5KL04FKY5LHJUCB8" localSheetId="13" hidden="1">#REF!</definedName>
    <definedName name="BExS46R5WDNU5KL04FKY5LHJUCB8" localSheetId="15" hidden="1">#REF!</definedName>
    <definedName name="BExS46R5WDNU5KL04FKY5LHJUCB8" localSheetId="16" hidden="1">#REF!</definedName>
    <definedName name="BExS46R5WDNU5KL04FKY5LHJUCB8" localSheetId="17" hidden="1">#REF!</definedName>
    <definedName name="BExS46R5WDNU5KL04FKY5LHJUCB8" localSheetId="18" hidden="1">#REF!</definedName>
    <definedName name="BExS46R5WDNU5KL04FKY5LHJUCB8" localSheetId="19" hidden="1">#REF!</definedName>
    <definedName name="BExS46R5WDNU5KL04FKY5LHJUCB8" localSheetId="20" hidden="1">#REF!</definedName>
    <definedName name="BExS46R5WDNU5KL04FKY5LHJUCB8" hidden="1">#REF!</definedName>
    <definedName name="BExS46WMSMYP0MQ9GHLZM5ON641L" localSheetId="7" hidden="1">#REF!</definedName>
    <definedName name="BExS46WMSMYP0MQ9GHLZM5ON641L" localSheetId="9" hidden="1">#REF!</definedName>
    <definedName name="BExS46WMSMYP0MQ9GHLZM5ON641L" localSheetId="10" hidden="1">#REF!</definedName>
    <definedName name="BExS46WMSMYP0MQ9GHLZM5ON641L" localSheetId="11" hidden="1">#REF!</definedName>
    <definedName name="BExS46WMSMYP0MQ9GHLZM5ON641L" localSheetId="12" hidden="1">#REF!</definedName>
    <definedName name="BExS46WMSMYP0MQ9GHLZM5ON641L" localSheetId="14" hidden="1">#REF!</definedName>
    <definedName name="BExS46WMSMYP0MQ9GHLZM5ON641L" localSheetId="13" hidden="1">#REF!</definedName>
    <definedName name="BExS46WMSMYP0MQ9GHLZM5ON641L" localSheetId="15" hidden="1">#REF!</definedName>
    <definedName name="BExS46WMSMYP0MQ9GHLZM5ON641L" localSheetId="16" hidden="1">#REF!</definedName>
    <definedName name="BExS46WMSMYP0MQ9GHLZM5ON641L" localSheetId="17" hidden="1">#REF!</definedName>
    <definedName name="BExS46WMSMYP0MQ9GHLZM5ON641L" localSheetId="18" hidden="1">#REF!</definedName>
    <definedName name="BExS46WMSMYP0MQ9GHLZM5ON641L" localSheetId="19" hidden="1">#REF!</definedName>
    <definedName name="BExS46WMSMYP0MQ9GHLZM5ON641L" localSheetId="20" hidden="1">#REF!</definedName>
    <definedName name="BExS46WMSMYP0MQ9GHLZM5ON641L" hidden="1">#REF!</definedName>
    <definedName name="BExS4ASWKM93XA275AXHYP8AG6SU" localSheetId="7" hidden="1">#REF!</definedName>
    <definedName name="BExS4ASWKM93XA275AXHYP8AG6SU" localSheetId="9" hidden="1">#REF!</definedName>
    <definedName name="BExS4ASWKM93XA275AXHYP8AG6SU" localSheetId="10" hidden="1">#REF!</definedName>
    <definedName name="BExS4ASWKM93XA275AXHYP8AG6SU" localSheetId="11" hidden="1">#REF!</definedName>
    <definedName name="BExS4ASWKM93XA275AXHYP8AG6SU" localSheetId="12" hidden="1">#REF!</definedName>
    <definedName name="BExS4ASWKM93XA275AXHYP8AG6SU" localSheetId="14" hidden="1">#REF!</definedName>
    <definedName name="BExS4ASWKM93XA275AXHYP8AG6SU" localSheetId="13" hidden="1">#REF!</definedName>
    <definedName name="BExS4ASWKM93XA275AXHYP8AG6SU" localSheetId="15" hidden="1">#REF!</definedName>
    <definedName name="BExS4ASWKM93XA275AXHYP8AG6SU" localSheetId="16" hidden="1">#REF!</definedName>
    <definedName name="BExS4ASWKM93XA275AXHYP8AG6SU" localSheetId="17" hidden="1">#REF!</definedName>
    <definedName name="BExS4ASWKM93XA275AXHYP8AG6SU" localSheetId="18" hidden="1">#REF!</definedName>
    <definedName name="BExS4ASWKM93XA275AXHYP8AG6SU" localSheetId="19" hidden="1">#REF!</definedName>
    <definedName name="BExS4ASWKM93XA275AXHYP8AG6SU" localSheetId="20" hidden="1">#REF!</definedName>
    <definedName name="BExS4ASWKM93XA275AXHYP8AG6SU" hidden="1">#REF!</definedName>
    <definedName name="BExS4JN3Y6SVBKILQK0R9HS45Y52" localSheetId="7" hidden="1">#REF!</definedName>
    <definedName name="BExS4JN3Y6SVBKILQK0R9HS45Y52" localSheetId="9" hidden="1">#REF!</definedName>
    <definedName name="BExS4JN3Y6SVBKILQK0R9HS45Y52" localSheetId="10" hidden="1">#REF!</definedName>
    <definedName name="BExS4JN3Y6SVBKILQK0R9HS45Y52" localSheetId="11" hidden="1">#REF!</definedName>
    <definedName name="BExS4JN3Y6SVBKILQK0R9HS45Y52" localSheetId="12" hidden="1">#REF!</definedName>
    <definedName name="BExS4JN3Y6SVBKILQK0R9HS45Y52" localSheetId="14" hidden="1">#REF!</definedName>
    <definedName name="BExS4JN3Y6SVBKILQK0R9HS45Y52" localSheetId="13" hidden="1">#REF!</definedName>
    <definedName name="BExS4JN3Y6SVBKILQK0R9HS45Y52" localSheetId="15" hidden="1">#REF!</definedName>
    <definedName name="BExS4JN3Y6SVBKILQK0R9HS45Y52" localSheetId="16" hidden="1">#REF!</definedName>
    <definedName name="BExS4JN3Y6SVBKILQK0R9HS45Y52" localSheetId="17" hidden="1">#REF!</definedName>
    <definedName name="BExS4JN3Y6SVBKILQK0R9HS45Y52" localSheetId="18" hidden="1">#REF!</definedName>
    <definedName name="BExS4JN3Y6SVBKILQK0R9HS45Y52" localSheetId="19" hidden="1">#REF!</definedName>
    <definedName name="BExS4JN3Y6SVBKILQK0R9HS45Y52" localSheetId="20" hidden="1">#REF!</definedName>
    <definedName name="BExS4JN3Y6SVBKILQK0R9HS45Y52" hidden="1">#REF!</definedName>
    <definedName name="BExS4P6S41O6Z6BED77U3GD9PNH1" localSheetId="7" hidden="1">#REF!</definedName>
    <definedName name="BExS4P6S41O6Z6BED77U3GD9PNH1" localSheetId="9" hidden="1">#REF!</definedName>
    <definedName name="BExS4P6S41O6Z6BED77U3GD9PNH1" localSheetId="10" hidden="1">#REF!</definedName>
    <definedName name="BExS4P6S41O6Z6BED77U3GD9PNH1" localSheetId="11" hidden="1">#REF!</definedName>
    <definedName name="BExS4P6S41O6Z6BED77U3GD9PNH1" localSheetId="12" hidden="1">#REF!</definedName>
    <definedName name="BExS4P6S41O6Z6BED77U3GD9PNH1" localSheetId="14" hidden="1">#REF!</definedName>
    <definedName name="BExS4P6S41O6Z6BED77U3GD9PNH1" localSheetId="13" hidden="1">#REF!</definedName>
    <definedName name="BExS4P6S41O6Z6BED77U3GD9PNH1" localSheetId="15" hidden="1">#REF!</definedName>
    <definedName name="BExS4P6S41O6Z6BED77U3GD9PNH1" localSheetId="16" hidden="1">#REF!</definedName>
    <definedName name="BExS4P6S41O6Z6BED77U3GD9PNH1" localSheetId="17" hidden="1">#REF!</definedName>
    <definedName name="BExS4P6S41O6Z6BED77U3GD9PNH1" localSheetId="18" hidden="1">#REF!</definedName>
    <definedName name="BExS4P6S41O6Z6BED77U3GD9PNH1" localSheetId="19" hidden="1">#REF!</definedName>
    <definedName name="BExS4P6S41O6Z6BED77U3GD9PNH1" localSheetId="20" hidden="1">#REF!</definedName>
    <definedName name="BExS4P6S41O6Z6BED77U3GD9PNH1" hidden="1">#REF!</definedName>
    <definedName name="BExS4WOJWBEF6OH97BLAVUD3TQ7R" localSheetId="7" hidden="1">#REF!</definedName>
    <definedName name="BExS4WOJWBEF6OH97BLAVUD3TQ7R" localSheetId="9" hidden="1">#REF!</definedName>
    <definedName name="BExS4WOJWBEF6OH97BLAVUD3TQ7R" localSheetId="10" hidden="1">#REF!</definedName>
    <definedName name="BExS4WOJWBEF6OH97BLAVUD3TQ7R" localSheetId="11" hidden="1">#REF!</definedName>
    <definedName name="BExS4WOJWBEF6OH97BLAVUD3TQ7R" localSheetId="12" hidden="1">#REF!</definedName>
    <definedName name="BExS4WOJWBEF6OH97BLAVUD3TQ7R" localSheetId="14" hidden="1">#REF!</definedName>
    <definedName name="BExS4WOJWBEF6OH97BLAVUD3TQ7R" localSheetId="13" hidden="1">#REF!</definedName>
    <definedName name="BExS4WOJWBEF6OH97BLAVUD3TQ7R" localSheetId="15" hidden="1">#REF!</definedName>
    <definedName name="BExS4WOJWBEF6OH97BLAVUD3TQ7R" localSheetId="16" hidden="1">#REF!</definedName>
    <definedName name="BExS4WOJWBEF6OH97BLAVUD3TQ7R" localSheetId="17" hidden="1">#REF!</definedName>
    <definedName name="BExS4WOJWBEF6OH97BLAVUD3TQ7R" localSheetId="18" hidden="1">#REF!</definedName>
    <definedName name="BExS4WOJWBEF6OH97BLAVUD3TQ7R" localSheetId="19" hidden="1">#REF!</definedName>
    <definedName name="BExS4WOJWBEF6OH97BLAVUD3TQ7R" localSheetId="20" hidden="1">#REF!</definedName>
    <definedName name="BExS4WOJWBEF6OH97BLAVUD3TQ7R" hidden="1">#REF!</definedName>
    <definedName name="BExS51H0N51UT0FZOPZRCF1GU063" localSheetId="7" hidden="1">#REF!</definedName>
    <definedName name="BExS51H0N51UT0FZOPZRCF1GU063" localSheetId="9" hidden="1">#REF!</definedName>
    <definedName name="BExS51H0N51UT0FZOPZRCF1GU063" localSheetId="10" hidden="1">#REF!</definedName>
    <definedName name="BExS51H0N51UT0FZOPZRCF1GU063" localSheetId="11" hidden="1">#REF!</definedName>
    <definedName name="BExS51H0N51UT0FZOPZRCF1GU063" localSheetId="12" hidden="1">#REF!</definedName>
    <definedName name="BExS51H0N51UT0FZOPZRCF1GU063" localSheetId="14" hidden="1">#REF!</definedName>
    <definedName name="BExS51H0N51UT0FZOPZRCF1GU063" localSheetId="13" hidden="1">#REF!</definedName>
    <definedName name="BExS51H0N51UT0FZOPZRCF1GU063" localSheetId="15" hidden="1">#REF!</definedName>
    <definedName name="BExS51H0N51UT0FZOPZRCF1GU063" localSheetId="16" hidden="1">#REF!</definedName>
    <definedName name="BExS51H0N51UT0FZOPZRCF1GU063" localSheetId="17" hidden="1">#REF!</definedName>
    <definedName name="BExS51H0N51UT0FZOPZRCF1GU063" localSheetId="18" hidden="1">#REF!</definedName>
    <definedName name="BExS51H0N51UT0FZOPZRCF1GU063" localSheetId="19" hidden="1">#REF!</definedName>
    <definedName name="BExS51H0N51UT0FZOPZRCF1GU063" localSheetId="20" hidden="1">#REF!</definedName>
    <definedName name="BExS51H0N51UT0FZOPZRCF1GU063" hidden="1">#REF!</definedName>
    <definedName name="BExS54X72TJFC41FJK72MLRR2OO7" localSheetId="7" hidden="1">#REF!</definedName>
    <definedName name="BExS54X72TJFC41FJK72MLRR2OO7" localSheetId="9" hidden="1">#REF!</definedName>
    <definedName name="BExS54X72TJFC41FJK72MLRR2OO7" localSheetId="10" hidden="1">#REF!</definedName>
    <definedName name="BExS54X72TJFC41FJK72MLRR2OO7" localSheetId="11" hidden="1">#REF!</definedName>
    <definedName name="BExS54X72TJFC41FJK72MLRR2OO7" localSheetId="12" hidden="1">#REF!</definedName>
    <definedName name="BExS54X72TJFC41FJK72MLRR2OO7" localSheetId="14" hidden="1">#REF!</definedName>
    <definedName name="BExS54X72TJFC41FJK72MLRR2OO7" localSheetId="13" hidden="1">#REF!</definedName>
    <definedName name="BExS54X72TJFC41FJK72MLRR2OO7" localSheetId="15" hidden="1">#REF!</definedName>
    <definedName name="BExS54X72TJFC41FJK72MLRR2OO7" localSheetId="16" hidden="1">#REF!</definedName>
    <definedName name="BExS54X72TJFC41FJK72MLRR2OO7" localSheetId="17" hidden="1">#REF!</definedName>
    <definedName name="BExS54X72TJFC41FJK72MLRR2OO7" localSheetId="18" hidden="1">#REF!</definedName>
    <definedName name="BExS54X72TJFC41FJK72MLRR2OO7" localSheetId="19" hidden="1">#REF!</definedName>
    <definedName name="BExS54X72TJFC41FJK72MLRR2OO7" localSheetId="20" hidden="1">#REF!</definedName>
    <definedName name="BExS54X72TJFC41FJK72MLRR2OO7" hidden="1">#REF!</definedName>
    <definedName name="BExS59F0PA1V2ZC7S5TN6IT41SXP" localSheetId="7" hidden="1">#REF!</definedName>
    <definedName name="BExS59F0PA1V2ZC7S5TN6IT41SXP" localSheetId="9" hidden="1">#REF!</definedName>
    <definedName name="BExS59F0PA1V2ZC7S5TN6IT41SXP" localSheetId="10" hidden="1">#REF!</definedName>
    <definedName name="BExS59F0PA1V2ZC7S5TN6IT41SXP" localSheetId="11" hidden="1">#REF!</definedName>
    <definedName name="BExS59F0PA1V2ZC7S5TN6IT41SXP" localSheetId="12" hidden="1">#REF!</definedName>
    <definedName name="BExS59F0PA1V2ZC7S5TN6IT41SXP" localSheetId="14" hidden="1">#REF!</definedName>
    <definedName name="BExS59F0PA1V2ZC7S5TN6IT41SXP" localSheetId="13" hidden="1">#REF!</definedName>
    <definedName name="BExS59F0PA1V2ZC7S5TN6IT41SXP" localSheetId="15" hidden="1">#REF!</definedName>
    <definedName name="BExS59F0PA1V2ZC7S5TN6IT41SXP" localSheetId="16" hidden="1">#REF!</definedName>
    <definedName name="BExS59F0PA1V2ZC7S5TN6IT41SXP" localSheetId="17" hidden="1">#REF!</definedName>
    <definedName name="BExS59F0PA1V2ZC7S5TN6IT41SXP" localSheetId="18" hidden="1">#REF!</definedName>
    <definedName name="BExS59F0PA1V2ZC7S5TN6IT41SXP" localSheetId="19" hidden="1">#REF!</definedName>
    <definedName name="BExS59F0PA1V2ZC7S5TN6IT41SXP" localSheetId="20" hidden="1">#REF!</definedName>
    <definedName name="BExS59F0PA1V2ZC7S5TN6IT41SXP" hidden="1">#REF!</definedName>
    <definedName name="BExS5DRER9US6NXY9ATYT41KZII3" localSheetId="7" hidden="1">#REF!</definedName>
    <definedName name="BExS5DRER9US6NXY9ATYT41KZII3" localSheetId="9" hidden="1">#REF!</definedName>
    <definedName name="BExS5DRER9US6NXY9ATYT41KZII3" localSheetId="10" hidden="1">#REF!</definedName>
    <definedName name="BExS5DRER9US6NXY9ATYT41KZII3" localSheetId="11" hidden="1">#REF!</definedName>
    <definedName name="BExS5DRER9US6NXY9ATYT41KZII3" localSheetId="12" hidden="1">#REF!</definedName>
    <definedName name="BExS5DRER9US6NXY9ATYT41KZII3" localSheetId="14" hidden="1">#REF!</definedName>
    <definedName name="BExS5DRER9US6NXY9ATYT41KZII3" localSheetId="13" hidden="1">#REF!</definedName>
    <definedName name="BExS5DRER9US6NXY9ATYT41KZII3" localSheetId="15" hidden="1">#REF!</definedName>
    <definedName name="BExS5DRER9US6NXY9ATYT41KZII3" localSheetId="16" hidden="1">#REF!</definedName>
    <definedName name="BExS5DRER9US6NXY9ATYT41KZII3" localSheetId="17" hidden="1">#REF!</definedName>
    <definedName name="BExS5DRER9US6NXY9ATYT41KZII3" localSheetId="18" hidden="1">#REF!</definedName>
    <definedName name="BExS5DRER9US6NXY9ATYT41KZII3" localSheetId="19" hidden="1">#REF!</definedName>
    <definedName name="BExS5DRER9US6NXY9ATYT41KZII3" localSheetId="20" hidden="1">#REF!</definedName>
    <definedName name="BExS5DRER9US6NXY9ATYT41KZII3" hidden="1">#REF!</definedName>
    <definedName name="BExS5L3TGB8JVW9ROYWTKYTUPW27" localSheetId="7" hidden="1">#REF!</definedName>
    <definedName name="BExS5L3TGB8JVW9ROYWTKYTUPW27" localSheetId="9" hidden="1">#REF!</definedName>
    <definedName name="BExS5L3TGB8JVW9ROYWTKYTUPW27" localSheetId="10" hidden="1">#REF!</definedName>
    <definedName name="BExS5L3TGB8JVW9ROYWTKYTUPW27" localSheetId="11" hidden="1">#REF!</definedName>
    <definedName name="BExS5L3TGB8JVW9ROYWTKYTUPW27" localSheetId="12" hidden="1">#REF!</definedName>
    <definedName name="BExS5L3TGB8JVW9ROYWTKYTUPW27" localSheetId="14" hidden="1">#REF!</definedName>
    <definedName name="BExS5L3TGB8JVW9ROYWTKYTUPW27" localSheetId="13" hidden="1">#REF!</definedName>
    <definedName name="BExS5L3TGB8JVW9ROYWTKYTUPW27" localSheetId="15" hidden="1">#REF!</definedName>
    <definedName name="BExS5L3TGB8JVW9ROYWTKYTUPW27" localSheetId="16" hidden="1">#REF!</definedName>
    <definedName name="BExS5L3TGB8JVW9ROYWTKYTUPW27" localSheetId="17" hidden="1">#REF!</definedName>
    <definedName name="BExS5L3TGB8JVW9ROYWTKYTUPW27" localSheetId="18" hidden="1">#REF!</definedName>
    <definedName name="BExS5L3TGB8JVW9ROYWTKYTUPW27" localSheetId="19" hidden="1">#REF!</definedName>
    <definedName name="BExS5L3TGB8JVW9ROYWTKYTUPW27" localSheetId="20" hidden="1">#REF!</definedName>
    <definedName name="BExS5L3TGB8JVW9ROYWTKYTUPW27" hidden="1">#REF!</definedName>
    <definedName name="BExS5UP3NQ1QY0PMIO69O2J1JRQX" localSheetId="7" hidden="1">#REF!</definedName>
    <definedName name="BExS5UP3NQ1QY0PMIO69O2J1JRQX" localSheetId="9" hidden="1">#REF!</definedName>
    <definedName name="BExS5UP3NQ1QY0PMIO69O2J1JRQX" localSheetId="10" hidden="1">#REF!</definedName>
    <definedName name="BExS5UP3NQ1QY0PMIO69O2J1JRQX" localSheetId="11" hidden="1">#REF!</definedName>
    <definedName name="BExS5UP3NQ1QY0PMIO69O2J1JRQX" localSheetId="12" hidden="1">#REF!</definedName>
    <definedName name="BExS5UP3NQ1QY0PMIO69O2J1JRQX" localSheetId="14" hidden="1">#REF!</definedName>
    <definedName name="BExS5UP3NQ1QY0PMIO69O2J1JRQX" localSheetId="13" hidden="1">#REF!</definedName>
    <definedName name="BExS5UP3NQ1QY0PMIO69O2J1JRQX" localSheetId="15" hidden="1">#REF!</definedName>
    <definedName name="BExS5UP3NQ1QY0PMIO69O2J1JRQX" localSheetId="16" hidden="1">#REF!</definedName>
    <definedName name="BExS5UP3NQ1QY0PMIO69O2J1JRQX" localSheetId="17" hidden="1">#REF!</definedName>
    <definedName name="BExS5UP3NQ1QY0PMIO69O2J1JRQX" localSheetId="18" hidden="1">#REF!</definedName>
    <definedName name="BExS5UP3NQ1QY0PMIO69O2J1JRQX" localSheetId="19" hidden="1">#REF!</definedName>
    <definedName name="BExS5UP3NQ1QY0PMIO69O2J1JRQX" localSheetId="20" hidden="1">#REF!</definedName>
    <definedName name="BExS5UP3NQ1QY0PMIO69O2J1JRQX" hidden="1">#REF!</definedName>
    <definedName name="BExS64QH0TK7BFMOHTRNM3DTXCZ5" localSheetId="7" hidden="1">'[20]10.08.2 - 2008 Expense'!#REF!</definedName>
    <definedName name="BExS64QH0TK7BFMOHTRNM3DTXCZ5" localSheetId="9" hidden="1">'[20]10.08.2 - 2008 Expense'!#REF!</definedName>
    <definedName name="BExS64QH0TK7BFMOHTRNM3DTXCZ5" localSheetId="10" hidden="1">'[20]10.08.2 - 2008 Expense'!#REF!</definedName>
    <definedName name="BExS64QH0TK7BFMOHTRNM3DTXCZ5" localSheetId="11" hidden="1">'[20]10.08.2 - 2008 Expense'!#REF!</definedName>
    <definedName name="BExS64QH0TK7BFMOHTRNM3DTXCZ5" localSheetId="14" hidden="1">'[20]10.08.2 - 2008 Expense'!#REF!</definedName>
    <definedName name="BExS64QH0TK7BFMOHTRNM3DTXCZ5" localSheetId="13" hidden="1">'[20]10.08.2 - 2008 Expense'!#REF!</definedName>
    <definedName name="BExS64QH0TK7BFMOHTRNM3DTXCZ5" localSheetId="16" hidden="1">'[20]10.08.2 - 2008 Expense'!#REF!</definedName>
    <definedName name="BExS64QH0TK7BFMOHTRNM3DTXCZ5" localSheetId="17" hidden="1">'[20]10.08.2 - 2008 Expense'!#REF!</definedName>
    <definedName name="BExS64QH0TK7BFMOHTRNM3DTXCZ5" localSheetId="20" hidden="1">'[20]10.08.2 - 2008 Expense'!#REF!</definedName>
    <definedName name="BExS64QH0TK7BFMOHTRNM3DTXCZ5" hidden="1">'[20]10.08.2 - 2008 Expense'!#REF!</definedName>
    <definedName name="BExS668EZXO8KT71OK13TBL2MYVF" localSheetId="7" hidden="1">#REF!</definedName>
    <definedName name="BExS668EZXO8KT71OK13TBL2MYVF" localSheetId="9" hidden="1">#REF!</definedName>
    <definedName name="BExS668EZXO8KT71OK13TBL2MYVF" localSheetId="10" hidden="1">#REF!</definedName>
    <definedName name="BExS668EZXO8KT71OK13TBL2MYVF" localSheetId="11" hidden="1">#REF!</definedName>
    <definedName name="BExS668EZXO8KT71OK13TBL2MYVF" localSheetId="12" hidden="1">#REF!</definedName>
    <definedName name="BExS668EZXO8KT71OK13TBL2MYVF" localSheetId="14" hidden="1">#REF!</definedName>
    <definedName name="BExS668EZXO8KT71OK13TBL2MYVF" localSheetId="13" hidden="1">#REF!</definedName>
    <definedName name="BExS668EZXO8KT71OK13TBL2MYVF" localSheetId="15" hidden="1">#REF!</definedName>
    <definedName name="BExS668EZXO8KT71OK13TBL2MYVF" localSheetId="16" hidden="1">#REF!</definedName>
    <definedName name="BExS668EZXO8KT71OK13TBL2MYVF" localSheetId="17" hidden="1">#REF!</definedName>
    <definedName name="BExS668EZXO8KT71OK13TBL2MYVF" localSheetId="18" hidden="1">#REF!</definedName>
    <definedName name="BExS668EZXO8KT71OK13TBL2MYVF" localSheetId="19" hidden="1">#REF!</definedName>
    <definedName name="BExS668EZXO8KT71OK13TBL2MYVF" localSheetId="20" hidden="1">#REF!</definedName>
    <definedName name="BExS668EZXO8KT71OK13TBL2MYVF" hidden="1">#REF!</definedName>
    <definedName name="BExS6GKQ96EHVLYWNJDWXZXUZW90" localSheetId="7" hidden="1">#REF!</definedName>
    <definedName name="BExS6GKQ96EHVLYWNJDWXZXUZW90" localSheetId="9" hidden="1">#REF!</definedName>
    <definedName name="BExS6GKQ96EHVLYWNJDWXZXUZW90" localSheetId="10" hidden="1">#REF!</definedName>
    <definedName name="BExS6GKQ96EHVLYWNJDWXZXUZW90" localSheetId="11" hidden="1">#REF!</definedName>
    <definedName name="BExS6GKQ96EHVLYWNJDWXZXUZW90" localSheetId="12" hidden="1">#REF!</definedName>
    <definedName name="BExS6GKQ96EHVLYWNJDWXZXUZW90" localSheetId="14" hidden="1">#REF!</definedName>
    <definedName name="BExS6GKQ96EHVLYWNJDWXZXUZW90" localSheetId="13" hidden="1">#REF!</definedName>
    <definedName name="BExS6GKQ96EHVLYWNJDWXZXUZW90" localSheetId="15" hidden="1">#REF!</definedName>
    <definedName name="BExS6GKQ96EHVLYWNJDWXZXUZW90" localSheetId="16" hidden="1">#REF!</definedName>
    <definedName name="BExS6GKQ96EHVLYWNJDWXZXUZW90" localSheetId="17" hidden="1">#REF!</definedName>
    <definedName name="BExS6GKQ96EHVLYWNJDWXZXUZW90" localSheetId="18" hidden="1">#REF!</definedName>
    <definedName name="BExS6GKQ96EHVLYWNJDWXZXUZW90" localSheetId="19" hidden="1">#REF!</definedName>
    <definedName name="BExS6GKQ96EHVLYWNJDWXZXUZW90" localSheetId="20" hidden="1">#REF!</definedName>
    <definedName name="BExS6GKQ96EHVLYWNJDWXZXUZW90" hidden="1">#REF!</definedName>
    <definedName name="BExS6ITKSZFRR01YD5B0F676SYN7" localSheetId="7" hidden="1">#REF!</definedName>
    <definedName name="BExS6ITKSZFRR01YD5B0F676SYN7" localSheetId="9" hidden="1">#REF!</definedName>
    <definedName name="BExS6ITKSZFRR01YD5B0F676SYN7" localSheetId="10" hidden="1">#REF!</definedName>
    <definedName name="BExS6ITKSZFRR01YD5B0F676SYN7" localSheetId="11" hidden="1">#REF!</definedName>
    <definedName name="BExS6ITKSZFRR01YD5B0F676SYN7" localSheetId="12" hidden="1">#REF!</definedName>
    <definedName name="BExS6ITKSZFRR01YD5B0F676SYN7" localSheetId="14" hidden="1">#REF!</definedName>
    <definedName name="BExS6ITKSZFRR01YD5B0F676SYN7" localSheetId="13" hidden="1">#REF!</definedName>
    <definedName name="BExS6ITKSZFRR01YD5B0F676SYN7" localSheetId="15" hidden="1">#REF!</definedName>
    <definedName name="BExS6ITKSZFRR01YD5B0F676SYN7" localSheetId="16" hidden="1">#REF!</definedName>
    <definedName name="BExS6ITKSZFRR01YD5B0F676SYN7" localSheetId="17" hidden="1">#REF!</definedName>
    <definedName name="BExS6ITKSZFRR01YD5B0F676SYN7" localSheetId="18" hidden="1">#REF!</definedName>
    <definedName name="BExS6ITKSZFRR01YD5B0F676SYN7" localSheetId="19" hidden="1">#REF!</definedName>
    <definedName name="BExS6ITKSZFRR01YD5B0F676SYN7" localSheetId="20" hidden="1">#REF!</definedName>
    <definedName name="BExS6ITKSZFRR01YD5B0F676SYN7" hidden="1">#REF!</definedName>
    <definedName name="BExS6M4AG8VGSMFGJXMMJ6YYATZI" localSheetId="7" hidden="1">'[20]10.08.5 - 2008 Capital - TDBU'!#REF!</definedName>
    <definedName name="BExS6M4AG8VGSMFGJXMMJ6YYATZI" localSheetId="9" hidden="1">'[20]10.08.5 - 2008 Capital - TDBU'!#REF!</definedName>
    <definedName name="BExS6M4AG8VGSMFGJXMMJ6YYATZI" localSheetId="10" hidden="1">'[20]10.08.5 - 2008 Capital - TDBU'!#REF!</definedName>
    <definedName name="BExS6M4AG8VGSMFGJXMMJ6YYATZI" localSheetId="11" hidden="1">'[20]10.08.5 - 2008 Capital - TDBU'!#REF!</definedName>
    <definedName name="BExS6M4AG8VGSMFGJXMMJ6YYATZI" localSheetId="14" hidden="1">'[20]10.08.5 - 2008 Capital - TDBU'!#REF!</definedName>
    <definedName name="BExS6M4AG8VGSMFGJXMMJ6YYATZI" localSheetId="13" hidden="1">'[20]10.08.5 - 2008 Capital - TDBU'!#REF!</definedName>
    <definedName name="BExS6M4AG8VGSMFGJXMMJ6YYATZI" localSheetId="16" hidden="1">'[20]10.08.5 - 2008 Capital - TDBU'!#REF!</definedName>
    <definedName name="BExS6M4AG8VGSMFGJXMMJ6YYATZI" localSheetId="17" hidden="1">'[20]10.08.5 - 2008 Capital - TDBU'!#REF!</definedName>
    <definedName name="BExS6M4AG8VGSMFGJXMMJ6YYATZI" localSheetId="20" hidden="1">'[20]10.08.5 - 2008 Capital - TDBU'!#REF!</definedName>
    <definedName name="BExS6M4AG8VGSMFGJXMMJ6YYATZI" hidden="1">'[20]10.08.5 - 2008 Capital - TDBU'!#REF!</definedName>
    <definedName name="BExS6N0LI574IAC89EFW6CLTCQ33" localSheetId="7" hidden="1">#REF!</definedName>
    <definedName name="BExS6N0LI574IAC89EFW6CLTCQ33" localSheetId="9" hidden="1">#REF!</definedName>
    <definedName name="BExS6N0LI574IAC89EFW6CLTCQ33" localSheetId="10" hidden="1">#REF!</definedName>
    <definedName name="BExS6N0LI574IAC89EFW6CLTCQ33" localSheetId="11" hidden="1">#REF!</definedName>
    <definedName name="BExS6N0LI574IAC89EFW6CLTCQ33" localSheetId="12" hidden="1">#REF!</definedName>
    <definedName name="BExS6N0LI574IAC89EFW6CLTCQ33" localSheetId="14" hidden="1">#REF!</definedName>
    <definedName name="BExS6N0LI574IAC89EFW6CLTCQ33" localSheetId="13" hidden="1">#REF!</definedName>
    <definedName name="BExS6N0LI574IAC89EFW6CLTCQ33" localSheetId="15" hidden="1">#REF!</definedName>
    <definedName name="BExS6N0LI574IAC89EFW6CLTCQ33" localSheetId="16" hidden="1">#REF!</definedName>
    <definedName name="BExS6N0LI574IAC89EFW6CLTCQ33" localSheetId="17" hidden="1">#REF!</definedName>
    <definedName name="BExS6N0LI574IAC89EFW6CLTCQ33" localSheetId="18" hidden="1">#REF!</definedName>
    <definedName name="BExS6N0LI574IAC89EFW6CLTCQ33" localSheetId="19" hidden="1">#REF!</definedName>
    <definedName name="BExS6N0LI574IAC89EFW6CLTCQ33" localSheetId="20" hidden="1">#REF!</definedName>
    <definedName name="BExS6N0LI574IAC89EFW6CLTCQ33" hidden="1">#REF!</definedName>
    <definedName name="BExS6WRDBF3ST86ZOBBUL3GTCR11" localSheetId="7" hidden="1">#REF!</definedName>
    <definedName name="BExS6WRDBF3ST86ZOBBUL3GTCR11" localSheetId="9" hidden="1">#REF!</definedName>
    <definedName name="BExS6WRDBF3ST86ZOBBUL3GTCR11" localSheetId="10" hidden="1">#REF!</definedName>
    <definedName name="BExS6WRDBF3ST86ZOBBUL3GTCR11" localSheetId="11" hidden="1">#REF!</definedName>
    <definedName name="BExS6WRDBF3ST86ZOBBUL3GTCR11" localSheetId="12" hidden="1">#REF!</definedName>
    <definedName name="BExS6WRDBF3ST86ZOBBUL3GTCR11" localSheetId="14" hidden="1">#REF!</definedName>
    <definedName name="BExS6WRDBF3ST86ZOBBUL3GTCR11" localSheetId="13" hidden="1">#REF!</definedName>
    <definedName name="BExS6WRDBF3ST86ZOBBUL3GTCR11" localSheetId="15" hidden="1">#REF!</definedName>
    <definedName name="BExS6WRDBF3ST86ZOBBUL3GTCR11" localSheetId="16" hidden="1">#REF!</definedName>
    <definedName name="BExS6WRDBF3ST86ZOBBUL3GTCR11" localSheetId="17" hidden="1">#REF!</definedName>
    <definedName name="BExS6WRDBF3ST86ZOBBUL3GTCR11" localSheetId="18" hidden="1">#REF!</definedName>
    <definedName name="BExS6WRDBF3ST86ZOBBUL3GTCR11" localSheetId="19" hidden="1">#REF!</definedName>
    <definedName name="BExS6WRDBF3ST86ZOBBUL3GTCR11" localSheetId="20" hidden="1">#REF!</definedName>
    <definedName name="BExS6WRDBF3ST86ZOBBUL3GTCR11" hidden="1">#REF!</definedName>
    <definedName name="BExS6XNRKR0C3MTA0LV5B60UB908" localSheetId="7" hidden="1">#REF!</definedName>
    <definedName name="BExS6XNRKR0C3MTA0LV5B60UB908" localSheetId="9" hidden="1">#REF!</definedName>
    <definedName name="BExS6XNRKR0C3MTA0LV5B60UB908" localSheetId="10" hidden="1">#REF!</definedName>
    <definedName name="BExS6XNRKR0C3MTA0LV5B60UB908" localSheetId="11" hidden="1">#REF!</definedName>
    <definedName name="BExS6XNRKR0C3MTA0LV5B60UB908" localSheetId="12" hidden="1">#REF!</definedName>
    <definedName name="BExS6XNRKR0C3MTA0LV5B60UB908" localSheetId="14" hidden="1">#REF!</definedName>
    <definedName name="BExS6XNRKR0C3MTA0LV5B60UB908" localSheetId="13" hidden="1">#REF!</definedName>
    <definedName name="BExS6XNRKR0C3MTA0LV5B60UB908" localSheetId="15" hidden="1">#REF!</definedName>
    <definedName name="BExS6XNRKR0C3MTA0LV5B60UB908" localSheetId="16" hidden="1">#REF!</definedName>
    <definedName name="BExS6XNRKR0C3MTA0LV5B60UB908" localSheetId="17" hidden="1">#REF!</definedName>
    <definedName name="BExS6XNRKR0C3MTA0LV5B60UB908" localSheetId="18" hidden="1">#REF!</definedName>
    <definedName name="BExS6XNRKR0C3MTA0LV5B60UB908" localSheetId="19" hidden="1">#REF!</definedName>
    <definedName name="BExS6XNRKR0C3MTA0LV5B60UB908" localSheetId="20" hidden="1">#REF!</definedName>
    <definedName name="BExS6XNRKR0C3MTA0LV5B60UB908" hidden="1">#REF!</definedName>
    <definedName name="BExS743NAKMEAA4255AJCZWPVQD5" localSheetId="7" hidden="1">#REF!</definedName>
    <definedName name="BExS743NAKMEAA4255AJCZWPVQD5" localSheetId="9" hidden="1">#REF!</definedName>
    <definedName name="BExS743NAKMEAA4255AJCZWPVQD5" localSheetId="10" hidden="1">#REF!</definedName>
    <definedName name="BExS743NAKMEAA4255AJCZWPVQD5" localSheetId="11" hidden="1">#REF!</definedName>
    <definedName name="BExS743NAKMEAA4255AJCZWPVQD5" localSheetId="12" hidden="1">#REF!</definedName>
    <definedName name="BExS743NAKMEAA4255AJCZWPVQD5" localSheetId="14" hidden="1">#REF!</definedName>
    <definedName name="BExS743NAKMEAA4255AJCZWPVQD5" localSheetId="13" hidden="1">#REF!</definedName>
    <definedName name="BExS743NAKMEAA4255AJCZWPVQD5" localSheetId="15" hidden="1">#REF!</definedName>
    <definedName name="BExS743NAKMEAA4255AJCZWPVQD5" localSheetId="16" hidden="1">#REF!</definedName>
    <definedName name="BExS743NAKMEAA4255AJCZWPVQD5" localSheetId="17" hidden="1">#REF!</definedName>
    <definedName name="BExS743NAKMEAA4255AJCZWPVQD5" localSheetId="18" hidden="1">#REF!</definedName>
    <definedName name="BExS743NAKMEAA4255AJCZWPVQD5" localSheetId="19" hidden="1">#REF!</definedName>
    <definedName name="BExS743NAKMEAA4255AJCZWPVQD5" localSheetId="20" hidden="1">#REF!</definedName>
    <definedName name="BExS743NAKMEAA4255AJCZWPVQD5" hidden="1">#REF!</definedName>
    <definedName name="BExS7EQLZPAVX5ZPW27ZJHFHXJWR" localSheetId="7" hidden="1">#REF!</definedName>
    <definedName name="BExS7EQLZPAVX5ZPW27ZJHFHXJWR" localSheetId="9" hidden="1">#REF!</definedName>
    <definedName name="BExS7EQLZPAVX5ZPW27ZJHFHXJWR" localSheetId="10" hidden="1">#REF!</definedName>
    <definedName name="BExS7EQLZPAVX5ZPW27ZJHFHXJWR" localSheetId="11" hidden="1">#REF!</definedName>
    <definedName name="BExS7EQLZPAVX5ZPW27ZJHFHXJWR" localSheetId="12" hidden="1">#REF!</definedName>
    <definedName name="BExS7EQLZPAVX5ZPW27ZJHFHXJWR" localSheetId="14" hidden="1">#REF!</definedName>
    <definedName name="BExS7EQLZPAVX5ZPW27ZJHFHXJWR" localSheetId="13" hidden="1">#REF!</definedName>
    <definedName name="BExS7EQLZPAVX5ZPW27ZJHFHXJWR" localSheetId="15" hidden="1">#REF!</definedName>
    <definedName name="BExS7EQLZPAVX5ZPW27ZJHFHXJWR" localSheetId="16" hidden="1">#REF!</definedName>
    <definedName name="BExS7EQLZPAVX5ZPW27ZJHFHXJWR" localSheetId="17" hidden="1">#REF!</definedName>
    <definedName name="BExS7EQLZPAVX5ZPW27ZJHFHXJWR" localSheetId="18" hidden="1">#REF!</definedName>
    <definedName name="BExS7EQLZPAVX5ZPW27ZJHFHXJWR" localSheetId="19" hidden="1">#REF!</definedName>
    <definedName name="BExS7EQLZPAVX5ZPW27ZJHFHXJWR" localSheetId="20" hidden="1">#REF!</definedName>
    <definedName name="BExS7EQLZPAVX5ZPW27ZJHFHXJWR" hidden="1">#REF!</definedName>
    <definedName name="BExS7J348DNX760P5D4N9N72C1H1" localSheetId="7" hidden="1">#REF!</definedName>
    <definedName name="BExS7J348DNX760P5D4N9N72C1H1" localSheetId="9" hidden="1">#REF!</definedName>
    <definedName name="BExS7J348DNX760P5D4N9N72C1H1" localSheetId="10" hidden="1">#REF!</definedName>
    <definedName name="BExS7J348DNX760P5D4N9N72C1H1" localSheetId="11" hidden="1">#REF!</definedName>
    <definedName name="BExS7J348DNX760P5D4N9N72C1H1" localSheetId="12" hidden="1">#REF!</definedName>
    <definedName name="BExS7J348DNX760P5D4N9N72C1H1" localSheetId="14" hidden="1">#REF!</definedName>
    <definedName name="BExS7J348DNX760P5D4N9N72C1H1" localSheetId="13" hidden="1">#REF!</definedName>
    <definedName name="BExS7J348DNX760P5D4N9N72C1H1" localSheetId="15" hidden="1">#REF!</definedName>
    <definedName name="BExS7J348DNX760P5D4N9N72C1H1" localSheetId="16" hidden="1">#REF!</definedName>
    <definedName name="BExS7J348DNX760P5D4N9N72C1H1" localSheetId="17" hidden="1">#REF!</definedName>
    <definedName name="BExS7J348DNX760P5D4N9N72C1H1" localSheetId="18" hidden="1">#REF!</definedName>
    <definedName name="BExS7J348DNX760P5D4N9N72C1H1" localSheetId="19" hidden="1">#REF!</definedName>
    <definedName name="BExS7J348DNX760P5D4N9N72C1H1" localSheetId="20" hidden="1">#REF!</definedName>
    <definedName name="BExS7J348DNX760P5D4N9N72C1H1" hidden="1">#REF!</definedName>
    <definedName name="BExS7OMMB9XYX3CR9NYR0OI0B6YV" localSheetId="7" hidden="1">#REF!</definedName>
    <definedName name="BExS7OMMB9XYX3CR9NYR0OI0B6YV" localSheetId="9" hidden="1">#REF!</definedName>
    <definedName name="BExS7OMMB9XYX3CR9NYR0OI0B6YV" localSheetId="10" hidden="1">#REF!</definedName>
    <definedName name="BExS7OMMB9XYX3CR9NYR0OI0B6YV" localSheetId="11" hidden="1">#REF!</definedName>
    <definedName name="BExS7OMMB9XYX3CR9NYR0OI0B6YV" localSheetId="12" hidden="1">#REF!</definedName>
    <definedName name="BExS7OMMB9XYX3CR9NYR0OI0B6YV" localSheetId="14" hidden="1">#REF!</definedName>
    <definedName name="BExS7OMMB9XYX3CR9NYR0OI0B6YV" localSheetId="13" hidden="1">#REF!</definedName>
    <definedName name="BExS7OMMB9XYX3CR9NYR0OI0B6YV" localSheetId="15" hidden="1">#REF!</definedName>
    <definedName name="BExS7OMMB9XYX3CR9NYR0OI0B6YV" localSheetId="16" hidden="1">#REF!</definedName>
    <definedName name="BExS7OMMB9XYX3CR9NYR0OI0B6YV" localSheetId="17" hidden="1">#REF!</definedName>
    <definedName name="BExS7OMMB9XYX3CR9NYR0OI0B6YV" localSheetId="18" hidden="1">#REF!</definedName>
    <definedName name="BExS7OMMB9XYX3CR9NYR0OI0B6YV" localSheetId="19" hidden="1">#REF!</definedName>
    <definedName name="BExS7OMMB9XYX3CR9NYR0OI0B6YV" localSheetId="20" hidden="1">#REF!</definedName>
    <definedName name="BExS7OMMB9XYX3CR9NYR0OI0B6YV" hidden="1">#REF!</definedName>
    <definedName name="BExS7TKQYLRZGM93UY3ZJZJBQNFJ" localSheetId="7" hidden="1">#REF!</definedName>
    <definedName name="BExS7TKQYLRZGM93UY3ZJZJBQNFJ" localSheetId="9" hidden="1">#REF!</definedName>
    <definedName name="BExS7TKQYLRZGM93UY3ZJZJBQNFJ" localSheetId="10" hidden="1">#REF!</definedName>
    <definedName name="BExS7TKQYLRZGM93UY3ZJZJBQNFJ" localSheetId="11" hidden="1">#REF!</definedName>
    <definedName name="BExS7TKQYLRZGM93UY3ZJZJBQNFJ" localSheetId="12" hidden="1">#REF!</definedName>
    <definedName name="BExS7TKQYLRZGM93UY3ZJZJBQNFJ" localSheetId="14" hidden="1">#REF!</definedName>
    <definedName name="BExS7TKQYLRZGM93UY3ZJZJBQNFJ" localSheetId="13" hidden="1">#REF!</definedName>
    <definedName name="BExS7TKQYLRZGM93UY3ZJZJBQNFJ" localSheetId="15" hidden="1">#REF!</definedName>
    <definedName name="BExS7TKQYLRZGM93UY3ZJZJBQNFJ" localSheetId="16" hidden="1">#REF!</definedName>
    <definedName name="BExS7TKQYLRZGM93UY3ZJZJBQNFJ" localSheetId="17" hidden="1">#REF!</definedName>
    <definedName name="BExS7TKQYLRZGM93UY3ZJZJBQNFJ" localSheetId="18" hidden="1">#REF!</definedName>
    <definedName name="BExS7TKQYLRZGM93UY3ZJZJBQNFJ" localSheetId="19" hidden="1">#REF!</definedName>
    <definedName name="BExS7TKQYLRZGM93UY3ZJZJBQNFJ" localSheetId="20" hidden="1">#REF!</definedName>
    <definedName name="BExS7TKQYLRZGM93UY3ZJZJBQNFJ" hidden="1">#REF!</definedName>
    <definedName name="BExS7Y2LNGVHSIBKC7C3R6X4LDR6" localSheetId="7" hidden="1">#REF!</definedName>
    <definedName name="BExS7Y2LNGVHSIBKC7C3R6X4LDR6" localSheetId="9" hidden="1">#REF!</definedName>
    <definedName name="BExS7Y2LNGVHSIBKC7C3R6X4LDR6" localSheetId="10" hidden="1">#REF!</definedName>
    <definedName name="BExS7Y2LNGVHSIBKC7C3R6X4LDR6" localSheetId="11" hidden="1">#REF!</definedName>
    <definedName name="BExS7Y2LNGVHSIBKC7C3R6X4LDR6" localSheetId="12" hidden="1">#REF!</definedName>
    <definedName name="BExS7Y2LNGVHSIBKC7C3R6X4LDR6" localSheetId="14" hidden="1">#REF!</definedName>
    <definedName name="BExS7Y2LNGVHSIBKC7C3R6X4LDR6" localSheetId="13" hidden="1">#REF!</definedName>
    <definedName name="BExS7Y2LNGVHSIBKC7C3R6X4LDR6" localSheetId="15" hidden="1">#REF!</definedName>
    <definedName name="BExS7Y2LNGVHSIBKC7C3R6X4LDR6" localSheetId="16" hidden="1">#REF!</definedName>
    <definedName name="BExS7Y2LNGVHSIBKC7C3R6X4LDR6" localSheetId="17" hidden="1">#REF!</definedName>
    <definedName name="BExS7Y2LNGVHSIBKC7C3R6X4LDR6" localSheetId="18" hidden="1">#REF!</definedName>
    <definedName name="BExS7Y2LNGVHSIBKC7C3R6X4LDR6" localSheetId="19" hidden="1">#REF!</definedName>
    <definedName name="BExS7Y2LNGVHSIBKC7C3R6X4LDR6" localSheetId="20" hidden="1">#REF!</definedName>
    <definedName name="BExS7Y2LNGVHSIBKC7C3R6X4LDR6" hidden="1">#REF!</definedName>
    <definedName name="BExS81TE0EY44Y3W2M4Z4MGNP5OM" localSheetId="7" hidden="1">#REF!</definedName>
    <definedName name="BExS81TE0EY44Y3W2M4Z4MGNP5OM" localSheetId="9" hidden="1">#REF!</definedName>
    <definedName name="BExS81TE0EY44Y3W2M4Z4MGNP5OM" localSheetId="10" hidden="1">#REF!</definedName>
    <definedName name="BExS81TE0EY44Y3W2M4Z4MGNP5OM" localSheetId="11" hidden="1">#REF!</definedName>
    <definedName name="BExS81TE0EY44Y3W2M4Z4MGNP5OM" localSheetId="12" hidden="1">#REF!</definedName>
    <definedName name="BExS81TE0EY44Y3W2M4Z4MGNP5OM" localSheetId="14" hidden="1">#REF!</definedName>
    <definedName name="BExS81TE0EY44Y3W2M4Z4MGNP5OM" localSheetId="13" hidden="1">#REF!</definedName>
    <definedName name="BExS81TE0EY44Y3W2M4Z4MGNP5OM" localSheetId="15" hidden="1">#REF!</definedName>
    <definedName name="BExS81TE0EY44Y3W2M4Z4MGNP5OM" localSheetId="16" hidden="1">#REF!</definedName>
    <definedName name="BExS81TE0EY44Y3W2M4Z4MGNP5OM" localSheetId="17" hidden="1">#REF!</definedName>
    <definedName name="BExS81TE0EY44Y3W2M4Z4MGNP5OM" localSheetId="18" hidden="1">#REF!</definedName>
    <definedName name="BExS81TE0EY44Y3W2M4Z4MGNP5OM" localSheetId="19" hidden="1">#REF!</definedName>
    <definedName name="BExS81TE0EY44Y3W2M4Z4MGNP5OM" localSheetId="20" hidden="1">#REF!</definedName>
    <definedName name="BExS81TE0EY44Y3W2M4Z4MGNP5OM" hidden="1">#REF!</definedName>
    <definedName name="BExS81YPDZDVJJVS15HV2HDXAC3Y" localSheetId="7" hidden="1">#REF!</definedName>
    <definedName name="BExS81YPDZDVJJVS15HV2HDXAC3Y" localSheetId="9" hidden="1">#REF!</definedName>
    <definedName name="BExS81YPDZDVJJVS15HV2HDXAC3Y" localSheetId="10" hidden="1">#REF!</definedName>
    <definedName name="BExS81YPDZDVJJVS15HV2HDXAC3Y" localSheetId="11" hidden="1">#REF!</definedName>
    <definedName name="BExS81YPDZDVJJVS15HV2HDXAC3Y" localSheetId="12" hidden="1">#REF!</definedName>
    <definedName name="BExS81YPDZDVJJVS15HV2HDXAC3Y" localSheetId="14" hidden="1">#REF!</definedName>
    <definedName name="BExS81YPDZDVJJVS15HV2HDXAC3Y" localSheetId="13" hidden="1">#REF!</definedName>
    <definedName name="BExS81YPDZDVJJVS15HV2HDXAC3Y" localSheetId="15" hidden="1">#REF!</definedName>
    <definedName name="BExS81YPDZDVJJVS15HV2HDXAC3Y" localSheetId="16" hidden="1">#REF!</definedName>
    <definedName name="BExS81YPDZDVJJVS15HV2HDXAC3Y" localSheetId="17" hidden="1">#REF!</definedName>
    <definedName name="BExS81YPDZDVJJVS15HV2HDXAC3Y" localSheetId="18" hidden="1">#REF!</definedName>
    <definedName name="BExS81YPDZDVJJVS15HV2HDXAC3Y" localSheetId="19" hidden="1">#REF!</definedName>
    <definedName name="BExS81YPDZDVJJVS15HV2HDXAC3Y" localSheetId="20" hidden="1">#REF!</definedName>
    <definedName name="BExS81YPDZDVJJVS15HV2HDXAC3Y" hidden="1">#REF!</definedName>
    <definedName name="BExS82PRVNUTEKQZS56YT2DVF6C2" localSheetId="7" hidden="1">#REF!</definedName>
    <definedName name="BExS82PRVNUTEKQZS56YT2DVF6C2" localSheetId="9" hidden="1">#REF!</definedName>
    <definedName name="BExS82PRVNUTEKQZS56YT2DVF6C2" localSheetId="10" hidden="1">#REF!</definedName>
    <definedName name="BExS82PRVNUTEKQZS56YT2DVF6C2" localSheetId="11" hidden="1">#REF!</definedName>
    <definedName name="BExS82PRVNUTEKQZS56YT2DVF6C2" localSheetId="12" hidden="1">#REF!</definedName>
    <definedName name="BExS82PRVNUTEKQZS56YT2DVF6C2" localSheetId="14" hidden="1">#REF!</definedName>
    <definedName name="BExS82PRVNUTEKQZS56YT2DVF6C2" localSheetId="13" hidden="1">#REF!</definedName>
    <definedName name="BExS82PRVNUTEKQZS56YT2DVF6C2" localSheetId="15" hidden="1">#REF!</definedName>
    <definedName name="BExS82PRVNUTEKQZS56YT2DVF6C2" localSheetId="16" hidden="1">#REF!</definedName>
    <definedName name="BExS82PRVNUTEKQZS56YT2DVF6C2" localSheetId="17" hidden="1">#REF!</definedName>
    <definedName name="BExS82PRVNUTEKQZS56YT2DVF6C2" localSheetId="18" hidden="1">#REF!</definedName>
    <definedName name="BExS82PRVNUTEKQZS56YT2DVF6C2" localSheetId="19" hidden="1">#REF!</definedName>
    <definedName name="BExS82PRVNUTEKQZS56YT2DVF6C2" localSheetId="20" hidden="1">#REF!</definedName>
    <definedName name="BExS82PRVNUTEKQZS56YT2DVF6C2" hidden="1">#REF!</definedName>
    <definedName name="BExS8BPG5A0GR5AO1U951NDGGR0L" localSheetId="7" hidden="1">#REF!</definedName>
    <definedName name="BExS8BPG5A0GR5AO1U951NDGGR0L" localSheetId="9" hidden="1">#REF!</definedName>
    <definedName name="BExS8BPG5A0GR5AO1U951NDGGR0L" localSheetId="10" hidden="1">#REF!</definedName>
    <definedName name="BExS8BPG5A0GR5AO1U951NDGGR0L" localSheetId="11" hidden="1">#REF!</definedName>
    <definedName name="BExS8BPG5A0GR5AO1U951NDGGR0L" localSheetId="12" hidden="1">#REF!</definedName>
    <definedName name="BExS8BPG5A0GR5AO1U951NDGGR0L" localSheetId="14" hidden="1">#REF!</definedName>
    <definedName name="BExS8BPG5A0GR5AO1U951NDGGR0L" localSheetId="13" hidden="1">#REF!</definedName>
    <definedName name="BExS8BPG5A0GR5AO1U951NDGGR0L" localSheetId="15" hidden="1">#REF!</definedName>
    <definedName name="BExS8BPG5A0GR5AO1U951NDGGR0L" localSheetId="16" hidden="1">#REF!</definedName>
    <definedName name="BExS8BPG5A0GR5AO1U951NDGGR0L" localSheetId="17" hidden="1">#REF!</definedName>
    <definedName name="BExS8BPG5A0GR5AO1U951NDGGR0L" localSheetId="18" hidden="1">#REF!</definedName>
    <definedName name="BExS8BPG5A0GR5AO1U951NDGGR0L" localSheetId="19" hidden="1">#REF!</definedName>
    <definedName name="BExS8BPG5A0GR5AO1U951NDGGR0L" localSheetId="20" hidden="1">#REF!</definedName>
    <definedName name="BExS8BPG5A0GR5AO1U951NDGGR0L" hidden="1">#REF!</definedName>
    <definedName name="BExS8GSUS17UY50TEM2AWF36BR9Z" localSheetId="7" hidden="1">#REF!</definedName>
    <definedName name="BExS8GSUS17UY50TEM2AWF36BR9Z" localSheetId="9" hidden="1">#REF!</definedName>
    <definedName name="BExS8GSUS17UY50TEM2AWF36BR9Z" localSheetId="10" hidden="1">#REF!</definedName>
    <definedName name="BExS8GSUS17UY50TEM2AWF36BR9Z" localSheetId="11" hidden="1">#REF!</definedName>
    <definedName name="BExS8GSUS17UY50TEM2AWF36BR9Z" localSheetId="12" hidden="1">#REF!</definedName>
    <definedName name="BExS8GSUS17UY50TEM2AWF36BR9Z" localSheetId="14" hidden="1">#REF!</definedName>
    <definedName name="BExS8GSUS17UY50TEM2AWF36BR9Z" localSheetId="13" hidden="1">#REF!</definedName>
    <definedName name="BExS8GSUS17UY50TEM2AWF36BR9Z" localSheetId="15" hidden="1">#REF!</definedName>
    <definedName name="BExS8GSUS17UY50TEM2AWF36BR9Z" localSheetId="16" hidden="1">#REF!</definedName>
    <definedName name="BExS8GSUS17UY50TEM2AWF36BR9Z" localSheetId="17" hidden="1">#REF!</definedName>
    <definedName name="BExS8GSUS17UY50TEM2AWF36BR9Z" localSheetId="18" hidden="1">#REF!</definedName>
    <definedName name="BExS8GSUS17UY50TEM2AWF36BR9Z" localSheetId="19" hidden="1">#REF!</definedName>
    <definedName name="BExS8GSUS17UY50TEM2AWF36BR9Z" localSheetId="20" hidden="1">#REF!</definedName>
    <definedName name="BExS8GSUS17UY50TEM2AWF36BR9Z" hidden="1">#REF!</definedName>
    <definedName name="BExS8HJRBVG0XI6PWA9KTMJZMQXK" localSheetId="7" hidden="1">#REF!</definedName>
    <definedName name="BExS8HJRBVG0XI6PWA9KTMJZMQXK" localSheetId="9" hidden="1">#REF!</definedName>
    <definedName name="BExS8HJRBVG0XI6PWA9KTMJZMQXK" localSheetId="10" hidden="1">#REF!</definedName>
    <definedName name="BExS8HJRBVG0XI6PWA9KTMJZMQXK" localSheetId="11" hidden="1">#REF!</definedName>
    <definedName name="BExS8HJRBVG0XI6PWA9KTMJZMQXK" localSheetId="12" hidden="1">#REF!</definedName>
    <definedName name="BExS8HJRBVG0XI6PWA9KTMJZMQXK" localSheetId="14" hidden="1">#REF!</definedName>
    <definedName name="BExS8HJRBVG0XI6PWA9KTMJZMQXK" localSheetId="13" hidden="1">#REF!</definedName>
    <definedName name="BExS8HJRBVG0XI6PWA9KTMJZMQXK" localSheetId="15" hidden="1">#REF!</definedName>
    <definedName name="BExS8HJRBVG0XI6PWA9KTMJZMQXK" localSheetId="16" hidden="1">#REF!</definedName>
    <definedName name="BExS8HJRBVG0XI6PWA9KTMJZMQXK" localSheetId="17" hidden="1">#REF!</definedName>
    <definedName name="BExS8HJRBVG0XI6PWA9KTMJZMQXK" localSheetId="18" hidden="1">#REF!</definedName>
    <definedName name="BExS8HJRBVG0XI6PWA9KTMJZMQXK" localSheetId="19" hidden="1">#REF!</definedName>
    <definedName name="BExS8HJRBVG0XI6PWA9KTMJZMQXK" localSheetId="20" hidden="1">#REF!</definedName>
    <definedName name="BExS8HJRBVG0XI6PWA9KTMJZMQXK" hidden="1">#REF!</definedName>
    <definedName name="BExS8PN4E1L5NH0OOKX0SGAV052X" localSheetId="7" hidden="1">#REF!</definedName>
    <definedName name="BExS8PN4E1L5NH0OOKX0SGAV052X" localSheetId="9" hidden="1">#REF!</definedName>
    <definedName name="BExS8PN4E1L5NH0OOKX0SGAV052X" localSheetId="10" hidden="1">#REF!</definedName>
    <definedName name="BExS8PN4E1L5NH0OOKX0SGAV052X" localSheetId="11" hidden="1">#REF!</definedName>
    <definedName name="BExS8PN4E1L5NH0OOKX0SGAV052X" localSheetId="12" hidden="1">#REF!</definedName>
    <definedName name="BExS8PN4E1L5NH0OOKX0SGAV052X" localSheetId="14" hidden="1">#REF!</definedName>
    <definedName name="BExS8PN4E1L5NH0OOKX0SGAV052X" localSheetId="13" hidden="1">#REF!</definedName>
    <definedName name="BExS8PN4E1L5NH0OOKX0SGAV052X" localSheetId="15" hidden="1">#REF!</definedName>
    <definedName name="BExS8PN4E1L5NH0OOKX0SGAV052X" localSheetId="16" hidden="1">#REF!</definedName>
    <definedName name="BExS8PN4E1L5NH0OOKX0SGAV052X" localSheetId="17" hidden="1">#REF!</definedName>
    <definedName name="BExS8PN4E1L5NH0OOKX0SGAV052X" localSheetId="18" hidden="1">#REF!</definedName>
    <definedName name="BExS8PN4E1L5NH0OOKX0SGAV052X" localSheetId="19" hidden="1">#REF!</definedName>
    <definedName name="BExS8PN4E1L5NH0OOKX0SGAV052X" localSheetId="20" hidden="1">#REF!</definedName>
    <definedName name="BExS8PN4E1L5NH0OOKX0SGAV052X" hidden="1">#REF!</definedName>
    <definedName name="BExS8R51C8RM2FS6V6IRTYO9GA4A" localSheetId="7" hidden="1">#REF!</definedName>
    <definedName name="BExS8R51C8RM2FS6V6IRTYO9GA4A" localSheetId="9" hidden="1">#REF!</definedName>
    <definedName name="BExS8R51C8RM2FS6V6IRTYO9GA4A" localSheetId="10" hidden="1">#REF!</definedName>
    <definedName name="BExS8R51C8RM2FS6V6IRTYO9GA4A" localSheetId="11" hidden="1">#REF!</definedName>
    <definedName name="BExS8R51C8RM2FS6V6IRTYO9GA4A" localSheetId="12" hidden="1">#REF!</definedName>
    <definedName name="BExS8R51C8RM2FS6V6IRTYO9GA4A" localSheetId="14" hidden="1">#REF!</definedName>
    <definedName name="BExS8R51C8RM2FS6V6IRTYO9GA4A" localSheetId="13" hidden="1">#REF!</definedName>
    <definedName name="BExS8R51C8RM2FS6V6IRTYO9GA4A" localSheetId="15" hidden="1">#REF!</definedName>
    <definedName name="BExS8R51C8RM2FS6V6IRTYO9GA4A" localSheetId="16" hidden="1">#REF!</definedName>
    <definedName name="BExS8R51C8RM2FS6V6IRTYO9GA4A" localSheetId="17" hidden="1">#REF!</definedName>
    <definedName name="BExS8R51C8RM2FS6V6IRTYO9GA4A" localSheetId="18" hidden="1">#REF!</definedName>
    <definedName name="BExS8R51C8RM2FS6V6IRTYO9GA4A" localSheetId="19" hidden="1">#REF!</definedName>
    <definedName name="BExS8R51C8RM2FS6V6IRTYO9GA4A" localSheetId="20" hidden="1">#REF!</definedName>
    <definedName name="BExS8R51C8RM2FS6V6IRTYO9GA4A" hidden="1">#REF!</definedName>
    <definedName name="BExS8WDX408F60MH1X9B9UZ2H4R7" localSheetId="7" hidden="1">#REF!</definedName>
    <definedName name="BExS8WDX408F60MH1X9B9UZ2H4R7" localSheetId="9" hidden="1">#REF!</definedName>
    <definedName name="BExS8WDX408F60MH1X9B9UZ2H4R7" localSheetId="10" hidden="1">#REF!</definedName>
    <definedName name="BExS8WDX408F60MH1X9B9UZ2H4R7" localSheetId="11" hidden="1">#REF!</definedName>
    <definedName name="BExS8WDX408F60MH1X9B9UZ2H4R7" localSheetId="12" hidden="1">#REF!</definedName>
    <definedName name="BExS8WDX408F60MH1X9B9UZ2H4R7" localSheetId="14" hidden="1">#REF!</definedName>
    <definedName name="BExS8WDX408F60MH1X9B9UZ2H4R7" localSheetId="13" hidden="1">#REF!</definedName>
    <definedName name="BExS8WDX408F60MH1X9B9UZ2H4R7" localSheetId="15" hidden="1">#REF!</definedName>
    <definedName name="BExS8WDX408F60MH1X9B9UZ2H4R7" localSheetId="16" hidden="1">#REF!</definedName>
    <definedName name="BExS8WDX408F60MH1X9B9UZ2H4R7" localSheetId="17" hidden="1">#REF!</definedName>
    <definedName name="BExS8WDX408F60MH1X9B9UZ2H4R7" localSheetId="18" hidden="1">#REF!</definedName>
    <definedName name="BExS8WDX408F60MH1X9B9UZ2H4R7" localSheetId="19" hidden="1">#REF!</definedName>
    <definedName name="BExS8WDX408F60MH1X9B9UZ2H4R7" localSheetId="20" hidden="1">#REF!</definedName>
    <definedName name="BExS8WDX408F60MH1X9B9UZ2H4R7" hidden="1">#REF!</definedName>
    <definedName name="BExS8Z2W2QEC3MH0BZIYLDFQNUIP" localSheetId="7" hidden="1">#REF!</definedName>
    <definedName name="BExS8Z2W2QEC3MH0BZIYLDFQNUIP" localSheetId="9" hidden="1">#REF!</definedName>
    <definedName name="BExS8Z2W2QEC3MH0BZIYLDFQNUIP" localSheetId="10" hidden="1">#REF!</definedName>
    <definedName name="BExS8Z2W2QEC3MH0BZIYLDFQNUIP" localSheetId="11" hidden="1">#REF!</definedName>
    <definedName name="BExS8Z2W2QEC3MH0BZIYLDFQNUIP" localSheetId="12" hidden="1">#REF!</definedName>
    <definedName name="BExS8Z2W2QEC3MH0BZIYLDFQNUIP" localSheetId="14" hidden="1">#REF!</definedName>
    <definedName name="BExS8Z2W2QEC3MH0BZIYLDFQNUIP" localSheetId="13" hidden="1">#REF!</definedName>
    <definedName name="BExS8Z2W2QEC3MH0BZIYLDFQNUIP" localSheetId="15" hidden="1">#REF!</definedName>
    <definedName name="BExS8Z2W2QEC3MH0BZIYLDFQNUIP" localSheetId="16" hidden="1">#REF!</definedName>
    <definedName name="BExS8Z2W2QEC3MH0BZIYLDFQNUIP" localSheetId="17" hidden="1">#REF!</definedName>
    <definedName name="BExS8Z2W2QEC3MH0BZIYLDFQNUIP" localSheetId="18" hidden="1">#REF!</definedName>
    <definedName name="BExS8Z2W2QEC3MH0BZIYLDFQNUIP" localSheetId="19" hidden="1">#REF!</definedName>
    <definedName name="BExS8Z2W2QEC3MH0BZIYLDFQNUIP" localSheetId="20" hidden="1">#REF!</definedName>
    <definedName name="BExS8Z2W2QEC3MH0BZIYLDFQNUIP" hidden="1">#REF!</definedName>
    <definedName name="BExS8Z8DJ9GSBTJQBINLMFIRTKJ2" localSheetId="7" hidden="1">#REF!</definedName>
    <definedName name="BExS8Z8DJ9GSBTJQBINLMFIRTKJ2" localSheetId="9" hidden="1">#REF!</definedName>
    <definedName name="BExS8Z8DJ9GSBTJQBINLMFIRTKJ2" localSheetId="10" hidden="1">#REF!</definedName>
    <definedName name="BExS8Z8DJ9GSBTJQBINLMFIRTKJ2" localSheetId="11" hidden="1">#REF!</definedName>
    <definedName name="BExS8Z8DJ9GSBTJQBINLMFIRTKJ2" localSheetId="12" hidden="1">#REF!</definedName>
    <definedName name="BExS8Z8DJ9GSBTJQBINLMFIRTKJ2" localSheetId="14" hidden="1">#REF!</definedName>
    <definedName name="BExS8Z8DJ9GSBTJQBINLMFIRTKJ2" localSheetId="13" hidden="1">#REF!</definedName>
    <definedName name="BExS8Z8DJ9GSBTJQBINLMFIRTKJ2" localSheetId="15" hidden="1">#REF!</definedName>
    <definedName name="BExS8Z8DJ9GSBTJQBINLMFIRTKJ2" localSheetId="16" hidden="1">#REF!</definedName>
    <definedName name="BExS8Z8DJ9GSBTJQBINLMFIRTKJ2" localSheetId="17" hidden="1">#REF!</definedName>
    <definedName name="BExS8Z8DJ9GSBTJQBINLMFIRTKJ2" localSheetId="18" hidden="1">#REF!</definedName>
    <definedName name="BExS8Z8DJ9GSBTJQBINLMFIRTKJ2" localSheetId="19" hidden="1">#REF!</definedName>
    <definedName name="BExS8Z8DJ9GSBTJQBINLMFIRTKJ2" localSheetId="20" hidden="1">#REF!</definedName>
    <definedName name="BExS8Z8DJ9GSBTJQBINLMFIRTKJ2" hidden="1">#REF!</definedName>
    <definedName name="BExS92DKGRFFCIA9C0IXDOLO57EP" localSheetId="7" hidden="1">#REF!</definedName>
    <definedName name="BExS92DKGRFFCIA9C0IXDOLO57EP" localSheetId="9" hidden="1">#REF!</definedName>
    <definedName name="BExS92DKGRFFCIA9C0IXDOLO57EP" localSheetId="10" hidden="1">#REF!</definedName>
    <definedName name="BExS92DKGRFFCIA9C0IXDOLO57EP" localSheetId="11" hidden="1">#REF!</definedName>
    <definedName name="BExS92DKGRFFCIA9C0IXDOLO57EP" localSheetId="12" hidden="1">#REF!</definedName>
    <definedName name="BExS92DKGRFFCIA9C0IXDOLO57EP" localSheetId="14" hidden="1">#REF!</definedName>
    <definedName name="BExS92DKGRFFCIA9C0IXDOLO57EP" localSheetId="13" hidden="1">#REF!</definedName>
    <definedName name="BExS92DKGRFFCIA9C0IXDOLO57EP" localSheetId="15" hidden="1">#REF!</definedName>
    <definedName name="BExS92DKGRFFCIA9C0IXDOLO57EP" localSheetId="16" hidden="1">#REF!</definedName>
    <definedName name="BExS92DKGRFFCIA9C0IXDOLO57EP" localSheetId="17" hidden="1">#REF!</definedName>
    <definedName name="BExS92DKGRFFCIA9C0IXDOLO57EP" localSheetId="18" hidden="1">#REF!</definedName>
    <definedName name="BExS92DKGRFFCIA9C0IXDOLO57EP" localSheetId="19" hidden="1">#REF!</definedName>
    <definedName name="BExS92DKGRFFCIA9C0IXDOLO57EP" localSheetId="20" hidden="1">#REF!</definedName>
    <definedName name="BExS92DKGRFFCIA9C0IXDOLO57EP" hidden="1">#REF!</definedName>
    <definedName name="BExS95DMT99CLDFYVR0MMS5QFQ4O" localSheetId="7" hidden="1">#REF!</definedName>
    <definedName name="BExS95DMT99CLDFYVR0MMS5QFQ4O" localSheetId="9" hidden="1">#REF!</definedName>
    <definedName name="BExS95DMT99CLDFYVR0MMS5QFQ4O" localSheetId="10" hidden="1">#REF!</definedName>
    <definedName name="BExS95DMT99CLDFYVR0MMS5QFQ4O" localSheetId="11" hidden="1">#REF!</definedName>
    <definedName name="BExS95DMT99CLDFYVR0MMS5QFQ4O" localSheetId="12" hidden="1">#REF!</definedName>
    <definedName name="BExS95DMT99CLDFYVR0MMS5QFQ4O" localSheetId="14" hidden="1">#REF!</definedName>
    <definedName name="BExS95DMT99CLDFYVR0MMS5QFQ4O" localSheetId="13" hidden="1">#REF!</definedName>
    <definedName name="BExS95DMT99CLDFYVR0MMS5QFQ4O" localSheetId="15" hidden="1">#REF!</definedName>
    <definedName name="BExS95DMT99CLDFYVR0MMS5QFQ4O" localSheetId="16" hidden="1">#REF!</definedName>
    <definedName name="BExS95DMT99CLDFYVR0MMS5QFQ4O" localSheetId="17" hidden="1">#REF!</definedName>
    <definedName name="BExS95DMT99CLDFYVR0MMS5QFQ4O" localSheetId="18" hidden="1">#REF!</definedName>
    <definedName name="BExS95DMT99CLDFYVR0MMS5QFQ4O" localSheetId="19" hidden="1">#REF!</definedName>
    <definedName name="BExS95DMT99CLDFYVR0MMS5QFQ4O" localSheetId="20" hidden="1">#REF!</definedName>
    <definedName name="BExS95DMT99CLDFYVR0MMS5QFQ4O" hidden="1">#REF!</definedName>
    <definedName name="BExS98OB4321YCHLCQ022PXKTT2W" localSheetId="7" hidden="1">#REF!</definedName>
    <definedName name="BExS98OB4321YCHLCQ022PXKTT2W" localSheetId="9" hidden="1">#REF!</definedName>
    <definedName name="BExS98OB4321YCHLCQ022PXKTT2W" localSheetId="10" hidden="1">#REF!</definedName>
    <definedName name="BExS98OB4321YCHLCQ022PXKTT2W" localSheetId="11" hidden="1">#REF!</definedName>
    <definedName name="BExS98OB4321YCHLCQ022PXKTT2W" localSheetId="12" hidden="1">#REF!</definedName>
    <definedName name="BExS98OB4321YCHLCQ022PXKTT2W" localSheetId="14" hidden="1">#REF!</definedName>
    <definedName name="BExS98OB4321YCHLCQ022PXKTT2W" localSheetId="13" hidden="1">#REF!</definedName>
    <definedName name="BExS98OB4321YCHLCQ022PXKTT2W" localSheetId="15" hidden="1">#REF!</definedName>
    <definedName name="BExS98OB4321YCHLCQ022PXKTT2W" localSheetId="16" hidden="1">#REF!</definedName>
    <definedName name="BExS98OB4321YCHLCQ022PXKTT2W" localSheetId="17" hidden="1">#REF!</definedName>
    <definedName name="BExS98OB4321YCHLCQ022PXKTT2W" localSheetId="18" hidden="1">#REF!</definedName>
    <definedName name="BExS98OB4321YCHLCQ022PXKTT2W" localSheetId="19" hidden="1">#REF!</definedName>
    <definedName name="BExS98OB4321YCHLCQ022PXKTT2W" localSheetId="20" hidden="1">#REF!</definedName>
    <definedName name="BExS98OB4321YCHLCQ022PXKTT2W" hidden="1">#REF!</definedName>
    <definedName name="BExS9C9N8GFISC6HUERJ0EI06GB2" localSheetId="7" hidden="1">#REF!</definedName>
    <definedName name="BExS9C9N8GFISC6HUERJ0EI06GB2" localSheetId="9" hidden="1">#REF!</definedName>
    <definedName name="BExS9C9N8GFISC6HUERJ0EI06GB2" localSheetId="10" hidden="1">#REF!</definedName>
    <definedName name="BExS9C9N8GFISC6HUERJ0EI06GB2" localSheetId="11" hidden="1">#REF!</definedName>
    <definedName name="BExS9C9N8GFISC6HUERJ0EI06GB2" localSheetId="12" hidden="1">#REF!</definedName>
    <definedName name="BExS9C9N8GFISC6HUERJ0EI06GB2" localSheetId="14" hidden="1">#REF!</definedName>
    <definedName name="BExS9C9N8GFISC6HUERJ0EI06GB2" localSheetId="13" hidden="1">#REF!</definedName>
    <definedName name="BExS9C9N8GFISC6HUERJ0EI06GB2" localSheetId="15" hidden="1">#REF!</definedName>
    <definedName name="BExS9C9N8GFISC6HUERJ0EI06GB2" localSheetId="16" hidden="1">#REF!</definedName>
    <definedName name="BExS9C9N8GFISC6HUERJ0EI06GB2" localSheetId="17" hidden="1">#REF!</definedName>
    <definedName name="BExS9C9N8GFISC6HUERJ0EI06GB2" localSheetId="18" hidden="1">#REF!</definedName>
    <definedName name="BExS9C9N8GFISC6HUERJ0EI06GB2" localSheetId="19" hidden="1">#REF!</definedName>
    <definedName name="BExS9C9N8GFISC6HUERJ0EI06GB2" localSheetId="20" hidden="1">#REF!</definedName>
    <definedName name="BExS9C9N8GFISC6HUERJ0EI06GB2" hidden="1">#REF!</definedName>
    <definedName name="BExS9DX13CACP3J8JDREK30JB1SQ" localSheetId="7" hidden="1">#REF!</definedName>
    <definedName name="BExS9DX13CACP3J8JDREK30JB1SQ" localSheetId="9" hidden="1">#REF!</definedName>
    <definedName name="BExS9DX13CACP3J8JDREK30JB1SQ" localSheetId="10" hidden="1">#REF!</definedName>
    <definedName name="BExS9DX13CACP3J8JDREK30JB1SQ" localSheetId="11" hidden="1">#REF!</definedName>
    <definedName name="BExS9DX13CACP3J8JDREK30JB1SQ" localSheetId="12" hidden="1">#REF!</definedName>
    <definedName name="BExS9DX13CACP3J8JDREK30JB1SQ" localSheetId="14" hidden="1">#REF!</definedName>
    <definedName name="BExS9DX13CACP3J8JDREK30JB1SQ" localSheetId="13" hidden="1">#REF!</definedName>
    <definedName name="BExS9DX13CACP3J8JDREK30JB1SQ" localSheetId="15" hidden="1">#REF!</definedName>
    <definedName name="BExS9DX13CACP3J8JDREK30JB1SQ" localSheetId="16" hidden="1">#REF!</definedName>
    <definedName name="BExS9DX13CACP3J8JDREK30JB1SQ" localSheetId="17" hidden="1">#REF!</definedName>
    <definedName name="BExS9DX13CACP3J8JDREK30JB1SQ" localSheetId="18" hidden="1">#REF!</definedName>
    <definedName name="BExS9DX13CACP3J8JDREK30JB1SQ" localSheetId="19" hidden="1">#REF!</definedName>
    <definedName name="BExS9DX13CACP3J8JDREK30JB1SQ" localSheetId="20" hidden="1">#REF!</definedName>
    <definedName name="BExS9DX13CACP3J8JDREK30JB1SQ" hidden="1">#REF!</definedName>
    <definedName name="BExS9FPRS2KRRCS33SE6WFNF5GYL" localSheetId="7" hidden="1">#REF!</definedName>
    <definedName name="BExS9FPRS2KRRCS33SE6WFNF5GYL" localSheetId="9" hidden="1">#REF!</definedName>
    <definedName name="BExS9FPRS2KRRCS33SE6WFNF5GYL" localSheetId="10" hidden="1">#REF!</definedName>
    <definedName name="BExS9FPRS2KRRCS33SE6WFNF5GYL" localSheetId="11" hidden="1">#REF!</definedName>
    <definedName name="BExS9FPRS2KRRCS33SE6WFNF5GYL" localSheetId="12" hidden="1">#REF!</definedName>
    <definedName name="BExS9FPRS2KRRCS33SE6WFNF5GYL" localSheetId="14" hidden="1">#REF!</definedName>
    <definedName name="BExS9FPRS2KRRCS33SE6WFNF5GYL" localSheetId="13" hidden="1">#REF!</definedName>
    <definedName name="BExS9FPRS2KRRCS33SE6WFNF5GYL" localSheetId="15" hidden="1">#REF!</definedName>
    <definedName name="BExS9FPRS2KRRCS33SE6WFNF5GYL" localSheetId="16" hidden="1">#REF!</definedName>
    <definedName name="BExS9FPRS2KRRCS33SE6WFNF5GYL" localSheetId="17" hidden="1">#REF!</definedName>
    <definedName name="BExS9FPRS2KRRCS33SE6WFNF5GYL" localSheetId="18" hidden="1">#REF!</definedName>
    <definedName name="BExS9FPRS2KRRCS33SE6WFNF5GYL" localSheetId="19" hidden="1">#REF!</definedName>
    <definedName name="BExS9FPRS2KRRCS33SE6WFNF5GYL" localSheetId="20" hidden="1">#REF!</definedName>
    <definedName name="BExS9FPRS2KRRCS33SE6WFNF5GYL" hidden="1">#REF!</definedName>
    <definedName name="BExS9MWR7YEFZL0UO24FU8UDGAXH" localSheetId="7" hidden="1">#REF!</definedName>
    <definedName name="BExS9MWR7YEFZL0UO24FU8UDGAXH" localSheetId="9" hidden="1">#REF!</definedName>
    <definedName name="BExS9MWR7YEFZL0UO24FU8UDGAXH" localSheetId="10" hidden="1">#REF!</definedName>
    <definedName name="BExS9MWR7YEFZL0UO24FU8UDGAXH" localSheetId="11" hidden="1">#REF!</definedName>
    <definedName name="BExS9MWR7YEFZL0UO24FU8UDGAXH" localSheetId="12" hidden="1">#REF!</definedName>
    <definedName name="BExS9MWR7YEFZL0UO24FU8UDGAXH" localSheetId="14" hidden="1">#REF!</definedName>
    <definedName name="BExS9MWR7YEFZL0UO24FU8UDGAXH" localSheetId="13" hidden="1">#REF!</definedName>
    <definedName name="BExS9MWR7YEFZL0UO24FU8UDGAXH" localSheetId="15" hidden="1">#REF!</definedName>
    <definedName name="BExS9MWR7YEFZL0UO24FU8UDGAXH" localSheetId="16" hidden="1">#REF!</definedName>
    <definedName name="BExS9MWR7YEFZL0UO24FU8UDGAXH" localSheetId="17" hidden="1">#REF!</definedName>
    <definedName name="BExS9MWR7YEFZL0UO24FU8UDGAXH" localSheetId="18" hidden="1">#REF!</definedName>
    <definedName name="BExS9MWR7YEFZL0UO24FU8UDGAXH" localSheetId="19" hidden="1">#REF!</definedName>
    <definedName name="BExS9MWR7YEFZL0UO24FU8UDGAXH" localSheetId="20" hidden="1">#REF!</definedName>
    <definedName name="BExS9MWR7YEFZL0UO24FU8UDGAXH" hidden="1">#REF!</definedName>
    <definedName name="BExS9WI0A6PSEB8N9GPXF2Z7MWHM" localSheetId="7" hidden="1">#REF!</definedName>
    <definedName name="BExS9WI0A6PSEB8N9GPXF2Z7MWHM" localSheetId="9" hidden="1">#REF!</definedName>
    <definedName name="BExS9WI0A6PSEB8N9GPXF2Z7MWHM" localSheetId="10" hidden="1">#REF!</definedName>
    <definedName name="BExS9WI0A6PSEB8N9GPXF2Z7MWHM" localSheetId="11" hidden="1">#REF!</definedName>
    <definedName name="BExS9WI0A6PSEB8N9GPXF2Z7MWHM" localSheetId="12" hidden="1">#REF!</definedName>
    <definedName name="BExS9WI0A6PSEB8N9GPXF2Z7MWHM" localSheetId="14" hidden="1">#REF!</definedName>
    <definedName name="BExS9WI0A6PSEB8N9GPXF2Z7MWHM" localSheetId="13" hidden="1">#REF!</definedName>
    <definedName name="BExS9WI0A6PSEB8N9GPXF2Z7MWHM" localSheetId="15" hidden="1">#REF!</definedName>
    <definedName name="BExS9WI0A6PSEB8N9GPXF2Z7MWHM" localSheetId="16" hidden="1">#REF!</definedName>
    <definedName name="BExS9WI0A6PSEB8N9GPXF2Z7MWHM" localSheetId="17" hidden="1">#REF!</definedName>
    <definedName name="BExS9WI0A6PSEB8N9GPXF2Z7MWHM" localSheetId="18" hidden="1">#REF!</definedName>
    <definedName name="BExS9WI0A6PSEB8N9GPXF2Z7MWHM" localSheetId="19" hidden="1">#REF!</definedName>
    <definedName name="BExS9WI0A6PSEB8N9GPXF2Z7MWHM" localSheetId="20" hidden="1">#REF!</definedName>
    <definedName name="BExS9WI0A6PSEB8N9GPXF2Z7MWHM" hidden="1">#REF!</definedName>
    <definedName name="BExSA5HP306TN9XJS0TU619DLRR7" localSheetId="7" hidden="1">#REF!</definedName>
    <definedName name="BExSA5HP306TN9XJS0TU619DLRR7" localSheetId="9" hidden="1">#REF!</definedName>
    <definedName name="BExSA5HP306TN9XJS0TU619DLRR7" localSheetId="10" hidden="1">#REF!</definedName>
    <definedName name="BExSA5HP306TN9XJS0TU619DLRR7" localSheetId="11" hidden="1">#REF!</definedName>
    <definedName name="BExSA5HP306TN9XJS0TU619DLRR7" localSheetId="12" hidden="1">#REF!</definedName>
    <definedName name="BExSA5HP306TN9XJS0TU619DLRR7" localSheetId="14" hidden="1">#REF!</definedName>
    <definedName name="BExSA5HP306TN9XJS0TU619DLRR7" localSheetId="13" hidden="1">#REF!</definedName>
    <definedName name="BExSA5HP306TN9XJS0TU619DLRR7" localSheetId="15" hidden="1">#REF!</definedName>
    <definedName name="BExSA5HP306TN9XJS0TU619DLRR7" localSheetId="16" hidden="1">#REF!</definedName>
    <definedName name="BExSA5HP306TN9XJS0TU619DLRR7" localSheetId="17" hidden="1">#REF!</definedName>
    <definedName name="BExSA5HP306TN9XJS0TU619DLRR7" localSheetId="18" hidden="1">#REF!</definedName>
    <definedName name="BExSA5HP306TN9XJS0TU619DLRR7" localSheetId="19" hidden="1">#REF!</definedName>
    <definedName name="BExSA5HP306TN9XJS0TU619DLRR7" localSheetId="20" hidden="1">#REF!</definedName>
    <definedName name="BExSA5HP306TN9XJS0TU619DLRR7" hidden="1">#REF!</definedName>
    <definedName name="BExSA6U57AKWU3K9W6DLF75569X0" localSheetId="7" hidden="1">#REF!</definedName>
    <definedName name="BExSA6U57AKWU3K9W6DLF75569X0" localSheetId="9" hidden="1">#REF!</definedName>
    <definedName name="BExSA6U57AKWU3K9W6DLF75569X0" localSheetId="10" hidden="1">#REF!</definedName>
    <definedName name="BExSA6U57AKWU3K9W6DLF75569X0" localSheetId="11" hidden="1">#REF!</definedName>
    <definedName name="BExSA6U57AKWU3K9W6DLF75569X0" localSheetId="12" hidden="1">#REF!</definedName>
    <definedName name="BExSA6U57AKWU3K9W6DLF75569X0" localSheetId="14" hidden="1">#REF!</definedName>
    <definedName name="BExSA6U57AKWU3K9W6DLF75569X0" localSheetId="13" hidden="1">#REF!</definedName>
    <definedName name="BExSA6U57AKWU3K9W6DLF75569X0" localSheetId="15" hidden="1">#REF!</definedName>
    <definedName name="BExSA6U57AKWU3K9W6DLF75569X0" localSheetId="16" hidden="1">#REF!</definedName>
    <definedName name="BExSA6U57AKWU3K9W6DLF75569X0" localSheetId="17" hidden="1">#REF!</definedName>
    <definedName name="BExSA6U57AKWU3K9W6DLF75569X0" localSheetId="18" hidden="1">#REF!</definedName>
    <definedName name="BExSA6U57AKWU3K9W6DLF75569X0" localSheetId="19" hidden="1">#REF!</definedName>
    <definedName name="BExSA6U57AKWU3K9W6DLF75569X0" localSheetId="20" hidden="1">#REF!</definedName>
    <definedName name="BExSA6U57AKWU3K9W6DLF75569X0" hidden="1">#REF!</definedName>
    <definedName name="BExSA8HLXG7TQJAREJXZWXCKKLYT" localSheetId="7" hidden="1">#REF!</definedName>
    <definedName name="BExSA8HLXG7TQJAREJXZWXCKKLYT" localSheetId="9" hidden="1">#REF!</definedName>
    <definedName name="BExSA8HLXG7TQJAREJXZWXCKKLYT" localSheetId="10" hidden="1">#REF!</definedName>
    <definedName name="BExSA8HLXG7TQJAREJXZWXCKKLYT" localSheetId="11" hidden="1">#REF!</definedName>
    <definedName name="BExSA8HLXG7TQJAREJXZWXCKKLYT" localSheetId="12" hidden="1">#REF!</definedName>
    <definedName name="BExSA8HLXG7TQJAREJXZWXCKKLYT" localSheetId="14" hidden="1">#REF!</definedName>
    <definedName name="BExSA8HLXG7TQJAREJXZWXCKKLYT" localSheetId="13" hidden="1">#REF!</definedName>
    <definedName name="BExSA8HLXG7TQJAREJXZWXCKKLYT" localSheetId="15" hidden="1">#REF!</definedName>
    <definedName name="BExSA8HLXG7TQJAREJXZWXCKKLYT" localSheetId="16" hidden="1">#REF!</definedName>
    <definedName name="BExSA8HLXG7TQJAREJXZWXCKKLYT" localSheetId="17" hidden="1">#REF!</definedName>
    <definedName name="BExSA8HLXG7TQJAREJXZWXCKKLYT" localSheetId="18" hidden="1">#REF!</definedName>
    <definedName name="BExSA8HLXG7TQJAREJXZWXCKKLYT" localSheetId="19" hidden="1">#REF!</definedName>
    <definedName name="BExSA8HLXG7TQJAREJXZWXCKKLYT" localSheetId="20" hidden="1">#REF!</definedName>
    <definedName name="BExSA8HLXG7TQJAREJXZWXCKKLYT" hidden="1">#REF!</definedName>
    <definedName name="BExSAAVWQOOIA6B3JHQVGP08HFEM" localSheetId="7" hidden="1">#REF!</definedName>
    <definedName name="BExSAAVWQOOIA6B3JHQVGP08HFEM" localSheetId="9" hidden="1">#REF!</definedName>
    <definedName name="BExSAAVWQOOIA6B3JHQVGP08HFEM" localSheetId="10" hidden="1">#REF!</definedName>
    <definedName name="BExSAAVWQOOIA6B3JHQVGP08HFEM" localSheetId="11" hidden="1">#REF!</definedName>
    <definedName name="BExSAAVWQOOIA6B3JHQVGP08HFEM" localSheetId="12" hidden="1">#REF!</definedName>
    <definedName name="BExSAAVWQOOIA6B3JHQVGP08HFEM" localSheetId="14" hidden="1">#REF!</definedName>
    <definedName name="BExSAAVWQOOIA6B3JHQVGP08HFEM" localSheetId="13" hidden="1">#REF!</definedName>
    <definedName name="BExSAAVWQOOIA6B3JHQVGP08HFEM" localSheetId="15" hidden="1">#REF!</definedName>
    <definedName name="BExSAAVWQOOIA6B3JHQVGP08HFEM" localSheetId="16" hidden="1">#REF!</definedName>
    <definedName name="BExSAAVWQOOIA6B3JHQVGP08HFEM" localSheetId="17" hidden="1">#REF!</definedName>
    <definedName name="BExSAAVWQOOIA6B3JHQVGP08HFEM" localSheetId="18" hidden="1">#REF!</definedName>
    <definedName name="BExSAAVWQOOIA6B3JHQVGP08HFEM" localSheetId="19" hidden="1">#REF!</definedName>
    <definedName name="BExSAAVWQOOIA6B3JHQVGP08HFEM" localSheetId="20" hidden="1">#REF!</definedName>
    <definedName name="BExSAAVWQOOIA6B3JHQVGP08HFEM" hidden="1">#REF!</definedName>
    <definedName name="BExSAFJ3IICU2M7QPVE4ARYMXZKX" localSheetId="7" hidden="1">#REF!</definedName>
    <definedName name="BExSAFJ3IICU2M7QPVE4ARYMXZKX" localSheetId="9" hidden="1">#REF!</definedName>
    <definedName name="BExSAFJ3IICU2M7QPVE4ARYMXZKX" localSheetId="10" hidden="1">#REF!</definedName>
    <definedName name="BExSAFJ3IICU2M7QPVE4ARYMXZKX" localSheetId="11" hidden="1">#REF!</definedName>
    <definedName name="BExSAFJ3IICU2M7QPVE4ARYMXZKX" localSheetId="12" hidden="1">#REF!</definedName>
    <definedName name="BExSAFJ3IICU2M7QPVE4ARYMXZKX" localSheetId="14" hidden="1">#REF!</definedName>
    <definedName name="BExSAFJ3IICU2M7QPVE4ARYMXZKX" localSheetId="13" hidden="1">#REF!</definedName>
    <definedName name="BExSAFJ3IICU2M7QPVE4ARYMXZKX" localSheetId="15" hidden="1">#REF!</definedName>
    <definedName name="BExSAFJ3IICU2M7QPVE4ARYMXZKX" localSheetId="16" hidden="1">#REF!</definedName>
    <definedName name="BExSAFJ3IICU2M7QPVE4ARYMXZKX" localSheetId="17" hidden="1">#REF!</definedName>
    <definedName name="BExSAFJ3IICU2M7QPVE4ARYMXZKX" localSheetId="18" hidden="1">#REF!</definedName>
    <definedName name="BExSAFJ3IICU2M7QPVE4ARYMXZKX" localSheetId="19" hidden="1">#REF!</definedName>
    <definedName name="BExSAFJ3IICU2M7QPVE4ARYMXZKX" localSheetId="20" hidden="1">#REF!</definedName>
    <definedName name="BExSAFJ3IICU2M7QPVE4ARYMXZKX" hidden="1">#REF!</definedName>
    <definedName name="BExSAH6ID8OHX379UXVNGFO8J6KQ" localSheetId="7" hidden="1">#REF!</definedName>
    <definedName name="BExSAH6ID8OHX379UXVNGFO8J6KQ" localSheetId="9" hidden="1">#REF!</definedName>
    <definedName name="BExSAH6ID8OHX379UXVNGFO8J6KQ" localSheetId="10" hidden="1">#REF!</definedName>
    <definedName name="BExSAH6ID8OHX379UXVNGFO8J6KQ" localSheetId="11" hidden="1">#REF!</definedName>
    <definedName name="BExSAH6ID8OHX379UXVNGFO8J6KQ" localSheetId="12" hidden="1">#REF!</definedName>
    <definedName name="BExSAH6ID8OHX379UXVNGFO8J6KQ" localSheetId="14" hidden="1">#REF!</definedName>
    <definedName name="BExSAH6ID8OHX379UXVNGFO8J6KQ" localSheetId="13" hidden="1">#REF!</definedName>
    <definedName name="BExSAH6ID8OHX379UXVNGFO8J6KQ" localSheetId="15" hidden="1">#REF!</definedName>
    <definedName name="BExSAH6ID8OHX379UXVNGFO8J6KQ" localSheetId="16" hidden="1">#REF!</definedName>
    <definedName name="BExSAH6ID8OHX379UXVNGFO8J6KQ" localSheetId="17" hidden="1">#REF!</definedName>
    <definedName name="BExSAH6ID8OHX379UXVNGFO8J6KQ" localSheetId="18" hidden="1">#REF!</definedName>
    <definedName name="BExSAH6ID8OHX379UXVNGFO8J6KQ" localSheetId="19" hidden="1">#REF!</definedName>
    <definedName name="BExSAH6ID8OHX379UXVNGFO8J6KQ" localSheetId="20" hidden="1">#REF!</definedName>
    <definedName name="BExSAH6ID8OHX379UXVNGFO8J6KQ" hidden="1">#REF!</definedName>
    <definedName name="BExSAQBHIXGQRNIRGCJMBXUPCZQA" localSheetId="7" hidden="1">#REF!</definedName>
    <definedName name="BExSAQBHIXGQRNIRGCJMBXUPCZQA" localSheetId="9" hidden="1">#REF!</definedName>
    <definedName name="BExSAQBHIXGQRNIRGCJMBXUPCZQA" localSheetId="10" hidden="1">#REF!</definedName>
    <definedName name="BExSAQBHIXGQRNIRGCJMBXUPCZQA" localSheetId="11" hidden="1">#REF!</definedName>
    <definedName name="BExSAQBHIXGQRNIRGCJMBXUPCZQA" localSheetId="12" hidden="1">#REF!</definedName>
    <definedName name="BExSAQBHIXGQRNIRGCJMBXUPCZQA" localSheetId="14" hidden="1">#REF!</definedName>
    <definedName name="BExSAQBHIXGQRNIRGCJMBXUPCZQA" localSheetId="13" hidden="1">#REF!</definedName>
    <definedName name="BExSAQBHIXGQRNIRGCJMBXUPCZQA" localSheetId="15" hidden="1">#REF!</definedName>
    <definedName name="BExSAQBHIXGQRNIRGCJMBXUPCZQA" localSheetId="16" hidden="1">#REF!</definedName>
    <definedName name="BExSAQBHIXGQRNIRGCJMBXUPCZQA" localSheetId="17" hidden="1">#REF!</definedName>
    <definedName name="BExSAQBHIXGQRNIRGCJMBXUPCZQA" localSheetId="18" hidden="1">#REF!</definedName>
    <definedName name="BExSAQBHIXGQRNIRGCJMBXUPCZQA" localSheetId="19" hidden="1">#REF!</definedName>
    <definedName name="BExSAQBHIXGQRNIRGCJMBXUPCZQA" localSheetId="20" hidden="1">#REF!</definedName>
    <definedName name="BExSAQBHIXGQRNIRGCJMBXUPCZQA" hidden="1">#REF!</definedName>
    <definedName name="BExSAUTCT4P7JP57NOR9MTX33QJZ" localSheetId="7" hidden="1">#REF!</definedName>
    <definedName name="BExSAUTCT4P7JP57NOR9MTX33QJZ" localSheetId="9" hidden="1">#REF!</definedName>
    <definedName name="BExSAUTCT4P7JP57NOR9MTX33QJZ" localSheetId="10" hidden="1">#REF!</definedName>
    <definedName name="BExSAUTCT4P7JP57NOR9MTX33QJZ" localSheetId="11" hidden="1">#REF!</definedName>
    <definedName name="BExSAUTCT4P7JP57NOR9MTX33QJZ" localSheetId="12" hidden="1">#REF!</definedName>
    <definedName name="BExSAUTCT4P7JP57NOR9MTX33QJZ" localSheetId="14" hidden="1">#REF!</definedName>
    <definedName name="BExSAUTCT4P7JP57NOR9MTX33QJZ" localSheetId="13" hidden="1">#REF!</definedName>
    <definedName name="BExSAUTCT4P7JP57NOR9MTX33QJZ" localSheetId="15" hidden="1">#REF!</definedName>
    <definedName name="BExSAUTCT4P7JP57NOR9MTX33QJZ" localSheetId="16" hidden="1">#REF!</definedName>
    <definedName name="BExSAUTCT4P7JP57NOR9MTX33QJZ" localSheetId="17" hidden="1">#REF!</definedName>
    <definedName name="BExSAUTCT4P7JP57NOR9MTX33QJZ" localSheetId="18" hidden="1">#REF!</definedName>
    <definedName name="BExSAUTCT4P7JP57NOR9MTX33QJZ" localSheetId="19" hidden="1">#REF!</definedName>
    <definedName name="BExSAUTCT4P7JP57NOR9MTX33QJZ" localSheetId="20" hidden="1">#REF!</definedName>
    <definedName name="BExSAUTCT4P7JP57NOR9MTX33QJZ" hidden="1">#REF!</definedName>
    <definedName name="BExSAY9CA9TFXQ9M9FBJRGJO9T9E" localSheetId="7" hidden="1">#REF!</definedName>
    <definedName name="BExSAY9CA9TFXQ9M9FBJRGJO9T9E" localSheetId="9" hidden="1">#REF!</definedName>
    <definedName name="BExSAY9CA9TFXQ9M9FBJRGJO9T9E" localSheetId="10" hidden="1">#REF!</definedName>
    <definedName name="BExSAY9CA9TFXQ9M9FBJRGJO9T9E" localSheetId="11" hidden="1">#REF!</definedName>
    <definedName name="BExSAY9CA9TFXQ9M9FBJRGJO9T9E" localSheetId="12" hidden="1">#REF!</definedName>
    <definedName name="BExSAY9CA9TFXQ9M9FBJRGJO9T9E" localSheetId="14" hidden="1">#REF!</definedName>
    <definedName name="BExSAY9CA9TFXQ9M9FBJRGJO9T9E" localSheetId="13" hidden="1">#REF!</definedName>
    <definedName name="BExSAY9CA9TFXQ9M9FBJRGJO9T9E" localSheetId="15" hidden="1">#REF!</definedName>
    <definedName name="BExSAY9CA9TFXQ9M9FBJRGJO9T9E" localSheetId="16" hidden="1">#REF!</definedName>
    <definedName name="BExSAY9CA9TFXQ9M9FBJRGJO9T9E" localSheetId="17" hidden="1">#REF!</definedName>
    <definedName name="BExSAY9CA9TFXQ9M9FBJRGJO9T9E" localSheetId="18" hidden="1">#REF!</definedName>
    <definedName name="BExSAY9CA9TFXQ9M9FBJRGJO9T9E" localSheetId="19" hidden="1">#REF!</definedName>
    <definedName name="BExSAY9CA9TFXQ9M9FBJRGJO9T9E" localSheetId="20" hidden="1">#REF!</definedName>
    <definedName name="BExSAY9CA9TFXQ9M9FBJRGJO9T9E" hidden="1">#REF!</definedName>
    <definedName name="BExSB3CYILY5VM7EWWCYC2RHW5GS" localSheetId="7" hidden="1">'[20]10.08.3 - 2008 Expense - TDBU'!#REF!</definedName>
    <definedName name="BExSB3CYILY5VM7EWWCYC2RHW5GS" localSheetId="9" hidden="1">'[20]10.08.3 - 2008 Expense - TDBU'!#REF!</definedName>
    <definedName name="BExSB3CYILY5VM7EWWCYC2RHW5GS" localSheetId="10" hidden="1">'[20]10.08.3 - 2008 Expense - TDBU'!#REF!</definedName>
    <definedName name="BExSB3CYILY5VM7EWWCYC2RHW5GS" localSheetId="11" hidden="1">'[20]10.08.3 - 2008 Expense - TDBU'!#REF!</definedName>
    <definedName name="BExSB3CYILY5VM7EWWCYC2RHW5GS" localSheetId="14" hidden="1">'[20]10.08.3 - 2008 Expense - TDBU'!#REF!</definedName>
    <definedName name="BExSB3CYILY5VM7EWWCYC2RHW5GS" localSheetId="13" hidden="1">'[20]10.08.3 - 2008 Expense - TDBU'!#REF!</definedName>
    <definedName name="BExSB3CYILY5VM7EWWCYC2RHW5GS" localSheetId="16" hidden="1">'[20]10.08.3 - 2008 Expense - TDBU'!#REF!</definedName>
    <definedName name="BExSB3CYILY5VM7EWWCYC2RHW5GS" localSheetId="17" hidden="1">'[20]10.08.3 - 2008 Expense - TDBU'!#REF!</definedName>
    <definedName name="BExSB3CYILY5VM7EWWCYC2RHW5GS" localSheetId="20" hidden="1">'[20]10.08.3 - 2008 Expense - TDBU'!#REF!</definedName>
    <definedName name="BExSB3CYILY5VM7EWWCYC2RHW5GS" hidden="1">'[20]10.08.3 - 2008 Expense - TDBU'!#REF!</definedName>
    <definedName name="BExSB4JYKQ3MINI7RAYK5M8BLJDC" localSheetId="7" hidden="1">#REF!</definedName>
    <definedName name="BExSB4JYKQ3MINI7RAYK5M8BLJDC" localSheetId="9" hidden="1">#REF!</definedName>
    <definedName name="BExSB4JYKQ3MINI7RAYK5M8BLJDC" localSheetId="10" hidden="1">#REF!</definedName>
    <definedName name="BExSB4JYKQ3MINI7RAYK5M8BLJDC" localSheetId="11" hidden="1">#REF!</definedName>
    <definedName name="BExSB4JYKQ3MINI7RAYK5M8BLJDC" localSheetId="12" hidden="1">#REF!</definedName>
    <definedName name="BExSB4JYKQ3MINI7RAYK5M8BLJDC" localSheetId="14" hidden="1">#REF!</definedName>
    <definedName name="BExSB4JYKQ3MINI7RAYK5M8BLJDC" localSheetId="13" hidden="1">#REF!</definedName>
    <definedName name="BExSB4JYKQ3MINI7RAYK5M8BLJDC" localSheetId="15" hidden="1">#REF!</definedName>
    <definedName name="BExSB4JYKQ3MINI7RAYK5M8BLJDC" localSheetId="16" hidden="1">#REF!</definedName>
    <definedName name="BExSB4JYKQ3MINI7RAYK5M8BLJDC" localSheetId="17" hidden="1">#REF!</definedName>
    <definedName name="BExSB4JYKQ3MINI7RAYK5M8BLJDC" localSheetId="18" hidden="1">#REF!</definedName>
    <definedName name="BExSB4JYKQ3MINI7RAYK5M8BLJDC" localSheetId="19" hidden="1">#REF!</definedName>
    <definedName name="BExSB4JYKQ3MINI7RAYK5M8BLJDC" localSheetId="20" hidden="1">#REF!</definedName>
    <definedName name="BExSB4JYKQ3MINI7RAYK5M8BLJDC" hidden="1">#REF!</definedName>
    <definedName name="BExSB6NLRVUI2GHH9VI5V6MY8ZL7" localSheetId="7" hidden="1">#REF!</definedName>
    <definedName name="BExSB6NLRVUI2GHH9VI5V6MY8ZL7" localSheetId="9" hidden="1">#REF!</definedName>
    <definedName name="BExSB6NLRVUI2GHH9VI5V6MY8ZL7" localSheetId="10" hidden="1">#REF!</definedName>
    <definedName name="BExSB6NLRVUI2GHH9VI5V6MY8ZL7" localSheetId="11" hidden="1">#REF!</definedName>
    <definedName name="BExSB6NLRVUI2GHH9VI5V6MY8ZL7" localSheetId="12" hidden="1">#REF!</definedName>
    <definedName name="BExSB6NLRVUI2GHH9VI5V6MY8ZL7" localSheetId="14" hidden="1">#REF!</definedName>
    <definedName name="BExSB6NLRVUI2GHH9VI5V6MY8ZL7" localSheetId="13" hidden="1">#REF!</definedName>
    <definedName name="BExSB6NLRVUI2GHH9VI5V6MY8ZL7" localSheetId="15" hidden="1">#REF!</definedName>
    <definedName name="BExSB6NLRVUI2GHH9VI5V6MY8ZL7" localSheetId="16" hidden="1">#REF!</definedName>
    <definedName name="BExSB6NLRVUI2GHH9VI5V6MY8ZL7" localSheetId="17" hidden="1">#REF!</definedName>
    <definedName name="BExSB6NLRVUI2GHH9VI5V6MY8ZL7" localSheetId="18" hidden="1">#REF!</definedName>
    <definedName name="BExSB6NLRVUI2GHH9VI5V6MY8ZL7" localSheetId="19" hidden="1">#REF!</definedName>
    <definedName name="BExSB6NLRVUI2GHH9VI5V6MY8ZL7" localSheetId="20" hidden="1">#REF!</definedName>
    <definedName name="BExSB6NLRVUI2GHH9VI5V6MY8ZL7" hidden="1">#REF!</definedName>
    <definedName name="BExSBMOS41ZRLWYLOU29V6Y7YORR" localSheetId="7" hidden="1">#REF!</definedName>
    <definedName name="BExSBMOS41ZRLWYLOU29V6Y7YORR" localSheetId="9" hidden="1">#REF!</definedName>
    <definedName name="BExSBMOS41ZRLWYLOU29V6Y7YORR" localSheetId="10" hidden="1">#REF!</definedName>
    <definedName name="BExSBMOS41ZRLWYLOU29V6Y7YORR" localSheetId="11" hidden="1">#REF!</definedName>
    <definedName name="BExSBMOS41ZRLWYLOU29V6Y7YORR" localSheetId="12" hidden="1">#REF!</definedName>
    <definedName name="BExSBMOS41ZRLWYLOU29V6Y7YORR" localSheetId="14" hidden="1">#REF!</definedName>
    <definedName name="BExSBMOS41ZRLWYLOU29V6Y7YORR" localSheetId="13" hidden="1">#REF!</definedName>
    <definedName name="BExSBMOS41ZRLWYLOU29V6Y7YORR" localSheetId="15" hidden="1">#REF!</definedName>
    <definedName name="BExSBMOS41ZRLWYLOU29V6Y7YORR" localSheetId="16" hidden="1">#REF!</definedName>
    <definedName name="BExSBMOS41ZRLWYLOU29V6Y7YORR" localSheetId="17" hidden="1">#REF!</definedName>
    <definedName name="BExSBMOS41ZRLWYLOU29V6Y7YORR" localSheetId="18" hidden="1">#REF!</definedName>
    <definedName name="BExSBMOS41ZRLWYLOU29V6Y7YORR" localSheetId="19" hidden="1">#REF!</definedName>
    <definedName name="BExSBMOS41ZRLWYLOU29V6Y7YORR" localSheetId="20" hidden="1">#REF!</definedName>
    <definedName name="BExSBMOS41ZRLWYLOU29V6Y7YORR" hidden="1">#REF!</definedName>
    <definedName name="BExSBRBXXQMBU1TYDW1BXTEVEPRU" localSheetId="7" hidden="1">#REF!</definedName>
    <definedName name="BExSBRBXXQMBU1TYDW1BXTEVEPRU" localSheetId="9" hidden="1">#REF!</definedName>
    <definedName name="BExSBRBXXQMBU1TYDW1BXTEVEPRU" localSheetId="10" hidden="1">#REF!</definedName>
    <definedName name="BExSBRBXXQMBU1TYDW1BXTEVEPRU" localSheetId="11" hidden="1">#REF!</definedName>
    <definedName name="BExSBRBXXQMBU1TYDW1BXTEVEPRU" localSheetId="12" hidden="1">#REF!</definedName>
    <definedName name="BExSBRBXXQMBU1TYDW1BXTEVEPRU" localSheetId="14" hidden="1">#REF!</definedName>
    <definedName name="BExSBRBXXQMBU1TYDW1BXTEVEPRU" localSheetId="13" hidden="1">#REF!</definedName>
    <definedName name="BExSBRBXXQMBU1TYDW1BXTEVEPRU" localSheetId="15" hidden="1">#REF!</definedName>
    <definedName name="BExSBRBXXQMBU1TYDW1BXTEVEPRU" localSheetId="16" hidden="1">#REF!</definedName>
    <definedName name="BExSBRBXXQMBU1TYDW1BXTEVEPRU" localSheetId="17" hidden="1">#REF!</definedName>
    <definedName name="BExSBRBXXQMBU1TYDW1BXTEVEPRU" localSheetId="18" hidden="1">#REF!</definedName>
    <definedName name="BExSBRBXXQMBU1TYDW1BXTEVEPRU" localSheetId="19" hidden="1">#REF!</definedName>
    <definedName name="BExSBRBXXQMBU1TYDW1BXTEVEPRU" localSheetId="20" hidden="1">#REF!</definedName>
    <definedName name="BExSBRBXXQMBU1TYDW1BXTEVEPRU" hidden="1">#REF!</definedName>
    <definedName name="BExSC54998WTZ21DSL0R8UN0Y9JH" localSheetId="7" hidden="1">#REF!</definedName>
    <definedName name="BExSC54998WTZ21DSL0R8UN0Y9JH" localSheetId="9" hidden="1">#REF!</definedName>
    <definedName name="BExSC54998WTZ21DSL0R8UN0Y9JH" localSheetId="10" hidden="1">#REF!</definedName>
    <definedName name="BExSC54998WTZ21DSL0R8UN0Y9JH" localSheetId="11" hidden="1">#REF!</definedName>
    <definedName name="BExSC54998WTZ21DSL0R8UN0Y9JH" localSheetId="12" hidden="1">#REF!</definedName>
    <definedName name="BExSC54998WTZ21DSL0R8UN0Y9JH" localSheetId="14" hidden="1">#REF!</definedName>
    <definedName name="BExSC54998WTZ21DSL0R8UN0Y9JH" localSheetId="13" hidden="1">#REF!</definedName>
    <definedName name="BExSC54998WTZ21DSL0R8UN0Y9JH" localSheetId="15" hidden="1">#REF!</definedName>
    <definedName name="BExSC54998WTZ21DSL0R8UN0Y9JH" localSheetId="16" hidden="1">#REF!</definedName>
    <definedName name="BExSC54998WTZ21DSL0R8UN0Y9JH" localSheetId="17" hidden="1">#REF!</definedName>
    <definedName name="BExSC54998WTZ21DSL0R8UN0Y9JH" localSheetId="18" hidden="1">#REF!</definedName>
    <definedName name="BExSC54998WTZ21DSL0R8UN0Y9JH" localSheetId="19" hidden="1">#REF!</definedName>
    <definedName name="BExSC54998WTZ21DSL0R8UN0Y9JH" localSheetId="20" hidden="1">#REF!</definedName>
    <definedName name="BExSC54998WTZ21DSL0R8UN0Y9JH" hidden="1">#REF!</definedName>
    <definedName name="BExSC60N7WR9PJSNC9B7ORCX9NGY" localSheetId="7" hidden="1">#REF!</definedName>
    <definedName name="BExSC60N7WR9PJSNC9B7ORCX9NGY" localSheetId="9" hidden="1">#REF!</definedName>
    <definedName name="BExSC60N7WR9PJSNC9B7ORCX9NGY" localSheetId="10" hidden="1">#REF!</definedName>
    <definedName name="BExSC60N7WR9PJSNC9B7ORCX9NGY" localSheetId="11" hidden="1">#REF!</definedName>
    <definedName name="BExSC60N7WR9PJSNC9B7ORCX9NGY" localSheetId="12" hidden="1">#REF!</definedName>
    <definedName name="BExSC60N7WR9PJSNC9B7ORCX9NGY" localSheetId="14" hidden="1">#REF!</definedName>
    <definedName name="BExSC60N7WR9PJSNC9B7ORCX9NGY" localSheetId="13" hidden="1">#REF!</definedName>
    <definedName name="BExSC60N7WR9PJSNC9B7ORCX9NGY" localSheetId="15" hidden="1">#REF!</definedName>
    <definedName name="BExSC60N7WR9PJSNC9B7ORCX9NGY" localSheetId="16" hidden="1">#REF!</definedName>
    <definedName name="BExSC60N7WR9PJSNC9B7ORCX9NGY" localSheetId="17" hidden="1">#REF!</definedName>
    <definedName name="BExSC60N7WR9PJSNC9B7ORCX9NGY" localSheetId="18" hidden="1">#REF!</definedName>
    <definedName name="BExSC60N7WR9PJSNC9B7ORCX9NGY" localSheetId="19" hidden="1">#REF!</definedName>
    <definedName name="BExSC60N7WR9PJSNC9B7ORCX9NGY" localSheetId="20" hidden="1">#REF!</definedName>
    <definedName name="BExSC60N7WR9PJSNC9B7ORCX9NGY" hidden="1">#REF!</definedName>
    <definedName name="BExSCE99EZTILTTCE4NJJF96OYYM" localSheetId="7" hidden="1">#REF!</definedName>
    <definedName name="BExSCE99EZTILTTCE4NJJF96OYYM" localSheetId="9" hidden="1">#REF!</definedName>
    <definedName name="BExSCE99EZTILTTCE4NJJF96OYYM" localSheetId="10" hidden="1">#REF!</definedName>
    <definedName name="BExSCE99EZTILTTCE4NJJF96OYYM" localSheetId="11" hidden="1">#REF!</definedName>
    <definedName name="BExSCE99EZTILTTCE4NJJF96OYYM" localSheetId="12" hidden="1">#REF!</definedName>
    <definedName name="BExSCE99EZTILTTCE4NJJF96OYYM" localSheetId="14" hidden="1">#REF!</definedName>
    <definedName name="BExSCE99EZTILTTCE4NJJF96OYYM" localSheetId="13" hidden="1">#REF!</definedName>
    <definedName name="BExSCE99EZTILTTCE4NJJF96OYYM" localSheetId="15" hidden="1">#REF!</definedName>
    <definedName name="BExSCE99EZTILTTCE4NJJF96OYYM" localSheetId="16" hidden="1">#REF!</definedName>
    <definedName name="BExSCE99EZTILTTCE4NJJF96OYYM" localSheetId="17" hidden="1">#REF!</definedName>
    <definedName name="BExSCE99EZTILTTCE4NJJF96OYYM" localSheetId="18" hidden="1">#REF!</definedName>
    <definedName name="BExSCE99EZTILTTCE4NJJF96OYYM" localSheetId="19" hidden="1">#REF!</definedName>
    <definedName name="BExSCE99EZTILTTCE4NJJF96OYYM" localSheetId="20" hidden="1">#REF!</definedName>
    <definedName name="BExSCE99EZTILTTCE4NJJF96OYYM" hidden="1">#REF!</definedName>
    <definedName name="BExSCHUQZ2HFEWS54X67DIS8OSXZ" localSheetId="7" hidden="1">#REF!</definedName>
    <definedName name="BExSCHUQZ2HFEWS54X67DIS8OSXZ" localSheetId="9" hidden="1">#REF!</definedName>
    <definedName name="BExSCHUQZ2HFEWS54X67DIS8OSXZ" localSheetId="10" hidden="1">#REF!</definedName>
    <definedName name="BExSCHUQZ2HFEWS54X67DIS8OSXZ" localSheetId="11" hidden="1">#REF!</definedName>
    <definedName name="BExSCHUQZ2HFEWS54X67DIS8OSXZ" localSheetId="12" hidden="1">#REF!</definedName>
    <definedName name="BExSCHUQZ2HFEWS54X67DIS8OSXZ" localSheetId="14" hidden="1">#REF!</definedName>
    <definedName name="BExSCHUQZ2HFEWS54X67DIS8OSXZ" localSheetId="13" hidden="1">#REF!</definedName>
    <definedName name="BExSCHUQZ2HFEWS54X67DIS8OSXZ" localSheetId="15" hidden="1">#REF!</definedName>
    <definedName name="BExSCHUQZ2HFEWS54X67DIS8OSXZ" localSheetId="16" hidden="1">#REF!</definedName>
    <definedName name="BExSCHUQZ2HFEWS54X67DIS8OSXZ" localSheetId="17" hidden="1">#REF!</definedName>
    <definedName name="BExSCHUQZ2HFEWS54X67DIS8OSXZ" localSheetId="18" hidden="1">#REF!</definedName>
    <definedName name="BExSCHUQZ2HFEWS54X67DIS8OSXZ" localSheetId="19" hidden="1">#REF!</definedName>
    <definedName name="BExSCHUQZ2HFEWS54X67DIS8OSXZ" localSheetId="20" hidden="1">#REF!</definedName>
    <definedName name="BExSCHUQZ2HFEWS54X67DIS8OSXZ" hidden="1">#REF!</definedName>
    <definedName name="BExSCOG41SKKG4GYU76WRWW1CTE6" localSheetId="7" hidden="1">#REF!</definedName>
    <definedName name="BExSCOG41SKKG4GYU76WRWW1CTE6" localSheetId="9" hidden="1">#REF!</definedName>
    <definedName name="BExSCOG41SKKG4GYU76WRWW1CTE6" localSheetId="10" hidden="1">#REF!</definedName>
    <definedName name="BExSCOG41SKKG4GYU76WRWW1CTE6" localSheetId="11" hidden="1">#REF!</definedName>
    <definedName name="BExSCOG41SKKG4GYU76WRWW1CTE6" localSheetId="12" hidden="1">#REF!</definedName>
    <definedName name="BExSCOG41SKKG4GYU76WRWW1CTE6" localSheetId="14" hidden="1">#REF!</definedName>
    <definedName name="BExSCOG41SKKG4GYU76WRWW1CTE6" localSheetId="13" hidden="1">#REF!</definedName>
    <definedName name="BExSCOG41SKKG4GYU76WRWW1CTE6" localSheetId="15" hidden="1">#REF!</definedName>
    <definedName name="BExSCOG41SKKG4GYU76WRWW1CTE6" localSheetId="16" hidden="1">#REF!</definedName>
    <definedName name="BExSCOG41SKKG4GYU76WRWW1CTE6" localSheetId="17" hidden="1">#REF!</definedName>
    <definedName name="BExSCOG41SKKG4GYU76WRWW1CTE6" localSheetId="18" hidden="1">#REF!</definedName>
    <definedName name="BExSCOG41SKKG4GYU76WRWW1CTE6" localSheetId="19" hidden="1">#REF!</definedName>
    <definedName name="BExSCOG41SKKG4GYU76WRWW1CTE6" localSheetId="20" hidden="1">#REF!</definedName>
    <definedName name="BExSCOG41SKKG4GYU76WRWW1CTE6" hidden="1">#REF!</definedName>
    <definedName name="BExSCPN9MLJYMCCD3AD6AGFMBBGA" localSheetId="7" hidden="1">#REF!</definedName>
    <definedName name="BExSCPN9MLJYMCCD3AD6AGFMBBGA" localSheetId="9" hidden="1">#REF!</definedName>
    <definedName name="BExSCPN9MLJYMCCD3AD6AGFMBBGA" localSheetId="10" hidden="1">#REF!</definedName>
    <definedName name="BExSCPN9MLJYMCCD3AD6AGFMBBGA" localSheetId="11" hidden="1">#REF!</definedName>
    <definedName name="BExSCPN9MLJYMCCD3AD6AGFMBBGA" localSheetId="12" hidden="1">#REF!</definedName>
    <definedName name="BExSCPN9MLJYMCCD3AD6AGFMBBGA" localSheetId="14" hidden="1">#REF!</definedName>
    <definedName name="BExSCPN9MLJYMCCD3AD6AGFMBBGA" localSheetId="13" hidden="1">#REF!</definedName>
    <definedName name="BExSCPN9MLJYMCCD3AD6AGFMBBGA" localSheetId="15" hidden="1">#REF!</definedName>
    <definedName name="BExSCPN9MLJYMCCD3AD6AGFMBBGA" localSheetId="16" hidden="1">#REF!</definedName>
    <definedName name="BExSCPN9MLJYMCCD3AD6AGFMBBGA" localSheetId="17" hidden="1">#REF!</definedName>
    <definedName name="BExSCPN9MLJYMCCD3AD6AGFMBBGA" localSheetId="18" hidden="1">#REF!</definedName>
    <definedName name="BExSCPN9MLJYMCCD3AD6AGFMBBGA" localSheetId="19" hidden="1">#REF!</definedName>
    <definedName name="BExSCPN9MLJYMCCD3AD6AGFMBBGA" localSheetId="20" hidden="1">#REF!</definedName>
    <definedName name="BExSCPN9MLJYMCCD3AD6AGFMBBGA" hidden="1">#REF!</definedName>
    <definedName name="BExSCVC9P86YVFMRKKUVRV29MZXZ" localSheetId="7" hidden="1">#REF!</definedName>
    <definedName name="BExSCVC9P86YVFMRKKUVRV29MZXZ" localSheetId="9" hidden="1">#REF!</definedName>
    <definedName name="BExSCVC9P86YVFMRKKUVRV29MZXZ" localSheetId="10" hidden="1">#REF!</definedName>
    <definedName name="BExSCVC9P86YVFMRKKUVRV29MZXZ" localSheetId="11" hidden="1">#REF!</definedName>
    <definedName name="BExSCVC9P86YVFMRKKUVRV29MZXZ" localSheetId="12" hidden="1">#REF!</definedName>
    <definedName name="BExSCVC9P86YVFMRKKUVRV29MZXZ" localSheetId="14" hidden="1">#REF!</definedName>
    <definedName name="BExSCVC9P86YVFMRKKUVRV29MZXZ" localSheetId="13" hidden="1">#REF!</definedName>
    <definedName name="BExSCVC9P86YVFMRKKUVRV29MZXZ" localSheetId="15" hidden="1">#REF!</definedName>
    <definedName name="BExSCVC9P86YVFMRKKUVRV29MZXZ" localSheetId="16" hidden="1">#REF!</definedName>
    <definedName name="BExSCVC9P86YVFMRKKUVRV29MZXZ" localSheetId="17" hidden="1">#REF!</definedName>
    <definedName name="BExSCVC9P86YVFMRKKUVRV29MZXZ" localSheetId="18" hidden="1">#REF!</definedName>
    <definedName name="BExSCVC9P86YVFMRKKUVRV29MZXZ" localSheetId="19" hidden="1">#REF!</definedName>
    <definedName name="BExSCVC9P86YVFMRKKUVRV29MZXZ" localSheetId="20" hidden="1">#REF!</definedName>
    <definedName name="BExSCVC9P86YVFMRKKUVRV29MZXZ" hidden="1">#REF!</definedName>
    <definedName name="BExSD233CH4MU9ZMGNRF97ZV7KWU" localSheetId="7" hidden="1">#REF!</definedName>
    <definedName name="BExSD233CH4MU9ZMGNRF97ZV7KWU" localSheetId="9" hidden="1">#REF!</definedName>
    <definedName name="BExSD233CH4MU9ZMGNRF97ZV7KWU" localSheetId="10" hidden="1">#REF!</definedName>
    <definedName name="BExSD233CH4MU9ZMGNRF97ZV7KWU" localSheetId="11" hidden="1">#REF!</definedName>
    <definedName name="BExSD233CH4MU9ZMGNRF97ZV7KWU" localSheetId="12" hidden="1">#REF!</definedName>
    <definedName name="BExSD233CH4MU9ZMGNRF97ZV7KWU" localSheetId="14" hidden="1">#REF!</definedName>
    <definedName name="BExSD233CH4MU9ZMGNRF97ZV7KWU" localSheetId="13" hidden="1">#REF!</definedName>
    <definedName name="BExSD233CH4MU9ZMGNRF97ZV7KWU" localSheetId="15" hidden="1">#REF!</definedName>
    <definedName name="BExSD233CH4MU9ZMGNRF97ZV7KWU" localSheetId="16" hidden="1">#REF!</definedName>
    <definedName name="BExSD233CH4MU9ZMGNRF97ZV7KWU" localSheetId="17" hidden="1">#REF!</definedName>
    <definedName name="BExSD233CH4MU9ZMGNRF97ZV7KWU" localSheetId="18" hidden="1">#REF!</definedName>
    <definedName name="BExSD233CH4MU9ZMGNRF97ZV7KWU" localSheetId="19" hidden="1">#REF!</definedName>
    <definedName name="BExSD233CH4MU9ZMGNRF97ZV7KWU" localSheetId="20" hidden="1">#REF!</definedName>
    <definedName name="BExSD233CH4MU9ZMGNRF97ZV7KWU" hidden="1">#REF!</definedName>
    <definedName name="BExSD2U0F3BN6IN9N4R2DTTJG15H" localSheetId="7" hidden="1">#REF!</definedName>
    <definedName name="BExSD2U0F3BN6IN9N4R2DTTJG15H" localSheetId="9" hidden="1">#REF!</definedName>
    <definedName name="BExSD2U0F3BN6IN9N4R2DTTJG15H" localSheetId="10" hidden="1">#REF!</definedName>
    <definedName name="BExSD2U0F3BN6IN9N4R2DTTJG15H" localSheetId="11" hidden="1">#REF!</definedName>
    <definedName name="BExSD2U0F3BN6IN9N4R2DTTJG15H" localSheetId="12" hidden="1">#REF!</definedName>
    <definedName name="BExSD2U0F3BN6IN9N4R2DTTJG15H" localSheetId="14" hidden="1">#REF!</definedName>
    <definedName name="BExSD2U0F3BN6IN9N4R2DTTJG15H" localSheetId="13" hidden="1">#REF!</definedName>
    <definedName name="BExSD2U0F3BN6IN9N4R2DTTJG15H" localSheetId="15" hidden="1">#REF!</definedName>
    <definedName name="BExSD2U0F3BN6IN9N4R2DTTJG15H" localSheetId="16" hidden="1">#REF!</definedName>
    <definedName name="BExSD2U0F3BN6IN9N4R2DTTJG15H" localSheetId="17" hidden="1">#REF!</definedName>
    <definedName name="BExSD2U0F3BN6IN9N4R2DTTJG15H" localSheetId="18" hidden="1">#REF!</definedName>
    <definedName name="BExSD2U0F3BN6IN9N4R2DTTJG15H" localSheetId="19" hidden="1">#REF!</definedName>
    <definedName name="BExSD2U0F3BN6IN9N4R2DTTJG15H" localSheetId="20" hidden="1">#REF!</definedName>
    <definedName name="BExSD2U0F3BN6IN9N4R2DTTJG15H" hidden="1">#REF!</definedName>
    <definedName name="BExSD6A6NY15YSMFH51ST6XJY429" localSheetId="7" hidden="1">#REF!</definedName>
    <definedName name="BExSD6A6NY15YSMFH51ST6XJY429" localSheetId="9" hidden="1">#REF!</definedName>
    <definedName name="BExSD6A6NY15YSMFH51ST6XJY429" localSheetId="10" hidden="1">#REF!</definedName>
    <definedName name="BExSD6A6NY15YSMFH51ST6XJY429" localSheetId="11" hidden="1">#REF!</definedName>
    <definedName name="BExSD6A6NY15YSMFH51ST6XJY429" localSheetId="12" hidden="1">#REF!</definedName>
    <definedName name="BExSD6A6NY15YSMFH51ST6XJY429" localSheetId="14" hidden="1">#REF!</definedName>
    <definedName name="BExSD6A6NY15YSMFH51ST6XJY429" localSheetId="13" hidden="1">#REF!</definedName>
    <definedName name="BExSD6A6NY15YSMFH51ST6XJY429" localSheetId="15" hidden="1">#REF!</definedName>
    <definedName name="BExSD6A6NY15YSMFH51ST6XJY429" localSheetId="16" hidden="1">#REF!</definedName>
    <definedName name="BExSD6A6NY15YSMFH51ST6XJY429" localSheetId="17" hidden="1">#REF!</definedName>
    <definedName name="BExSD6A6NY15YSMFH51ST6XJY429" localSheetId="18" hidden="1">#REF!</definedName>
    <definedName name="BExSD6A6NY15YSMFH51ST6XJY429" localSheetId="19" hidden="1">#REF!</definedName>
    <definedName name="BExSD6A6NY15YSMFH51ST6XJY429" localSheetId="20" hidden="1">#REF!</definedName>
    <definedName name="BExSD6A6NY15YSMFH51ST6XJY429" hidden="1">#REF!</definedName>
    <definedName name="BExSD9VH6PF6RQ135VOEE08YXPAW" localSheetId="7" hidden="1">#REF!</definedName>
    <definedName name="BExSD9VH6PF6RQ135VOEE08YXPAW" localSheetId="9" hidden="1">#REF!</definedName>
    <definedName name="BExSD9VH6PF6RQ135VOEE08YXPAW" localSheetId="10" hidden="1">#REF!</definedName>
    <definedName name="BExSD9VH6PF6RQ135VOEE08YXPAW" localSheetId="11" hidden="1">#REF!</definedName>
    <definedName name="BExSD9VH6PF6RQ135VOEE08YXPAW" localSheetId="12" hidden="1">#REF!</definedName>
    <definedName name="BExSD9VH6PF6RQ135VOEE08YXPAW" localSheetId="14" hidden="1">#REF!</definedName>
    <definedName name="BExSD9VH6PF6RQ135VOEE08YXPAW" localSheetId="13" hidden="1">#REF!</definedName>
    <definedName name="BExSD9VH6PF6RQ135VOEE08YXPAW" localSheetId="15" hidden="1">#REF!</definedName>
    <definedName name="BExSD9VH6PF6RQ135VOEE08YXPAW" localSheetId="16" hidden="1">#REF!</definedName>
    <definedName name="BExSD9VH6PF6RQ135VOEE08YXPAW" localSheetId="17" hidden="1">#REF!</definedName>
    <definedName name="BExSD9VH6PF6RQ135VOEE08YXPAW" localSheetId="18" hidden="1">#REF!</definedName>
    <definedName name="BExSD9VH6PF6RQ135VOEE08YXPAW" localSheetId="19" hidden="1">#REF!</definedName>
    <definedName name="BExSD9VH6PF6RQ135VOEE08YXPAW" localSheetId="20" hidden="1">#REF!</definedName>
    <definedName name="BExSD9VH6PF6RQ135VOEE08YXPAW" hidden="1">#REF!</definedName>
    <definedName name="BExSDP5Y04WWMX2WWRITWOX8R5I9" localSheetId="7" hidden="1">#REF!</definedName>
    <definedName name="BExSDP5Y04WWMX2WWRITWOX8R5I9" localSheetId="9" hidden="1">#REF!</definedName>
    <definedName name="BExSDP5Y04WWMX2WWRITWOX8R5I9" localSheetId="10" hidden="1">#REF!</definedName>
    <definedName name="BExSDP5Y04WWMX2WWRITWOX8R5I9" localSheetId="11" hidden="1">#REF!</definedName>
    <definedName name="BExSDP5Y04WWMX2WWRITWOX8R5I9" localSheetId="12" hidden="1">#REF!</definedName>
    <definedName name="BExSDP5Y04WWMX2WWRITWOX8R5I9" localSheetId="14" hidden="1">#REF!</definedName>
    <definedName name="BExSDP5Y04WWMX2WWRITWOX8R5I9" localSheetId="13" hidden="1">#REF!</definedName>
    <definedName name="BExSDP5Y04WWMX2WWRITWOX8R5I9" localSheetId="15" hidden="1">#REF!</definedName>
    <definedName name="BExSDP5Y04WWMX2WWRITWOX8R5I9" localSheetId="16" hidden="1">#REF!</definedName>
    <definedName name="BExSDP5Y04WWMX2WWRITWOX8R5I9" localSheetId="17" hidden="1">#REF!</definedName>
    <definedName name="BExSDP5Y04WWMX2WWRITWOX8R5I9" localSheetId="18" hidden="1">#REF!</definedName>
    <definedName name="BExSDP5Y04WWMX2WWRITWOX8R5I9" localSheetId="19" hidden="1">#REF!</definedName>
    <definedName name="BExSDP5Y04WWMX2WWRITWOX8R5I9" localSheetId="20" hidden="1">#REF!</definedName>
    <definedName name="BExSDP5Y04WWMX2WWRITWOX8R5I9" hidden="1">#REF!</definedName>
    <definedName name="BExSDSB5WUA2A09DZ1ZPZH3J8VFL" localSheetId="7" hidden="1">#REF!</definedName>
    <definedName name="BExSDSB5WUA2A09DZ1ZPZH3J8VFL" localSheetId="9" hidden="1">#REF!</definedName>
    <definedName name="BExSDSB5WUA2A09DZ1ZPZH3J8VFL" localSheetId="10" hidden="1">#REF!</definedName>
    <definedName name="BExSDSB5WUA2A09DZ1ZPZH3J8VFL" localSheetId="11" hidden="1">#REF!</definedName>
    <definedName name="BExSDSB5WUA2A09DZ1ZPZH3J8VFL" localSheetId="12" hidden="1">#REF!</definedName>
    <definedName name="BExSDSB5WUA2A09DZ1ZPZH3J8VFL" localSheetId="14" hidden="1">#REF!</definedName>
    <definedName name="BExSDSB5WUA2A09DZ1ZPZH3J8VFL" localSheetId="13" hidden="1">#REF!</definedName>
    <definedName name="BExSDSB5WUA2A09DZ1ZPZH3J8VFL" localSheetId="15" hidden="1">#REF!</definedName>
    <definedName name="BExSDSB5WUA2A09DZ1ZPZH3J8VFL" localSheetId="16" hidden="1">#REF!</definedName>
    <definedName name="BExSDSB5WUA2A09DZ1ZPZH3J8VFL" localSheetId="17" hidden="1">#REF!</definedName>
    <definedName name="BExSDSB5WUA2A09DZ1ZPZH3J8VFL" localSheetId="18" hidden="1">#REF!</definedName>
    <definedName name="BExSDSB5WUA2A09DZ1ZPZH3J8VFL" localSheetId="19" hidden="1">#REF!</definedName>
    <definedName name="BExSDSB5WUA2A09DZ1ZPZH3J8VFL" localSheetId="20" hidden="1">#REF!</definedName>
    <definedName name="BExSDSB5WUA2A09DZ1ZPZH3J8VFL" hidden="1">#REF!</definedName>
    <definedName name="BExSDSGM203BJTNS9MKCBX453HMD" localSheetId="7" hidden="1">#REF!</definedName>
    <definedName name="BExSDSGM203BJTNS9MKCBX453HMD" localSheetId="9" hidden="1">#REF!</definedName>
    <definedName name="BExSDSGM203BJTNS9MKCBX453HMD" localSheetId="10" hidden="1">#REF!</definedName>
    <definedName name="BExSDSGM203BJTNS9MKCBX453HMD" localSheetId="11" hidden="1">#REF!</definedName>
    <definedName name="BExSDSGM203BJTNS9MKCBX453HMD" localSheetId="12" hidden="1">#REF!</definedName>
    <definedName name="BExSDSGM203BJTNS9MKCBX453HMD" localSheetId="14" hidden="1">#REF!</definedName>
    <definedName name="BExSDSGM203BJTNS9MKCBX453HMD" localSheetId="13" hidden="1">#REF!</definedName>
    <definedName name="BExSDSGM203BJTNS9MKCBX453HMD" localSheetId="15" hidden="1">#REF!</definedName>
    <definedName name="BExSDSGM203BJTNS9MKCBX453HMD" localSheetId="16" hidden="1">#REF!</definedName>
    <definedName name="BExSDSGM203BJTNS9MKCBX453HMD" localSheetId="17" hidden="1">#REF!</definedName>
    <definedName name="BExSDSGM203BJTNS9MKCBX453HMD" localSheetId="18" hidden="1">#REF!</definedName>
    <definedName name="BExSDSGM203BJTNS9MKCBX453HMD" localSheetId="19" hidden="1">#REF!</definedName>
    <definedName name="BExSDSGM203BJTNS9MKCBX453HMD" localSheetId="20" hidden="1">#REF!</definedName>
    <definedName name="BExSDSGM203BJTNS9MKCBX453HMD" hidden="1">#REF!</definedName>
    <definedName name="BExSDT20XUFXTDM37M148AXAP7HN" localSheetId="7" hidden="1">#REF!</definedName>
    <definedName name="BExSDT20XUFXTDM37M148AXAP7HN" localSheetId="9" hidden="1">#REF!</definedName>
    <definedName name="BExSDT20XUFXTDM37M148AXAP7HN" localSheetId="10" hidden="1">#REF!</definedName>
    <definedName name="BExSDT20XUFXTDM37M148AXAP7HN" localSheetId="11" hidden="1">#REF!</definedName>
    <definedName name="BExSDT20XUFXTDM37M148AXAP7HN" localSheetId="12" hidden="1">#REF!</definedName>
    <definedName name="BExSDT20XUFXTDM37M148AXAP7HN" localSheetId="14" hidden="1">#REF!</definedName>
    <definedName name="BExSDT20XUFXTDM37M148AXAP7HN" localSheetId="13" hidden="1">#REF!</definedName>
    <definedName name="BExSDT20XUFXTDM37M148AXAP7HN" localSheetId="15" hidden="1">#REF!</definedName>
    <definedName name="BExSDT20XUFXTDM37M148AXAP7HN" localSheetId="16" hidden="1">#REF!</definedName>
    <definedName name="BExSDT20XUFXTDM37M148AXAP7HN" localSheetId="17" hidden="1">#REF!</definedName>
    <definedName name="BExSDT20XUFXTDM37M148AXAP7HN" localSheetId="18" hidden="1">#REF!</definedName>
    <definedName name="BExSDT20XUFXTDM37M148AXAP7HN" localSheetId="19" hidden="1">#REF!</definedName>
    <definedName name="BExSDT20XUFXTDM37M148AXAP7HN" localSheetId="20" hidden="1">#REF!</definedName>
    <definedName name="BExSDT20XUFXTDM37M148AXAP7HN" hidden="1">#REF!</definedName>
    <definedName name="BExSEEHK1VLWD7JBV9SVVVIKQZ3I" localSheetId="7" hidden="1">#REF!</definedName>
    <definedName name="BExSEEHK1VLWD7JBV9SVVVIKQZ3I" localSheetId="9" hidden="1">#REF!</definedName>
    <definedName name="BExSEEHK1VLWD7JBV9SVVVIKQZ3I" localSheetId="10" hidden="1">#REF!</definedName>
    <definedName name="BExSEEHK1VLWD7JBV9SVVVIKQZ3I" localSheetId="11" hidden="1">#REF!</definedName>
    <definedName name="BExSEEHK1VLWD7JBV9SVVVIKQZ3I" localSheetId="12" hidden="1">#REF!</definedName>
    <definedName name="BExSEEHK1VLWD7JBV9SVVVIKQZ3I" localSheetId="14" hidden="1">#REF!</definedName>
    <definedName name="BExSEEHK1VLWD7JBV9SVVVIKQZ3I" localSheetId="13" hidden="1">#REF!</definedName>
    <definedName name="BExSEEHK1VLWD7JBV9SVVVIKQZ3I" localSheetId="15" hidden="1">#REF!</definedName>
    <definedName name="BExSEEHK1VLWD7JBV9SVVVIKQZ3I" localSheetId="16" hidden="1">#REF!</definedName>
    <definedName name="BExSEEHK1VLWD7JBV9SVVVIKQZ3I" localSheetId="17" hidden="1">#REF!</definedName>
    <definedName name="BExSEEHK1VLWD7JBV9SVVVIKQZ3I" localSheetId="18" hidden="1">#REF!</definedName>
    <definedName name="BExSEEHK1VLWD7JBV9SVVVIKQZ3I" localSheetId="19" hidden="1">#REF!</definedName>
    <definedName name="BExSEEHK1VLWD7JBV9SVVVIKQZ3I" localSheetId="20" hidden="1">#REF!</definedName>
    <definedName name="BExSEEHK1VLWD7JBV9SVVVIKQZ3I" hidden="1">#REF!</definedName>
    <definedName name="BExSEJKZLX37P3V33TRTFJ30BFRK" localSheetId="7" hidden="1">#REF!</definedName>
    <definedName name="BExSEJKZLX37P3V33TRTFJ30BFRK" localSheetId="9" hidden="1">#REF!</definedName>
    <definedName name="BExSEJKZLX37P3V33TRTFJ30BFRK" localSheetId="10" hidden="1">#REF!</definedName>
    <definedName name="BExSEJKZLX37P3V33TRTFJ30BFRK" localSheetId="11" hidden="1">#REF!</definedName>
    <definedName name="BExSEJKZLX37P3V33TRTFJ30BFRK" localSheetId="12" hidden="1">#REF!</definedName>
    <definedName name="BExSEJKZLX37P3V33TRTFJ30BFRK" localSheetId="14" hidden="1">#REF!</definedName>
    <definedName name="BExSEJKZLX37P3V33TRTFJ30BFRK" localSheetId="13" hidden="1">#REF!</definedName>
    <definedName name="BExSEJKZLX37P3V33TRTFJ30BFRK" localSheetId="15" hidden="1">#REF!</definedName>
    <definedName name="BExSEJKZLX37P3V33TRTFJ30BFRK" localSheetId="16" hidden="1">#REF!</definedName>
    <definedName name="BExSEJKZLX37P3V33TRTFJ30BFRK" localSheetId="17" hidden="1">#REF!</definedName>
    <definedName name="BExSEJKZLX37P3V33TRTFJ30BFRK" localSheetId="18" hidden="1">#REF!</definedName>
    <definedName name="BExSEJKZLX37P3V33TRTFJ30BFRK" localSheetId="19" hidden="1">#REF!</definedName>
    <definedName name="BExSEJKZLX37P3V33TRTFJ30BFRK" localSheetId="20" hidden="1">#REF!</definedName>
    <definedName name="BExSEJKZLX37P3V33TRTFJ30BFRK" hidden="1">#REF!</definedName>
    <definedName name="BExSENBSLP026IKXG2AS0SKST99F" localSheetId="7" hidden="1">#REF!</definedName>
    <definedName name="BExSENBSLP026IKXG2AS0SKST99F" localSheetId="9" hidden="1">#REF!</definedName>
    <definedName name="BExSENBSLP026IKXG2AS0SKST99F" localSheetId="10" hidden="1">#REF!</definedName>
    <definedName name="BExSENBSLP026IKXG2AS0SKST99F" localSheetId="11" hidden="1">#REF!</definedName>
    <definedName name="BExSENBSLP026IKXG2AS0SKST99F" localSheetId="12" hidden="1">#REF!</definedName>
    <definedName name="BExSENBSLP026IKXG2AS0SKST99F" localSheetId="14" hidden="1">#REF!</definedName>
    <definedName name="BExSENBSLP026IKXG2AS0SKST99F" localSheetId="13" hidden="1">#REF!</definedName>
    <definedName name="BExSENBSLP026IKXG2AS0SKST99F" localSheetId="15" hidden="1">#REF!</definedName>
    <definedName name="BExSENBSLP026IKXG2AS0SKST99F" localSheetId="16" hidden="1">#REF!</definedName>
    <definedName name="BExSENBSLP026IKXG2AS0SKST99F" localSheetId="17" hidden="1">#REF!</definedName>
    <definedName name="BExSENBSLP026IKXG2AS0SKST99F" localSheetId="18" hidden="1">#REF!</definedName>
    <definedName name="BExSENBSLP026IKXG2AS0SKST99F" localSheetId="19" hidden="1">#REF!</definedName>
    <definedName name="BExSENBSLP026IKXG2AS0SKST99F" localSheetId="20" hidden="1">#REF!</definedName>
    <definedName name="BExSENBSLP026IKXG2AS0SKST99F" hidden="1">#REF!</definedName>
    <definedName name="BExSEP9UVOAI6TMXKNK587PQ3328" localSheetId="7" hidden="1">#REF!</definedName>
    <definedName name="BExSEP9UVOAI6TMXKNK587PQ3328" localSheetId="9" hidden="1">#REF!</definedName>
    <definedName name="BExSEP9UVOAI6TMXKNK587PQ3328" localSheetId="10" hidden="1">#REF!</definedName>
    <definedName name="BExSEP9UVOAI6TMXKNK587PQ3328" localSheetId="11" hidden="1">#REF!</definedName>
    <definedName name="BExSEP9UVOAI6TMXKNK587PQ3328" localSheetId="12" hidden="1">#REF!</definedName>
    <definedName name="BExSEP9UVOAI6TMXKNK587PQ3328" localSheetId="14" hidden="1">#REF!</definedName>
    <definedName name="BExSEP9UVOAI6TMXKNK587PQ3328" localSheetId="13" hidden="1">#REF!</definedName>
    <definedName name="BExSEP9UVOAI6TMXKNK587PQ3328" localSheetId="15" hidden="1">#REF!</definedName>
    <definedName name="BExSEP9UVOAI6TMXKNK587PQ3328" localSheetId="16" hidden="1">#REF!</definedName>
    <definedName name="BExSEP9UVOAI6TMXKNK587PQ3328" localSheetId="17" hidden="1">#REF!</definedName>
    <definedName name="BExSEP9UVOAI6TMXKNK587PQ3328" localSheetId="18" hidden="1">#REF!</definedName>
    <definedName name="BExSEP9UVOAI6TMXKNK587PQ3328" localSheetId="19" hidden="1">#REF!</definedName>
    <definedName name="BExSEP9UVOAI6TMXKNK587PQ3328" localSheetId="20" hidden="1">#REF!</definedName>
    <definedName name="BExSEP9UVOAI6TMXKNK587PQ3328" hidden="1">#REF!</definedName>
    <definedName name="BExSERZ34ETZF8OI93MYIVZX4RDV" localSheetId="7" hidden="1">#REF!</definedName>
    <definedName name="BExSERZ34ETZF8OI93MYIVZX4RDV" localSheetId="9" hidden="1">#REF!</definedName>
    <definedName name="BExSERZ34ETZF8OI93MYIVZX4RDV" localSheetId="10" hidden="1">#REF!</definedName>
    <definedName name="BExSERZ34ETZF8OI93MYIVZX4RDV" localSheetId="11" hidden="1">#REF!</definedName>
    <definedName name="BExSERZ34ETZF8OI93MYIVZX4RDV" localSheetId="12" hidden="1">#REF!</definedName>
    <definedName name="BExSERZ34ETZF8OI93MYIVZX4RDV" localSheetId="14" hidden="1">#REF!</definedName>
    <definedName name="BExSERZ34ETZF8OI93MYIVZX4RDV" localSheetId="13" hidden="1">#REF!</definedName>
    <definedName name="BExSERZ34ETZF8OI93MYIVZX4RDV" localSheetId="15" hidden="1">#REF!</definedName>
    <definedName name="BExSERZ34ETZF8OI93MYIVZX4RDV" localSheetId="16" hidden="1">#REF!</definedName>
    <definedName name="BExSERZ34ETZF8OI93MYIVZX4RDV" localSheetId="17" hidden="1">#REF!</definedName>
    <definedName name="BExSERZ34ETZF8OI93MYIVZX4RDV" localSheetId="18" hidden="1">#REF!</definedName>
    <definedName name="BExSERZ34ETZF8OI93MYIVZX4RDV" localSheetId="19" hidden="1">#REF!</definedName>
    <definedName name="BExSERZ34ETZF8OI93MYIVZX4RDV" localSheetId="20" hidden="1">#REF!</definedName>
    <definedName name="BExSERZ34ETZF8OI93MYIVZX4RDV" hidden="1">#REF!</definedName>
    <definedName name="BExSF07QFLZCO4P6K6QF05XG7PH1" localSheetId="7" hidden="1">#REF!</definedName>
    <definedName name="BExSF07QFLZCO4P6K6QF05XG7PH1" localSheetId="9" hidden="1">#REF!</definedName>
    <definedName name="BExSF07QFLZCO4P6K6QF05XG7PH1" localSheetId="10" hidden="1">#REF!</definedName>
    <definedName name="BExSF07QFLZCO4P6K6QF05XG7PH1" localSheetId="11" hidden="1">#REF!</definedName>
    <definedName name="BExSF07QFLZCO4P6K6QF05XG7PH1" localSheetId="12" hidden="1">#REF!</definedName>
    <definedName name="BExSF07QFLZCO4P6K6QF05XG7PH1" localSheetId="14" hidden="1">#REF!</definedName>
    <definedName name="BExSF07QFLZCO4P6K6QF05XG7PH1" localSheetId="13" hidden="1">#REF!</definedName>
    <definedName name="BExSF07QFLZCO4P6K6QF05XG7PH1" localSheetId="15" hidden="1">#REF!</definedName>
    <definedName name="BExSF07QFLZCO4P6K6QF05XG7PH1" localSheetId="16" hidden="1">#REF!</definedName>
    <definedName name="BExSF07QFLZCO4P6K6QF05XG7PH1" localSheetId="17" hidden="1">#REF!</definedName>
    <definedName name="BExSF07QFLZCO4P6K6QF05XG7PH1" localSheetId="18" hidden="1">#REF!</definedName>
    <definedName name="BExSF07QFLZCO4P6K6QF05XG7PH1" localSheetId="19" hidden="1">#REF!</definedName>
    <definedName name="BExSF07QFLZCO4P6K6QF05XG7PH1" localSheetId="20" hidden="1">#REF!</definedName>
    <definedName name="BExSF07QFLZCO4P6K6QF05XG7PH1" hidden="1">#REF!</definedName>
    <definedName name="BExSF85QVM8XVOYH429ITJC8TA5Q" localSheetId="7" hidden="1">#REF!</definedName>
    <definedName name="BExSF85QVM8XVOYH429ITJC8TA5Q" localSheetId="9" hidden="1">#REF!</definedName>
    <definedName name="BExSF85QVM8XVOYH429ITJC8TA5Q" localSheetId="10" hidden="1">#REF!</definedName>
    <definedName name="BExSF85QVM8XVOYH429ITJC8TA5Q" localSheetId="11" hidden="1">#REF!</definedName>
    <definedName name="BExSF85QVM8XVOYH429ITJC8TA5Q" localSheetId="12" hidden="1">#REF!</definedName>
    <definedName name="BExSF85QVM8XVOYH429ITJC8TA5Q" localSheetId="14" hidden="1">#REF!</definedName>
    <definedName name="BExSF85QVM8XVOYH429ITJC8TA5Q" localSheetId="13" hidden="1">#REF!</definedName>
    <definedName name="BExSF85QVM8XVOYH429ITJC8TA5Q" localSheetId="15" hidden="1">#REF!</definedName>
    <definedName name="BExSF85QVM8XVOYH429ITJC8TA5Q" localSheetId="16" hidden="1">#REF!</definedName>
    <definedName name="BExSF85QVM8XVOYH429ITJC8TA5Q" localSheetId="17" hidden="1">#REF!</definedName>
    <definedName name="BExSF85QVM8XVOYH429ITJC8TA5Q" localSheetId="18" hidden="1">#REF!</definedName>
    <definedName name="BExSF85QVM8XVOYH429ITJC8TA5Q" localSheetId="19" hidden="1">#REF!</definedName>
    <definedName name="BExSF85QVM8XVOYH429ITJC8TA5Q" localSheetId="20" hidden="1">#REF!</definedName>
    <definedName name="BExSF85QVM8XVOYH429ITJC8TA5Q" hidden="1">#REF!</definedName>
    <definedName name="BExSFELNPJYUZX393PKWKNNZYV1N" localSheetId="7" hidden="1">#REF!</definedName>
    <definedName name="BExSFELNPJYUZX393PKWKNNZYV1N" localSheetId="9" hidden="1">#REF!</definedName>
    <definedName name="BExSFELNPJYUZX393PKWKNNZYV1N" localSheetId="10" hidden="1">#REF!</definedName>
    <definedName name="BExSFELNPJYUZX393PKWKNNZYV1N" localSheetId="11" hidden="1">#REF!</definedName>
    <definedName name="BExSFELNPJYUZX393PKWKNNZYV1N" localSheetId="12" hidden="1">#REF!</definedName>
    <definedName name="BExSFELNPJYUZX393PKWKNNZYV1N" localSheetId="14" hidden="1">#REF!</definedName>
    <definedName name="BExSFELNPJYUZX393PKWKNNZYV1N" localSheetId="13" hidden="1">#REF!</definedName>
    <definedName name="BExSFELNPJYUZX393PKWKNNZYV1N" localSheetId="15" hidden="1">#REF!</definedName>
    <definedName name="BExSFELNPJYUZX393PKWKNNZYV1N" localSheetId="16" hidden="1">#REF!</definedName>
    <definedName name="BExSFELNPJYUZX393PKWKNNZYV1N" localSheetId="17" hidden="1">#REF!</definedName>
    <definedName name="BExSFELNPJYUZX393PKWKNNZYV1N" localSheetId="18" hidden="1">#REF!</definedName>
    <definedName name="BExSFELNPJYUZX393PKWKNNZYV1N" localSheetId="19" hidden="1">#REF!</definedName>
    <definedName name="BExSFELNPJYUZX393PKWKNNZYV1N" localSheetId="20" hidden="1">#REF!</definedName>
    <definedName name="BExSFELNPJYUZX393PKWKNNZYV1N" hidden="1">#REF!</definedName>
    <definedName name="BExSFHAQ0VN5PU9GULAPYTQ4HKW8" localSheetId="7" hidden="1">#REF!</definedName>
    <definedName name="BExSFHAQ0VN5PU9GULAPYTQ4HKW8" localSheetId="9" hidden="1">#REF!</definedName>
    <definedName name="BExSFHAQ0VN5PU9GULAPYTQ4HKW8" localSheetId="10" hidden="1">#REF!</definedName>
    <definedName name="BExSFHAQ0VN5PU9GULAPYTQ4HKW8" localSheetId="11" hidden="1">#REF!</definedName>
    <definedName name="BExSFHAQ0VN5PU9GULAPYTQ4HKW8" localSheetId="12" hidden="1">#REF!</definedName>
    <definedName name="BExSFHAQ0VN5PU9GULAPYTQ4HKW8" localSheetId="14" hidden="1">#REF!</definedName>
    <definedName name="BExSFHAQ0VN5PU9GULAPYTQ4HKW8" localSheetId="13" hidden="1">#REF!</definedName>
    <definedName name="BExSFHAQ0VN5PU9GULAPYTQ4HKW8" localSheetId="15" hidden="1">#REF!</definedName>
    <definedName name="BExSFHAQ0VN5PU9GULAPYTQ4HKW8" localSheetId="16" hidden="1">#REF!</definedName>
    <definedName name="BExSFHAQ0VN5PU9GULAPYTQ4HKW8" localSheetId="17" hidden="1">#REF!</definedName>
    <definedName name="BExSFHAQ0VN5PU9GULAPYTQ4HKW8" localSheetId="18" hidden="1">#REF!</definedName>
    <definedName name="BExSFHAQ0VN5PU9GULAPYTQ4HKW8" localSheetId="19" hidden="1">#REF!</definedName>
    <definedName name="BExSFHAQ0VN5PU9GULAPYTQ4HKW8" localSheetId="20" hidden="1">#REF!</definedName>
    <definedName name="BExSFHAQ0VN5PU9GULAPYTQ4HKW8" hidden="1">#REF!</definedName>
    <definedName name="BExSFIY63CMZLHHLQETZ2HFOHW52" localSheetId="7" hidden="1">#REF!</definedName>
    <definedName name="BExSFIY63CMZLHHLQETZ2HFOHW52" localSheetId="9" hidden="1">#REF!</definedName>
    <definedName name="BExSFIY63CMZLHHLQETZ2HFOHW52" localSheetId="10" hidden="1">#REF!</definedName>
    <definedName name="BExSFIY63CMZLHHLQETZ2HFOHW52" localSheetId="11" hidden="1">#REF!</definedName>
    <definedName name="BExSFIY63CMZLHHLQETZ2HFOHW52" localSheetId="12" hidden="1">#REF!</definedName>
    <definedName name="BExSFIY63CMZLHHLQETZ2HFOHW52" localSheetId="14" hidden="1">#REF!</definedName>
    <definedName name="BExSFIY63CMZLHHLQETZ2HFOHW52" localSheetId="13" hidden="1">#REF!</definedName>
    <definedName name="BExSFIY63CMZLHHLQETZ2HFOHW52" localSheetId="15" hidden="1">#REF!</definedName>
    <definedName name="BExSFIY63CMZLHHLQETZ2HFOHW52" localSheetId="16" hidden="1">#REF!</definedName>
    <definedName name="BExSFIY63CMZLHHLQETZ2HFOHW52" localSheetId="17" hidden="1">#REF!</definedName>
    <definedName name="BExSFIY63CMZLHHLQETZ2HFOHW52" localSheetId="18" hidden="1">#REF!</definedName>
    <definedName name="BExSFIY63CMZLHHLQETZ2HFOHW52" localSheetId="19" hidden="1">#REF!</definedName>
    <definedName name="BExSFIY63CMZLHHLQETZ2HFOHW52" localSheetId="20" hidden="1">#REF!</definedName>
    <definedName name="BExSFIY63CMZLHHLQETZ2HFOHW52" hidden="1">#REF!</definedName>
    <definedName name="BExSFJ8ZAGQ63A4MVMZRQWLVRGQ5" localSheetId="7" hidden="1">#REF!</definedName>
    <definedName name="BExSFJ8ZAGQ63A4MVMZRQWLVRGQ5" localSheetId="9" hidden="1">#REF!</definedName>
    <definedName name="BExSFJ8ZAGQ63A4MVMZRQWLVRGQ5" localSheetId="10" hidden="1">#REF!</definedName>
    <definedName name="BExSFJ8ZAGQ63A4MVMZRQWLVRGQ5" localSheetId="11" hidden="1">#REF!</definedName>
    <definedName name="BExSFJ8ZAGQ63A4MVMZRQWLVRGQ5" localSheetId="12" hidden="1">#REF!</definedName>
    <definedName name="BExSFJ8ZAGQ63A4MVMZRQWLVRGQ5" localSheetId="14" hidden="1">#REF!</definedName>
    <definedName name="BExSFJ8ZAGQ63A4MVMZRQWLVRGQ5" localSheetId="13" hidden="1">#REF!</definedName>
    <definedName name="BExSFJ8ZAGQ63A4MVMZRQWLVRGQ5" localSheetId="15" hidden="1">#REF!</definedName>
    <definedName name="BExSFJ8ZAGQ63A4MVMZRQWLVRGQ5" localSheetId="16" hidden="1">#REF!</definedName>
    <definedName name="BExSFJ8ZAGQ63A4MVMZRQWLVRGQ5" localSheetId="17" hidden="1">#REF!</definedName>
    <definedName name="BExSFJ8ZAGQ63A4MVMZRQWLVRGQ5" localSheetId="18" hidden="1">#REF!</definedName>
    <definedName name="BExSFJ8ZAGQ63A4MVMZRQWLVRGQ5" localSheetId="19" hidden="1">#REF!</definedName>
    <definedName name="BExSFJ8ZAGQ63A4MVMZRQWLVRGQ5" localSheetId="20" hidden="1">#REF!</definedName>
    <definedName name="BExSFJ8ZAGQ63A4MVMZRQWLVRGQ5" hidden="1">#REF!</definedName>
    <definedName name="BExSFKQRST2S9KXWWLCXYLKSF4G1" localSheetId="7" hidden="1">#REF!</definedName>
    <definedName name="BExSFKQRST2S9KXWWLCXYLKSF4G1" localSheetId="9" hidden="1">#REF!</definedName>
    <definedName name="BExSFKQRST2S9KXWWLCXYLKSF4G1" localSheetId="10" hidden="1">#REF!</definedName>
    <definedName name="BExSFKQRST2S9KXWWLCXYLKSF4G1" localSheetId="11" hidden="1">#REF!</definedName>
    <definedName name="BExSFKQRST2S9KXWWLCXYLKSF4G1" localSheetId="12" hidden="1">#REF!</definedName>
    <definedName name="BExSFKQRST2S9KXWWLCXYLKSF4G1" localSheetId="14" hidden="1">#REF!</definedName>
    <definedName name="BExSFKQRST2S9KXWWLCXYLKSF4G1" localSheetId="13" hidden="1">#REF!</definedName>
    <definedName name="BExSFKQRST2S9KXWWLCXYLKSF4G1" localSheetId="15" hidden="1">#REF!</definedName>
    <definedName name="BExSFKQRST2S9KXWWLCXYLKSF4G1" localSheetId="16" hidden="1">#REF!</definedName>
    <definedName name="BExSFKQRST2S9KXWWLCXYLKSF4G1" localSheetId="17" hidden="1">#REF!</definedName>
    <definedName name="BExSFKQRST2S9KXWWLCXYLKSF4G1" localSheetId="18" hidden="1">#REF!</definedName>
    <definedName name="BExSFKQRST2S9KXWWLCXYLKSF4G1" localSheetId="19" hidden="1">#REF!</definedName>
    <definedName name="BExSFKQRST2S9KXWWLCXYLKSF4G1" localSheetId="20" hidden="1">#REF!</definedName>
    <definedName name="BExSFKQRST2S9KXWWLCXYLKSF4G1" hidden="1">#REF!</definedName>
    <definedName name="BExSFLHT3DWP12GA4DDKMCK3E4F9" localSheetId="7" hidden="1">'[20]10.08.2 - 2008 Expense'!#REF!</definedName>
    <definedName name="BExSFLHT3DWP12GA4DDKMCK3E4F9" localSheetId="9" hidden="1">'[20]10.08.2 - 2008 Expense'!#REF!</definedName>
    <definedName name="BExSFLHT3DWP12GA4DDKMCK3E4F9" localSheetId="10" hidden="1">'[20]10.08.2 - 2008 Expense'!#REF!</definedName>
    <definedName name="BExSFLHT3DWP12GA4DDKMCK3E4F9" localSheetId="11" hidden="1">'[20]10.08.2 - 2008 Expense'!#REF!</definedName>
    <definedName name="BExSFLHT3DWP12GA4DDKMCK3E4F9" localSheetId="14" hidden="1">'[20]10.08.2 - 2008 Expense'!#REF!</definedName>
    <definedName name="BExSFLHT3DWP12GA4DDKMCK3E4F9" localSheetId="13" hidden="1">'[20]10.08.2 - 2008 Expense'!#REF!</definedName>
    <definedName name="BExSFLHT3DWP12GA4DDKMCK3E4F9" localSheetId="16" hidden="1">'[20]10.08.2 - 2008 Expense'!#REF!</definedName>
    <definedName name="BExSFLHT3DWP12GA4DDKMCK3E4F9" localSheetId="17" hidden="1">'[20]10.08.2 - 2008 Expense'!#REF!</definedName>
    <definedName name="BExSFLHT3DWP12GA4DDKMCK3E4F9" localSheetId="20" hidden="1">'[20]10.08.2 - 2008 Expense'!#REF!</definedName>
    <definedName name="BExSFLHT3DWP12GA4DDKMCK3E4F9" hidden="1">'[20]10.08.2 - 2008 Expense'!#REF!</definedName>
    <definedName name="BExSFYDRRTAZVPXRWUF5PDQ97WFF" localSheetId="7" hidden="1">#REF!</definedName>
    <definedName name="BExSFYDRRTAZVPXRWUF5PDQ97WFF" localSheetId="9" hidden="1">#REF!</definedName>
    <definedName name="BExSFYDRRTAZVPXRWUF5PDQ97WFF" localSheetId="10" hidden="1">#REF!</definedName>
    <definedName name="BExSFYDRRTAZVPXRWUF5PDQ97WFF" localSheetId="11" hidden="1">#REF!</definedName>
    <definedName name="BExSFYDRRTAZVPXRWUF5PDQ97WFF" localSheetId="12" hidden="1">#REF!</definedName>
    <definedName name="BExSFYDRRTAZVPXRWUF5PDQ97WFF" localSheetId="14" hidden="1">#REF!</definedName>
    <definedName name="BExSFYDRRTAZVPXRWUF5PDQ97WFF" localSheetId="13" hidden="1">#REF!</definedName>
    <definedName name="BExSFYDRRTAZVPXRWUF5PDQ97WFF" localSheetId="15" hidden="1">#REF!</definedName>
    <definedName name="BExSFYDRRTAZVPXRWUF5PDQ97WFF" localSheetId="16" hidden="1">#REF!</definedName>
    <definedName name="BExSFYDRRTAZVPXRWUF5PDQ97WFF" localSheetId="17" hidden="1">#REF!</definedName>
    <definedName name="BExSFYDRRTAZVPXRWUF5PDQ97WFF" localSheetId="18" hidden="1">#REF!</definedName>
    <definedName name="BExSFYDRRTAZVPXRWUF5PDQ97WFF" localSheetId="19" hidden="1">#REF!</definedName>
    <definedName name="BExSFYDRRTAZVPXRWUF5PDQ97WFF" localSheetId="20" hidden="1">#REF!</definedName>
    <definedName name="BExSFYDRRTAZVPXRWUF5PDQ97WFF" hidden="1">#REF!</definedName>
    <definedName name="BExSFZVPFTXA3F0IJ2NGH1GXX9R7" localSheetId="7" hidden="1">#REF!</definedName>
    <definedName name="BExSFZVPFTXA3F0IJ2NGH1GXX9R7" localSheetId="9" hidden="1">#REF!</definedName>
    <definedName name="BExSFZVPFTXA3F0IJ2NGH1GXX9R7" localSheetId="10" hidden="1">#REF!</definedName>
    <definedName name="BExSFZVPFTXA3F0IJ2NGH1GXX9R7" localSheetId="11" hidden="1">#REF!</definedName>
    <definedName name="BExSFZVPFTXA3F0IJ2NGH1GXX9R7" localSheetId="12" hidden="1">#REF!</definedName>
    <definedName name="BExSFZVPFTXA3F0IJ2NGH1GXX9R7" localSheetId="14" hidden="1">#REF!</definedName>
    <definedName name="BExSFZVPFTXA3F0IJ2NGH1GXX9R7" localSheetId="13" hidden="1">#REF!</definedName>
    <definedName name="BExSFZVPFTXA3F0IJ2NGH1GXX9R7" localSheetId="15" hidden="1">#REF!</definedName>
    <definedName name="BExSFZVPFTXA3F0IJ2NGH1GXX9R7" localSheetId="16" hidden="1">#REF!</definedName>
    <definedName name="BExSFZVPFTXA3F0IJ2NGH1GXX9R7" localSheetId="17" hidden="1">#REF!</definedName>
    <definedName name="BExSFZVPFTXA3F0IJ2NGH1GXX9R7" localSheetId="18" hidden="1">#REF!</definedName>
    <definedName name="BExSFZVPFTXA3F0IJ2NGH1GXX9R7" localSheetId="19" hidden="1">#REF!</definedName>
    <definedName name="BExSFZVPFTXA3F0IJ2NGH1GXX9R7" localSheetId="20" hidden="1">#REF!</definedName>
    <definedName name="BExSFZVPFTXA3F0IJ2NGH1GXX9R7" hidden="1">#REF!</definedName>
    <definedName name="BExSG90Q4ZUU2IPGDYOM169NJV9S" localSheetId="7" hidden="1">#REF!</definedName>
    <definedName name="BExSG90Q4ZUU2IPGDYOM169NJV9S" localSheetId="9" hidden="1">#REF!</definedName>
    <definedName name="BExSG90Q4ZUU2IPGDYOM169NJV9S" localSheetId="10" hidden="1">#REF!</definedName>
    <definedName name="BExSG90Q4ZUU2IPGDYOM169NJV9S" localSheetId="11" hidden="1">#REF!</definedName>
    <definedName name="BExSG90Q4ZUU2IPGDYOM169NJV9S" localSheetId="12" hidden="1">#REF!</definedName>
    <definedName name="BExSG90Q4ZUU2IPGDYOM169NJV9S" localSheetId="14" hidden="1">#REF!</definedName>
    <definedName name="BExSG90Q4ZUU2IPGDYOM169NJV9S" localSheetId="13" hidden="1">#REF!</definedName>
    <definedName name="BExSG90Q4ZUU2IPGDYOM169NJV9S" localSheetId="15" hidden="1">#REF!</definedName>
    <definedName name="BExSG90Q4ZUU2IPGDYOM169NJV9S" localSheetId="16" hidden="1">#REF!</definedName>
    <definedName name="BExSG90Q4ZUU2IPGDYOM169NJV9S" localSheetId="17" hidden="1">#REF!</definedName>
    <definedName name="BExSG90Q4ZUU2IPGDYOM169NJV9S" localSheetId="18" hidden="1">#REF!</definedName>
    <definedName name="BExSG90Q4ZUU2IPGDYOM169NJV9S" localSheetId="19" hidden="1">#REF!</definedName>
    <definedName name="BExSG90Q4ZUU2IPGDYOM169NJV9S" localSheetId="20" hidden="1">#REF!</definedName>
    <definedName name="BExSG90Q4ZUU2IPGDYOM169NJV9S" hidden="1">#REF!</definedName>
    <definedName name="BExSG9X3DU845PNXYJGGLBQY2UHG" localSheetId="7" hidden="1">#REF!</definedName>
    <definedName name="BExSG9X3DU845PNXYJGGLBQY2UHG" localSheetId="9" hidden="1">#REF!</definedName>
    <definedName name="BExSG9X3DU845PNXYJGGLBQY2UHG" localSheetId="10" hidden="1">#REF!</definedName>
    <definedName name="BExSG9X3DU845PNXYJGGLBQY2UHG" localSheetId="11" hidden="1">#REF!</definedName>
    <definedName name="BExSG9X3DU845PNXYJGGLBQY2UHG" localSheetId="12" hidden="1">#REF!</definedName>
    <definedName name="BExSG9X3DU845PNXYJGGLBQY2UHG" localSheetId="14" hidden="1">#REF!</definedName>
    <definedName name="BExSG9X3DU845PNXYJGGLBQY2UHG" localSheetId="13" hidden="1">#REF!</definedName>
    <definedName name="BExSG9X3DU845PNXYJGGLBQY2UHG" localSheetId="15" hidden="1">#REF!</definedName>
    <definedName name="BExSG9X3DU845PNXYJGGLBQY2UHG" localSheetId="16" hidden="1">#REF!</definedName>
    <definedName name="BExSG9X3DU845PNXYJGGLBQY2UHG" localSheetId="17" hidden="1">#REF!</definedName>
    <definedName name="BExSG9X3DU845PNXYJGGLBQY2UHG" localSheetId="18" hidden="1">#REF!</definedName>
    <definedName name="BExSG9X3DU845PNXYJGGLBQY2UHG" localSheetId="19" hidden="1">#REF!</definedName>
    <definedName name="BExSG9X3DU845PNXYJGGLBQY2UHG" localSheetId="20" hidden="1">#REF!</definedName>
    <definedName name="BExSG9X3DU845PNXYJGGLBQY2UHG" hidden="1">#REF!</definedName>
    <definedName name="BExSGE45J27MDUUNXW7Z8Q33UAON" localSheetId="7" hidden="1">#REF!</definedName>
    <definedName name="BExSGE45J27MDUUNXW7Z8Q33UAON" localSheetId="9" hidden="1">#REF!</definedName>
    <definedName name="BExSGE45J27MDUUNXW7Z8Q33UAON" localSheetId="10" hidden="1">#REF!</definedName>
    <definedName name="BExSGE45J27MDUUNXW7Z8Q33UAON" localSheetId="11" hidden="1">#REF!</definedName>
    <definedName name="BExSGE45J27MDUUNXW7Z8Q33UAON" localSheetId="12" hidden="1">#REF!</definedName>
    <definedName name="BExSGE45J27MDUUNXW7Z8Q33UAON" localSheetId="14" hidden="1">#REF!</definedName>
    <definedName name="BExSGE45J27MDUUNXW7Z8Q33UAON" localSheetId="13" hidden="1">#REF!</definedName>
    <definedName name="BExSGE45J27MDUUNXW7Z8Q33UAON" localSheetId="15" hidden="1">#REF!</definedName>
    <definedName name="BExSGE45J27MDUUNXW7Z8Q33UAON" localSheetId="16" hidden="1">#REF!</definedName>
    <definedName name="BExSGE45J27MDUUNXW7Z8Q33UAON" localSheetId="17" hidden="1">#REF!</definedName>
    <definedName name="BExSGE45J27MDUUNXW7Z8Q33UAON" localSheetId="18" hidden="1">#REF!</definedName>
    <definedName name="BExSGE45J27MDUUNXW7Z8Q33UAON" localSheetId="19" hidden="1">#REF!</definedName>
    <definedName name="BExSGE45J27MDUUNXW7Z8Q33UAON" localSheetId="20" hidden="1">#REF!</definedName>
    <definedName name="BExSGE45J27MDUUNXW7Z8Q33UAON" hidden="1">#REF!</definedName>
    <definedName name="BExSGE9LY91Q0URHB4YAMX0UAMYI" localSheetId="7" hidden="1">#REF!</definedName>
    <definedName name="BExSGE9LY91Q0URHB4YAMX0UAMYI" localSheetId="9" hidden="1">#REF!</definedName>
    <definedName name="BExSGE9LY91Q0URHB4YAMX0UAMYI" localSheetId="10" hidden="1">#REF!</definedName>
    <definedName name="BExSGE9LY91Q0URHB4YAMX0UAMYI" localSheetId="11" hidden="1">#REF!</definedName>
    <definedName name="BExSGE9LY91Q0URHB4YAMX0UAMYI" localSheetId="12" hidden="1">#REF!</definedName>
    <definedName name="BExSGE9LY91Q0URHB4YAMX0UAMYI" localSheetId="14" hidden="1">#REF!</definedName>
    <definedName name="BExSGE9LY91Q0URHB4YAMX0UAMYI" localSheetId="13" hidden="1">#REF!</definedName>
    <definedName name="BExSGE9LY91Q0URHB4YAMX0UAMYI" localSheetId="15" hidden="1">#REF!</definedName>
    <definedName name="BExSGE9LY91Q0URHB4YAMX0UAMYI" localSheetId="16" hidden="1">#REF!</definedName>
    <definedName name="BExSGE9LY91Q0URHB4YAMX0UAMYI" localSheetId="17" hidden="1">#REF!</definedName>
    <definedName name="BExSGE9LY91Q0URHB4YAMX0UAMYI" localSheetId="18" hidden="1">#REF!</definedName>
    <definedName name="BExSGE9LY91Q0URHB4YAMX0UAMYI" localSheetId="19" hidden="1">#REF!</definedName>
    <definedName name="BExSGE9LY91Q0URHB4YAMX0UAMYI" localSheetId="20" hidden="1">#REF!</definedName>
    <definedName name="BExSGE9LY91Q0URHB4YAMX0UAMYI" hidden="1">#REF!</definedName>
    <definedName name="BExSGEPODWLV8HDBVY76N01S70YZ" localSheetId="7" hidden="1">#REF!</definedName>
    <definedName name="BExSGEPODWLV8HDBVY76N01S70YZ" localSheetId="9" hidden="1">#REF!</definedName>
    <definedName name="BExSGEPODWLV8HDBVY76N01S70YZ" localSheetId="10" hidden="1">#REF!</definedName>
    <definedName name="BExSGEPODWLV8HDBVY76N01S70YZ" localSheetId="11" hidden="1">#REF!</definedName>
    <definedName name="BExSGEPODWLV8HDBVY76N01S70YZ" localSheetId="12" hidden="1">#REF!</definedName>
    <definedName name="BExSGEPODWLV8HDBVY76N01S70YZ" localSheetId="14" hidden="1">#REF!</definedName>
    <definedName name="BExSGEPODWLV8HDBVY76N01S70YZ" localSheetId="13" hidden="1">#REF!</definedName>
    <definedName name="BExSGEPODWLV8HDBVY76N01S70YZ" localSheetId="15" hidden="1">#REF!</definedName>
    <definedName name="BExSGEPODWLV8HDBVY76N01S70YZ" localSheetId="16" hidden="1">#REF!</definedName>
    <definedName name="BExSGEPODWLV8HDBVY76N01S70YZ" localSheetId="17" hidden="1">#REF!</definedName>
    <definedName name="BExSGEPODWLV8HDBVY76N01S70YZ" localSheetId="18" hidden="1">#REF!</definedName>
    <definedName name="BExSGEPODWLV8HDBVY76N01S70YZ" localSheetId="19" hidden="1">#REF!</definedName>
    <definedName name="BExSGEPODWLV8HDBVY76N01S70YZ" localSheetId="20" hidden="1">#REF!</definedName>
    <definedName name="BExSGEPODWLV8HDBVY76N01S70YZ" hidden="1">#REF!</definedName>
    <definedName name="BExSGLB2URTLBCKBB4Y885W925F2" localSheetId="7" hidden="1">#REF!</definedName>
    <definedName name="BExSGLB2URTLBCKBB4Y885W925F2" localSheetId="9" hidden="1">#REF!</definedName>
    <definedName name="BExSGLB2URTLBCKBB4Y885W925F2" localSheetId="10" hidden="1">#REF!</definedName>
    <definedName name="BExSGLB2URTLBCKBB4Y885W925F2" localSheetId="11" hidden="1">#REF!</definedName>
    <definedName name="BExSGLB2URTLBCKBB4Y885W925F2" localSheetId="12" hidden="1">#REF!</definedName>
    <definedName name="BExSGLB2URTLBCKBB4Y885W925F2" localSheetId="14" hidden="1">#REF!</definedName>
    <definedName name="BExSGLB2URTLBCKBB4Y885W925F2" localSheetId="13" hidden="1">#REF!</definedName>
    <definedName name="BExSGLB2URTLBCKBB4Y885W925F2" localSheetId="15" hidden="1">#REF!</definedName>
    <definedName name="BExSGLB2URTLBCKBB4Y885W925F2" localSheetId="16" hidden="1">#REF!</definedName>
    <definedName name="BExSGLB2URTLBCKBB4Y885W925F2" localSheetId="17" hidden="1">#REF!</definedName>
    <definedName name="BExSGLB2URTLBCKBB4Y885W925F2" localSheetId="18" hidden="1">#REF!</definedName>
    <definedName name="BExSGLB2URTLBCKBB4Y885W925F2" localSheetId="19" hidden="1">#REF!</definedName>
    <definedName name="BExSGLB2URTLBCKBB4Y885W925F2" localSheetId="20" hidden="1">#REF!</definedName>
    <definedName name="BExSGLB2URTLBCKBB4Y885W925F2" hidden="1">#REF!</definedName>
    <definedName name="BExSGOAYG73SFWOPAQV80P710GID" localSheetId="7" hidden="1">#REF!</definedName>
    <definedName name="BExSGOAYG73SFWOPAQV80P710GID" localSheetId="9" hidden="1">#REF!</definedName>
    <definedName name="BExSGOAYG73SFWOPAQV80P710GID" localSheetId="10" hidden="1">#REF!</definedName>
    <definedName name="BExSGOAYG73SFWOPAQV80P710GID" localSheetId="11" hidden="1">#REF!</definedName>
    <definedName name="BExSGOAYG73SFWOPAQV80P710GID" localSheetId="12" hidden="1">#REF!</definedName>
    <definedName name="BExSGOAYG73SFWOPAQV80P710GID" localSheetId="14" hidden="1">#REF!</definedName>
    <definedName name="BExSGOAYG73SFWOPAQV80P710GID" localSheetId="13" hidden="1">#REF!</definedName>
    <definedName name="BExSGOAYG73SFWOPAQV80P710GID" localSheetId="15" hidden="1">#REF!</definedName>
    <definedName name="BExSGOAYG73SFWOPAQV80P710GID" localSheetId="16" hidden="1">#REF!</definedName>
    <definedName name="BExSGOAYG73SFWOPAQV80P710GID" localSheetId="17" hidden="1">#REF!</definedName>
    <definedName name="BExSGOAYG73SFWOPAQV80P710GID" localSheetId="18" hidden="1">#REF!</definedName>
    <definedName name="BExSGOAYG73SFWOPAQV80P710GID" localSheetId="19" hidden="1">#REF!</definedName>
    <definedName name="BExSGOAYG73SFWOPAQV80P710GID" localSheetId="20" hidden="1">#REF!</definedName>
    <definedName name="BExSGOAYG73SFWOPAQV80P710GID" hidden="1">#REF!</definedName>
    <definedName name="BExSGOWJHRW7FWKLO2EHUOOGHNAF" localSheetId="7" hidden="1">#REF!</definedName>
    <definedName name="BExSGOWJHRW7FWKLO2EHUOOGHNAF" localSheetId="9" hidden="1">#REF!</definedName>
    <definedName name="BExSGOWJHRW7FWKLO2EHUOOGHNAF" localSheetId="10" hidden="1">#REF!</definedName>
    <definedName name="BExSGOWJHRW7FWKLO2EHUOOGHNAF" localSheetId="11" hidden="1">#REF!</definedName>
    <definedName name="BExSGOWJHRW7FWKLO2EHUOOGHNAF" localSheetId="12" hidden="1">#REF!</definedName>
    <definedName name="BExSGOWJHRW7FWKLO2EHUOOGHNAF" localSheetId="14" hidden="1">#REF!</definedName>
    <definedName name="BExSGOWJHRW7FWKLO2EHUOOGHNAF" localSheetId="13" hidden="1">#REF!</definedName>
    <definedName name="BExSGOWJHRW7FWKLO2EHUOOGHNAF" localSheetId="15" hidden="1">#REF!</definedName>
    <definedName name="BExSGOWJHRW7FWKLO2EHUOOGHNAF" localSheetId="16" hidden="1">#REF!</definedName>
    <definedName name="BExSGOWJHRW7FWKLO2EHUOOGHNAF" localSheetId="17" hidden="1">#REF!</definedName>
    <definedName name="BExSGOWJHRW7FWKLO2EHUOOGHNAF" localSheetId="18" hidden="1">#REF!</definedName>
    <definedName name="BExSGOWJHRW7FWKLO2EHUOOGHNAF" localSheetId="19" hidden="1">#REF!</definedName>
    <definedName name="BExSGOWJHRW7FWKLO2EHUOOGHNAF" localSheetId="20" hidden="1">#REF!</definedName>
    <definedName name="BExSGOWJHRW7FWKLO2EHUOOGHNAF" hidden="1">#REF!</definedName>
    <definedName name="BExSGOWJTAP41ZV5Q23H7MI9C76W" localSheetId="7" hidden="1">#REF!</definedName>
    <definedName name="BExSGOWJTAP41ZV5Q23H7MI9C76W" localSheetId="9" hidden="1">#REF!</definedName>
    <definedName name="BExSGOWJTAP41ZV5Q23H7MI9C76W" localSheetId="10" hidden="1">#REF!</definedName>
    <definedName name="BExSGOWJTAP41ZV5Q23H7MI9C76W" localSheetId="11" hidden="1">#REF!</definedName>
    <definedName name="BExSGOWJTAP41ZV5Q23H7MI9C76W" localSheetId="12" hidden="1">#REF!</definedName>
    <definedName name="BExSGOWJTAP41ZV5Q23H7MI9C76W" localSheetId="14" hidden="1">#REF!</definedName>
    <definedName name="BExSGOWJTAP41ZV5Q23H7MI9C76W" localSheetId="13" hidden="1">#REF!</definedName>
    <definedName name="BExSGOWJTAP41ZV5Q23H7MI9C76W" localSheetId="15" hidden="1">#REF!</definedName>
    <definedName name="BExSGOWJTAP41ZV5Q23H7MI9C76W" localSheetId="16" hidden="1">#REF!</definedName>
    <definedName name="BExSGOWJTAP41ZV5Q23H7MI9C76W" localSheetId="17" hidden="1">#REF!</definedName>
    <definedName name="BExSGOWJTAP41ZV5Q23H7MI9C76W" localSheetId="18" hidden="1">#REF!</definedName>
    <definedName name="BExSGOWJTAP41ZV5Q23H7MI9C76W" localSheetId="19" hidden="1">#REF!</definedName>
    <definedName name="BExSGOWJTAP41ZV5Q23H7MI9C76W" localSheetId="20" hidden="1">#REF!</definedName>
    <definedName name="BExSGOWJTAP41ZV5Q23H7MI9C76W" hidden="1">#REF!</definedName>
    <definedName name="BExSGP7BU5UM9A7AOHIGT50GZN74" localSheetId="7" hidden="1">'[20]10.08.2 - 2008 Expense'!#REF!</definedName>
    <definedName name="BExSGP7BU5UM9A7AOHIGT50GZN74" localSheetId="9" hidden="1">'[20]10.08.2 - 2008 Expense'!#REF!</definedName>
    <definedName name="BExSGP7BU5UM9A7AOHIGT50GZN74" localSheetId="10" hidden="1">'[20]10.08.2 - 2008 Expense'!#REF!</definedName>
    <definedName name="BExSGP7BU5UM9A7AOHIGT50GZN74" localSheetId="11" hidden="1">'[20]10.08.2 - 2008 Expense'!#REF!</definedName>
    <definedName name="BExSGP7BU5UM9A7AOHIGT50GZN74" localSheetId="14" hidden="1">'[20]10.08.2 - 2008 Expense'!#REF!</definedName>
    <definedName name="BExSGP7BU5UM9A7AOHIGT50GZN74" localSheetId="13" hidden="1">'[20]10.08.2 - 2008 Expense'!#REF!</definedName>
    <definedName name="BExSGP7BU5UM9A7AOHIGT50GZN74" localSheetId="16" hidden="1">'[20]10.08.2 - 2008 Expense'!#REF!</definedName>
    <definedName name="BExSGP7BU5UM9A7AOHIGT50GZN74" localSheetId="17" hidden="1">'[20]10.08.2 - 2008 Expense'!#REF!</definedName>
    <definedName name="BExSGP7BU5UM9A7AOHIGT50GZN74" localSheetId="20" hidden="1">'[20]10.08.2 - 2008 Expense'!#REF!</definedName>
    <definedName name="BExSGP7BU5UM9A7AOHIGT50GZN74" hidden="1">'[20]10.08.2 - 2008 Expense'!#REF!</definedName>
    <definedName name="BExSGR5JQVX2HQ0PKCGZNSSUM1RV" localSheetId="7" hidden="1">#REF!</definedName>
    <definedName name="BExSGR5JQVX2HQ0PKCGZNSSUM1RV" localSheetId="9" hidden="1">#REF!</definedName>
    <definedName name="BExSGR5JQVX2HQ0PKCGZNSSUM1RV" localSheetId="10" hidden="1">#REF!</definedName>
    <definedName name="BExSGR5JQVX2HQ0PKCGZNSSUM1RV" localSheetId="11" hidden="1">#REF!</definedName>
    <definedName name="BExSGR5JQVX2HQ0PKCGZNSSUM1RV" localSheetId="12" hidden="1">#REF!</definedName>
    <definedName name="BExSGR5JQVX2HQ0PKCGZNSSUM1RV" localSheetId="14" hidden="1">#REF!</definedName>
    <definedName name="BExSGR5JQVX2HQ0PKCGZNSSUM1RV" localSheetId="13" hidden="1">#REF!</definedName>
    <definedName name="BExSGR5JQVX2HQ0PKCGZNSSUM1RV" localSheetId="15" hidden="1">#REF!</definedName>
    <definedName name="BExSGR5JQVX2HQ0PKCGZNSSUM1RV" localSheetId="16" hidden="1">#REF!</definedName>
    <definedName name="BExSGR5JQVX2HQ0PKCGZNSSUM1RV" localSheetId="17" hidden="1">#REF!</definedName>
    <definedName name="BExSGR5JQVX2HQ0PKCGZNSSUM1RV" localSheetId="18" hidden="1">#REF!</definedName>
    <definedName name="BExSGR5JQVX2HQ0PKCGZNSSUM1RV" localSheetId="19" hidden="1">#REF!</definedName>
    <definedName name="BExSGR5JQVX2HQ0PKCGZNSSUM1RV" localSheetId="20" hidden="1">#REF!</definedName>
    <definedName name="BExSGR5JQVX2HQ0PKCGZNSSUM1RV" hidden="1">#REF!</definedName>
    <definedName name="BExSGVHX69GJZHD99DKE4RZ042B1" localSheetId="7" hidden="1">#REF!</definedName>
    <definedName name="BExSGVHX69GJZHD99DKE4RZ042B1" localSheetId="9" hidden="1">#REF!</definedName>
    <definedName name="BExSGVHX69GJZHD99DKE4RZ042B1" localSheetId="10" hidden="1">#REF!</definedName>
    <definedName name="BExSGVHX69GJZHD99DKE4RZ042B1" localSheetId="11" hidden="1">#REF!</definedName>
    <definedName name="BExSGVHX69GJZHD99DKE4RZ042B1" localSheetId="12" hidden="1">#REF!</definedName>
    <definedName name="BExSGVHX69GJZHD99DKE4RZ042B1" localSheetId="14" hidden="1">#REF!</definedName>
    <definedName name="BExSGVHX69GJZHD99DKE4RZ042B1" localSheetId="13" hidden="1">#REF!</definedName>
    <definedName name="BExSGVHX69GJZHD99DKE4RZ042B1" localSheetId="15" hidden="1">#REF!</definedName>
    <definedName name="BExSGVHX69GJZHD99DKE4RZ042B1" localSheetId="16" hidden="1">#REF!</definedName>
    <definedName name="BExSGVHX69GJZHD99DKE4RZ042B1" localSheetId="17" hidden="1">#REF!</definedName>
    <definedName name="BExSGVHX69GJZHD99DKE4RZ042B1" localSheetId="18" hidden="1">#REF!</definedName>
    <definedName name="BExSGVHX69GJZHD99DKE4RZ042B1" localSheetId="19" hidden="1">#REF!</definedName>
    <definedName name="BExSGVHX69GJZHD99DKE4RZ042B1" localSheetId="20" hidden="1">#REF!</definedName>
    <definedName name="BExSGVHX69GJZHD99DKE4RZ042B1" hidden="1">#REF!</definedName>
    <definedName name="BExSGZJO4J4ZO04E2N2ECVYS9DEZ" localSheetId="7" hidden="1">#REF!</definedName>
    <definedName name="BExSGZJO4J4ZO04E2N2ECVYS9DEZ" localSheetId="9" hidden="1">#REF!</definedName>
    <definedName name="BExSGZJO4J4ZO04E2N2ECVYS9DEZ" localSheetId="10" hidden="1">#REF!</definedName>
    <definedName name="BExSGZJO4J4ZO04E2N2ECVYS9DEZ" localSheetId="11" hidden="1">#REF!</definedName>
    <definedName name="BExSGZJO4J4ZO04E2N2ECVYS9DEZ" localSheetId="12" hidden="1">#REF!</definedName>
    <definedName name="BExSGZJO4J4ZO04E2N2ECVYS9DEZ" localSheetId="14" hidden="1">#REF!</definedName>
    <definedName name="BExSGZJO4J4ZO04E2N2ECVYS9DEZ" localSheetId="13" hidden="1">#REF!</definedName>
    <definedName name="BExSGZJO4J4ZO04E2N2ECVYS9DEZ" localSheetId="15" hidden="1">#REF!</definedName>
    <definedName name="BExSGZJO4J4ZO04E2N2ECVYS9DEZ" localSheetId="16" hidden="1">#REF!</definedName>
    <definedName name="BExSGZJO4J4ZO04E2N2ECVYS9DEZ" localSheetId="17" hidden="1">#REF!</definedName>
    <definedName name="BExSGZJO4J4ZO04E2N2ECVYS9DEZ" localSheetId="18" hidden="1">#REF!</definedName>
    <definedName name="BExSGZJO4J4ZO04E2N2ECVYS9DEZ" localSheetId="19" hidden="1">#REF!</definedName>
    <definedName name="BExSGZJO4J4ZO04E2N2ECVYS9DEZ" localSheetId="20" hidden="1">#REF!</definedName>
    <definedName name="BExSGZJO4J4ZO04E2N2ECVYS9DEZ" hidden="1">#REF!</definedName>
    <definedName name="BExSHAHFHS7MMNJR8JPVABRGBVIT" localSheetId="7" hidden="1">#REF!</definedName>
    <definedName name="BExSHAHFHS7MMNJR8JPVABRGBVIT" localSheetId="9" hidden="1">#REF!</definedName>
    <definedName name="BExSHAHFHS7MMNJR8JPVABRGBVIT" localSheetId="10" hidden="1">#REF!</definedName>
    <definedName name="BExSHAHFHS7MMNJR8JPVABRGBVIT" localSheetId="11" hidden="1">#REF!</definedName>
    <definedName name="BExSHAHFHS7MMNJR8JPVABRGBVIT" localSheetId="12" hidden="1">#REF!</definedName>
    <definedName name="BExSHAHFHS7MMNJR8JPVABRGBVIT" localSheetId="14" hidden="1">#REF!</definedName>
    <definedName name="BExSHAHFHS7MMNJR8JPVABRGBVIT" localSheetId="13" hidden="1">#REF!</definedName>
    <definedName name="BExSHAHFHS7MMNJR8JPVABRGBVIT" localSheetId="15" hidden="1">#REF!</definedName>
    <definedName name="BExSHAHFHS7MMNJR8JPVABRGBVIT" localSheetId="16" hidden="1">#REF!</definedName>
    <definedName name="BExSHAHFHS7MMNJR8JPVABRGBVIT" localSheetId="17" hidden="1">#REF!</definedName>
    <definedName name="BExSHAHFHS7MMNJR8JPVABRGBVIT" localSheetId="18" hidden="1">#REF!</definedName>
    <definedName name="BExSHAHFHS7MMNJR8JPVABRGBVIT" localSheetId="19" hidden="1">#REF!</definedName>
    <definedName name="BExSHAHFHS7MMNJR8JPVABRGBVIT" localSheetId="20" hidden="1">#REF!</definedName>
    <definedName name="BExSHAHFHS7MMNJR8JPVABRGBVIT" hidden="1">#REF!</definedName>
    <definedName name="BExSHFA0PJ5TS0LF5C5VDPKMSUP8" localSheetId="7" hidden="1">#REF!</definedName>
    <definedName name="BExSHFA0PJ5TS0LF5C5VDPKMSUP8" localSheetId="9" hidden="1">#REF!</definedName>
    <definedName name="BExSHFA0PJ5TS0LF5C5VDPKMSUP8" localSheetId="10" hidden="1">#REF!</definedName>
    <definedName name="BExSHFA0PJ5TS0LF5C5VDPKMSUP8" localSheetId="11" hidden="1">#REF!</definedName>
    <definedName name="BExSHFA0PJ5TS0LF5C5VDPKMSUP8" localSheetId="12" hidden="1">#REF!</definedName>
    <definedName name="BExSHFA0PJ5TS0LF5C5VDPKMSUP8" localSheetId="14" hidden="1">#REF!</definedName>
    <definedName name="BExSHFA0PJ5TS0LF5C5VDPKMSUP8" localSheetId="13" hidden="1">#REF!</definedName>
    <definedName name="BExSHFA0PJ5TS0LF5C5VDPKMSUP8" localSheetId="15" hidden="1">#REF!</definedName>
    <definedName name="BExSHFA0PJ5TS0LF5C5VDPKMSUP8" localSheetId="16" hidden="1">#REF!</definedName>
    <definedName name="BExSHFA0PJ5TS0LF5C5VDPKMSUP8" localSheetId="17" hidden="1">#REF!</definedName>
    <definedName name="BExSHFA0PJ5TS0LF5C5VDPKMSUP8" localSheetId="18" hidden="1">#REF!</definedName>
    <definedName name="BExSHFA0PJ5TS0LF5C5VDPKMSUP8" localSheetId="19" hidden="1">#REF!</definedName>
    <definedName name="BExSHFA0PJ5TS0LF5C5VDPKMSUP8" localSheetId="20" hidden="1">#REF!</definedName>
    <definedName name="BExSHFA0PJ5TS0LF5C5VDPKMSUP8" hidden="1">#REF!</definedName>
    <definedName name="BExSHGH88QZWW4RNAX4YKAZ5JEBL" localSheetId="7" hidden="1">#REF!</definedName>
    <definedName name="BExSHGH88QZWW4RNAX4YKAZ5JEBL" localSheetId="9" hidden="1">#REF!</definedName>
    <definedName name="BExSHGH88QZWW4RNAX4YKAZ5JEBL" localSheetId="10" hidden="1">#REF!</definedName>
    <definedName name="BExSHGH88QZWW4RNAX4YKAZ5JEBL" localSheetId="11" hidden="1">#REF!</definedName>
    <definedName name="BExSHGH88QZWW4RNAX4YKAZ5JEBL" localSheetId="12" hidden="1">#REF!</definedName>
    <definedName name="BExSHGH88QZWW4RNAX4YKAZ5JEBL" localSheetId="14" hidden="1">#REF!</definedName>
    <definedName name="BExSHGH88QZWW4RNAX4YKAZ5JEBL" localSheetId="13" hidden="1">#REF!</definedName>
    <definedName name="BExSHGH88QZWW4RNAX4YKAZ5JEBL" localSheetId="15" hidden="1">#REF!</definedName>
    <definedName name="BExSHGH88QZWW4RNAX4YKAZ5JEBL" localSheetId="16" hidden="1">#REF!</definedName>
    <definedName name="BExSHGH88QZWW4RNAX4YKAZ5JEBL" localSheetId="17" hidden="1">#REF!</definedName>
    <definedName name="BExSHGH88QZWW4RNAX4YKAZ5JEBL" localSheetId="18" hidden="1">#REF!</definedName>
    <definedName name="BExSHGH88QZWW4RNAX4YKAZ5JEBL" localSheetId="19" hidden="1">#REF!</definedName>
    <definedName name="BExSHGH88QZWW4RNAX4YKAZ5JEBL" localSheetId="20" hidden="1">#REF!</definedName>
    <definedName name="BExSHGH88QZWW4RNAX4YKAZ5JEBL" hidden="1">#REF!</definedName>
    <definedName name="BExSHOKK1OO3CX9Z28C58E5J1D9W" localSheetId="7" hidden="1">#REF!</definedName>
    <definedName name="BExSHOKK1OO3CX9Z28C58E5J1D9W" localSheetId="9" hidden="1">#REF!</definedName>
    <definedName name="BExSHOKK1OO3CX9Z28C58E5J1D9W" localSheetId="10" hidden="1">#REF!</definedName>
    <definedName name="BExSHOKK1OO3CX9Z28C58E5J1D9W" localSheetId="11" hidden="1">#REF!</definedName>
    <definedName name="BExSHOKK1OO3CX9Z28C58E5J1D9W" localSheetId="12" hidden="1">#REF!</definedName>
    <definedName name="BExSHOKK1OO3CX9Z28C58E5J1D9W" localSheetId="14" hidden="1">#REF!</definedName>
    <definedName name="BExSHOKK1OO3CX9Z28C58E5J1D9W" localSheetId="13" hidden="1">#REF!</definedName>
    <definedName name="BExSHOKK1OO3CX9Z28C58E5J1D9W" localSheetId="15" hidden="1">#REF!</definedName>
    <definedName name="BExSHOKK1OO3CX9Z28C58E5J1D9W" localSheetId="16" hidden="1">#REF!</definedName>
    <definedName name="BExSHOKK1OO3CX9Z28C58E5J1D9W" localSheetId="17" hidden="1">#REF!</definedName>
    <definedName name="BExSHOKK1OO3CX9Z28C58E5J1D9W" localSheetId="18" hidden="1">#REF!</definedName>
    <definedName name="BExSHOKK1OO3CX9Z28C58E5J1D9W" localSheetId="19" hidden="1">#REF!</definedName>
    <definedName name="BExSHOKK1OO3CX9Z28C58E5J1D9W" localSheetId="20" hidden="1">#REF!</definedName>
    <definedName name="BExSHOKK1OO3CX9Z28C58E5J1D9W" hidden="1">#REF!</definedName>
    <definedName name="BExSHQD8KYLTQGDXIRKCHQQ7MKIH" localSheetId="7" hidden="1">#REF!</definedName>
    <definedName name="BExSHQD8KYLTQGDXIRKCHQQ7MKIH" localSheetId="9" hidden="1">#REF!</definedName>
    <definedName name="BExSHQD8KYLTQGDXIRKCHQQ7MKIH" localSheetId="10" hidden="1">#REF!</definedName>
    <definedName name="BExSHQD8KYLTQGDXIRKCHQQ7MKIH" localSheetId="11" hidden="1">#REF!</definedName>
    <definedName name="BExSHQD8KYLTQGDXIRKCHQQ7MKIH" localSheetId="12" hidden="1">#REF!</definedName>
    <definedName name="BExSHQD8KYLTQGDXIRKCHQQ7MKIH" localSheetId="14" hidden="1">#REF!</definedName>
    <definedName name="BExSHQD8KYLTQGDXIRKCHQQ7MKIH" localSheetId="13" hidden="1">#REF!</definedName>
    <definedName name="BExSHQD8KYLTQGDXIRKCHQQ7MKIH" localSheetId="15" hidden="1">#REF!</definedName>
    <definedName name="BExSHQD8KYLTQGDXIRKCHQQ7MKIH" localSheetId="16" hidden="1">#REF!</definedName>
    <definedName name="BExSHQD8KYLTQGDXIRKCHQQ7MKIH" localSheetId="17" hidden="1">#REF!</definedName>
    <definedName name="BExSHQD8KYLTQGDXIRKCHQQ7MKIH" localSheetId="18" hidden="1">#REF!</definedName>
    <definedName name="BExSHQD8KYLTQGDXIRKCHQQ7MKIH" localSheetId="19" hidden="1">#REF!</definedName>
    <definedName name="BExSHQD8KYLTQGDXIRKCHQQ7MKIH" localSheetId="20" hidden="1">#REF!</definedName>
    <definedName name="BExSHQD8KYLTQGDXIRKCHQQ7MKIH" hidden="1">#REF!</definedName>
    <definedName name="BExSHVGPIAHXI97UBLI9G4I4M29F" localSheetId="7" hidden="1">#REF!</definedName>
    <definedName name="BExSHVGPIAHXI97UBLI9G4I4M29F" localSheetId="9" hidden="1">#REF!</definedName>
    <definedName name="BExSHVGPIAHXI97UBLI9G4I4M29F" localSheetId="10" hidden="1">#REF!</definedName>
    <definedName name="BExSHVGPIAHXI97UBLI9G4I4M29F" localSheetId="11" hidden="1">#REF!</definedName>
    <definedName name="BExSHVGPIAHXI97UBLI9G4I4M29F" localSheetId="12" hidden="1">#REF!</definedName>
    <definedName name="BExSHVGPIAHXI97UBLI9G4I4M29F" localSheetId="14" hidden="1">#REF!</definedName>
    <definedName name="BExSHVGPIAHXI97UBLI9G4I4M29F" localSheetId="13" hidden="1">#REF!</definedName>
    <definedName name="BExSHVGPIAHXI97UBLI9G4I4M29F" localSheetId="15" hidden="1">#REF!</definedName>
    <definedName name="BExSHVGPIAHXI97UBLI9G4I4M29F" localSheetId="16" hidden="1">#REF!</definedName>
    <definedName name="BExSHVGPIAHXI97UBLI9G4I4M29F" localSheetId="17" hidden="1">#REF!</definedName>
    <definedName name="BExSHVGPIAHXI97UBLI9G4I4M29F" localSheetId="18" hidden="1">#REF!</definedName>
    <definedName name="BExSHVGPIAHXI97UBLI9G4I4M29F" localSheetId="19" hidden="1">#REF!</definedName>
    <definedName name="BExSHVGPIAHXI97UBLI9G4I4M29F" localSheetId="20" hidden="1">#REF!</definedName>
    <definedName name="BExSHVGPIAHXI97UBLI9G4I4M29F" hidden="1">#REF!</definedName>
    <definedName name="BExSHVRHZDFJHSWEWWYO8PK8UC27" localSheetId="7" hidden="1">#REF!</definedName>
    <definedName name="BExSHVRHZDFJHSWEWWYO8PK8UC27" localSheetId="9" hidden="1">#REF!</definedName>
    <definedName name="BExSHVRHZDFJHSWEWWYO8PK8UC27" localSheetId="10" hidden="1">#REF!</definedName>
    <definedName name="BExSHVRHZDFJHSWEWWYO8PK8UC27" localSheetId="11" hidden="1">#REF!</definedName>
    <definedName name="BExSHVRHZDFJHSWEWWYO8PK8UC27" localSheetId="12" hidden="1">#REF!</definedName>
    <definedName name="BExSHVRHZDFJHSWEWWYO8PK8UC27" localSheetId="14" hidden="1">#REF!</definedName>
    <definedName name="BExSHVRHZDFJHSWEWWYO8PK8UC27" localSheetId="13" hidden="1">#REF!</definedName>
    <definedName name="BExSHVRHZDFJHSWEWWYO8PK8UC27" localSheetId="15" hidden="1">#REF!</definedName>
    <definedName name="BExSHVRHZDFJHSWEWWYO8PK8UC27" localSheetId="16" hidden="1">#REF!</definedName>
    <definedName name="BExSHVRHZDFJHSWEWWYO8PK8UC27" localSheetId="17" hidden="1">#REF!</definedName>
    <definedName name="BExSHVRHZDFJHSWEWWYO8PK8UC27" localSheetId="18" hidden="1">#REF!</definedName>
    <definedName name="BExSHVRHZDFJHSWEWWYO8PK8UC27" localSheetId="19" hidden="1">#REF!</definedName>
    <definedName name="BExSHVRHZDFJHSWEWWYO8PK8UC27" localSheetId="20" hidden="1">#REF!</definedName>
    <definedName name="BExSHVRHZDFJHSWEWWYO8PK8UC27" hidden="1">#REF!</definedName>
    <definedName name="BExSI0K2YL3HTCQAD8A7TR4QCUR6" localSheetId="7" hidden="1">#REF!</definedName>
    <definedName name="BExSI0K2YL3HTCQAD8A7TR4QCUR6" localSheetId="9" hidden="1">#REF!</definedName>
    <definedName name="BExSI0K2YL3HTCQAD8A7TR4QCUR6" localSheetId="10" hidden="1">#REF!</definedName>
    <definedName name="BExSI0K2YL3HTCQAD8A7TR4QCUR6" localSheetId="11" hidden="1">#REF!</definedName>
    <definedName name="BExSI0K2YL3HTCQAD8A7TR4QCUR6" localSheetId="12" hidden="1">#REF!</definedName>
    <definedName name="BExSI0K2YL3HTCQAD8A7TR4QCUR6" localSheetId="14" hidden="1">#REF!</definedName>
    <definedName name="BExSI0K2YL3HTCQAD8A7TR4QCUR6" localSheetId="13" hidden="1">#REF!</definedName>
    <definedName name="BExSI0K2YL3HTCQAD8A7TR4QCUR6" localSheetId="15" hidden="1">#REF!</definedName>
    <definedName name="BExSI0K2YL3HTCQAD8A7TR4QCUR6" localSheetId="16" hidden="1">#REF!</definedName>
    <definedName name="BExSI0K2YL3HTCQAD8A7TR4QCUR6" localSheetId="17" hidden="1">#REF!</definedName>
    <definedName name="BExSI0K2YL3HTCQAD8A7TR4QCUR6" localSheetId="18" hidden="1">#REF!</definedName>
    <definedName name="BExSI0K2YL3HTCQAD8A7TR4QCUR6" localSheetId="19" hidden="1">#REF!</definedName>
    <definedName name="BExSI0K2YL3HTCQAD8A7TR4QCUR6" localSheetId="20" hidden="1">#REF!</definedName>
    <definedName name="BExSI0K2YL3HTCQAD8A7TR4QCUR6" hidden="1">#REF!</definedName>
    <definedName name="BExSIFUDNRWXWIWNGCCFOOD8WIAZ" localSheetId="7" hidden="1">#REF!</definedName>
    <definedName name="BExSIFUDNRWXWIWNGCCFOOD8WIAZ" localSheetId="9" hidden="1">#REF!</definedName>
    <definedName name="BExSIFUDNRWXWIWNGCCFOOD8WIAZ" localSheetId="10" hidden="1">#REF!</definedName>
    <definedName name="BExSIFUDNRWXWIWNGCCFOOD8WIAZ" localSheetId="11" hidden="1">#REF!</definedName>
    <definedName name="BExSIFUDNRWXWIWNGCCFOOD8WIAZ" localSheetId="12" hidden="1">#REF!</definedName>
    <definedName name="BExSIFUDNRWXWIWNGCCFOOD8WIAZ" localSheetId="14" hidden="1">#REF!</definedName>
    <definedName name="BExSIFUDNRWXWIWNGCCFOOD8WIAZ" localSheetId="13" hidden="1">#REF!</definedName>
    <definedName name="BExSIFUDNRWXWIWNGCCFOOD8WIAZ" localSheetId="15" hidden="1">#REF!</definedName>
    <definedName name="BExSIFUDNRWXWIWNGCCFOOD8WIAZ" localSheetId="16" hidden="1">#REF!</definedName>
    <definedName name="BExSIFUDNRWXWIWNGCCFOOD8WIAZ" localSheetId="17" hidden="1">#REF!</definedName>
    <definedName name="BExSIFUDNRWXWIWNGCCFOOD8WIAZ" localSheetId="18" hidden="1">#REF!</definedName>
    <definedName name="BExSIFUDNRWXWIWNGCCFOOD8WIAZ" localSheetId="19" hidden="1">#REF!</definedName>
    <definedName name="BExSIFUDNRWXWIWNGCCFOOD8WIAZ" localSheetId="20" hidden="1">#REF!</definedName>
    <definedName name="BExSIFUDNRWXWIWNGCCFOOD8WIAZ" hidden="1">#REF!</definedName>
    <definedName name="BExTTWD2PGX3Y9FR5F2MRNLY1DIY" localSheetId="7" hidden="1">#REF!</definedName>
    <definedName name="BExTTWD2PGX3Y9FR5F2MRNLY1DIY" localSheetId="9" hidden="1">#REF!</definedName>
    <definedName name="BExTTWD2PGX3Y9FR5F2MRNLY1DIY" localSheetId="10" hidden="1">#REF!</definedName>
    <definedName name="BExTTWD2PGX3Y9FR5F2MRNLY1DIY" localSheetId="11" hidden="1">#REF!</definedName>
    <definedName name="BExTTWD2PGX3Y9FR5F2MRNLY1DIY" localSheetId="12" hidden="1">#REF!</definedName>
    <definedName name="BExTTWD2PGX3Y9FR5F2MRNLY1DIY" localSheetId="14" hidden="1">#REF!</definedName>
    <definedName name="BExTTWD2PGX3Y9FR5F2MRNLY1DIY" localSheetId="13" hidden="1">#REF!</definedName>
    <definedName name="BExTTWD2PGX3Y9FR5F2MRNLY1DIY" localSheetId="15" hidden="1">#REF!</definedName>
    <definedName name="BExTTWD2PGX3Y9FR5F2MRNLY1DIY" localSheetId="16" hidden="1">#REF!</definedName>
    <definedName name="BExTTWD2PGX3Y9FR5F2MRNLY1DIY" localSheetId="17" hidden="1">#REF!</definedName>
    <definedName name="BExTTWD2PGX3Y9FR5F2MRNLY1DIY" localSheetId="18" hidden="1">#REF!</definedName>
    <definedName name="BExTTWD2PGX3Y9FR5F2MRNLY1DIY" localSheetId="19" hidden="1">#REF!</definedName>
    <definedName name="BExTTWD2PGX3Y9FR5F2MRNLY1DIY" localSheetId="20" hidden="1">#REF!</definedName>
    <definedName name="BExTTWD2PGX3Y9FR5F2MRNLY1DIY" hidden="1">#REF!</definedName>
    <definedName name="BExTTZNS2PBCR93C9IUW49UZ4I6T" localSheetId="7" hidden="1">#REF!</definedName>
    <definedName name="BExTTZNS2PBCR93C9IUW49UZ4I6T" localSheetId="9" hidden="1">#REF!</definedName>
    <definedName name="BExTTZNS2PBCR93C9IUW49UZ4I6T" localSheetId="10" hidden="1">#REF!</definedName>
    <definedName name="BExTTZNS2PBCR93C9IUW49UZ4I6T" localSheetId="11" hidden="1">#REF!</definedName>
    <definedName name="BExTTZNS2PBCR93C9IUW49UZ4I6T" localSheetId="12" hidden="1">#REF!</definedName>
    <definedName name="BExTTZNS2PBCR93C9IUW49UZ4I6T" localSheetId="14" hidden="1">#REF!</definedName>
    <definedName name="BExTTZNS2PBCR93C9IUW49UZ4I6T" localSheetId="13" hidden="1">#REF!</definedName>
    <definedName name="BExTTZNS2PBCR93C9IUW49UZ4I6T" localSheetId="15" hidden="1">#REF!</definedName>
    <definedName name="BExTTZNS2PBCR93C9IUW49UZ4I6T" localSheetId="16" hidden="1">#REF!</definedName>
    <definedName name="BExTTZNS2PBCR93C9IUW49UZ4I6T" localSheetId="17" hidden="1">#REF!</definedName>
    <definedName name="BExTTZNS2PBCR93C9IUW49UZ4I6T" localSheetId="18" hidden="1">#REF!</definedName>
    <definedName name="BExTTZNS2PBCR93C9IUW49UZ4I6T" localSheetId="19" hidden="1">#REF!</definedName>
    <definedName name="BExTTZNS2PBCR93C9IUW49UZ4I6T" localSheetId="20" hidden="1">#REF!</definedName>
    <definedName name="BExTTZNS2PBCR93C9IUW49UZ4I6T" hidden="1">#REF!</definedName>
    <definedName name="BExTU2YFQ25JQ6MEMRHHN66VLTPJ" localSheetId="7" hidden="1">#REF!</definedName>
    <definedName name="BExTU2YFQ25JQ6MEMRHHN66VLTPJ" localSheetId="9" hidden="1">#REF!</definedName>
    <definedName name="BExTU2YFQ25JQ6MEMRHHN66VLTPJ" localSheetId="10" hidden="1">#REF!</definedName>
    <definedName name="BExTU2YFQ25JQ6MEMRHHN66VLTPJ" localSheetId="11" hidden="1">#REF!</definedName>
    <definedName name="BExTU2YFQ25JQ6MEMRHHN66VLTPJ" localSheetId="12" hidden="1">#REF!</definedName>
    <definedName name="BExTU2YFQ25JQ6MEMRHHN66VLTPJ" localSheetId="14" hidden="1">#REF!</definedName>
    <definedName name="BExTU2YFQ25JQ6MEMRHHN66VLTPJ" localSheetId="13" hidden="1">#REF!</definedName>
    <definedName name="BExTU2YFQ25JQ6MEMRHHN66VLTPJ" localSheetId="15" hidden="1">#REF!</definedName>
    <definedName name="BExTU2YFQ25JQ6MEMRHHN66VLTPJ" localSheetId="16" hidden="1">#REF!</definedName>
    <definedName name="BExTU2YFQ25JQ6MEMRHHN66VLTPJ" localSheetId="17" hidden="1">#REF!</definedName>
    <definedName name="BExTU2YFQ25JQ6MEMRHHN66VLTPJ" localSheetId="18" hidden="1">#REF!</definedName>
    <definedName name="BExTU2YFQ25JQ6MEMRHHN66VLTPJ" localSheetId="19" hidden="1">#REF!</definedName>
    <definedName name="BExTU2YFQ25JQ6MEMRHHN66VLTPJ" localSheetId="20" hidden="1">#REF!</definedName>
    <definedName name="BExTU2YFQ25JQ6MEMRHHN66VLTPJ" hidden="1">#REF!</definedName>
    <definedName name="BExTU75IOII1V5O0C9X2VAYYVJUG" localSheetId="7" hidden="1">#REF!</definedName>
    <definedName name="BExTU75IOII1V5O0C9X2VAYYVJUG" localSheetId="9" hidden="1">#REF!</definedName>
    <definedName name="BExTU75IOII1V5O0C9X2VAYYVJUG" localSheetId="10" hidden="1">#REF!</definedName>
    <definedName name="BExTU75IOII1V5O0C9X2VAYYVJUG" localSheetId="11" hidden="1">#REF!</definedName>
    <definedName name="BExTU75IOII1V5O0C9X2VAYYVJUG" localSheetId="12" hidden="1">#REF!</definedName>
    <definedName name="BExTU75IOII1V5O0C9X2VAYYVJUG" localSheetId="14" hidden="1">#REF!</definedName>
    <definedName name="BExTU75IOII1V5O0C9X2VAYYVJUG" localSheetId="13" hidden="1">#REF!</definedName>
    <definedName name="BExTU75IOII1V5O0C9X2VAYYVJUG" localSheetId="15" hidden="1">#REF!</definedName>
    <definedName name="BExTU75IOII1V5O0C9X2VAYYVJUG" localSheetId="16" hidden="1">#REF!</definedName>
    <definedName name="BExTU75IOII1V5O0C9X2VAYYVJUG" localSheetId="17" hidden="1">#REF!</definedName>
    <definedName name="BExTU75IOII1V5O0C9X2VAYYVJUG" localSheetId="18" hidden="1">#REF!</definedName>
    <definedName name="BExTU75IOII1V5O0C9X2VAYYVJUG" localSheetId="19" hidden="1">#REF!</definedName>
    <definedName name="BExTU75IOII1V5O0C9X2VAYYVJUG" localSheetId="20" hidden="1">#REF!</definedName>
    <definedName name="BExTU75IOII1V5O0C9X2VAYYVJUG" hidden="1">#REF!</definedName>
    <definedName name="BExTUA5F7V4LUIIAM17J3A8XF3JE" localSheetId="7" hidden="1">#REF!</definedName>
    <definedName name="BExTUA5F7V4LUIIAM17J3A8XF3JE" localSheetId="9" hidden="1">#REF!</definedName>
    <definedName name="BExTUA5F7V4LUIIAM17J3A8XF3JE" localSheetId="10" hidden="1">#REF!</definedName>
    <definedName name="BExTUA5F7V4LUIIAM17J3A8XF3JE" localSheetId="11" hidden="1">#REF!</definedName>
    <definedName name="BExTUA5F7V4LUIIAM17J3A8XF3JE" localSheetId="12" hidden="1">#REF!</definedName>
    <definedName name="BExTUA5F7V4LUIIAM17J3A8XF3JE" localSheetId="14" hidden="1">#REF!</definedName>
    <definedName name="BExTUA5F7V4LUIIAM17J3A8XF3JE" localSheetId="13" hidden="1">#REF!</definedName>
    <definedName name="BExTUA5F7V4LUIIAM17J3A8XF3JE" localSheetId="15" hidden="1">#REF!</definedName>
    <definedName name="BExTUA5F7V4LUIIAM17J3A8XF3JE" localSheetId="16" hidden="1">#REF!</definedName>
    <definedName name="BExTUA5F7V4LUIIAM17J3A8XF3JE" localSheetId="17" hidden="1">#REF!</definedName>
    <definedName name="BExTUA5F7V4LUIIAM17J3A8XF3JE" localSheetId="18" hidden="1">#REF!</definedName>
    <definedName name="BExTUA5F7V4LUIIAM17J3A8XF3JE" localSheetId="19" hidden="1">#REF!</definedName>
    <definedName name="BExTUA5F7V4LUIIAM17J3A8XF3JE" localSheetId="20" hidden="1">#REF!</definedName>
    <definedName name="BExTUA5F7V4LUIIAM17J3A8XF3JE" hidden="1">#REF!</definedName>
    <definedName name="BExTUJ53ANGZ3H1KDK4CR4Q0OD6P" localSheetId="7" hidden="1">#REF!</definedName>
    <definedName name="BExTUJ53ANGZ3H1KDK4CR4Q0OD6P" localSheetId="9" hidden="1">#REF!</definedName>
    <definedName name="BExTUJ53ANGZ3H1KDK4CR4Q0OD6P" localSheetId="10" hidden="1">#REF!</definedName>
    <definedName name="BExTUJ53ANGZ3H1KDK4CR4Q0OD6P" localSheetId="11" hidden="1">#REF!</definedName>
    <definedName name="BExTUJ53ANGZ3H1KDK4CR4Q0OD6P" localSheetId="12" hidden="1">#REF!</definedName>
    <definedName name="BExTUJ53ANGZ3H1KDK4CR4Q0OD6P" localSheetId="14" hidden="1">#REF!</definedName>
    <definedName name="BExTUJ53ANGZ3H1KDK4CR4Q0OD6P" localSheetId="13" hidden="1">#REF!</definedName>
    <definedName name="BExTUJ53ANGZ3H1KDK4CR4Q0OD6P" localSheetId="15" hidden="1">#REF!</definedName>
    <definedName name="BExTUJ53ANGZ3H1KDK4CR4Q0OD6P" localSheetId="16" hidden="1">#REF!</definedName>
    <definedName name="BExTUJ53ANGZ3H1KDK4CR4Q0OD6P" localSheetId="17" hidden="1">#REF!</definedName>
    <definedName name="BExTUJ53ANGZ3H1KDK4CR4Q0OD6P" localSheetId="18" hidden="1">#REF!</definedName>
    <definedName name="BExTUJ53ANGZ3H1KDK4CR4Q0OD6P" localSheetId="19" hidden="1">#REF!</definedName>
    <definedName name="BExTUJ53ANGZ3H1KDK4CR4Q0OD6P" localSheetId="20" hidden="1">#REF!</definedName>
    <definedName name="BExTUJ53ANGZ3H1KDK4CR4Q0OD6P" hidden="1">#REF!</definedName>
    <definedName name="BExTUKXSZBM7C57G6NGLWGU4WOHY" localSheetId="7" hidden="1">#REF!</definedName>
    <definedName name="BExTUKXSZBM7C57G6NGLWGU4WOHY" localSheetId="9" hidden="1">#REF!</definedName>
    <definedName name="BExTUKXSZBM7C57G6NGLWGU4WOHY" localSheetId="10" hidden="1">#REF!</definedName>
    <definedName name="BExTUKXSZBM7C57G6NGLWGU4WOHY" localSheetId="11" hidden="1">#REF!</definedName>
    <definedName name="BExTUKXSZBM7C57G6NGLWGU4WOHY" localSheetId="12" hidden="1">#REF!</definedName>
    <definedName name="BExTUKXSZBM7C57G6NGLWGU4WOHY" localSheetId="14" hidden="1">#REF!</definedName>
    <definedName name="BExTUKXSZBM7C57G6NGLWGU4WOHY" localSheetId="13" hidden="1">#REF!</definedName>
    <definedName name="BExTUKXSZBM7C57G6NGLWGU4WOHY" localSheetId="15" hidden="1">#REF!</definedName>
    <definedName name="BExTUKXSZBM7C57G6NGLWGU4WOHY" localSheetId="16" hidden="1">#REF!</definedName>
    <definedName name="BExTUKXSZBM7C57G6NGLWGU4WOHY" localSheetId="17" hidden="1">#REF!</definedName>
    <definedName name="BExTUKXSZBM7C57G6NGLWGU4WOHY" localSheetId="18" hidden="1">#REF!</definedName>
    <definedName name="BExTUKXSZBM7C57G6NGLWGU4WOHY" localSheetId="19" hidden="1">#REF!</definedName>
    <definedName name="BExTUKXSZBM7C57G6NGLWGU4WOHY" localSheetId="20" hidden="1">#REF!</definedName>
    <definedName name="BExTUKXSZBM7C57G6NGLWGU4WOHY" hidden="1">#REF!</definedName>
    <definedName name="BExTUSQCFFYZCDNHWHADBC2E1ZP1" localSheetId="7" hidden="1">#REF!</definedName>
    <definedName name="BExTUSQCFFYZCDNHWHADBC2E1ZP1" localSheetId="9" hidden="1">#REF!</definedName>
    <definedName name="BExTUSQCFFYZCDNHWHADBC2E1ZP1" localSheetId="10" hidden="1">#REF!</definedName>
    <definedName name="BExTUSQCFFYZCDNHWHADBC2E1ZP1" localSheetId="11" hidden="1">#REF!</definedName>
    <definedName name="BExTUSQCFFYZCDNHWHADBC2E1ZP1" localSheetId="12" hidden="1">#REF!</definedName>
    <definedName name="BExTUSQCFFYZCDNHWHADBC2E1ZP1" localSheetId="14" hidden="1">#REF!</definedName>
    <definedName name="BExTUSQCFFYZCDNHWHADBC2E1ZP1" localSheetId="13" hidden="1">#REF!</definedName>
    <definedName name="BExTUSQCFFYZCDNHWHADBC2E1ZP1" localSheetId="15" hidden="1">#REF!</definedName>
    <definedName name="BExTUSQCFFYZCDNHWHADBC2E1ZP1" localSheetId="16" hidden="1">#REF!</definedName>
    <definedName name="BExTUSQCFFYZCDNHWHADBC2E1ZP1" localSheetId="17" hidden="1">#REF!</definedName>
    <definedName name="BExTUSQCFFYZCDNHWHADBC2E1ZP1" localSheetId="18" hidden="1">#REF!</definedName>
    <definedName name="BExTUSQCFFYZCDNHWHADBC2E1ZP1" localSheetId="19" hidden="1">#REF!</definedName>
    <definedName name="BExTUSQCFFYZCDNHWHADBC2E1ZP1" localSheetId="20" hidden="1">#REF!</definedName>
    <definedName name="BExTUSQCFFYZCDNHWHADBC2E1ZP1" hidden="1">#REF!</definedName>
    <definedName name="BExTUVFGOJEYS28JURA5KHQFDU5J" localSheetId="7" hidden="1">#REF!</definedName>
    <definedName name="BExTUVFGOJEYS28JURA5KHQFDU5J" localSheetId="9" hidden="1">#REF!</definedName>
    <definedName name="BExTUVFGOJEYS28JURA5KHQFDU5J" localSheetId="10" hidden="1">#REF!</definedName>
    <definedName name="BExTUVFGOJEYS28JURA5KHQFDU5J" localSheetId="11" hidden="1">#REF!</definedName>
    <definedName name="BExTUVFGOJEYS28JURA5KHQFDU5J" localSheetId="12" hidden="1">#REF!</definedName>
    <definedName name="BExTUVFGOJEYS28JURA5KHQFDU5J" localSheetId="14" hidden="1">#REF!</definedName>
    <definedName name="BExTUVFGOJEYS28JURA5KHQFDU5J" localSheetId="13" hidden="1">#REF!</definedName>
    <definedName name="BExTUVFGOJEYS28JURA5KHQFDU5J" localSheetId="15" hidden="1">#REF!</definedName>
    <definedName name="BExTUVFGOJEYS28JURA5KHQFDU5J" localSheetId="16" hidden="1">#REF!</definedName>
    <definedName name="BExTUVFGOJEYS28JURA5KHQFDU5J" localSheetId="17" hidden="1">#REF!</definedName>
    <definedName name="BExTUVFGOJEYS28JURA5KHQFDU5J" localSheetId="18" hidden="1">#REF!</definedName>
    <definedName name="BExTUVFGOJEYS28JURA5KHQFDU5J" localSheetId="19" hidden="1">#REF!</definedName>
    <definedName name="BExTUVFGOJEYS28JURA5KHQFDU5J" localSheetId="20" hidden="1">#REF!</definedName>
    <definedName name="BExTUVFGOJEYS28JURA5KHQFDU5J" hidden="1">#REF!</definedName>
    <definedName name="BExTUW10U40QCYGHM5NJ3YR1O5SP" localSheetId="7" hidden="1">#REF!</definedName>
    <definedName name="BExTUW10U40QCYGHM5NJ3YR1O5SP" localSheetId="9" hidden="1">#REF!</definedName>
    <definedName name="BExTUW10U40QCYGHM5NJ3YR1O5SP" localSheetId="10" hidden="1">#REF!</definedName>
    <definedName name="BExTUW10U40QCYGHM5NJ3YR1O5SP" localSheetId="11" hidden="1">#REF!</definedName>
    <definedName name="BExTUW10U40QCYGHM5NJ3YR1O5SP" localSheetId="12" hidden="1">#REF!</definedName>
    <definedName name="BExTUW10U40QCYGHM5NJ3YR1O5SP" localSheetId="14" hidden="1">#REF!</definedName>
    <definedName name="BExTUW10U40QCYGHM5NJ3YR1O5SP" localSheetId="13" hidden="1">#REF!</definedName>
    <definedName name="BExTUW10U40QCYGHM5NJ3YR1O5SP" localSheetId="15" hidden="1">#REF!</definedName>
    <definedName name="BExTUW10U40QCYGHM5NJ3YR1O5SP" localSheetId="16" hidden="1">#REF!</definedName>
    <definedName name="BExTUW10U40QCYGHM5NJ3YR1O5SP" localSheetId="17" hidden="1">#REF!</definedName>
    <definedName name="BExTUW10U40QCYGHM5NJ3YR1O5SP" localSheetId="18" hidden="1">#REF!</definedName>
    <definedName name="BExTUW10U40QCYGHM5NJ3YR1O5SP" localSheetId="19" hidden="1">#REF!</definedName>
    <definedName name="BExTUW10U40QCYGHM5NJ3YR1O5SP" localSheetId="20" hidden="1">#REF!</definedName>
    <definedName name="BExTUW10U40QCYGHM5NJ3YR1O5SP" hidden="1">#REF!</definedName>
    <definedName name="BExTUWXFQHINU66YG82BI20ATMB5" localSheetId="7" hidden="1">#REF!</definedName>
    <definedName name="BExTUWXFQHINU66YG82BI20ATMB5" localSheetId="9" hidden="1">#REF!</definedName>
    <definedName name="BExTUWXFQHINU66YG82BI20ATMB5" localSheetId="10" hidden="1">#REF!</definedName>
    <definedName name="BExTUWXFQHINU66YG82BI20ATMB5" localSheetId="11" hidden="1">#REF!</definedName>
    <definedName name="BExTUWXFQHINU66YG82BI20ATMB5" localSheetId="12" hidden="1">#REF!</definedName>
    <definedName name="BExTUWXFQHINU66YG82BI20ATMB5" localSheetId="14" hidden="1">#REF!</definedName>
    <definedName name="BExTUWXFQHINU66YG82BI20ATMB5" localSheetId="13" hidden="1">#REF!</definedName>
    <definedName name="BExTUWXFQHINU66YG82BI20ATMB5" localSheetId="15" hidden="1">#REF!</definedName>
    <definedName name="BExTUWXFQHINU66YG82BI20ATMB5" localSheetId="16" hidden="1">#REF!</definedName>
    <definedName name="BExTUWXFQHINU66YG82BI20ATMB5" localSheetId="17" hidden="1">#REF!</definedName>
    <definedName name="BExTUWXFQHINU66YG82BI20ATMB5" localSheetId="18" hidden="1">#REF!</definedName>
    <definedName name="BExTUWXFQHINU66YG82BI20ATMB5" localSheetId="19" hidden="1">#REF!</definedName>
    <definedName name="BExTUWXFQHINU66YG82BI20ATMB5" localSheetId="20" hidden="1">#REF!</definedName>
    <definedName name="BExTUWXFQHINU66YG82BI20ATMB5" hidden="1">#REF!</definedName>
    <definedName name="BExTUY9WNSJ91GV8CP0SKJTEIV82" localSheetId="7" hidden="1">[21]Table!#REF!</definedName>
    <definedName name="BExTUY9WNSJ91GV8CP0SKJTEIV82" localSheetId="9" hidden="1">[21]Table!#REF!</definedName>
    <definedName name="BExTUY9WNSJ91GV8CP0SKJTEIV82" localSheetId="10" hidden="1">[21]Table!#REF!</definedName>
    <definedName name="BExTUY9WNSJ91GV8CP0SKJTEIV82" localSheetId="11" hidden="1">[21]Table!#REF!</definedName>
    <definedName name="BExTUY9WNSJ91GV8CP0SKJTEIV82" localSheetId="14" hidden="1">[21]Table!#REF!</definedName>
    <definedName name="BExTUY9WNSJ91GV8CP0SKJTEIV82" localSheetId="13" hidden="1">[21]Table!#REF!</definedName>
    <definedName name="BExTUY9WNSJ91GV8CP0SKJTEIV82" localSheetId="16" hidden="1">[21]Table!#REF!</definedName>
    <definedName name="BExTUY9WNSJ91GV8CP0SKJTEIV82" localSheetId="17" hidden="1">[21]Table!#REF!</definedName>
    <definedName name="BExTUY9WNSJ91GV8CP0SKJTEIV82" localSheetId="20" hidden="1">[21]Table!#REF!</definedName>
    <definedName name="BExTUY9WNSJ91GV8CP0SKJTEIV82" hidden="1">[21]Table!#REF!</definedName>
    <definedName name="BExTV67VIM8PV6KO253M4DUBJQLC" localSheetId="7" hidden="1">#REF!</definedName>
    <definedName name="BExTV67VIM8PV6KO253M4DUBJQLC" localSheetId="9" hidden="1">#REF!</definedName>
    <definedName name="BExTV67VIM8PV6KO253M4DUBJQLC" localSheetId="10" hidden="1">#REF!</definedName>
    <definedName name="BExTV67VIM8PV6KO253M4DUBJQLC" localSheetId="11" hidden="1">#REF!</definedName>
    <definedName name="BExTV67VIM8PV6KO253M4DUBJQLC" localSheetId="12" hidden="1">#REF!</definedName>
    <definedName name="BExTV67VIM8PV6KO253M4DUBJQLC" localSheetId="14" hidden="1">#REF!</definedName>
    <definedName name="BExTV67VIM8PV6KO253M4DUBJQLC" localSheetId="13" hidden="1">#REF!</definedName>
    <definedName name="BExTV67VIM8PV6KO253M4DUBJQLC" localSheetId="15" hidden="1">#REF!</definedName>
    <definedName name="BExTV67VIM8PV6KO253M4DUBJQLC" localSheetId="16" hidden="1">#REF!</definedName>
    <definedName name="BExTV67VIM8PV6KO253M4DUBJQLC" localSheetId="17" hidden="1">#REF!</definedName>
    <definedName name="BExTV67VIM8PV6KO253M4DUBJQLC" localSheetId="18" hidden="1">#REF!</definedName>
    <definedName name="BExTV67VIM8PV6KO253M4DUBJQLC" localSheetId="19" hidden="1">#REF!</definedName>
    <definedName name="BExTV67VIM8PV6KO253M4DUBJQLC" localSheetId="20" hidden="1">#REF!</definedName>
    <definedName name="BExTV67VIM8PV6KO253M4DUBJQLC" hidden="1">#REF!</definedName>
    <definedName name="BExTVELZCF2YA5L6F23BYZZR6WHF" localSheetId="7" hidden="1">#REF!</definedName>
    <definedName name="BExTVELZCF2YA5L6F23BYZZR6WHF" localSheetId="9" hidden="1">#REF!</definedName>
    <definedName name="BExTVELZCF2YA5L6F23BYZZR6WHF" localSheetId="10" hidden="1">#REF!</definedName>
    <definedName name="BExTVELZCF2YA5L6F23BYZZR6WHF" localSheetId="11" hidden="1">#REF!</definedName>
    <definedName name="BExTVELZCF2YA5L6F23BYZZR6WHF" localSheetId="12" hidden="1">#REF!</definedName>
    <definedName name="BExTVELZCF2YA5L6F23BYZZR6WHF" localSheetId="14" hidden="1">#REF!</definedName>
    <definedName name="BExTVELZCF2YA5L6F23BYZZR6WHF" localSheetId="13" hidden="1">#REF!</definedName>
    <definedName name="BExTVELZCF2YA5L6F23BYZZR6WHF" localSheetId="15" hidden="1">#REF!</definedName>
    <definedName name="BExTVELZCF2YA5L6F23BYZZR6WHF" localSheetId="16" hidden="1">#REF!</definedName>
    <definedName name="BExTVELZCF2YA5L6F23BYZZR6WHF" localSheetId="17" hidden="1">#REF!</definedName>
    <definedName name="BExTVELZCF2YA5L6F23BYZZR6WHF" localSheetId="18" hidden="1">#REF!</definedName>
    <definedName name="BExTVELZCF2YA5L6F23BYZZR6WHF" localSheetId="19" hidden="1">#REF!</definedName>
    <definedName name="BExTVELZCF2YA5L6F23BYZZR6WHF" localSheetId="20" hidden="1">#REF!</definedName>
    <definedName name="BExTVELZCF2YA5L6F23BYZZR6WHF" hidden="1">#REF!</definedName>
    <definedName name="BExTVGPIQZ99YFXUC8OONUX5BD42" localSheetId="7" hidden="1">#REF!</definedName>
    <definedName name="BExTVGPIQZ99YFXUC8OONUX5BD42" localSheetId="9" hidden="1">#REF!</definedName>
    <definedName name="BExTVGPIQZ99YFXUC8OONUX5BD42" localSheetId="10" hidden="1">#REF!</definedName>
    <definedName name="BExTVGPIQZ99YFXUC8OONUX5BD42" localSheetId="11" hidden="1">#REF!</definedName>
    <definedName name="BExTVGPIQZ99YFXUC8OONUX5BD42" localSheetId="12" hidden="1">#REF!</definedName>
    <definedName name="BExTVGPIQZ99YFXUC8OONUX5BD42" localSheetId="14" hidden="1">#REF!</definedName>
    <definedName name="BExTVGPIQZ99YFXUC8OONUX5BD42" localSheetId="13" hidden="1">#REF!</definedName>
    <definedName name="BExTVGPIQZ99YFXUC8OONUX5BD42" localSheetId="15" hidden="1">#REF!</definedName>
    <definedName name="BExTVGPIQZ99YFXUC8OONUX5BD42" localSheetId="16" hidden="1">#REF!</definedName>
    <definedName name="BExTVGPIQZ99YFXUC8OONUX5BD42" localSheetId="17" hidden="1">#REF!</definedName>
    <definedName name="BExTVGPIQZ99YFXUC8OONUX5BD42" localSheetId="18" hidden="1">#REF!</definedName>
    <definedName name="BExTVGPIQZ99YFXUC8OONUX5BD42" localSheetId="19" hidden="1">#REF!</definedName>
    <definedName name="BExTVGPIQZ99YFXUC8OONUX5BD42" localSheetId="20" hidden="1">#REF!</definedName>
    <definedName name="BExTVGPIQZ99YFXUC8OONUX5BD42" hidden="1">#REF!</definedName>
    <definedName name="BExTVLNG9KX2WVJZRHW6SQVAV80G" localSheetId="7" hidden="1">#REF!</definedName>
    <definedName name="BExTVLNG9KX2WVJZRHW6SQVAV80G" localSheetId="9" hidden="1">#REF!</definedName>
    <definedName name="BExTVLNG9KX2WVJZRHW6SQVAV80G" localSheetId="10" hidden="1">#REF!</definedName>
    <definedName name="BExTVLNG9KX2WVJZRHW6SQVAV80G" localSheetId="11" hidden="1">#REF!</definedName>
    <definedName name="BExTVLNG9KX2WVJZRHW6SQVAV80G" localSheetId="12" hidden="1">#REF!</definedName>
    <definedName name="BExTVLNG9KX2WVJZRHW6SQVAV80G" localSheetId="14" hidden="1">#REF!</definedName>
    <definedName name="BExTVLNG9KX2WVJZRHW6SQVAV80G" localSheetId="13" hidden="1">#REF!</definedName>
    <definedName name="BExTVLNG9KX2WVJZRHW6SQVAV80G" localSheetId="15" hidden="1">#REF!</definedName>
    <definedName name="BExTVLNG9KX2WVJZRHW6SQVAV80G" localSheetId="16" hidden="1">#REF!</definedName>
    <definedName name="BExTVLNG9KX2WVJZRHW6SQVAV80G" localSheetId="17" hidden="1">#REF!</definedName>
    <definedName name="BExTVLNG9KX2WVJZRHW6SQVAV80G" localSheetId="18" hidden="1">#REF!</definedName>
    <definedName name="BExTVLNG9KX2WVJZRHW6SQVAV80G" localSheetId="19" hidden="1">#REF!</definedName>
    <definedName name="BExTVLNG9KX2WVJZRHW6SQVAV80G" localSheetId="20" hidden="1">#REF!</definedName>
    <definedName name="BExTVLNG9KX2WVJZRHW6SQVAV80G" hidden="1">#REF!</definedName>
    <definedName name="BExTVOSUIF74AWLLP1Y2PW2T8R4L" localSheetId="7" hidden="1">#REF!</definedName>
    <definedName name="BExTVOSUIF74AWLLP1Y2PW2T8R4L" localSheetId="9" hidden="1">#REF!</definedName>
    <definedName name="BExTVOSUIF74AWLLP1Y2PW2T8R4L" localSheetId="10" hidden="1">#REF!</definedName>
    <definedName name="BExTVOSUIF74AWLLP1Y2PW2T8R4L" localSheetId="11" hidden="1">#REF!</definedName>
    <definedName name="BExTVOSUIF74AWLLP1Y2PW2T8R4L" localSheetId="12" hidden="1">#REF!</definedName>
    <definedName name="BExTVOSUIF74AWLLP1Y2PW2T8R4L" localSheetId="14" hidden="1">#REF!</definedName>
    <definedName name="BExTVOSUIF74AWLLP1Y2PW2T8R4L" localSheetId="13" hidden="1">#REF!</definedName>
    <definedName name="BExTVOSUIF74AWLLP1Y2PW2T8R4L" localSheetId="15" hidden="1">#REF!</definedName>
    <definedName name="BExTVOSUIF74AWLLP1Y2PW2T8R4L" localSheetId="16" hidden="1">#REF!</definedName>
    <definedName name="BExTVOSUIF74AWLLP1Y2PW2T8R4L" localSheetId="17" hidden="1">#REF!</definedName>
    <definedName name="BExTVOSUIF74AWLLP1Y2PW2T8R4L" localSheetId="18" hidden="1">#REF!</definedName>
    <definedName name="BExTVOSUIF74AWLLP1Y2PW2T8R4L" localSheetId="19" hidden="1">#REF!</definedName>
    <definedName name="BExTVOSUIF74AWLLP1Y2PW2T8R4L" localSheetId="20" hidden="1">#REF!</definedName>
    <definedName name="BExTVOSUIF74AWLLP1Y2PW2T8R4L" hidden="1">#REF!</definedName>
    <definedName name="BExTVYE49EIPTW7ZG5F30RHCYXWI" localSheetId="7" hidden="1">#REF!</definedName>
    <definedName name="BExTVYE49EIPTW7ZG5F30RHCYXWI" localSheetId="9" hidden="1">#REF!</definedName>
    <definedName name="BExTVYE49EIPTW7ZG5F30RHCYXWI" localSheetId="10" hidden="1">#REF!</definedName>
    <definedName name="BExTVYE49EIPTW7ZG5F30RHCYXWI" localSheetId="11" hidden="1">#REF!</definedName>
    <definedName name="BExTVYE49EIPTW7ZG5F30RHCYXWI" localSheetId="12" hidden="1">#REF!</definedName>
    <definedName name="BExTVYE49EIPTW7ZG5F30RHCYXWI" localSheetId="14" hidden="1">#REF!</definedName>
    <definedName name="BExTVYE49EIPTW7ZG5F30RHCYXWI" localSheetId="13" hidden="1">#REF!</definedName>
    <definedName name="BExTVYE49EIPTW7ZG5F30RHCYXWI" localSheetId="15" hidden="1">#REF!</definedName>
    <definedName name="BExTVYE49EIPTW7ZG5F30RHCYXWI" localSheetId="16" hidden="1">#REF!</definedName>
    <definedName name="BExTVYE49EIPTW7ZG5F30RHCYXWI" localSheetId="17" hidden="1">#REF!</definedName>
    <definedName name="BExTVYE49EIPTW7ZG5F30RHCYXWI" localSheetId="18" hidden="1">#REF!</definedName>
    <definedName name="BExTVYE49EIPTW7ZG5F30RHCYXWI" localSheetId="19" hidden="1">#REF!</definedName>
    <definedName name="BExTVYE49EIPTW7ZG5F30RHCYXWI" localSheetId="20" hidden="1">#REF!</definedName>
    <definedName name="BExTVYE49EIPTW7ZG5F30RHCYXWI" hidden="1">#REF!</definedName>
    <definedName name="BExTVZQLP9VFLEYQ9280W13X7E8K" localSheetId="7" hidden="1">#REF!</definedName>
    <definedName name="BExTVZQLP9VFLEYQ9280W13X7E8K" localSheetId="9" hidden="1">#REF!</definedName>
    <definedName name="BExTVZQLP9VFLEYQ9280W13X7E8K" localSheetId="10" hidden="1">#REF!</definedName>
    <definedName name="BExTVZQLP9VFLEYQ9280W13X7E8K" localSheetId="11" hidden="1">#REF!</definedName>
    <definedName name="BExTVZQLP9VFLEYQ9280W13X7E8K" localSheetId="12" hidden="1">#REF!</definedName>
    <definedName name="BExTVZQLP9VFLEYQ9280W13X7E8K" localSheetId="14" hidden="1">#REF!</definedName>
    <definedName name="BExTVZQLP9VFLEYQ9280W13X7E8K" localSheetId="13" hidden="1">#REF!</definedName>
    <definedName name="BExTVZQLP9VFLEYQ9280W13X7E8K" localSheetId="15" hidden="1">#REF!</definedName>
    <definedName name="BExTVZQLP9VFLEYQ9280W13X7E8K" localSheetId="16" hidden="1">#REF!</definedName>
    <definedName name="BExTVZQLP9VFLEYQ9280W13X7E8K" localSheetId="17" hidden="1">#REF!</definedName>
    <definedName name="BExTVZQLP9VFLEYQ9280W13X7E8K" localSheetId="18" hidden="1">#REF!</definedName>
    <definedName name="BExTVZQLP9VFLEYQ9280W13X7E8K" localSheetId="19" hidden="1">#REF!</definedName>
    <definedName name="BExTVZQLP9VFLEYQ9280W13X7E8K" localSheetId="20" hidden="1">#REF!</definedName>
    <definedName name="BExTVZQLP9VFLEYQ9280W13X7E8K" hidden="1">#REF!</definedName>
    <definedName name="BExTW4U1EFP1ZS3Q099D6OFYZ4PO" localSheetId="7" hidden="1">#REF!</definedName>
    <definedName name="BExTW4U1EFP1ZS3Q099D6OFYZ4PO" localSheetId="9" hidden="1">#REF!</definedName>
    <definedName name="BExTW4U1EFP1ZS3Q099D6OFYZ4PO" localSheetId="10" hidden="1">#REF!</definedName>
    <definedName name="BExTW4U1EFP1ZS3Q099D6OFYZ4PO" localSheetId="11" hidden="1">#REF!</definedName>
    <definedName name="BExTW4U1EFP1ZS3Q099D6OFYZ4PO" localSheetId="12" hidden="1">#REF!</definedName>
    <definedName name="BExTW4U1EFP1ZS3Q099D6OFYZ4PO" localSheetId="14" hidden="1">#REF!</definedName>
    <definedName name="BExTW4U1EFP1ZS3Q099D6OFYZ4PO" localSheetId="13" hidden="1">#REF!</definedName>
    <definedName name="BExTW4U1EFP1ZS3Q099D6OFYZ4PO" localSheetId="15" hidden="1">#REF!</definedName>
    <definedName name="BExTW4U1EFP1ZS3Q099D6OFYZ4PO" localSheetId="16" hidden="1">#REF!</definedName>
    <definedName name="BExTW4U1EFP1ZS3Q099D6OFYZ4PO" localSheetId="17" hidden="1">#REF!</definedName>
    <definedName name="BExTW4U1EFP1ZS3Q099D6OFYZ4PO" localSheetId="18" hidden="1">#REF!</definedName>
    <definedName name="BExTW4U1EFP1ZS3Q099D6OFYZ4PO" localSheetId="19" hidden="1">#REF!</definedName>
    <definedName name="BExTW4U1EFP1ZS3Q099D6OFYZ4PO" localSheetId="20" hidden="1">#REF!</definedName>
    <definedName name="BExTW4U1EFP1ZS3Q099D6OFYZ4PO" hidden="1">#REF!</definedName>
    <definedName name="BExTWB4LA1PODQOH4LDTHQKBN16K" localSheetId="7" hidden="1">#REF!</definedName>
    <definedName name="BExTWB4LA1PODQOH4LDTHQKBN16K" localSheetId="9" hidden="1">#REF!</definedName>
    <definedName name="BExTWB4LA1PODQOH4LDTHQKBN16K" localSheetId="10" hidden="1">#REF!</definedName>
    <definedName name="BExTWB4LA1PODQOH4LDTHQKBN16K" localSheetId="11" hidden="1">#REF!</definedName>
    <definedName name="BExTWB4LA1PODQOH4LDTHQKBN16K" localSheetId="12" hidden="1">#REF!</definedName>
    <definedName name="BExTWB4LA1PODQOH4LDTHQKBN16K" localSheetId="14" hidden="1">#REF!</definedName>
    <definedName name="BExTWB4LA1PODQOH4LDTHQKBN16K" localSheetId="13" hidden="1">#REF!</definedName>
    <definedName name="BExTWB4LA1PODQOH4LDTHQKBN16K" localSheetId="15" hidden="1">#REF!</definedName>
    <definedName name="BExTWB4LA1PODQOH4LDTHQKBN16K" localSheetId="16" hidden="1">#REF!</definedName>
    <definedName name="BExTWB4LA1PODQOH4LDTHQKBN16K" localSheetId="17" hidden="1">#REF!</definedName>
    <definedName name="BExTWB4LA1PODQOH4LDTHQKBN16K" localSheetId="18" hidden="1">#REF!</definedName>
    <definedName name="BExTWB4LA1PODQOH4LDTHQKBN16K" localSheetId="19" hidden="1">#REF!</definedName>
    <definedName name="BExTWB4LA1PODQOH4LDTHQKBN16K" localSheetId="20" hidden="1">#REF!</definedName>
    <definedName name="BExTWB4LA1PODQOH4LDTHQKBN16K" hidden="1">#REF!</definedName>
    <definedName name="BExTWEQ3PHIFDCWHG4QVX0626J8L" localSheetId="7" hidden="1">#REF!</definedName>
    <definedName name="BExTWEQ3PHIFDCWHG4QVX0626J8L" localSheetId="9" hidden="1">#REF!</definedName>
    <definedName name="BExTWEQ3PHIFDCWHG4QVX0626J8L" localSheetId="10" hidden="1">#REF!</definedName>
    <definedName name="BExTWEQ3PHIFDCWHG4QVX0626J8L" localSheetId="11" hidden="1">#REF!</definedName>
    <definedName name="BExTWEQ3PHIFDCWHG4QVX0626J8L" localSheetId="12" hidden="1">#REF!</definedName>
    <definedName name="BExTWEQ3PHIFDCWHG4QVX0626J8L" localSheetId="14" hidden="1">#REF!</definedName>
    <definedName name="BExTWEQ3PHIFDCWHG4QVX0626J8L" localSheetId="13" hidden="1">#REF!</definedName>
    <definedName name="BExTWEQ3PHIFDCWHG4QVX0626J8L" localSheetId="15" hidden="1">#REF!</definedName>
    <definedName name="BExTWEQ3PHIFDCWHG4QVX0626J8L" localSheetId="16" hidden="1">#REF!</definedName>
    <definedName name="BExTWEQ3PHIFDCWHG4QVX0626J8L" localSheetId="17" hidden="1">#REF!</definedName>
    <definedName name="BExTWEQ3PHIFDCWHG4QVX0626J8L" localSheetId="18" hidden="1">#REF!</definedName>
    <definedName name="BExTWEQ3PHIFDCWHG4QVX0626J8L" localSheetId="19" hidden="1">#REF!</definedName>
    <definedName name="BExTWEQ3PHIFDCWHG4QVX0626J8L" localSheetId="20" hidden="1">#REF!</definedName>
    <definedName name="BExTWEQ3PHIFDCWHG4QVX0626J8L" hidden="1">#REF!</definedName>
    <definedName name="BExTWFMEUL2NCM0LIAELE18IZ3TQ" localSheetId="7" hidden="1">#REF!</definedName>
    <definedName name="BExTWFMEUL2NCM0LIAELE18IZ3TQ" localSheetId="9" hidden="1">#REF!</definedName>
    <definedName name="BExTWFMEUL2NCM0LIAELE18IZ3TQ" localSheetId="10" hidden="1">#REF!</definedName>
    <definedName name="BExTWFMEUL2NCM0LIAELE18IZ3TQ" localSheetId="11" hidden="1">#REF!</definedName>
    <definedName name="BExTWFMEUL2NCM0LIAELE18IZ3TQ" localSheetId="12" hidden="1">#REF!</definedName>
    <definedName name="BExTWFMEUL2NCM0LIAELE18IZ3TQ" localSheetId="14" hidden="1">#REF!</definedName>
    <definedName name="BExTWFMEUL2NCM0LIAELE18IZ3TQ" localSheetId="13" hidden="1">#REF!</definedName>
    <definedName name="BExTWFMEUL2NCM0LIAELE18IZ3TQ" localSheetId="15" hidden="1">#REF!</definedName>
    <definedName name="BExTWFMEUL2NCM0LIAELE18IZ3TQ" localSheetId="16" hidden="1">#REF!</definedName>
    <definedName name="BExTWFMEUL2NCM0LIAELE18IZ3TQ" localSheetId="17" hidden="1">#REF!</definedName>
    <definedName name="BExTWFMEUL2NCM0LIAELE18IZ3TQ" localSheetId="18" hidden="1">#REF!</definedName>
    <definedName name="BExTWFMEUL2NCM0LIAELE18IZ3TQ" localSheetId="19" hidden="1">#REF!</definedName>
    <definedName name="BExTWFMEUL2NCM0LIAELE18IZ3TQ" localSheetId="20" hidden="1">#REF!</definedName>
    <definedName name="BExTWFMEUL2NCM0LIAELE18IZ3TQ" hidden="1">#REF!</definedName>
    <definedName name="BExTWH9QHMKXVF1R0QG6TJ2154QV" localSheetId="7" hidden="1">#REF!</definedName>
    <definedName name="BExTWH9QHMKXVF1R0QG6TJ2154QV" localSheetId="9" hidden="1">#REF!</definedName>
    <definedName name="BExTWH9QHMKXVF1R0QG6TJ2154QV" localSheetId="10" hidden="1">#REF!</definedName>
    <definedName name="BExTWH9QHMKXVF1R0QG6TJ2154QV" localSheetId="11" hidden="1">#REF!</definedName>
    <definedName name="BExTWH9QHMKXVF1R0QG6TJ2154QV" localSheetId="12" hidden="1">#REF!</definedName>
    <definedName name="BExTWH9QHMKXVF1R0QG6TJ2154QV" localSheetId="14" hidden="1">#REF!</definedName>
    <definedName name="BExTWH9QHMKXVF1R0QG6TJ2154QV" localSheetId="13" hidden="1">#REF!</definedName>
    <definedName name="BExTWH9QHMKXVF1R0QG6TJ2154QV" localSheetId="15" hidden="1">#REF!</definedName>
    <definedName name="BExTWH9QHMKXVF1R0QG6TJ2154QV" localSheetId="16" hidden="1">#REF!</definedName>
    <definedName name="BExTWH9QHMKXVF1R0QG6TJ2154QV" localSheetId="17" hidden="1">#REF!</definedName>
    <definedName name="BExTWH9QHMKXVF1R0QG6TJ2154QV" localSheetId="18" hidden="1">#REF!</definedName>
    <definedName name="BExTWH9QHMKXVF1R0QG6TJ2154QV" localSheetId="19" hidden="1">#REF!</definedName>
    <definedName name="BExTWH9QHMKXVF1R0QG6TJ2154QV" localSheetId="20" hidden="1">#REF!</definedName>
    <definedName name="BExTWH9QHMKXVF1R0QG6TJ2154QV" hidden="1">#REF!</definedName>
    <definedName name="BExTWHVADLJCCNEWMD928MM0SUBX" localSheetId="7" hidden="1">#REF!</definedName>
    <definedName name="BExTWHVADLJCCNEWMD928MM0SUBX" localSheetId="9" hidden="1">#REF!</definedName>
    <definedName name="BExTWHVADLJCCNEWMD928MM0SUBX" localSheetId="10" hidden="1">#REF!</definedName>
    <definedName name="BExTWHVADLJCCNEWMD928MM0SUBX" localSheetId="11" hidden="1">#REF!</definedName>
    <definedName name="BExTWHVADLJCCNEWMD928MM0SUBX" localSheetId="12" hidden="1">#REF!</definedName>
    <definedName name="BExTWHVADLJCCNEWMD928MM0SUBX" localSheetId="14" hidden="1">#REF!</definedName>
    <definedName name="BExTWHVADLJCCNEWMD928MM0SUBX" localSheetId="13" hidden="1">#REF!</definedName>
    <definedName name="BExTWHVADLJCCNEWMD928MM0SUBX" localSheetId="15" hidden="1">#REF!</definedName>
    <definedName name="BExTWHVADLJCCNEWMD928MM0SUBX" localSheetId="16" hidden="1">#REF!</definedName>
    <definedName name="BExTWHVADLJCCNEWMD928MM0SUBX" localSheetId="17" hidden="1">#REF!</definedName>
    <definedName name="BExTWHVADLJCCNEWMD928MM0SUBX" localSheetId="18" hidden="1">#REF!</definedName>
    <definedName name="BExTWHVADLJCCNEWMD928MM0SUBX" localSheetId="19" hidden="1">#REF!</definedName>
    <definedName name="BExTWHVADLJCCNEWMD928MM0SUBX" localSheetId="20" hidden="1">#REF!</definedName>
    <definedName name="BExTWHVADLJCCNEWMD928MM0SUBX" hidden="1">#REF!</definedName>
    <definedName name="BExTWI0Q8AWXUA3ZN7I5V3QK2KM1" localSheetId="7" hidden="1">#REF!</definedName>
    <definedName name="BExTWI0Q8AWXUA3ZN7I5V3QK2KM1" localSheetId="9" hidden="1">#REF!</definedName>
    <definedName name="BExTWI0Q8AWXUA3ZN7I5V3QK2KM1" localSheetId="10" hidden="1">#REF!</definedName>
    <definedName name="BExTWI0Q8AWXUA3ZN7I5V3QK2KM1" localSheetId="11" hidden="1">#REF!</definedName>
    <definedName name="BExTWI0Q8AWXUA3ZN7I5V3QK2KM1" localSheetId="12" hidden="1">#REF!</definedName>
    <definedName name="BExTWI0Q8AWXUA3ZN7I5V3QK2KM1" localSheetId="14" hidden="1">#REF!</definedName>
    <definedName name="BExTWI0Q8AWXUA3ZN7I5V3QK2KM1" localSheetId="13" hidden="1">#REF!</definedName>
    <definedName name="BExTWI0Q8AWXUA3ZN7I5V3QK2KM1" localSheetId="15" hidden="1">#REF!</definedName>
    <definedName name="BExTWI0Q8AWXUA3ZN7I5V3QK2KM1" localSheetId="16" hidden="1">#REF!</definedName>
    <definedName name="BExTWI0Q8AWXUA3ZN7I5V3QK2KM1" localSheetId="17" hidden="1">#REF!</definedName>
    <definedName name="BExTWI0Q8AWXUA3ZN7I5V3QK2KM1" localSheetId="18" hidden="1">#REF!</definedName>
    <definedName name="BExTWI0Q8AWXUA3ZN7I5V3QK2KM1" localSheetId="19" hidden="1">#REF!</definedName>
    <definedName name="BExTWI0Q8AWXUA3ZN7I5V3QK2KM1" localSheetId="20" hidden="1">#REF!</definedName>
    <definedName name="BExTWI0Q8AWXUA3ZN7I5V3QK2KM1" hidden="1">#REF!</definedName>
    <definedName name="BExTWJTIA3WUW1PUWXAOP9O8NKLZ" localSheetId="7" hidden="1">#REF!</definedName>
    <definedName name="BExTWJTIA3WUW1PUWXAOP9O8NKLZ" localSheetId="9" hidden="1">#REF!</definedName>
    <definedName name="BExTWJTIA3WUW1PUWXAOP9O8NKLZ" localSheetId="10" hidden="1">#REF!</definedName>
    <definedName name="BExTWJTIA3WUW1PUWXAOP9O8NKLZ" localSheetId="11" hidden="1">#REF!</definedName>
    <definedName name="BExTWJTIA3WUW1PUWXAOP9O8NKLZ" localSheetId="12" hidden="1">#REF!</definedName>
    <definedName name="BExTWJTIA3WUW1PUWXAOP9O8NKLZ" localSheetId="14" hidden="1">#REF!</definedName>
    <definedName name="BExTWJTIA3WUW1PUWXAOP9O8NKLZ" localSheetId="13" hidden="1">#REF!</definedName>
    <definedName name="BExTWJTIA3WUW1PUWXAOP9O8NKLZ" localSheetId="15" hidden="1">#REF!</definedName>
    <definedName name="BExTWJTIA3WUW1PUWXAOP9O8NKLZ" localSheetId="16" hidden="1">#REF!</definedName>
    <definedName name="BExTWJTIA3WUW1PUWXAOP9O8NKLZ" localSheetId="17" hidden="1">#REF!</definedName>
    <definedName name="BExTWJTIA3WUW1PUWXAOP9O8NKLZ" localSheetId="18" hidden="1">#REF!</definedName>
    <definedName name="BExTWJTIA3WUW1PUWXAOP9O8NKLZ" localSheetId="19" hidden="1">#REF!</definedName>
    <definedName name="BExTWJTIA3WUW1PUWXAOP9O8NKLZ" localSheetId="20" hidden="1">#REF!</definedName>
    <definedName name="BExTWJTIA3WUW1PUWXAOP9O8NKLZ" hidden="1">#REF!</definedName>
    <definedName name="BExTWP7ODVVVOXUAS0T4KNY9E7XN" localSheetId="7" hidden="1">#REF!</definedName>
    <definedName name="BExTWP7ODVVVOXUAS0T4KNY9E7XN" localSheetId="9" hidden="1">#REF!</definedName>
    <definedName name="BExTWP7ODVVVOXUAS0T4KNY9E7XN" localSheetId="10" hidden="1">#REF!</definedName>
    <definedName name="BExTWP7ODVVVOXUAS0T4KNY9E7XN" localSheetId="11" hidden="1">#REF!</definedName>
    <definedName name="BExTWP7ODVVVOXUAS0T4KNY9E7XN" localSheetId="12" hidden="1">#REF!</definedName>
    <definedName name="BExTWP7ODVVVOXUAS0T4KNY9E7XN" localSheetId="14" hidden="1">#REF!</definedName>
    <definedName name="BExTWP7ODVVVOXUAS0T4KNY9E7XN" localSheetId="13" hidden="1">#REF!</definedName>
    <definedName name="BExTWP7ODVVVOXUAS0T4KNY9E7XN" localSheetId="15" hidden="1">#REF!</definedName>
    <definedName name="BExTWP7ODVVVOXUAS0T4KNY9E7XN" localSheetId="16" hidden="1">#REF!</definedName>
    <definedName name="BExTWP7ODVVVOXUAS0T4KNY9E7XN" localSheetId="17" hidden="1">#REF!</definedName>
    <definedName name="BExTWP7ODVVVOXUAS0T4KNY9E7XN" localSheetId="18" hidden="1">#REF!</definedName>
    <definedName name="BExTWP7ODVVVOXUAS0T4KNY9E7XN" localSheetId="19" hidden="1">#REF!</definedName>
    <definedName name="BExTWP7ODVVVOXUAS0T4KNY9E7XN" localSheetId="20" hidden="1">#REF!</definedName>
    <definedName name="BExTWP7ODVVVOXUAS0T4KNY9E7XN" hidden="1">#REF!</definedName>
    <definedName name="BExTWTEREH1W943SZJSXS6AZCXLO" localSheetId="7" hidden="1">#REF!</definedName>
    <definedName name="BExTWTEREH1W943SZJSXS6AZCXLO" localSheetId="9" hidden="1">#REF!</definedName>
    <definedName name="BExTWTEREH1W943SZJSXS6AZCXLO" localSheetId="10" hidden="1">#REF!</definedName>
    <definedName name="BExTWTEREH1W943SZJSXS6AZCXLO" localSheetId="11" hidden="1">#REF!</definedName>
    <definedName name="BExTWTEREH1W943SZJSXS6AZCXLO" localSheetId="12" hidden="1">#REF!</definedName>
    <definedName name="BExTWTEREH1W943SZJSXS6AZCXLO" localSheetId="14" hidden="1">#REF!</definedName>
    <definedName name="BExTWTEREH1W943SZJSXS6AZCXLO" localSheetId="13" hidden="1">#REF!</definedName>
    <definedName name="BExTWTEREH1W943SZJSXS6AZCXLO" localSheetId="15" hidden="1">#REF!</definedName>
    <definedName name="BExTWTEREH1W943SZJSXS6AZCXLO" localSheetId="16" hidden="1">#REF!</definedName>
    <definedName name="BExTWTEREH1W943SZJSXS6AZCXLO" localSheetId="17" hidden="1">#REF!</definedName>
    <definedName name="BExTWTEREH1W943SZJSXS6AZCXLO" localSheetId="18" hidden="1">#REF!</definedName>
    <definedName name="BExTWTEREH1W943SZJSXS6AZCXLO" localSheetId="19" hidden="1">#REF!</definedName>
    <definedName name="BExTWTEREH1W943SZJSXS6AZCXLO" localSheetId="20" hidden="1">#REF!</definedName>
    <definedName name="BExTWTEREH1W943SZJSXS6AZCXLO" hidden="1">#REF!</definedName>
    <definedName name="BExTWW95OX07FNA01WF5MSSSFQLX" localSheetId="7" hidden="1">#REF!</definedName>
    <definedName name="BExTWW95OX07FNA01WF5MSSSFQLX" localSheetId="9" hidden="1">#REF!</definedName>
    <definedName name="BExTWW95OX07FNA01WF5MSSSFQLX" localSheetId="10" hidden="1">#REF!</definedName>
    <definedName name="BExTWW95OX07FNA01WF5MSSSFQLX" localSheetId="11" hidden="1">#REF!</definedName>
    <definedName name="BExTWW95OX07FNA01WF5MSSSFQLX" localSheetId="12" hidden="1">#REF!</definedName>
    <definedName name="BExTWW95OX07FNA01WF5MSSSFQLX" localSheetId="14" hidden="1">#REF!</definedName>
    <definedName name="BExTWW95OX07FNA01WF5MSSSFQLX" localSheetId="13" hidden="1">#REF!</definedName>
    <definedName name="BExTWW95OX07FNA01WF5MSSSFQLX" localSheetId="15" hidden="1">#REF!</definedName>
    <definedName name="BExTWW95OX07FNA01WF5MSSSFQLX" localSheetId="16" hidden="1">#REF!</definedName>
    <definedName name="BExTWW95OX07FNA01WF5MSSSFQLX" localSheetId="17" hidden="1">#REF!</definedName>
    <definedName name="BExTWW95OX07FNA01WF5MSSSFQLX" localSheetId="18" hidden="1">#REF!</definedName>
    <definedName name="BExTWW95OX07FNA01WF5MSSSFQLX" localSheetId="19" hidden="1">#REF!</definedName>
    <definedName name="BExTWW95OX07FNA01WF5MSSSFQLX" localSheetId="20" hidden="1">#REF!</definedName>
    <definedName name="BExTWW95OX07FNA01WF5MSSSFQLX" hidden="1">#REF!</definedName>
    <definedName name="BExTX476KI0RNB71XI5TYMANSGBG" localSheetId="7" hidden="1">#REF!</definedName>
    <definedName name="BExTX476KI0RNB71XI5TYMANSGBG" localSheetId="9" hidden="1">#REF!</definedName>
    <definedName name="BExTX476KI0RNB71XI5TYMANSGBG" localSheetId="10" hidden="1">#REF!</definedName>
    <definedName name="BExTX476KI0RNB71XI5TYMANSGBG" localSheetId="11" hidden="1">#REF!</definedName>
    <definedName name="BExTX476KI0RNB71XI5TYMANSGBG" localSheetId="12" hidden="1">#REF!</definedName>
    <definedName name="BExTX476KI0RNB71XI5TYMANSGBG" localSheetId="14" hidden="1">#REF!</definedName>
    <definedName name="BExTX476KI0RNB71XI5TYMANSGBG" localSheetId="13" hidden="1">#REF!</definedName>
    <definedName name="BExTX476KI0RNB71XI5TYMANSGBG" localSheetId="15" hidden="1">#REF!</definedName>
    <definedName name="BExTX476KI0RNB71XI5TYMANSGBG" localSheetId="16" hidden="1">#REF!</definedName>
    <definedName name="BExTX476KI0RNB71XI5TYMANSGBG" localSheetId="17" hidden="1">#REF!</definedName>
    <definedName name="BExTX476KI0RNB71XI5TYMANSGBG" localSheetId="18" hidden="1">#REF!</definedName>
    <definedName name="BExTX476KI0RNB71XI5TYMANSGBG" localSheetId="19" hidden="1">#REF!</definedName>
    <definedName name="BExTX476KI0RNB71XI5TYMANSGBG" localSheetId="20" hidden="1">#REF!</definedName>
    <definedName name="BExTX476KI0RNB71XI5TYMANSGBG" hidden="1">#REF!</definedName>
    <definedName name="BExTXFQI2GZRV54ZHPCYUHMPUDGG" localSheetId="7" hidden="1">#REF!</definedName>
    <definedName name="BExTXFQI2GZRV54ZHPCYUHMPUDGG" localSheetId="9" hidden="1">#REF!</definedName>
    <definedName name="BExTXFQI2GZRV54ZHPCYUHMPUDGG" localSheetId="10" hidden="1">#REF!</definedName>
    <definedName name="BExTXFQI2GZRV54ZHPCYUHMPUDGG" localSheetId="11" hidden="1">#REF!</definedName>
    <definedName name="BExTXFQI2GZRV54ZHPCYUHMPUDGG" localSheetId="12" hidden="1">#REF!</definedName>
    <definedName name="BExTXFQI2GZRV54ZHPCYUHMPUDGG" localSheetId="14" hidden="1">#REF!</definedName>
    <definedName name="BExTXFQI2GZRV54ZHPCYUHMPUDGG" localSheetId="13" hidden="1">#REF!</definedName>
    <definedName name="BExTXFQI2GZRV54ZHPCYUHMPUDGG" localSheetId="15" hidden="1">#REF!</definedName>
    <definedName name="BExTXFQI2GZRV54ZHPCYUHMPUDGG" localSheetId="16" hidden="1">#REF!</definedName>
    <definedName name="BExTXFQI2GZRV54ZHPCYUHMPUDGG" localSheetId="17" hidden="1">#REF!</definedName>
    <definedName name="BExTXFQI2GZRV54ZHPCYUHMPUDGG" localSheetId="18" hidden="1">#REF!</definedName>
    <definedName name="BExTXFQI2GZRV54ZHPCYUHMPUDGG" localSheetId="19" hidden="1">#REF!</definedName>
    <definedName name="BExTXFQI2GZRV54ZHPCYUHMPUDGG" localSheetId="20" hidden="1">#REF!</definedName>
    <definedName name="BExTXFQI2GZRV54ZHPCYUHMPUDGG" hidden="1">#REF!</definedName>
    <definedName name="BExTXJ6HBAIXMMWKZTJNFDYVZCAY" localSheetId="7" hidden="1">#REF!</definedName>
    <definedName name="BExTXJ6HBAIXMMWKZTJNFDYVZCAY" localSheetId="9" hidden="1">#REF!</definedName>
    <definedName name="BExTXJ6HBAIXMMWKZTJNFDYVZCAY" localSheetId="10" hidden="1">#REF!</definedName>
    <definedName name="BExTXJ6HBAIXMMWKZTJNFDYVZCAY" localSheetId="11" hidden="1">#REF!</definedName>
    <definedName name="BExTXJ6HBAIXMMWKZTJNFDYVZCAY" localSheetId="12" hidden="1">#REF!</definedName>
    <definedName name="BExTXJ6HBAIXMMWKZTJNFDYVZCAY" localSheetId="14" hidden="1">#REF!</definedName>
    <definedName name="BExTXJ6HBAIXMMWKZTJNFDYVZCAY" localSheetId="13" hidden="1">#REF!</definedName>
    <definedName name="BExTXJ6HBAIXMMWKZTJNFDYVZCAY" localSheetId="15" hidden="1">#REF!</definedName>
    <definedName name="BExTXJ6HBAIXMMWKZTJNFDYVZCAY" localSheetId="16" hidden="1">#REF!</definedName>
    <definedName name="BExTXJ6HBAIXMMWKZTJNFDYVZCAY" localSheetId="17" hidden="1">#REF!</definedName>
    <definedName name="BExTXJ6HBAIXMMWKZTJNFDYVZCAY" localSheetId="18" hidden="1">#REF!</definedName>
    <definedName name="BExTXJ6HBAIXMMWKZTJNFDYVZCAY" localSheetId="19" hidden="1">#REF!</definedName>
    <definedName name="BExTXJ6HBAIXMMWKZTJNFDYVZCAY" localSheetId="20" hidden="1">#REF!</definedName>
    <definedName name="BExTXJ6HBAIXMMWKZTJNFDYVZCAY" hidden="1">#REF!</definedName>
    <definedName name="BExTXT812NQT8GAEGH738U29BI0D" localSheetId="7" hidden="1">#REF!</definedName>
    <definedName name="BExTXT812NQT8GAEGH738U29BI0D" localSheetId="9" hidden="1">#REF!</definedName>
    <definedName name="BExTXT812NQT8GAEGH738U29BI0D" localSheetId="10" hidden="1">#REF!</definedName>
    <definedName name="BExTXT812NQT8GAEGH738U29BI0D" localSheetId="11" hidden="1">#REF!</definedName>
    <definedName name="BExTXT812NQT8GAEGH738U29BI0D" localSheetId="12" hidden="1">#REF!</definedName>
    <definedName name="BExTXT812NQT8GAEGH738U29BI0D" localSheetId="14" hidden="1">#REF!</definedName>
    <definedName name="BExTXT812NQT8GAEGH738U29BI0D" localSheetId="13" hidden="1">#REF!</definedName>
    <definedName name="BExTXT812NQT8GAEGH738U29BI0D" localSheetId="15" hidden="1">#REF!</definedName>
    <definedName name="BExTXT812NQT8GAEGH738U29BI0D" localSheetId="16" hidden="1">#REF!</definedName>
    <definedName name="BExTXT812NQT8GAEGH738U29BI0D" localSheetId="17" hidden="1">#REF!</definedName>
    <definedName name="BExTXT812NQT8GAEGH738U29BI0D" localSheetId="18" hidden="1">#REF!</definedName>
    <definedName name="BExTXT812NQT8GAEGH738U29BI0D" localSheetId="19" hidden="1">#REF!</definedName>
    <definedName name="BExTXT812NQT8GAEGH738U29BI0D" localSheetId="20" hidden="1">#REF!</definedName>
    <definedName name="BExTXT812NQT8GAEGH738U29BI0D" hidden="1">#REF!</definedName>
    <definedName name="BExTXWIP2TFPTQ76NHFOB72NICRZ" localSheetId="7" hidden="1">#REF!</definedName>
    <definedName name="BExTXWIP2TFPTQ76NHFOB72NICRZ" localSheetId="9" hidden="1">#REF!</definedName>
    <definedName name="BExTXWIP2TFPTQ76NHFOB72NICRZ" localSheetId="10" hidden="1">#REF!</definedName>
    <definedName name="BExTXWIP2TFPTQ76NHFOB72NICRZ" localSheetId="11" hidden="1">#REF!</definedName>
    <definedName name="BExTXWIP2TFPTQ76NHFOB72NICRZ" localSheetId="12" hidden="1">#REF!</definedName>
    <definedName name="BExTXWIP2TFPTQ76NHFOB72NICRZ" localSheetId="14" hidden="1">#REF!</definedName>
    <definedName name="BExTXWIP2TFPTQ76NHFOB72NICRZ" localSheetId="13" hidden="1">#REF!</definedName>
    <definedName name="BExTXWIP2TFPTQ76NHFOB72NICRZ" localSheetId="15" hidden="1">#REF!</definedName>
    <definedName name="BExTXWIP2TFPTQ76NHFOB72NICRZ" localSheetId="16" hidden="1">#REF!</definedName>
    <definedName name="BExTXWIP2TFPTQ76NHFOB72NICRZ" localSheetId="17" hidden="1">#REF!</definedName>
    <definedName name="BExTXWIP2TFPTQ76NHFOB72NICRZ" localSheetId="18" hidden="1">#REF!</definedName>
    <definedName name="BExTXWIP2TFPTQ76NHFOB72NICRZ" localSheetId="19" hidden="1">#REF!</definedName>
    <definedName name="BExTXWIP2TFPTQ76NHFOB72NICRZ" localSheetId="20" hidden="1">#REF!</definedName>
    <definedName name="BExTXWIP2TFPTQ76NHFOB72NICRZ" hidden="1">#REF!</definedName>
    <definedName name="BExTXZ7U13BQKYC9T78TWXRCE6L6" localSheetId="7" hidden="1">#REF!</definedName>
    <definedName name="BExTXZ7U13BQKYC9T78TWXRCE6L6" localSheetId="9" hidden="1">#REF!</definedName>
    <definedName name="BExTXZ7U13BQKYC9T78TWXRCE6L6" localSheetId="10" hidden="1">#REF!</definedName>
    <definedName name="BExTXZ7U13BQKYC9T78TWXRCE6L6" localSheetId="11" hidden="1">#REF!</definedName>
    <definedName name="BExTXZ7U13BQKYC9T78TWXRCE6L6" localSheetId="12" hidden="1">#REF!</definedName>
    <definedName name="BExTXZ7U13BQKYC9T78TWXRCE6L6" localSheetId="14" hidden="1">#REF!</definedName>
    <definedName name="BExTXZ7U13BQKYC9T78TWXRCE6L6" localSheetId="13" hidden="1">#REF!</definedName>
    <definedName name="BExTXZ7U13BQKYC9T78TWXRCE6L6" localSheetId="15" hidden="1">#REF!</definedName>
    <definedName name="BExTXZ7U13BQKYC9T78TWXRCE6L6" localSheetId="16" hidden="1">#REF!</definedName>
    <definedName name="BExTXZ7U13BQKYC9T78TWXRCE6L6" localSheetId="17" hidden="1">#REF!</definedName>
    <definedName name="BExTXZ7U13BQKYC9T78TWXRCE6L6" localSheetId="18" hidden="1">#REF!</definedName>
    <definedName name="BExTXZ7U13BQKYC9T78TWXRCE6L6" localSheetId="19" hidden="1">#REF!</definedName>
    <definedName name="BExTXZ7U13BQKYC9T78TWXRCE6L6" localSheetId="20" hidden="1">#REF!</definedName>
    <definedName name="BExTXZ7U13BQKYC9T78TWXRCE6L6" hidden="1">#REF!</definedName>
    <definedName name="BExTY5T62H651VC86QM4X7E28JVA" localSheetId="7" hidden="1">#REF!</definedName>
    <definedName name="BExTY5T62H651VC86QM4X7E28JVA" localSheetId="9" hidden="1">#REF!</definedName>
    <definedName name="BExTY5T62H651VC86QM4X7E28JVA" localSheetId="10" hidden="1">#REF!</definedName>
    <definedName name="BExTY5T62H651VC86QM4X7E28JVA" localSheetId="11" hidden="1">#REF!</definedName>
    <definedName name="BExTY5T62H651VC86QM4X7E28JVA" localSheetId="12" hidden="1">#REF!</definedName>
    <definedName name="BExTY5T62H651VC86QM4X7E28JVA" localSheetId="14" hidden="1">#REF!</definedName>
    <definedName name="BExTY5T62H651VC86QM4X7E28JVA" localSheetId="13" hidden="1">#REF!</definedName>
    <definedName name="BExTY5T62H651VC86QM4X7E28JVA" localSheetId="15" hidden="1">#REF!</definedName>
    <definedName name="BExTY5T62H651VC86QM4X7E28JVA" localSheetId="16" hidden="1">#REF!</definedName>
    <definedName name="BExTY5T62H651VC86QM4X7E28JVA" localSheetId="17" hidden="1">#REF!</definedName>
    <definedName name="BExTY5T62H651VC86QM4X7E28JVA" localSheetId="18" hidden="1">#REF!</definedName>
    <definedName name="BExTY5T62H651VC86QM4X7E28JVA" localSheetId="19" hidden="1">#REF!</definedName>
    <definedName name="BExTY5T62H651VC86QM4X7E28JVA" localSheetId="20" hidden="1">#REF!</definedName>
    <definedName name="BExTY5T62H651VC86QM4X7E28JVA" hidden="1">#REF!</definedName>
    <definedName name="BExTYHCJJ2NWRM1RV59FYR41534U" localSheetId="7" hidden="1">#REF!</definedName>
    <definedName name="BExTYHCJJ2NWRM1RV59FYR41534U" localSheetId="9" hidden="1">#REF!</definedName>
    <definedName name="BExTYHCJJ2NWRM1RV59FYR41534U" localSheetId="10" hidden="1">#REF!</definedName>
    <definedName name="BExTYHCJJ2NWRM1RV59FYR41534U" localSheetId="11" hidden="1">#REF!</definedName>
    <definedName name="BExTYHCJJ2NWRM1RV59FYR41534U" localSheetId="12" hidden="1">#REF!</definedName>
    <definedName name="BExTYHCJJ2NWRM1RV59FYR41534U" localSheetId="14" hidden="1">#REF!</definedName>
    <definedName name="BExTYHCJJ2NWRM1RV59FYR41534U" localSheetId="13" hidden="1">#REF!</definedName>
    <definedName name="BExTYHCJJ2NWRM1RV59FYR41534U" localSheetId="15" hidden="1">#REF!</definedName>
    <definedName name="BExTYHCJJ2NWRM1RV59FYR41534U" localSheetId="16" hidden="1">#REF!</definedName>
    <definedName name="BExTYHCJJ2NWRM1RV59FYR41534U" localSheetId="17" hidden="1">#REF!</definedName>
    <definedName name="BExTYHCJJ2NWRM1RV59FYR41534U" localSheetId="18" hidden="1">#REF!</definedName>
    <definedName name="BExTYHCJJ2NWRM1RV59FYR41534U" localSheetId="19" hidden="1">#REF!</definedName>
    <definedName name="BExTYHCJJ2NWRM1RV59FYR41534U" localSheetId="20" hidden="1">#REF!</definedName>
    <definedName name="BExTYHCJJ2NWRM1RV59FYR41534U" hidden="1">#REF!</definedName>
    <definedName name="BExTYKCEFJ83LZM95M1V7CSFQVEA" localSheetId="7" hidden="1">#REF!</definedName>
    <definedName name="BExTYKCEFJ83LZM95M1V7CSFQVEA" localSheetId="9" hidden="1">#REF!</definedName>
    <definedName name="BExTYKCEFJ83LZM95M1V7CSFQVEA" localSheetId="10" hidden="1">#REF!</definedName>
    <definedName name="BExTYKCEFJ83LZM95M1V7CSFQVEA" localSheetId="11" hidden="1">#REF!</definedName>
    <definedName name="BExTYKCEFJ83LZM95M1V7CSFQVEA" localSheetId="12" hidden="1">#REF!</definedName>
    <definedName name="BExTYKCEFJ83LZM95M1V7CSFQVEA" localSheetId="14" hidden="1">#REF!</definedName>
    <definedName name="BExTYKCEFJ83LZM95M1V7CSFQVEA" localSheetId="13" hidden="1">#REF!</definedName>
    <definedName name="BExTYKCEFJ83LZM95M1V7CSFQVEA" localSheetId="15" hidden="1">#REF!</definedName>
    <definedName name="BExTYKCEFJ83LZM95M1V7CSFQVEA" localSheetId="16" hidden="1">#REF!</definedName>
    <definedName name="BExTYKCEFJ83LZM95M1V7CSFQVEA" localSheetId="17" hidden="1">#REF!</definedName>
    <definedName name="BExTYKCEFJ83LZM95M1V7CSFQVEA" localSheetId="18" hidden="1">#REF!</definedName>
    <definedName name="BExTYKCEFJ83LZM95M1V7CSFQVEA" localSheetId="19" hidden="1">#REF!</definedName>
    <definedName name="BExTYKCEFJ83LZM95M1V7CSFQVEA" localSheetId="20" hidden="1">#REF!</definedName>
    <definedName name="BExTYKCEFJ83LZM95M1V7CSFQVEA" hidden="1">#REF!</definedName>
    <definedName name="BExTYL3GR8LX1FWLOOBTAZQOOO7D" localSheetId="7" hidden="1">'[20]10.08.4 -2008 Capital'!#REF!</definedName>
    <definedName name="BExTYL3GR8LX1FWLOOBTAZQOOO7D" localSheetId="9" hidden="1">'[20]10.08.4 -2008 Capital'!#REF!</definedName>
    <definedName name="BExTYL3GR8LX1FWLOOBTAZQOOO7D" localSheetId="10" hidden="1">'[20]10.08.4 -2008 Capital'!#REF!</definedName>
    <definedName name="BExTYL3GR8LX1FWLOOBTAZQOOO7D" localSheetId="11" hidden="1">'[20]10.08.4 -2008 Capital'!#REF!</definedName>
    <definedName name="BExTYL3GR8LX1FWLOOBTAZQOOO7D" localSheetId="14" hidden="1">'[20]10.08.4 -2008 Capital'!#REF!</definedName>
    <definedName name="BExTYL3GR8LX1FWLOOBTAZQOOO7D" localSheetId="13" hidden="1">'[20]10.08.4 -2008 Capital'!#REF!</definedName>
    <definedName name="BExTYL3GR8LX1FWLOOBTAZQOOO7D" localSheetId="16" hidden="1">'[20]10.08.4 -2008 Capital'!#REF!</definedName>
    <definedName name="BExTYL3GR8LX1FWLOOBTAZQOOO7D" localSheetId="17" hidden="1">'[20]10.08.4 -2008 Capital'!#REF!</definedName>
    <definedName name="BExTYL3GR8LX1FWLOOBTAZQOOO7D" localSheetId="20" hidden="1">'[20]10.08.4 -2008 Capital'!#REF!</definedName>
    <definedName name="BExTYL3GR8LX1FWLOOBTAZQOOO7D" hidden="1">'[20]10.08.4 -2008 Capital'!#REF!</definedName>
    <definedName name="BExTYLUCLWGGQOEPH6W91DIYL3RQ" localSheetId="7" hidden="1">#REF!</definedName>
    <definedName name="BExTYLUCLWGGQOEPH6W91DIYL3RQ" localSheetId="9" hidden="1">#REF!</definedName>
    <definedName name="BExTYLUCLWGGQOEPH6W91DIYL3RQ" localSheetId="10" hidden="1">#REF!</definedName>
    <definedName name="BExTYLUCLWGGQOEPH6W91DIYL3RQ" localSheetId="11" hidden="1">#REF!</definedName>
    <definedName name="BExTYLUCLWGGQOEPH6W91DIYL3RQ" localSheetId="12" hidden="1">#REF!</definedName>
    <definedName name="BExTYLUCLWGGQOEPH6W91DIYL3RQ" localSheetId="14" hidden="1">#REF!</definedName>
    <definedName name="BExTYLUCLWGGQOEPH6W91DIYL3RQ" localSheetId="13" hidden="1">#REF!</definedName>
    <definedName name="BExTYLUCLWGGQOEPH6W91DIYL3RQ" localSheetId="15" hidden="1">#REF!</definedName>
    <definedName name="BExTYLUCLWGGQOEPH6W91DIYL3RQ" localSheetId="16" hidden="1">#REF!</definedName>
    <definedName name="BExTYLUCLWGGQOEPH6W91DIYL3RQ" localSheetId="17" hidden="1">#REF!</definedName>
    <definedName name="BExTYLUCLWGGQOEPH6W91DIYL3RQ" localSheetId="18" hidden="1">#REF!</definedName>
    <definedName name="BExTYLUCLWGGQOEPH6W91DIYL3RQ" localSheetId="19" hidden="1">#REF!</definedName>
    <definedName name="BExTYLUCLWGGQOEPH6W91DIYL3RQ" localSheetId="20" hidden="1">#REF!</definedName>
    <definedName name="BExTYLUCLWGGQOEPH6W91DIYL3RQ" hidden="1">#REF!</definedName>
    <definedName name="BExTYOZQGNRDMMFZOG8515WQDGU3" localSheetId="7" hidden="1">'[20]10.08.5 - 2008 Capital - TDBU'!#REF!</definedName>
    <definedName name="BExTYOZQGNRDMMFZOG8515WQDGU3" localSheetId="9" hidden="1">'[20]10.08.5 - 2008 Capital - TDBU'!#REF!</definedName>
    <definedName name="BExTYOZQGNRDMMFZOG8515WQDGU3" localSheetId="10" hidden="1">'[20]10.08.5 - 2008 Capital - TDBU'!#REF!</definedName>
    <definedName name="BExTYOZQGNRDMMFZOG8515WQDGU3" localSheetId="11" hidden="1">'[20]10.08.5 - 2008 Capital - TDBU'!#REF!</definedName>
    <definedName name="BExTYOZQGNRDMMFZOG8515WQDGU3" localSheetId="14" hidden="1">'[20]10.08.5 - 2008 Capital - TDBU'!#REF!</definedName>
    <definedName name="BExTYOZQGNRDMMFZOG8515WQDGU3" localSheetId="13" hidden="1">'[20]10.08.5 - 2008 Capital - TDBU'!#REF!</definedName>
    <definedName name="BExTYOZQGNRDMMFZOG8515WQDGU3" localSheetId="16" hidden="1">'[20]10.08.5 - 2008 Capital - TDBU'!#REF!</definedName>
    <definedName name="BExTYOZQGNRDMMFZOG8515WQDGU3" localSheetId="17" hidden="1">'[20]10.08.5 - 2008 Capital - TDBU'!#REF!</definedName>
    <definedName name="BExTYOZQGNRDMMFZOG8515WQDGU3" localSheetId="20" hidden="1">'[20]10.08.5 - 2008 Capital - TDBU'!#REF!</definedName>
    <definedName name="BExTYOZQGNRDMMFZOG8515WQDGU3" hidden="1">'[20]10.08.5 - 2008 Capital - TDBU'!#REF!</definedName>
    <definedName name="BExTYPLA9N640MFRJJQPKXT7P88M" localSheetId="7" hidden="1">#REF!</definedName>
    <definedName name="BExTYPLA9N640MFRJJQPKXT7P88M" localSheetId="9" hidden="1">#REF!</definedName>
    <definedName name="BExTYPLA9N640MFRJJQPKXT7P88M" localSheetId="10" hidden="1">#REF!</definedName>
    <definedName name="BExTYPLA9N640MFRJJQPKXT7P88M" localSheetId="11" hidden="1">#REF!</definedName>
    <definedName name="BExTYPLA9N640MFRJJQPKXT7P88M" localSheetId="12" hidden="1">#REF!</definedName>
    <definedName name="BExTYPLA9N640MFRJJQPKXT7P88M" localSheetId="14" hidden="1">#REF!</definedName>
    <definedName name="BExTYPLA9N640MFRJJQPKXT7P88M" localSheetId="13" hidden="1">#REF!</definedName>
    <definedName name="BExTYPLA9N640MFRJJQPKXT7P88M" localSheetId="15" hidden="1">#REF!</definedName>
    <definedName name="BExTYPLA9N640MFRJJQPKXT7P88M" localSheetId="16" hidden="1">#REF!</definedName>
    <definedName name="BExTYPLA9N640MFRJJQPKXT7P88M" localSheetId="17" hidden="1">#REF!</definedName>
    <definedName name="BExTYPLA9N640MFRJJQPKXT7P88M" localSheetId="18" hidden="1">#REF!</definedName>
    <definedName name="BExTYPLA9N640MFRJJQPKXT7P88M" localSheetId="19" hidden="1">#REF!</definedName>
    <definedName name="BExTYPLA9N640MFRJJQPKXT7P88M" localSheetId="20" hidden="1">#REF!</definedName>
    <definedName name="BExTYPLA9N640MFRJJQPKXT7P88M" hidden="1">#REF!</definedName>
    <definedName name="BExTYQMZFH06S0SMRP98OBQF34G8" localSheetId="7" hidden="1">#REF!</definedName>
    <definedName name="BExTYQMZFH06S0SMRP98OBQF34G8" localSheetId="9" hidden="1">#REF!</definedName>
    <definedName name="BExTYQMZFH06S0SMRP98OBQF34G8" localSheetId="10" hidden="1">#REF!</definedName>
    <definedName name="BExTYQMZFH06S0SMRP98OBQF34G8" localSheetId="11" hidden="1">#REF!</definedName>
    <definedName name="BExTYQMZFH06S0SMRP98OBQF34G8" localSheetId="12" hidden="1">#REF!</definedName>
    <definedName name="BExTYQMZFH06S0SMRP98OBQF34G8" localSheetId="14" hidden="1">#REF!</definedName>
    <definedName name="BExTYQMZFH06S0SMRP98OBQF34G8" localSheetId="13" hidden="1">#REF!</definedName>
    <definedName name="BExTYQMZFH06S0SMRP98OBQF34G8" localSheetId="15" hidden="1">#REF!</definedName>
    <definedName name="BExTYQMZFH06S0SMRP98OBQF34G8" localSheetId="16" hidden="1">#REF!</definedName>
    <definedName name="BExTYQMZFH06S0SMRP98OBQF34G8" localSheetId="17" hidden="1">#REF!</definedName>
    <definedName name="BExTYQMZFH06S0SMRP98OBQF34G8" localSheetId="18" hidden="1">#REF!</definedName>
    <definedName name="BExTYQMZFH06S0SMRP98OBQF34G8" localSheetId="19" hidden="1">#REF!</definedName>
    <definedName name="BExTYQMZFH06S0SMRP98OBQF34G8" localSheetId="20" hidden="1">#REF!</definedName>
    <definedName name="BExTYQMZFH06S0SMRP98OBQF34G8" hidden="1">#REF!</definedName>
    <definedName name="BExTZ7F71SNTOX4LLZCK5R9VUMIJ" localSheetId="7" hidden="1">#REF!</definedName>
    <definedName name="BExTZ7F71SNTOX4LLZCK5R9VUMIJ" localSheetId="9" hidden="1">#REF!</definedName>
    <definedName name="BExTZ7F71SNTOX4LLZCK5R9VUMIJ" localSheetId="10" hidden="1">#REF!</definedName>
    <definedName name="BExTZ7F71SNTOX4LLZCK5R9VUMIJ" localSheetId="11" hidden="1">#REF!</definedName>
    <definedName name="BExTZ7F71SNTOX4LLZCK5R9VUMIJ" localSheetId="12" hidden="1">#REF!</definedName>
    <definedName name="BExTZ7F71SNTOX4LLZCK5R9VUMIJ" localSheetId="14" hidden="1">#REF!</definedName>
    <definedName name="BExTZ7F71SNTOX4LLZCK5R9VUMIJ" localSheetId="13" hidden="1">#REF!</definedName>
    <definedName name="BExTZ7F71SNTOX4LLZCK5R9VUMIJ" localSheetId="15" hidden="1">#REF!</definedName>
    <definedName name="BExTZ7F71SNTOX4LLZCK5R9VUMIJ" localSheetId="16" hidden="1">#REF!</definedName>
    <definedName name="BExTZ7F71SNTOX4LLZCK5R9VUMIJ" localSheetId="17" hidden="1">#REF!</definedName>
    <definedName name="BExTZ7F71SNTOX4LLZCK5R9VUMIJ" localSheetId="18" hidden="1">#REF!</definedName>
    <definedName name="BExTZ7F71SNTOX4LLZCK5R9VUMIJ" localSheetId="19" hidden="1">#REF!</definedName>
    <definedName name="BExTZ7F71SNTOX4LLZCK5R9VUMIJ" localSheetId="20" hidden="1">#REF!</definedName>
    <definedName name="BExTZ7F71SNTOX4LLZCK5R9VUMIJ" hidden="1">#REF!</definedName>
    <definedName name="BExTZ8GX3F0K1UBDQ5Y9BYXK1Z6F" localSheetId="7" hidden="1">#REF!</definedName>
    <definedName name="BExTZ8GX3F0K1UBDQ5Y9BYXK1Z6F" localSheetId="9" hidden="1">#REF!</definedName>
    <definedName name="BExTZ8GX3F0K1UBDQ5Y9BYXK1Z6F" localSheetId="10" hidden="1">#REF!</definedName>
    <definedName name="BExTZ8GX3F0K1UBDQ5Y9BYXK1Z6F" localSheetId="11" hidden="1">#REF!</definedName>
    <definedName name="BExTZ8GX3F0K1UBDQ5Y9BYXK1Z6F" localSheetId="12" hidden="1">#REF!</definedName>
    <definedName name="BExTZ8GX3F0K1UBDQ5Y9BYXK1Z6F" localSheetId="14" hidden="1">#REF!</definedName>
    <definedName name="BExTZ8GX3F0K1UBDQ5Y9BYXK1Z6F" localSheetId="13" hidden="1">#REF!</definedName>
    <definedName name="BExTZ8GX3F0K1UBDQ5Y9BYXK1Z6F" localSheetId="15" hidden="1">#REF!</definedName>
    <definedName name="BExTZ8GX3F0K1UBDQ5Y9BYXK1Z6F" localSheetId="16" hidden="1">#REF!</definedName>
    <definedName name="BExTZ8GX3F0K1UBDQ5Y9BYXK1Z6F" localSheetId="17" hidden="1">#REF!</definedName>
    <definedName name="BExTZ8GX3F0K1UBDQ5Y9BYXK1Z6F" localSheetId="18" hidden="1">#REF!</definedName>
    <definedName name="BExTZ8GX3F0K1UBDQ5Y9BYXK1Z6F" localSheetId="19" hidden="1">#REF!</definedName>
    <definedName name="BExTZ8GX3F0K1UBDQ5Y9BYXK1Z6F" localSheetId="20" hidden="1">#REF!</definedName>
    <definedName name="BExTZ8GX3F0K1UBDQ5Y9BYXK1Z6F" hidden="1">#REF!</definedName>
    <definedName name="BExTZ8X5G9S3PA4FPSNK7T69W7QT" localSheetId="7" hidden="1">#REF!</definedName>
    <definedName name="BExTZ8X5G9S3PA4FPSNK7T69W7QT" localSheetId="9" hidden="1">#REF!</definedName>
    <definedName name="BExTZ8X5G9S3PA4FPSNK7T69W7QT" localSheetId="10" hidden="1">#REF!</definedName>
    <definedName name="BExTZ8X5G9S3PA4FPSNK7T69W7QT" localSheetId="11" hidden="1">#REF!</definedName>
    <definedName name="BExTZ8X5G9S3PA4FPSNK7T69W7QT" localSheetId="12" hidden="1">#REF!</definedName>
    <definedName name="BExTZ8X5G9S3PA4FPSNK7T69W7QT" localSheetId="14" hidden="1">#REF!</definedName>
    <definedName name="BExTZ8X5G9S3PA4FPSNK7T69W7QT" localSheetId="13" hidden="1">#REF!</definedName>
    <definedName name="BExTZ8X5G9S3PA4FPSNK7T69W7QT" localSheetId="15" hidden="1">#REF!</definedName>
    <definedName name="BExTZ8X5G9S3PA4FPSNK7T69W7QT" localSheetId="16" hidden="1">#REF!</definedName>
    <definedName name="BExTZ8X5G9S3PA4FPSNK7T69W7QT" localSheetId="17" hidden="1">#REF!</definedName>
    <definedName name="BExTZ8X5G9S3PA4FPSNK7T69W7QT" localSheetId="18" hidden="1">#REF!</definedName>
    <definedName name="BExTZ8X5G9S3PA4FPSNK7T69W7QT" localSheetId="19" hidden="1">#REF!</definedName>
    <definedName name="BExTZ8X5G9S3PA4FPSNK7T69W7QT" localSheetId="20" hidden="1">#REF!</definedName>
    <definedName name="BExTZ8X5G9S3PA4FPSNK7T69W7QT" hidden="1">#REF!</definedName>
    <definedName name="BExTZ97Y0RMR8V5BI9F2H4MFB77O" localSheetId="7" hidden="1">#REF!</definedName>
    <definedName name="BExTZ97Y0RMR8V5BI9F2H4MFB77O" localSheetId="9" hidden="1">#REF!</definedName>
    <definedName name="BExTZ97Y0RMR8V5BI9F2H4MFB77O" localSheetId="10" hidden="1">#REF!</definedName>
    <definedName name="BExTZ97Y0RMR8V5BI9F2H4MFB77O" localSheetId="11" hidden="1">#REF!</definedName>
    <definedName name="BExTZ97Y0RMR8V5BI9F2H4MFB77O" localSheetId="12" hidden="1">#REF!</definedName>
    <definedName name="BExTZ97Y0RMR8V5BI9F2H4MFB77O" localSheetId="14" hidden="1">#REF!</definedName>
    <definedName name="BExTZ97Y0RMR8V5BI9F2H4MFB77O" localSheetId="13" hidden="1">#REF!</definedName>
    <definedName name="BExTZ97Y0RMR8V5BI9F2H4MFB77O" localSheetId="15" hidden="1">#REF!</definedName>
    <definedName name="BExTZ97Y0RMR8V5BI9F2H4MFB77O" localSheetId="16" hidden="1">#REF!</definedName>
    <definedName name="BExTZ97Y0RMR8V5BI9F2H4MFB77O" localSheetId="17" hidden="1">#REF!</definedName>
    <definedName name="BExTZ97Y0RMR8V5BI9F2H4MFB77O" localSheetId="18" hidden="1">#REF!</definedName>
    <definedName name="BExTZ97Y0RMR8V5BI9F2H4MFB77O" localSheetId="19" hidden="1">#REF!</definedName>
    <definedName name="BExTZ97Y0RMR8V5BI9F2H4MFB77O" localSheetId="20" hidden="1">#REF!</definedName>
    <definedName name="BExTZ97Y0RMR8V5BI9F2H4MFB77O" hidden="1">#REF!</definedName>
    <definedName name="BExTZ97YR84DZ8QVX5145UPYSRH1" localSheetId="7" hidden="1">#REF!</definedName>
    <definedName name="BExTZ97YR84DZ8QVX5145UPYSRH1" localSheetId="9" hidden="1">#REF!</definedName>
    <definedName name="BExTZ97YR84DZ8QVX5145UPYSRH1" localSheetId="10" hidden="1">#REF!</definedName>
    <definedName name="BExTZ97YR84DZ8QVX5145UPYSRH1" localSheetId="11" hidden="1">#REF!</definedName>
    <definedName name="BExTZ97YR84DZ8QVX5145UPYSRH1" localSheetId="12" hidden="1">#REF!</definedName>
    <definedName name="BExTZ97YR84DZ8QVX5145UPYSRH1" localSheetId="14" hidden="1">#REF!</definedName>
    <definedName name="BExTZ97YR84DZ8QVX5145UPYSRH1" localSheetId="13" hidden="1">#REF!</definedName>
    <definedName name="BExTZ97YR84DZ8QVX5145UPYSRH1" localSheetId="15" hidden="1">#REF!</definedName>
    <definedName name="BExTZ97YR84DZ8QVX5145UPYSRH1" localSheetId="16" hidden="1">#REF!</definedName>
    <definedName name="BExTZ97YR84DZ8QVX5145UPYSRH1" localSheetId="17" hidden="1">#REF!</definedName>
    <definedName name="BExTZ97YR84DZ8QVX5145UPYSRH1" localSheetId="18" hidden="1">#REF!</definedName>
    <definedName name="BExTZ97YR84DZ8QVX5145UPYSRH1" localSheetId="19" hidden="1">#REF!</definedName>
    <definedName name="BExTZ97YR84DZ8QVX5145UPYSRH1" localSheetId="20" hidden="1">#REF!</definedName>
    <definedName name="BExTZ97YR84DZ8QVX5145UPYSRH1" hidden="1">#REF!</definedName>
    <definedName name="BExTZK5PMCAXJL4DUIGL6H9Y8U4C" localSheetId="7" hidden="1">#REF!</definedName>
    <definedName name="BExTZK5PMCAXJL4DUIGL6H9Y8U4C" localSheetId="9" hidden="1">#REF!</definedName>
    <definedName name="BExTZK5PMCAXJL4DUIGL6H9Y8U4C" localSheetId="10" hidden="1">#REF!</definedName>
    <definedName name="BExTZK5PMCAXJL4DUIGL6H9Y8U4C" localSheetId="11" hidden="1">#REF!</definedName>
    <definedName name="BExTZK5PMCAXJL4DUIGL6H9Y8U4C" localSheetId="12" hidden="1">#REF!</definedName>
    <definedName name="BExTZK5PMCAXJL4DUIGL6H9Y8U4C" localSheetId="14" hidden="1">#REF!</definedName>
    <definedName name="BExTZK5PMCAXJL4DUIGL6H9Y8U4C" localSheetId="13" hidden="1">#REF!</definedName>
    <definedName name="BExTZK5PMCAXJL4DUIGL6H9Y8U4C" localSheetId="15" hidden="1">#REF!</definedName>
    <definedName name="BExTZK5PMCAXJL4DUIGL6H9Y8U4C" localSheetId="16" hidden="1">#REF!</definedName>
    <definedName name="BExTZK5PMCAXJL4DUIGL6H9Y8U4C" localSheetId="17" hidden="1">#REF!</definedName>
    <definedName name="BExTZK5PMCAXJL4DUIGL6H9Y8U4C" localSheetId="18" hidden="1">#REF!</definedName>
    <definedName name="BExTZK5PMCAXJL4DUIGL6H9Y8U4C" localSheetId="19" hidden="1">#REF!</definedName>
    <definedName name="BExTZK5PMCAXJL4DUIGL6H9Y8U4C" localSheetId="20" hidden="1">#REF!</definedName>
    <definedName name="BExTZK5PMCAXJL4DUIGL6H9Y8U4C" hidden="1">#REF!</definedName>
    <definedName name="BExTZKB6L5SXV5UN71YVTCBEIGWY" localSheetId="7" hidden="1">#REF!</definedName>
    <definedName name="BExTZKB6L5SXV5UN71YVTCBEIGWY" localSheetId="9" hidden="1">#REF!</definedName>
    <definedName name="BExTZKB6L5SXV5UN71YVTCBEIGWY" localSheetId="10" hidden="1">#REF!</definedName>
    <definedName name="BExTZKB6L5SXV5UN71YVTCBEIGWY" localSheetId="11" hidden="1">#REF!</definedName>
    <definedName name="BExTZKB6L5SXV5UN71YVTCBEIGWY" localSheetId="12" hidden="1">#REF!</definedName>
    <definedName name="BExTZKB6L5SXV5UN71YVTCBEIGWY" localSheetId="14" hidden="1">#REF!</definedName>
    <definedName name="BExTZKB6L5SXV5UN71YVTCBEIGWY" localSheetId="13" hidden="1">#REF!</definedName>
    <definedName name="BExTZKB6L5SXV5UN71YVTCBEIGWY" localSheetId="15" hidden="1">#REF!</definedName>
    <definedName name="BExTZKB6L5SXV5UN71YVTCBEIGWY" localSheetId="16" hidden="1">#REF!</definedName>
    <definedName name="BExTZKB6L5SXV5UN71YVTCBEIGWY" localSheetId="17" hidden="1">#REF!</definedName>
    <definedName name="BExTZKB6L5SXV5UN71YVTCBEIGWY" localSheetId="18" hidden="1">#REF!</definedName>
    <definedName name="BExTZKB6L5SXV5UN71YVTCBEIGWY" localSheetId="19" hidden="1">#REF!</definedName>
    <definedName name="BExTZKB6L5SXV5UN71YVTCBEIGWY" localSheetId="20" hidden="1">#REF!</definedName>
    <definedName name="BExTZKB6L5SXV5UN71YVTCBEIGWY" hidden="1">#REF!</definedName>
    <definedName name="BExTZLICVKK4NBJFEGL270GJ2VQO" localSheetId="7" hidden="1">#REF!</definedName>
    <definedName name="BExTZLICVKK4NBJFEGL270GJ2VQO" localSheetId="9" hidden="1">#REF!</definedName>
    <definedName name="BExTZLICVKK4NBJFEGL270GJ2VQO" localSheetId="10" hidden="1">#REF!</definedName>
    <definedName name="BExTZLICVKK4NBJFEGL270GJ2VQO" localSheetId="11" hidden="1">#REF!</definedName>
    <definedName name="BExTZLICVKK4NBJFEGL270GJ2VQO" localSheetId="12" hidden="1">#REF!</definedName>
    <definedName name="BExTZLICVKK4NBJFEGL270GJ2VQO" localSheetId="14" hidden="1">#REF!</definedName>
    <definedName name="BExTZLICVKK4NBJFEGL270GJ2VQO" localSheetId="13" hidden="1">#REF!</definedName>
    <definedName name="BExTZLICVKK4NBJFEGL270GJ2VQO" localSheetId="15" hidden="1">#REF!</definedName>
    <definedName name="BExTZLICVKK4NBJFEGL270GJ2VQO" localSheetId="16" hidden="1">#REF!</definedName>
    <definedName name="BExTZLICVKK4NBJFEGL270GJ2VQO" localSheetId="17" hidden="1">#REF!</definedName>
    <definedName name="BExTZLICVKK4NBJFEGL270GJ2VQO" localSheetId="18" hidden="1">#REF!</definedName>
    <definedName name="BExTZLICVKK4NBJFEGL270GJ2VQO" localSheetId="19" hidden="1">#REF!</definedName>
    <definedName name="BExTZLICVKK4NBJFEGL270GJ2VQO" localSheetId="20" hidden="1">#REF!</definedName>
    <definedName name="BExTZLICVKK4NBJFEGL270GJ2VQO" hidden="1">#REF!</definedName>
    <definedName name="BExTZO2596CBZKPI7YNA1QQNPAIJ" localSheetId="7" hidden="1">#REF!</definedName>
    <definedName name="BExTZO2596CBZKPI7YNA1QQNPAIJ" localSheetId="9" hidden="1">#REF!</definedName>
    <definedName name="BExTZO2596CBZKPI7YNA1QQNPAIJ" localSheetId="10" hidden="1">#REF!</definedName>
    <definedName name="BExTZO2596CBZKPI7YNA1QQNPAIJ" localSheetId="11" hidden="1">#REF!</definedName>
    <definedName name="BExTZO2596CBZKPI7YNA1QQNPAIJ" localSheetId="12" hidden="1">#REF!</definedName>
    <definedName name="BExTZO2596CBZKPI7YNA1QQNPAIJ" localSheetId="14" hidden="1">#REF!</definedName>
    <definedName name="BExTZO2596CBZKPI7YNA1QQNPAIJ" localSheetId="13" hidden="1">#REF!</definedName>
    <definedName name="BExTZO2596CBZKPI7YNA1QQNPAIJ" localSheetId="15" hidden="1">#REF!</definedName>
    <definedName name="BExTZO2596CBZKPI7YNA1QQNPAIJ" localSheetId="16" hidden="1">#REF!</definedName>
    <definedName name="BExTZO2596CBZKPI7YNA1QQNPAIJ" localSheetId="17" hidden="1">#REF!</definedName>
    <definedName name="BExTZO2596CBZKPI7YNA1QQNPAIJ" localSheetId="18" hidden="1">#REF!</definedName>
    <definedName name="BExTZO2596CBZKPI7YNA1QQNPAIJ" localSheetId="19" hidden="1">#REF!</definedName>
    <definedName name="BExTZO2596CBZKPI7YNA1QQNPAIJ" localSheetId="20" hidden="1">#REF!</definedName>
    <definedName name="BExTZO2596CBZKPI7YNA1QQNPAIJ" hidden="1">#REF!</definedName>
    <definedName name="BExTZY8TDV4U7FQL7O10G6VKWKPJ" localSheetId="7" hidden="1">#REF!</definedName>
    <definedName name="BExTZY8TDV4U7FQL7O10G6VKWKPJ" localSheetId="9" hidden="1">#REF!</definedName>
    <definedName name="BExTZY8TDV4U7FQL7O10G6VKWKPJ" localSheetId="10" hidden="1">#REF!</definedName>
    <definedName name="BExTZY8TDV4U7FQL7O10G6VKWKPJ" localSheetId="11" hidden="1">#REF!</definedName>
    <definedName name="BExTZY8TDV4U7FQL7O10G6VKWKPJ" localSheetId="12" hidden="1">#REF!</definedName>
    <definedName name="BExTZY8TDV4U7FQL7O10G6VKWKPJ" localSheetId="14" hidden="1">#REF!</definedName>
    <definedName name="BExTZY8TDV4U7FQL7O10G6VKWKPJ" localSheetId="13" hidden="1">#REF!</definedName>
    <definedName name="BExTZY8TDV4U7FQL7O10G6VKWKPJ" localSheetId="15" hidden="1">#REF!</definedName>
    <definedName name="BExTZY8TDV4U7FQL7O10G6VKWKPJ" localSheetId="16" hidden="1">#REF!</definedName>
    <definedName name="BExTZY8TDV4U7FQL7O10G6VKWKPJ" localSheetId="17" hidden="1">#REF!</definedName>
    <definedName name="BExTZY8TDV4U7FQL7O10G6VKWKPJ" localSheetId="18" hidden="1">#REF!</definedName>
    <definedName name="BExTZY8TDV4U7FQL7O10G6VKWKPJ" localSheetId="19" hidden="1">#REF!</definedName>
    <definedName name="BExTZY8TDV4U7FQL7O10G6VKWKPJ" localSheetId="20" hidden="1">#REF!</definedName>
    <definedName name="BExTZY8TDV4U7FQL7O10G6VKWKPJ" hidden="1">#REF!</definedName>
    <definedName name="BExU02QNT4LT7H9JPUC4FXTLVGZT" localSheetId="7" hidden="1">#REF!</definedName>
    <definedName name="BExU02QNT4LT7H9JPUC4FXTLVGZT" localSheetId="9" hidden="1">#REF!</definedName>
    <definedName name="BExU02QNT4LT7H9JPUC4FXTLVGZT" localSheetId="10" hidden="1">#REF!</definedName>
    <definedName name="BExU02QNT4LT7H9JPUC4FXTLVGZT" localSheetId="11" hidden="1">#REF!</definedName>
    <definedName name="BExU02QNT4LT7H9JPUC4FXTLVGZT" localSheetId="12" hidden="1">#REF!</definedName>
    <definedName name="BExU02QNT4LT7H9JPUC4FXTLVGZT" localSheetId="14" hidden="1">#REF!</definedName>
    <definedName name="BExU02QNT4LT7H9JPUC4FXTLVGZT" localSheetId="13" hidden="1">#REF!</definedName>
    <definedName name="BExU02QNT4LT7H9JPUC4FXTLVGZT" localSheetId="15" hidden="1">#REF!</definedName>
    <definedName name="BExU02QNT4LT7H9JPUC4FXTLVGZT" localSheetId="16" hidden="1">#REF!</definedName>
    <definedName name="BExU02QNT4LT7H9JPUC4FXTLVGZT" localSheetId="17" hidden="1">#REF!</definedName>
    <definedName name="BExU02QNT4LT7H9JPUC4FXTLVGZT" localSheetId="18" hidden="1">#REF!</definedName>
    <definedName name="BExU02QNT4LT7H9JPUC4FXTLVGZT" localSheetId="19" hidden="1">#REF!</definedName>
    <definedName name="BExU02QNT4LT7H9JPUC4FXTLVGZT" localSheetId="20" hidden="1">#REF!</definedName>
    <definedName name="BExU02QNT4LT7H9JPUC4FXTLVGZT" hidden="1">#REF!</definedName>
    <definedName name="BExU0BFJJQO1HJZKI14QGOQ6JROO" localSheetId="7" hidden="1">#REF!</definedName>
    <definedName name="BExU0BFJJQO1HJZKI14QGOQ6JROO" localSheetId="9" hidden="1">#REF!</definedName>
    <definedName name="BExU0BFJJQO1HJZKI14QGOQ6JROO" localSheetId="10" hidden="1">#REF!</definedName>
    <definedName name="BExU0BFJJQO1HJZKI14QGOQ6JROO" localSheetId="11" hidden="1">#REF!</definedName>
    <definedName name="BExU0BFJJQO1HJZKI14QGOQ6JROO" localSheetId="12" hidden="1">#REF!</definedName>
    <definedName name="BExU0BFJJQO1HJZKI14QGOQ6JROO" localSheetId="14" hidden="1">#REF!</definedName>
    <definedName name="BExU0BFJJQO1HJZKI14QGOQ6JROO" localSheetId="13" hidden="1">#REF!</definedName>
    <definedName name="BExU0BFJJQO1HJZKI14QGOQ6JROO" localSheetId="15" hidden="1">#REF!</definedName>
    <definedName name="BExU0BFJJQO1HJZKI14QGOQ6JROO" localSheetId="16" hidden="1">#REF!</definedName>
    <definedName name="BExU0BFJJQO1HJZKI14QGOQ6JROO" localSheetId="17" hidden="1">#REF!</definedName>
    <definedName name="BExU0BFJJQO1HJZKI14QGOQ6JROO" localSheetId="18" hidden="1">#REF!</definedName>
    <definedName name="BExU0BFJJQO1HJZKI14QGOQ6JROO" localSheetId="19" hidden="1">#REF!</definedName>
    <definedName name="BExU0BFJJQO1HJZKI14QGOQ6JROO" localSheetId="20" hidden="1">#REF!</definedName>
    <definedName name="BExU0BFJJQO1HJZKI14QGOQ6JROO" hidden="1">#REF!</definedName>
    <definedName name="BExU0BFKP4UL0TQC5B09T8C2BO3W" localSheetId="7" hidden="1">#REF!</definedName>
    <definedName name="BExU0BFKP4UL0TQC5B09T8C2BO3W" localSheetId="9" hidden="1">#REF!</definedName>
    <definedName name="BExU0BFKP4UL0TQC5B09T8C2BO3W" localSheetId="10" hidden="1">#REF!</definedName>
    <definedName name="BExU0BFKP4UL0TQC5B09T8C2BO3W" localSheetId="11" hidden="1">#REF!</definedName>
    <definedName name="BExU0BFKP4UL0TQC5B09T8C2BO3W" localSheetId="12" hidden="1">#REF!</definedName>
    <definedName name="BExU0BFKP4UL0TQC5B09T8C2BO3W" localSheetId="14" hidden="1">#REF!</definedName>
    <definedName name="BExU0BFKP4UL0TQC5B09T8C2BO3W" localSheetId="13" hidden="1">#REF!</definedName>
    <definedName name="BExU0BFKP4UL0TQC5B09T8C2BO3W" localSheetId="15" hidden="1">#REF!</definedName>
    <definedName name="BExU0BFKP4UL0TQC5B09T8C2BO3W" localSheetId="16" hidden="1">#REF!</definedName>
    <definedName name="BExU0BFKP4UL0TQC5B09T8C2BO3W" localSheetId="17" hidden="1">#REF!</definedName>
    <definedName name="BExU0BFKP4UL0TQC5B09T8C2BO3W" localSheetId="18" hidden="1">#REF!</definedName>
    <definedName name="BExU0BFKP4UL0TQC5B09T8C2BO3W" localSheetId="19" hidden="1">#REF!</definedName>
    <definedName name="BExU0BFKP4UL0TQC5B09T8C2BO3W" localSheetId="20" hidden="1">#REF!</definedName>
    <definedName name="BExU0BFKP4UL0TQC5B09T8C2BO3W" hidden="1">#REF!</definedName>
    <definedName name="BExU0CXIZZF3DKCNKF3AHXAPONZC" localSheetId="7" hidden="1">#REF!</definedName>
    <definedName name="BExU0CXIZZF3DKCNKF3AHXAPONZC" localSheetId="9" hidden="1">#REF!</definedName>
    <definedName name="BExU0CXIZZF3DKCNKF3AHXAPONZC" localSheetId="10" hidden="1">#REF!</definedName>
    <definedName name="BExU0CXIZZF3DKCNKF3AHXAPONZC" localSheetId="11" hidden="1">#REF!</definedName>
    <definedName name="BExU0CXIZZF3DKCNKF3AHXAPONZC" localSheetId="12" hidden="1">#REF!</definedName>
    <definedName name="BExU0CXIZZF3DKCNKF3AHXAPONZC" localSheetId="14" hidden="1">#REF!</definedName>
    <definedName name="BExU0CXIZZF3DKCNKF3AHXAPONZC" localSheetId="13" hidden="1">#REF!</definedName>
    <definedName name="BExU0CXIZZF3DKCNKF3AHXAPONZC" localSheetId="15" hidden="1">#REF!</definedName>
    <definedName name="BExU0CXIZZF3DKCNKF3AHXAPONZC" localSheetId="16" hidden="1">#REF!</definedName>
    <definedName name="BExU0CXIZZF3DKCNKF3AHXAPONZC" localSheetId="17" hidden="1">#REF!</definedName>
    <definedName name="BExU0CXIZZF3DKCNKF3AHXAPONZC" localSheetId="18" hidden="1">#REF!</definedName>
    <definedName name="BExU0CXIZZF3DKCNKF3AHXAPONZC" localSheetId="19" hidden="1">#REF!</definedName>
    <definedName name="BExU0CXIZZF3DKCNKF3AHXAPONZC" localSheetId="20" hidden="1">#REF!</definedName>
    <definedName name="BExU0CXIZZF3DKCNKF3AHXAPONZC" hidden="1">#REF!</definedName>
    <definedName name="BExU0FH5WTGW8MRFUFMDDSMJ6YQ5" localSheetId="7" hidden="1">#REF!</definedName>
    <definedName name="BExU0FH5WTGW8MRFUFMDDSMJ6YQ5" localSheetId="9" hidden="1">#REF!</definedName>
    <definedName name="BExU0FH5WTGW8MRFUFMDDSMJ6YQ5" localSheetId="10" hidden="1">#REF!</definedName>
    <definedName name="BExU0FH5WTGW8MRFUFMDDSMJ6YQ5" localSheetId="11" hidden="1">#REF!</definedName>
    <definedName name="BExU0FH5WTGW8MRFUFMDDSMJ6YQ5" localSheetId="12" hidden="1">#REF!</definedName>
    <definedName name="BExU0FH5WTGW8MRFUFMDDSMJ6YQ5" localSheetId="14" hidden="1">#REF!</definedName>
    <definedName name="BExU0FH5WTGW8MRFUFMDDSMJ6YQ5" localSheetId="13" hidden="1">#REF!</definedName>
    <definedName name="BExU0FH5WTGW8MRFUFMDDSMJ6YQ5" localSheetId="15" hidden="1">#REF!</definedName>
    <definedName name="BExU0FH5WTGW8MRFUFMDDSMJ6YQ5" localSheetId="16" hidden="1">#REF!</definedName>
    <definedName name="BExU0FH5WTGW8MRFUFMDDSMJ6YQ5" localSheetId="17" hidden="1">#REF!</definedName>
    <definedName name="BExU0FH5WTGW8MRFUFMDDSMJ6YQ5" localSheetId="18" hidden="1">#REF!</definedName>
    <definedName name="BExU0FH5WTGW8MRFUFMDDSMJ6YQ5" localSheetId="19" hidden="1">#REF!</definedName>
    <definedName name="BExU0FH5WTGW8MRFUFMDDSMJ6YQ5" localSheetId="20" hidden="1">#REF!</definedName>
    <definedName name="BExU0FH5WTGW8MRFUFMDDSMJ6YQ5" hidden="1">#REF!</definedName>
    <definedName name="BExU0GDOIL9U33QGU9ZU3YX3V1I4" localSheetId="7" hidden="1">#REF!</definedName>
    <definedName name="BExU0GDOIL9U33QGU9ZU3YX3V1I4" localSheetId="9" hidden="1">#REF!</definedName>
    <definedName name="BExU0GDOIL9U33QGU9ZU3YX3V1I4" localSheetId="10" hidden="1">#REF!</definedName>
    <definedName name="BExU0GDOIL9U33QGU9ZU3YX3V1I4" localSheetId="11" hidden="1">#REF!</definedName>
    <definedName name="BExU0GDOIL9U33QGU9ZU3YX3V1I4" localSheetId="12" hidden="1">#REF!</definedName>
    <definedName name="BExU0GDOIL9U33QGU9ZU3YX3V1I4" localSheetId="14" hidden="1">#REF!</definedName>
    <definedName name="BExU0GDOIL9U33QGU9ZU3YX3V1I4" localSheetId="13" hidden="1">#REF!</definedName>
    <definedName name="BExU0GDOIL9U33QGU9ZU3YX3V1I4" localSheetId="15" hidden="1">#REF!</definedName>
    <definedName name="BExU0GDOIL9U33QGU9ZU3YX3V1I4" localSheetId="16" hidden="1">#REF!</definedName>
    <definedName name="BExU0GDOIL9U33QGU9ZU3YX3V1I4" localSheetId="17" hidden="1">#REF!</definedName>
    <definedName name="BExU0GDOIL9U33QGU9ZU3YX3V1I4" localSheetId="18" hidden="1">#REF!</definedName>
    <definedName name="BExU0GDOIL9U33QGU9ZU3YX3V1I4" localSheetId="19" hidden="1">#REF!</definedName>
    <definedName name="BExU0GDOIL9U33QGU9ZU3YX3V1I4" localSheetId="20" hidden="1">#REF!</definedName>
    <definedName name="BExU0GDOIL9U33QGU9ZU3YX3V1I4" hidden="1">#REF!</definedName>
    <definedName name="BExU0HKTO8WJDQDWRTUK5TETM3HS" localSheetId="7" hidden="1">#REF!</definedName>
    <definedName name="BExU0HKTO8WJDQDWRTUK5TETM3HS" localSheetId="9" hidden="1">#REF!</definedName>
    <definedName name="BExU0HKTO8WJDQDWRTUK5TETM3HS" localSheetId="10" hidden="1">#REF!</definedName>
    <definedName name="BExU0HKTO8WJDQDWRTUK5TETM3HS" localSheetId="11" hidden="1">#REF!</definedName>
    <definedName name="BExU0HKTO8WJDQDWRTUK5TETM3HS" localSheetId="12" hidden="1">#REF!</definedName>
    <definedName name="BExU0HKTO8WJDQDWRTUK5TETM3HS" localSheetId="14" hidden="1">#REF!</definedName>
    <definedName name="BExU0HKTO8WJDQDWRTUK5TETM3HS" localSheetId="13" hidden="1">#REF!</definedName>
    <definedName name="BExU0HKTO8WJDQDWRTUK5TETM3HS" localSheetId="15" hidden="1">#REF!</definedName>
    <definedName name="BExU0HKTO8WJDQDWRTUK5TETM3HS" localSheetId="16" hidden="1">#REF!</definedName>
    <definedName name="BExU0HKTO8WJDQDWRTUK5TETM3HS" localSheetId="17" hidden="1">#REF!</definedName>
    <definedName name="BExU0HKTO8WJDQDWRTUK5TETM3HS" localSheetId="18" hidden="1">#REF!</definedName>
    <definedName name="BExU0HKTO8WJDQDWRTUK5TETM3HS" localSheetId="19" hidden="1">#REF!</definedName>
    <definedName name="BExU0HKTO8WJDQDWRTUK5TETM3HS" localSheetId="20" hidden="1">#REF!</definedName>
    <definedName name="BExU0HKTO8WJDQDWRTUK5TETM3HS" hidden="1">#REF!</definedName>
    <definedName name="BExU0MTJQPE041ZN7H8UKGV6MZT7" localSheetId="7" hidden="1">#REF!</definedName>
    <definedName name="BExU0MTJQPE041ZN7H8UKGV6MZT7" localSheetId="9" hidden="1">#REF!</definedName>
    <definedName name="BExU0MTJQPE041ZN7H8UKGV6MZT7" localSheetId="10" hidden="1">#REF!</definedName>
    <definedName name="BExU0MTJQPE041ZN7H8UKGV6MZT7" localSheetId="11" hidden="1">#REF!</definedName>
    <definedName name="BExU0MTJQPE041ZN7H8UKGV6MZT7" localSheetId="12" hidden="1">#REF!</definedName>
    <definedName name="BExU0MTJQPE041ZN7H8UKGV6MZT7" localSheetId="14" hidden="1">#REF!</definedName>
    <definedName name="BExU0MTJQPE041ZN7H8UKGV6MZT7" localSheetId="13" hidden="1">#REF!</definedName>
    <definedName name="BExU0MTJQPE041ZN7H8UKGV6MZT7" localSheetId="15" hidden="1">#REF!</definedName>
    <definedName name="BExU0MTJQPE041ZN7H8UKGV6MZT7" localSheetId="16" hidden="1">#REF!</definedName>
    <definedName name="BExU0MTJQPE041ZN7H8UKGV6MZT7" localSheetId="17" hidden="1">#REF!</definedName>
    <definedName name="BExU0MTJQPE041ZN7H8UKGV6MZT7" localSheetId="18" hidden="1">#REF!</definedName>
    <definedName name="BExU0MTJQPE041ZN7H8UKGV6MZT7" localSheetId="19" hidden="1">#REF!</definedName>
    <definedName name="BExU0MTJQPE041ZN7H8UKGV6MZT7" localSheetId="20" hidden="1">#REF!</definedName>
    <definedName name="BExU0MTJQPE041ZN7H8UKGV6MZT7" hidden="1">#REF!</definedName>
    <definedName name="BExU0XB6XCXI4SZ92YEUFMW4TAXF" localSheetId="7" hidden="1">#REF!</definedName>
    <definedName name="BExU0XB6XCXI4SZ92YEUFMW4TAXF" localSheetId="9" hidden="1">#REF!</definedName>
    <definedName name="BExU0XB6XCXI4SZ92YEUFMW4TAXF" localSheetId="10" hidden="1">#REF!</definedName>
    <definedName name="BExU0XB6XCXI4SZ92YEUFMW4TAXF" localSheetId="11" hidden="1">#REF!</definedName>
    <definedName name="BExU0XB6XCXI4SZ92YEUFMW4TAXF" localSheetId="12" hidden="1">#REF!</definedName>
    <definedName name="BExU0XB6XCXI4SZ92YEUFMW4TAXF" localSheetId="14" hidden="1">#REF!</definedName>
    <definedName name="BExU0XB6XCXI4SZ92YEUFMW4TAXF" localSheetId="13" hidden="1">#REF!</definedName>
    <definedName name="BExU0XB6XCXI4SZ92YEUFMW4TAXF" localSheetId="15" hidden="1">#REF!</definedName>
    <definedName name="BExU0XB6XCXI4SZ92YEUFMW4TAXF" localSheetId="16" hidden="1">#REF!</definedName>
    <definedName name="BExU0XB6XCXI4SZ92YEUFMW4TAXF" localSheetId="17" hidden="1">#REF!</definedName>
    <definedName name="BExU0XB6XCXI4SZ92YEUFMW4TAXF" localSheetId="18" hidden="1">#REF!</definedName>
    <definedName name="BExU0XB6XCXI4SZ92YEUFMW4TAXF" localSheetId="19" hidden="1">#REF!</definedName>
    <definedName name="BExU0XB6XCXI4SZ92YEUFMW4TAXF" localSheetId="20" hidden="1">#REF!</definedName>
    <definedName name="BExU0XB6XCXI4SZ92YEUFMW4TAXF" hidden="1">#REF!</definedName>
    <definedName name="BExU0ZUUFYHLUK4M4E8GLGIBBNT0" localSheetId="7" hidden="1">#REF!</definedName>
    <definedName name="BExU0ZUUFYHLUK4M4E8GLGIBBNT0" localSheetId="9" hidden="1">#REF!</definedName>
    <definedName name="BExU0ZUUFYHLUK4M4E8GLGIBBNT0" localSheetId="10" hidden="1">#REF!</definedName>
    <definedName name="BExU0ZUUFYHLUK4M4E8GLGIBBNT0" localSheetId="11" hidden="1">#REF!</definedName>
    <definedName name="BExU0ZUUFYHLUK4M4E8GLGIBBNT0" localSheetId="12" hidden="1">#REF!</definedName>
    <definedName name="BExU0ZUUFYHLUK4M4E8GLGIBBNT0" localSheetId="14" hidden="1">#REF!</definedName>
    <definedName name="BExU0ZUUFYHLUK4M4E8GLGIBBNT0" localSheetId="13" hidden="1">#REF!</definedName>
    <definedName name="BExU0ZUUFYHLUK4M4E8GLGIBBNT0" localSheetId="15" hidden="1">#REF!</definedName>
    <definedName name="BExU0ZUUFYHLUK4M4E8GLGIBBNT0" localSheetId="16" hidden="1">#REF!</definedName>
    <definedName name="BExU0ZUUFYHLUK4M4E8GLGIBBNT0" localSheetId="17" hidden="1">#REF!</definedName>
    <definedName name="BExU0ZUUFYHLUK4M4E8GLGIBBNT0" localSheetId="18" hidden="1">#REF!</definedName>
    <definedName name="BExU0ZUUFYHLUK4M4E8GLGIBBNT0" localSheetId="19" hidden="1">#REF!</definedName>
    <definedName name="BExU0ZUUFYHLUK4M4E8GLGIBBNT0" localSheetId="20" hidden="1">#REF!</definedName>
    <definedName name="BExU0ZUUFYHLUK4M4E8GLGIBBNT0" hidden="1">#REF!</definedName>
    <definedName name="BExU147D6RPG6ZVTSXRKFSVRHSBG" localSheetId="7" hidden="1">#REF!</definedName>
    <definedName name="BExU147D6RPG6ZVTSXRKFSVRHSBG" localSheetId="9" hidden="1">#REF!</definedName>
    <definedName name="BExU147D6RPG6ZVTSXRKFSVRHSBG" localSheetId="10" hidden="1">#REF!</definedName>
    <definedName name="BExU147D6RPG6ZVTSXRKFSVRHSBG" localSheetId="11" hidden="1">#REF!</definedName>
    <definedName name="BExU147D6RPG6ZVTSXRKFSVRHSBG" localSheetId="12" hidden="1">#REF!</definedName>
    <definedName name="BExU147D6RPG6ZVTSXRKFSVRHSBG" localSheetId="14" hidden="1">#REF!</definedName>
    <definedName name="BExU147D6RPG6ZVTSXRKFSVRHSBG" localSheetId="13" hidden="1">#REF!</definedName>
    <definedName name="BExU147D6RPG6ZVTSXRKFSVRHSBG" localSheetId="15" hidden="1">#REF!</definedName>
    <definedName name="BExU147D6RPG6ZVTSXRKFSVRHSBG" localSheetId="16" hidden="1">#REF!</definedName>
    <definedName name="BExU147D6RPG6ZVTSXRKFSVRHSBG" localSheetId="17" hidden="1">#REF!</definedName>
    <definedName name="BExU147D6RPG6ZVTSXRKFSVRHSBG" localSheetId="18" hidden="1">#REF!</definedName>
    <definedName name="BExU147D6RPG6ZVTSXRKFSVRHSBG" localSheetId="19" hidden="1">#REF!</definedName>
    <definedName name="BExU147D6RPG6ZVTSXRKFSVRHSBG" localSheetId="20" hidden="1">#REF!</definedName>
    <definedName name="BExU147D6RPG6ZVTSXRKFSVRHSBG" hidden="1">#REF!</definedName>
    <definedName name="BExU16R10W1SOAPNG4CDJ01T7JRE" localSheetId="7" hidden="1">#REF!</definedName>
    <definedName name="BExU16R10W1SOAPNG4CDJ01T7JRE" localSheetId="9" hidden="1">#REF!</definedName>
    <definedName name="BExU16R10W1SOAPNG4CDJ01T7JRE" localSheetId="10" hidden="1">#REF!</definedName>
    <definedName name="BExU16R10W1SOAPNG4CDJ01T7JRE" localSheetId="11" hidden="1">#REF!</definedName>
    <definedName name="BExU16R10W1SOAPNG4CDJ01T7JRE" localSheetId="12" hidden="1">#REF!</definedName>
    <definedName name="BExU16R10W1SOAPNG4CDJ01T7JRE" localSheetId="14" hidden="1">#REF!</definedName>
    <definedName name="BExU16R10W1SOAPNG4CDJ01T7JRE" localSheetId="13" hidden="1">#REF!</definedName>
    <definedName name="BExU16R10W1SOAPNG4CDJ01T7JRE" localSheetId="15" hidden="1">#REF!</definedName>
    <definedName name="BExU16R10W1SOAPNG4CDJ01T7JRE" localSheetId="16" hidden="1">#REF!</definedName>
    <definedName name="BExU16R10W1SOAPNG4CDJ01T7JRE" localSheetId="17" hidden="1">#REF!</definedName>
    <definedName name="BExU16R10W1SOAPNG4CDJ01T7JRE" localSheetId="18" hidden="1">#REF!</definedName>
    <definedName name="BExU16R10W1SOAPNG4CDJ01T7JRE" localSheetId="19" hidden="1">#REF!</definedName>
    <definedName name="BExU16R10W1SOAPNG4CDJ01T7JRE" localSheetId="20" hidden="1">#REF!</definedName>
    <definedName name="BExU16R10W1SOAPNG4CDJ01T7JRE" hidden="1">#REF!</definedName>
    <definedName name="BExU17CKOR3GNIHDNVLH9L1IOJS9" localSheetId="7" hidden="1">#REF!</definedName>
    <definedName name="BExU17CKOR3GNIHDNVLH9L1IOJS9" localSheetId="9" hidden="1">#REF!</definedName>
    <definedName name="BExU17CKOR3GNIHDNVLH9L1IOJS9" localSheetId="10" hidden="1">#REF!</definedName>
    <definedName name="BExU17CKOR3GNIHDNVLH9L1IOJS9" localSheetId="11" hidden="1">#REF!</definedName>
    <definedName name="BExU17CKOR3GNIHDNVLH9L1IOJS9" localSheetId="12" hidden="1">#REF!</definedName>
    <definedName name="BExU17CKOR3GNIHDNVLH9L1IOJS9" localSheetId="14" hidden="1">#REF!</definedName>
    <definedName name="BExU17CKOR3GNIHDNVLH9L1IOJS9" localSheetId="13" hidden="1">#REF!</definedName>
    <definedName name="BExU17CKOR3GNIHDNVLH9L1IOJS9" localSheetId="15" hidden="1">#REF!</definedName>
    <definedName name="BExU17CKOR3GNIHDNVLH9L1IOJS9" localSheetId="16" hidden="1">#REF!</definedName>
    <definedName name="BExU17CKOR3GNIHDNVLH9L1IOJS9" localSheetId="17" hidden="1">#REF!</definedName>
    <definedName name="BExU17CKOR3GNIHDNVLH9L1IOJS9" localSheetId="18" hidden="1">#REF!</definedName>
    <definedName name="BExU17CKOR3GNIHDNVLH9L1IOJS9" localSheetId="19" hidden="1">#REF!</definedName>
    <definedName name="BExU17CKOR3GNIHDNVLH9L1IOJS9" localSheetId="20" hidden="1">#REF!</definedName>
    <definedName name="BExU17CKOR3GNIHDNVLH9L1IOJS9" hidden="1">#REF!</definedName>
    <definedName name="BExU1DHV15JIOYOXDDJLCPQWUF8Y" localSheetId="7" hidden="1">#REF!</definedName>
    <definedName name="BExU1DHV15JIOYOXDDJLCPQWUF8Y" localSheetId="9" hidden="1">#REF!</definedName>
    <definedName name="BExU1DHV15JIOYOXDDJLCPQWUF8Y" localSheetId="10" hidden="1">#REF!</definedName>
    <definedName name="BExU1DHV15JIOYOXDDJLCPQWUF8Y" localSheetId="11" hidden="1">#REF!</definedName>
    <definedName name="BExU1DHV15JIOYOXDDJLCPQWUF8Y" localSheetId="12" hidden="1">#REF!</definedName>
    <definedName name="BExU1DHV15JIOYOXDDJLCPQWUF8Y" localSheetId="14" hidden="1">#REF!</definedName>
    <definedName name="BExU1DHV15JIOYOXDDJLCPQWUF8Y" localSheetId="13" hidden="1">#REF!</definedName>
    <definedName name="BExU1DHV15JIOYOXDDJLCPQWUF8Y" localSheetId="15" hidden="1">#REF!</definedName>
    <definedName name="BExU1DHV15JIOYOXDDJLCPQWUF8Y" localSheetId="16" hidden="1">#REF!</definedName>
    <definedName name="BExU1DHV15JIOYOXDDJLCPQWUF8Y" localSheetId="17" hidden="1">#REF!</definedName>
    <definedName name="BExU1DHV15JIOYOXDDJLCPQWUF8Y" localSheetId="18" hidden="1">#REF!</definedName>
    <definedName name="BExU1DHV15JIOYOXDDJLCPQWUF8Y" localSheetId="19" hidden="1">#REF!</definedName>
    <definedName name="BExU1DHV15JIOYOXDDJLCPQWUF8Y" localSheetId="20" hidden="1">#REF!</definedName>
    <definedName name="BExU1DHV15JIOYOXDDJLCPQWUF8Y" hidden="1">#REF!</definedName>
    <definedName name="BExU1GXUTLRPJN4MRINLAPHSZQFG" localSheetId="7" hidden="1">#REF!</definedName>
    <definedName name="BExU1GXUTLRPJN4MRINLAPHSZQFG" localSheetId="9" hidden="1">#REF!</definedName>
    <definedName name="BExU1GXUTLRPJN4MRINLAPHSZQFG" localSheetId="10" hidden="1">#REF!</definedName>
    <definedName name="BExU1GXUTLRPJN4MRINLAPHSZQFG" localSheetId="11" hidden="1">#REF!</definedName>
    <definedName name="BExU1GXUTLRPJN4MRINLAPHSZQFG" localSheetId="12" hidden="1">#REF!</definedName>
    <definedName name="BExU1GXUTLRPJN4MRINLAPHSZQFG" localSheetId="14" hidden="1">#REF!</definedName>
    <definedName name="BExU1GXUTLRPJN4MRINLAPHSZQFG" localSheetId="13" hidden="1">#REF!</definedName>
    <definedName name="BExU1GXUTLRPJN4MRINLAPHSZQFG" localSheetId="15" hidden="1">#REF!</definedName>
    <definedName name="BExU1GXUTLRPJN4MRINLAPHSZQFG" localSheetId="16" hidden="1">#REF!</definedName>
    <definedName name="BExU1GXUTLRPJN4MRINLAPHSZQFG" localSheetId="17" hidden="1">#REF!</definedName>
    <definedName name="BExU1GXUTLRPJN4MRINLAPHSZQFG" localSheetId="18" hidden="1">#REF!</definedName>
    <definedName name="BExU1GXUTLRPJN4MRINLAPHSZQFG" localSheetId="19" hidden="1">#REF!</definedName>
    <definedName name="BExU1GXUTLRPJN4MRINLAPHSZQFG" localSheetId="20" hidden="1">#REF!</definedName>
    <definedName name="BExU1GXUTLRPJN4MRINLAPHSZQFG" hidden="1">#REF!</definedName>
    <definedName name="BExU1IL9AOHFO85BZB6S60DK3N8H" localSheetId="7" hidden="1">#REF!</definedName>
    <definedName name="BExU1IL9AOHFO85BZB6S60DK3N8H" localSheetId="9" hidden="1">#REF!</definedName>
    <definedName name="BExU1IL9AOHFO85BZB6S60DK3N8H" localSheetId="10" hidden="1">#REF!</definedName>
    <definedName name="BExU1IL9AOHFO85BZB6S60DK3N8H" localSheetId="11" hidden="1">#REF!</definedName>
    <definedName name="BExU1IL9AOHFO85BZB6S60DK3N8H" localSheetId="12" hidden="1">#REF!</definedName>
    <definedName name="BExU1IL9AOHFO85BZB6S60DK3N8H" localSheetId="14" hidden="1">#REF!</definedName>
    <definedName name="BExU1IL9AOHFO85BZB6S60DK3N8H" localSheetId="13" hidden="1">#REF!</definedName>
    <definedName name="BExU1IL9AOHFO85BZB6S60DK3N8H" localSheetId="15" hidden="1">#REF!</definedName>
    <definedName name="BExU1IL9AOHFO85BZB6S60DK3N8H" localSheetId="16" hidden="1">#REF!</definedName>
    <definedName name="BExU1IL9AOHFO85BZB6S60DK3N8H" localSheetId="17" hidden="1">#REF!</definedName>
    <definedName name="BExU1IL9AOHFO85BZB6S60DK3N8H" localSheetId="18" hidden="1">#REF!</definedName>
    <definedName name="BExU1IL9AOHFO85BZB6S60DK3N8H" localSheetId="19" hidden="1">#REF!</definedName>
    <definedName name="BExU1IL9AOHFO85BZB6S60DK3N8H" localSheetId="20" hidden="1">#REF!</definedName>
    <definedName name="BExU1IL9AOHFO85BZB6S60DK3N8H" hidden="1">#REF!</definedName>
    <definedName name="BExU1NOPS09CLFZL1O31RAF9BQNQ" localSheetId="7" hidden="1">#REF!</definedName>
    <definedName name="BExU1NOPS09CLFZL1O31RAF9BQNQ" localSheetId="9" hidden="1">#REF!</definedName>
    <definedName name="BExU1NOPS09CLFZL1O31RAF9BQNQ" localSheetId="10" hidden="1">#REF!</definedName>
    <definedName name="BExU1NOPS09CLFZL1O31RAF9BQNQ" localSheetId="11" hidden="1">#REF!</definedName>
    <definedName name="BExU1NOPS09CLFZL1O31RAF9BQNQ" localSheetId="12" hidden="1">#REF!</definedName>
    <definedName name="BExU1NOPS09CLFZL1O31RAF9BQNQ" localSheetId="14" hidden="1">#REF!</definedName>
    <definedName name="BExU1NOPS09CLFZL1O31RAF9BQNQ" localSheetId="13" hidden="1">#REF!</definedName>
    <definedName name="BExU1NOPS09CLFZL1O31RAF9BQNQ" localSheetId="15" hidden="1">#REF!</definedName>
    <definedName name="BExU1NOPS09CLFZL1O31RAF9BQNQ" localSheetId="16" hidden="1">#REF!</definedName>
    <definedName name="BExU1NOPS09CLFZL1O31RAF9BQNQ" localSheetId="17" hidden="1">#REF!</definedName>
    <definedName name="BExU1NOPS09CLFZL1O31RAF9BQNQ" localSheetId="18" hidden="1">#REF!</definedName>
    <definedName name="BExU1NOPS09CLFZL1O31RAF9BQNQ" localSheetId="19" hidden="1">#REF!</definedName>
    <definedName name="BExU1NOPS09CLFZL1O31RAF9BQNQ" localSheetId="20" hidden="1">#REF!</definedName>
    <definedName name="BExU1NOPS09CLFZL1O31RAF9BQNQ" hidden="1">#REF!</definedName>
    <definedName name="BExU1P6H60U4RWZFX1HYXV8Z6KI7" localSheetId="7" hidden="1">#REF!</definedName>
    <definedName name="BExU1P6H60U4RWZFX1HYXV8Z6KI7" localSheetId="9" hidden="1">#REF!</definedName>
    <definedName name="BExU1P6H60U4RWZFX1HYXV8Z6KI7" localSheetId="10" hidden="1">#REF!</definedName>
    <definedName name="BExU1P6H60U4RWZFX1HYXV8Z6KI7" localSheetId="11" hidden="1">#REF!</definedName>
    <definedName name="BExU1P6H60U4RWZFX1HYXV8Z6KI7" localSheetId="12" hidden="1">#REF!</definedName>
    <definedName name="BExU1P6H60U4RWZFX1HYXV8Z6KI7" localSheetId="14" hidden="1">#REF!</definedName>
    <definedName name="BExU1P6H60U4RWZFX1HYXV8Z6KI7" localSheetId="13" hidden="1">#REF!</definedName>
    <definedName name="BExU1P6H60U4RWZFX1HYXV8Z6KI7" localSheetId="15" hidden="1">#REF!</definedName>
    <definedName name="BExU1P6H60U4RWZFX1HYXV8Z6KI7" localSheetId="16" hidden="1">#REF!</definedName>
    <definedName name="BExU1P6H60U4RWZFX1HYXV8Z6KI7" localSheetId="17" hidden="1">#REF!</definedName>
    <definedName name="BExU1P6H60U4RWZFX1HYXV8Z6KI7" localSheetId="18" hidden="1">#REF!</definedName>
    <definedName name="BExU1P6H60U4RWZFX1HYXV8Z6KI7" localSheetId="19" hidden="1">#REF!</definedName>
    <definedName name="BExU1P6H60U4RWZFX1HYXV8Z6KI7" localSheetId="20" hidden="1">#REF!</definedName>
    <definedName name="BExU1P6H60U4RWZFX1HYXV8Z6KI7" hidden="1">#REF!</definedName>
    <definedName name="BExU1PH9MOEX1JZVZ3D5M9DXB191" localSheetId="7" hidden="1">#REF!</definedName>
    <definedName name="BExU1PH9MOEX1JZVZ3D5M9DXB191" localSheetId="9" hidden="1">#REF!</definedName>
    <definedName name="BExU1PH9MOEX1JZVZ3D5M9DXB191" localSheetId="10" hidden="1">#REF!</definedName>
    <definedName name="BExU1PH9MOEX1JZVZ3D5M9DXB191" localSheetId="11" hidden="1">#REF!</definedName>
    <definedName name="BExU1PH9MOEX1JZVZ3D5M9DXB191" localSheetId="12" hidden="1">#REF!</definedName>
    <definedName name="BExU1PH9MOEX1JZVZ3D5M9DXB191" localSheetId="14" hidden="1">#REF!</definedName>
    <definedName name="BExU1PH9MOEX1JZVZ3D5M9DXB191" localSheetId="13" hidden="1">#REF!</definedName>
    <definedName name="BExU1PH9MOEX1JZVZ3D5M9DXB191" localSheetId="15" hidden="1">#REF!</definedName>
    <definedName name="BExU1PH9MOEX1JZVZ3D5M9DXB191" localSheetId="16" hidden="1">#REF!</definedName>
    <definedName name="BExU1PH9MOEX1JZVZ3D5M9DXB191" localSheetId="17" hidden="1">#REF!</definedName>
    <definedName name="BExU1PH9MOEX1JZVZ3D5M9DXB191" localSheetId="18" hidden="1">#REF!</definedName>
    <definedName name="BExU1PH9MOEX1JZVZ3D5M9DXB191" localSheetId="19" hidden="1">#REF!</definedName>
    <definedName name="BExU1PH9MOEX1JZVZ3D5M9DXB191" localSheetId="20" hidden="1">#REF!</definedName>
    <definedName name="BExU1PH9MOEX1JZVZ3D5M9DXB191" hidden="1">#REF!</definedName>
    <definedName name="BExU1QZEEKJA35IMEOLOJ3ODX0ZA" localSheetId="7" hidden="1">#REF!</definedName>
    <definedName name="BExU1QZEEKJA35IMEOLOJ3ODX0ZA" localSheetId="9" hidden="1">#REF!</definedName>
    <definedName name="BExU1QZEEKJA35IMEOLOJ3ODX0ZA" localSheetId="10" hidden="1">#REF!</definedName>
    <definedName name="BExU1QZEEKJA35IMEOLOJ3ODX0ZA" localSheetId="11" hidden="1">#REF!</definedName>
    <definedName name="BExU1QZEEKJA35IMEOLOJ3ODX0ZA" localSheetId="12" hidden="1">#REF!</definedName>
    <definedName name="BExU1QZEEKJA35IMEOLOJ3ODX0ZA" localSheetId="14" hidden="1">#REF!</definedName>
    <definedName name="BExU1QZEEKJA35IMEOLOJ3ODX0ZA" localSheetId="13" hidden="1">#REF!</definedName>
    <definedName name="BExU1QZEEKJA35IMEOLOJ3ODX0ZA" localSheetId="15" hidden="1">#REF!</definedName>
    <definedName name="BExU1QZEEKJA35IMEOLOJ3ODX0ZA" localSheetId="16" hidden="1">#REF!</definedName>
    <definedName name="BExU1QZEEKJA35IMEOLOJ3ODX0ZA" localSheetId="17" hidden="1">#REF!</definedName>
    <definedName name="BExU1QZEEKJA35IMEOLOJ3ODX0ZA" localSheetId="18" hidden="1">#REF!</definedName>
    <definedName name="BExU1QZEEKJA35IMEOLOJ3ODX0ZA" localSheetId="19" hidden="1">#REF!</definedName>
    <definedName name="BExU1QZEEKJA35IMEOLOJ3ODX0ZA" localSheetId="20" hidden="1">#REF!</definedName>
    <definedName name="BExU1QZEEKJA35IMEOLOJ3ODX0ZA" hidden="1">#REF!</definedName>
    <definedName name="BExU1VRURIWWVJ95O40WA23LMTJD" localSheetId="7" hidden="1">#REF!</definedName>
    <definedName name="BExU1VRURIWWVJ95O40WA23LMTJD" localSheetId="9" hidden="1">#REF!</definedName>
    <definedName name="BExU1VRURIWWVJ95O40WA23LMTJD" localSheetId="10" hidden="1">#REF!</definedName>
    <definedName name="BExU1VRURIWWVJ95O40WA23LMTJD" localSheetId="11" hidden="1">#REF!</definedName>
    <definedName name="BExU1VRURIWWVJ95O40WA23LMTJD" localSheetId="12" hidden="1">#REF!</definedName>
    <definedName name="BExU1VRURIWWVJ95O40WA23LMTJD" localSheetId="14" hidden="1">#REF!</definedName>
    <definedName name="BExU1VRURIWWVJ95O40WA23LMTJD" localSheetId="13" hidden="1">#REF!</definedName>
    <definedName name="BExU1VRURIWWVJ95O40WA23LMTJD" localSheetId="15" hidden="1">#REF!</definedName>
    <definedName name="BExU1VRURIWWVJ95O40WA23LMTJD" localSheetId="16" hidden="1">#REF!</definedName>
    <definedName name="BExU1VRURIWWVJ95O40WA23LMTJD" localSheetId="17" hidden="1">#REF!</definedName>
    <definedName name="BExU1VRURIWWVJ95O40WA23LMTJD" localSheetId="18" hidden="1">#REF!</definedName>
    <definedName name="BExU1VRURIWWVJ95O40WA23LMTJD" localSheetId="19" hidden="1">#REF!</definedName>
    <definedName name="BExU1VRURIWWVJ95O40WA23LMTJD" localSheetId="20" hidden="1">#REF!</definedName>
    <definedName name="BExU1VRURIWWVJ95O40WA23LMTJD" hidden="1">#REF!</definedName>
    <definedName name="BExU24M8MKBQNO1RXU0IQ2PBN3F1" localSheetId="7" hidden="1">#REF!</definedName>
    <definedName name="BExU24M8MKBQNO1RXU0IQ2PBN3F1" localSheetId="9" hidden="1">#REF!</definedName>
    <definedName name="BExU24M8MKBQNO1RXU0IQ2PBN3F1" localSheetId="10" hidden="1">#REF!</definedName>
    <definedName name="BExU24M8MKBQNO1RXU0IQ2PBN3F1" localSheetId="11" hidden="1">#REF!</definedName>
    <definedName name="BExU24M8MKBQNO1RXU0IQ2PBN3F1" localSheetId="12" hidden="1">#REF!</definedName>
    <definedName name="BExU24M8MKBQNO1RXU0IQ2PBN3F1" localSheetId="14" hidden="1">#REF!</definedName>
    <definedName name="BExU24M8MKBQNO1RXU0IQ2PBN3F1" localSheetId="13" hidden="1">#REF!</definedName>
    <definedName name="BExU24M8MKBQNO1RXU0IQ2PBN3F1" localSheetId="15" hidden="1">#REF!</definedName>
    <definedName name="BExU24M8MKBQNO1RXU0IQ2PBN3F1" localSheetId="16" hidden="1">#REF!</definedName>
    <definedName name="BExU24M8MKBQNO1RXU0IQ2PBN3F1" localSheetId="17" hidden="1">#REF!</definedName>
    <definedName name="BExU24M8MKBQNO1RXU0IQ2PBN3F1" localSheetId="18" hidden="1">#REF!</definedName>
    <definedName name="BExU24M8MKBQNO1RXU0IQ2PBN3F1" localSheetId="19" hidden="1">#REF!</definedName>
    <definedName name="BExU24M8MKBQNO1RXU0IQ2PBN3F1" localSheetId="20" hidden="1">#REF!</definedName>
    <definedName name="BExU24M8MKBQNO1RXU0IQ2PBN3F1" hidden="1">#REF!</definedName>
    <definedName name="BExU2M5CK6XK55UIHDVYRXJJJRI4" localSheetId="7" hidden="1">#REF!</definedName>
    <definedName name="BExU2M5CK6XK55UIHDVYRXJJJRI4" localSheetId="9" hidden="1">#REF!</definedName>
    <definedName name="BExU2M5CK6XK55UIHDVYRXJJJRI4" localSheetId="10" hidden="1">#REF!</definedName>
    <definedName name="BExU2M5CK6XK55UIHDVYRXJJJRI4" localSheetId="11" hidden="1">#REF!</definedName>
    <definedName name="BExU2M5CK6XK55UIHDVYRXJJJRI4" localSheetId="12" hidden="1">#REF!</definedName>
    <definedName name="BExU2M5CK6XK55UIHDVYRXJJJRI4" localSheetId="14" hidden="1">#REF!</definedName>
    <definedName name="BExU2M5CK6XK55UIHDVYRXJJJRI4" localSheetId="13" hidden="1">#REF!</definedName>
    <definedName name="BExU2M5CK6XK55UIHDVYRXJJJRI4" localSheetId="15" hidden="1">#REF!</definedName>
    <definedName name="BExU2M5CK6XK55UIHDVYRXJJJRI4" localSheetId="16" hidden="1">#REF!</definedName>
    <definedName name="BExU2M5CK6XK55UIHDVYRXJJJRI4" localSheetId="17" hidden="1">#REF!</definedName>
    <definedName name="BExU2M5CK6XK55UIHDVYRXJJJRI4" localSheetId="18" hidden="1">#REF!</definedName>
    <definedName name="BExU2M5CK6XK55UIHDVYRXJJJRI4" localSheetId="19" hidden="1">#REF!</definedName>
    <definedName name="BExU2M5CK6XK55UIHDVYRXJJJRI4" localSheetId="20" hidden="1">#REF!</definedName>
    <definedName name="BExU2M5CK6XK55UIHDVYRXJJJRI4" hidden="1">#REF!</definedName>
    <definedName name="BExU2T1JA8VA37QX2DVLJLQAUW7W" localSheetId="7" hidden="1">#REF!</definedName>
    <definedName name="BExU2T1JA8VA37QX2DVLJLQAUW7W" localSheetId="9" hidden="1">#REF!</definedName>
    <definedName name="BExU2T1JA8VA37QX2DVLJLQAUW7W" localSheetId="10" hidden="1">#REF!</definedName>
    <definedName name="BExU2T1JA8VA37QX2DVLJLQAUW7W" localSheetId="11" hidden="1">#REF!</definedName>
    <definedName name="BExU2T1JA8VA37QX2DVLJLQAUW7W" localSheetId="12" hidden="1">#REF!</definedName>
    <definedName name="BExU2T1JA8VA37QX2DVLJLQAUW7W" localSheetId="14" hidden="1">#REF!</definedName>
    <definedName name="BExU2T1JA8VA37QX2DVLJLQAUW7W" localSheetId="13" hidden="1">#REF!</definedName>
    <definedName name="BExU2T1JA8VA37QX2DVLJLQAUW7W" localSheetId="15" hidden="1">#REF!</definedName>
    <definedName name="BExU2T1JA8VA37QX2DVLJLQAUW7W" localSheetId="16" hidden="1">#REF!</definedName>
    <definedName name="BExU2T1JA8VA37QX2DVLJLQAUW7W" localSheetId="17" hidden="1">#REF!</definedName>
    <definedName name="BExU2T1JA8VA37QX2DVLJLQAUW7W" localSheetId="18" hidden="1">#REF!</definedName>
    <definedName name="BExU2T1JA8VA37QX2DVLJLQAUW7W" localSheetId="19" hidden="1">#REF!</definedName>
    <definedName name="BExU2T1JA8VA37QX2DVLJLQAUW7W" localSheetId="20" hidden="1">#REF!</definedName>
    <definedName name="BExU2T1JA8VA37QX2DVLJLQAUW7W" hidden="1">#REF!</definedName>
    <definedName name="BExU2TXVT25ZTOFQAF6CM53Z1RLF" localSheetId="7" hidden="1">#REF!</definedName>
    <definedName name="BExU2TXVT25ZTOFQAF6CM53Z1RLF" localSheetId="9" hidden="1">#REF!</definedName>
    <definedName name="BExU2TXVT25ZTOFQAF6CM53Z1RLF" localSheetId="10" hidden="1">#REF!</definedName>
    <definedName name="BExU2TXVT25ZTOFQAF6CM53Z1RLF" localSheetId="11" hidden="1">#REF!</definedName>
    <definedName name="BExU2TXVT25ZTOFQAF6CM53Z1RLF" localSheetId="12" hidden="1">#REF!</definedName>
    <definedName name="BExU2TXVT25ZTOFQAF6CM53Z1RLF" localSheetId="14" hidden="1">#REF!</definedName>
    <definedName name="BExU2TXVT25ZTOFQAF6CM53Z1RLF" localSheetId="13" hidden="1">#REF!</definedName>
    <definedName name="BExU2TXVT25ZTOFQAF6CM53Z1RLF" localSheetId="15" hidden="1">#REF!</definedName>
    <definedName name="BExU2TXVT25ZTOFQAF6CM53Z1RLF" localSheetId="16" hidden="1">#REF!</definedName>
    <definedName name="BExU2TXVT25ZTOFQAF6CM53Z1RLF" localSheetId="17" hidden="1">#REF!</definedName>
    <definedName name="BExU2TXVT25ZTOFQAF6CM53Z1RLF" localSheetId="18" hidden="1">#REF!</definedName>
    <definedName name="BExU2TXVT25ZTOFQAF6CM53Z1RLF" localSheetId="19" hidden="1">#REF!</definedName>
    <definedName name="BExU2TXVT25ZTOFQAF6CM53Z1RLF" localSheetId="20" hidden="1">#REF!</definedName>
    <definedName name="BExU2TXVT25ZTOFQAF6CM53Z1RLF" hidden="1">#REF!</definedName>
    <definedName name="BExU2XZLYIU19G7358W5T9E87AFR" localSheetId="7" hidden="1">#REF!</definedName>
    <definedName name="BExU2XZLYIU19G7358W5T9E87AFR" localSheetId="9" hidden="1">#REF!</definedName>
    <definedName name="BExU2XZLYIU19G7358W5T9E87AFR" localSheetId="10" hidden="1">#REF!</definedName>
    <definedName name="BExU2XZLYIU19G7358W5T9E87AFR" localSheetId="11" hidden="1">#REF!</definedName>
    <definedName name="BExU2XZLYIU19G7358W5T9E87AFR" localSheetId="12" hidden="1">#REF!</definedName>
    <definedName name="BExU2XZLYIU19G7358W5T9E87AFR" localSheetId="14" hidden="1">#REF!</definedName>
    <definedName name="BExU2XZLYIU19G7358W5T9E87AFR" localSheetId="13" hidden="1">#REF!</definedName>
    <definedName name="BExU2XZLYIU19G7358W5T9E87AFR" localSheetId="15" hidden="1">#REF!</definedName>
    <definedName name="BExU2XZLYIU19G7358W5T9E87AFR" localSheetId="16" hidden="1">#REF!</definedName>
    <definedName name="BExU2XZLYIU19G7358W5T9E87AFR" localSheetId="17" hidden="1">#REF!</definedName>
    <definedName name="BExU2XZLYIU19G7358W5T9E87AFR" localSheetId="18" hidden="1">#REF!</definedName>
    <definedName name="BExU2XZLYIU19G7358W5T9E87AFR" localSheetId="19" hidden="1">#REF!</definedName>
    <definedName name="BExU2XZLYIU19G7358W5T9E87AFR" localSheetId="20" hidden="1">#REF!</definedName>
    <definedName name="BExU2XZLYIU19G7358W5T9E87AFR" hidden="1">#REF!</definedName>
    <definedName name="BExU33OMH5JZ904ICANETZ08X20J" localSheetId="7" hidden="1">#REF!</definedName>
    <definedName name="BExU33OMH5JZ904ICANETZ08X20J" localSheetId="9" hidden="1">#REF!</definedName>
    <definedName name="BExU33OMH5JZ904ICANETZ08X20J" localSheetId="10" hidden="1">#REF!</definedName>
    <definedName name="BExU33OMH5JZ904ICANETZ08X20J" localSheetId="11" hidden="1">#REF!</definedName>
    <definedName name="BExU33OMH5JZ904ICANETZ08X20J" localSheetId="12" hidden="1">#REF!</definedName>
    <definedName name="BExU33OMH5JZ904ICANETZ08X20J" localSheetId="14" hidden="1">#REF!</definedName>
    <definedName name="BExU33OMH5JZ904ICANETZ08X20J" localSheetId="13" hidden="1">#REF!</definedName>
    <definedName name="BExU33OMH5JZ904ICANETZ08X20J" localSheetId="15" hidden="1">#REF!</definedName>
    <definedName name="BExU33OMH5JZ904ICANETZ08X20J" localSheetId="16" hidden="1">#REF!</definedName>
    <definedName name="BExU33OMH5JZ904ICANETZ08X20J" localSheetId="17" hidden="1">#REF!</definedName>
    <definedName name="BExU33OMH5JZ904ICANETZ08X20J" localSheetId="18" hidden="1">#REF!</definedName>
    <definedName name="BExU33OMH5JZ904ICANETZ08X20J" localSheetId="19" hidden="1">#REF!</definedName>
    <definedName name="BExU33OMH5JZ904ICANETZ08X20J" localSheetId="20" hidden="1">#REF!</definedName>
    <definedName name="BExU33OMH5JZ904ICANETZ08X20J" hidden="1">#REF!</definedName>
    <definedName name="BExU3B66MCKJFSKT3HL8B5EJGVX0" localSheetId="7" hidden="1">#REF!</definedName>
    <definedName name="BExU3B66MCKJFSKT3HL8B5EJGVX0" localSheetId="9" hidden="1">#REF!</definedName>
    <definedName name="BExU3B66MCKJFSKT3HL8B5EJGVX0" localSheetId="10" hidden="1">#REF!</definedName>
    <definedName name="BExU3B66MCKJFSKT3HL8B5EJGVX0" localSheetId="11" hidden="1">#REF!</definedName>
    <definedName name="BExU3B66MCKJFSKT3HL8B5EJGVX0" localSheetId="12" hidden="1">#REF!</definedName>
    <definedName name="BExU3B66MCKJFSKT3HL8B5EJGVX0" localSheetId="14" hidden="1">#REF!</definedName>
    <definedName name="BExU3B66MCKJFSKT3HL8B5EJGVX0" localSheetId="13" hidden="1">#REF!</definedName>
    <definedName name="BExU3B66MCKJFSKT3HL8B5EJGVX0" localSheetId="15" hidden="1">#REF!</definedName>
    <definedName name="BExU3B66MCKJFSKT3HL8B5EJGVX0" localSheetId="16" hidden="1">#REF!</definedName>
    <definedName name="BExU3B66MCKJFSKT3HL8B5EJGVX0" localSheetId="17" hidden="1">#REF!</definedName>
    <definedName name="BExU3B66MCKJFSKT3HL8B5EJGVX0" localSheetId="18" hidden="1">#REF!</definedName>
    <definedName name="BExU3B66MCKJFSKT3HL8B5EJGVX0" localSheetId="19" hidden="1">#REF!</definedName>
    <definedName name="BExU3B66MCKJFSKT3HL8B5EJGVX0" localSheetId="20" hidden="1">#REF!</definedName>
    <definedName name="BExU3B66MCKJFSKT3HL8B5EJGVX0" hidden="1">#REF!</definedName>
    <definedName name="BExU3FIQME8CY7AIZPHINOQE8U4S" localSheetId="7" hidden="1">#REF!</definedName>
    <definedName name="BExU3FIQME8CY7AIZPHINOQE8U4S" localSheetId="9" hidden="1">#REF!</definedName>
    <definedName name="BExU3FIQME8CY7AIZPHINOQE8U4S" localSheetId="10" hidden="1">#REF!</definedName>
    <definedName name="BExU3FIQME8CY7AIZPHINOQE8U4S" localSheetId="11" hidden="1">#REF!</definedName>
    <definedName name="BExU3FIQME8CY7AIZPHINOQE8U4S" localSheetId="12" hidden="1">#REF!</definedName>
    <definedName name="BExU3FIQME8CY7AIZPHINOQE8U4S" localSheetId="14" hidden="1">#REF!</definedName>
    <definedName name="BExU3FIQME8CY7AIZPHINOQE8U4S" localSheetId="13" hidden="1">#REF!</definedName>
    <definedName name="BExU3FIQME8CY7AIZPHINOQE8U4S" localSheetId="15" hidden="1">#REF!</definedName>
    <definedName name="BExU3FIQME8CY7AIZPHINOQE8U4S" localSheetId="16" hidden="1">#REF!</definedName>
    <definedName name="BExU3FIQME8CY7AIZPHINOQE8U4S" localSheetId="17" hidden="1">#REF!</definedName>
    <definedName name="BExU3FIQME8CY7AIZPHINOQE8U4S" localSheetId="18" hidden="1">#REF!</definedName>
    <definedName name="BExU3FIQME8CY7AIZPHINOQE8U4S" localSheetId="19" hidden="1">#REF!</definedName>
    <definedName name="BExU3FIQME8CY7AIZPHINOQE8U4S" localSheetId="20" hidden="1">#REF!</definedName>
    <definedName name="BExU3FIQME8CY7AIZPHINOQE8U4S" hidden="1">#REF!</definedName>
    <definedName name="BExU3UNI9NR1RNZR07NSLSZMDOQQ" localSheetId="7" hidden="1">#REF!</definedName>
    <definedName name="BExU3UNI9NR1RNZR07NSLSZMDOQQ" localSheetId="9" hidden="1">#REF!</definedName>
    <definedName name="BExU3UNI9NR1RNZR07NSLSZMDOQQ" localSheetId="10" hidden="1">#REF!</definedName>
    <definedName name="BExU3UNI9NR1RNZR07NSLSZMDOQQ" localSheetId="11" hidden="1">#REF!</definedName>
    <definedName name="BExU3UNI9NR1RNZR07NSLSZMDOQQ" localSheetId="12" hidden="1">#REF!</definedName>
    <definedName name="BExU3UNI9NR1RNZR07NSLSZMDOQQ" localSheetId="14" hidden="1">#REF!</definedName>
    <definedName name="BExU3UNI9NR1RNZR07NSLSZMDOQQ" localSheetId="13" hidden="1">#REF!</definedName>
    <definedName name="BExU3UNI9NR1RNZR07NSLSZMDOQQ" localSheetId="15" hidden="1">#REF!</definedName>
    <definedName name="BExU3UNI9NR1RNZR07NSLSZMDOQQ" localSheetId="16" hidden="1">#REF!</definedName>
    <definedName name="BExU3UNI9NR1RNZR07NSLSZMDOQQ" localSheetId="17" hidden="1">#REF!</definedName>
    <definedName name="BExU3UNI9NR1RNZR07NSLSZMDOQQ" localSheetId="18" hidden="1">#REF!</definedName>
    <definedName name="BExU3UNI9NR1RNZR07NSLSZMDOQQ" localSheetId="19" hidden="1">#REF!</definedName>
    <definedName name="BExU3UNI9NR1RNZR07NSLSZMDOQQ" localSheetId="20" hidden="1">#REF!</definedName>
    <definedName name="BExU3UNI9NR1RNZR07NSLSZMDOQQ" hidden="1">#REF!</definedName>
    <definedName name="BExU401R18N6XKZKL7CNFOZQCM14" localSheetId="7" hidden="1">#REF!</definedName>
    <definedName name="BExU401R18N6XKZKL7CNFOZQCM14" localSheetId="9" hidden="1">#REF!</definedName>
    <definedName name="BExU401R18N6XKZKL7CNFOZQCM14" localSheetId="10" hidden="1">#REF!</definedName>
    <definedName name="BExU401R18N6XKZKL7CNFOZQCM14" localSheetId="11" hidden="1">#REF!</definedName>
    <definedName name="BExU401R18N6XKZKL7CNFOZQCM14" localSheetId="12" hidden="1">#REF!</definedName>
    <definedName name="BExU401R18N6XKZKL7CNFOZQCM14" localSheetId="14" hidden="1">#REF!</definedName>
    <definedName name="BExU401R18N6XKZKL7CNFOZQCM14" localSheetId="13" hidden="1">#REF!</definedName>
    <definedName name="BExU401R18N6XKZKL7CNFOZQCM14" localSheetId="15" hidden="1">#REF!</definedName>
    <definedName name="BExU401R18N6XKZKL7CNFOZQCM14" localSheetId="16" hidden="1">#REF!</definedName>
    <definedName name="BExU401R18N6XKZKL7CNFOZQCM14" localSheetId="17" hidden="1">#REF!</definedName>
    <definedName name="BExU401R18N6XKZKL7CNFOZQCM14" localSheetId="18" hidden="1">#REF!</definedName>
    <definedName name="BExU401R18N6XKZKL7CNFOZQCM14" localSheetId="19" hidden="1">#REF!</definedName>
    <definedName name="BExU401R18N6XKZKL7CNFOZQCM14" localSheetId="20" hidden="1">#REF!</definedName>
    <definedName name="BExU401R18N6XKZKL7CNFOZQCM14" hidden="1">#REF!</definedName>
    <definedName name="BExU42QVGY7TK39W1BIN6CDRG2OE" localSheetId="7" hidden="1">#REF!</definedName>
    <definedName name="BExU42QVGY7TK39W1BIN6CDRG2OE" localSheetId="9" hidden="1">#REF!</definedName>
    <definedName name="BExU42QVGY7TK39W1BIN6CDRG2OE" localSheetId="10" hidden="1">#REF!</definedName>
    <definedName name="BExU42QVGY7TK39W1BIN6CDRG2OE" localSheetId="11" hidden="1">#REF!</definedName>
    <definedName name="BExU42QVGY7TK39W1BIN6CDRG2OE" localSheetId="12" hidden="1">#REF!</definedName>
    <definedName name="BExU42QVGY7TK39W1BIN6CDRG2OE" localSheetId="14" hidden="1">#REF!</definedName>
    <definedName name="BExU42QVGY7TK39W1BIN6CDRG2OE" localSheetId="13" hidden="1">#REF!</definedName>
    <definedName name="BExU42QVGY7TK39W1BIN6CDRG2OE" localSheetId="15" hidden="1">#REF!</definedName>
    <definedName name="BExU42QVGY7TK39W1BIN6CDRG2OE" localSheetId="16" hidden="1">#REF!</definedName>
    <definedName name="BExU42QVGY7TK39W1BIN6CDRG2OE" localSheetId="17" hidden="1">#REF!</definedName>
    <definedName name="BExU42QVGY7TK39W1BIN6CDRG2OE" localSheetId="18" hidden="1">#REF!</definedName>
    <definedName name="BExU42QVGY7TK39W1BIN6CDRG2OE" localSheetId="19" hidden="1">#REF!</definedName>
    <definedName name="BExU42QVGY7TK39W1BIN6CDRG2OE" localSheetId="20" hidden="1">#REF!</definedName>
    <definedName name="BExU42QVGY7TK39W1BIN6CDRG2OE" hidden="1">#REF!</definedName>
    <definedName name="BExU44P2AEX6PD8VC4ISCROUCQSP" localSheetId="7" hidden="1">#REF!</definedName>
    <definedName name="BExU44P2AEX6PD8VC4ISCROUCQSP" localSheetId="9" hidden="1">#REF!</definedName>
    <definedName name="BExU44P2AEX6PD8VC4ISCROUCQSP" localSheetId="10" hidden="1">#REF!</definedName>
    <definedName name="BExU44P2AEX6PD8VC4ISCROUCQSP" localSheetId="11" hidden="1">#REF!</definedName>
    <definedName name="BExU44P2AEX6PD8VC4ISCROUCQSP" localSheetId="12" hidden="1">#REF!</definedName>
    <definedName name="BExU44P2AEX6PD8VC4ISCROUCQSP" localSheetId="14" hidden="1">#REF!</definedName>
    <definedName name="BExU44P2AEX6PD8VC4ISCROUCQSP" localSheetId="13" hidden="1">#REF!</definedName>
    <definedName name="BExU44P2AEX6PD8VC4ISCROUCQSP" localSheetId="15" hidden="1">#REF!</definedName>
    <definedName name="BExU44P2AEX6PD8VC4ISCROUCQSP" localSheetId="16" hidden="1">#REF!</definedName>
    <definedName name="BExU44P2AEX6PD8VC4ISCROUCQSP" localSheetId="17" hidden="1">#REF!</definedName>
    <definedName name="BExU44P2AEX6PD8VC4ISCROUCQSP" localSheetId="18" hidden="1">#REF!</definedName>
    <definedName name="BExU44P2AEX6PD8VC4ISCROUCQSP" localSheetId="19" hidden="1">#REF!</definedName>
    <definedName name="BExU44P2AEX6PD8VC4ISCROUCQSP" localSheetId="20" hidden="1">#REF!</definedName>
    <definedName name="BExU44P2AEX6PD8VC4ISCROUCQSP" hidden="1">#REF!</definedName>
    <definedName name="BExU47OZMS6TCWMEHHF0UCSFLLPI" localSheetId="7" hidden="1">#REF!</definedName>
    <definedName name="BExU47OZMS6TCWMEHHF0UCSFLLPI" localSheetId="9" hidden="1">#REF!</definedName>
    <definedName name="BExU47OZMS6TCWMEHHF0UCSFLLPI" localSheetId="10" hidden="1">#REF!</definedName>
    <definedName name="BExU47OZMS6TCWMEHHF0UCSFLLPI" localSheetId="11" hidden="1">#REF!</definedName>
    <definedName name="BExU47OZMS6TCWMEHHF0UCSFLLPI" localSheetId="12" hidden="1">#REF!</definedName>
    <definedName name="BExU47OZMS6TCWMEHHF0UCSFLLPI" localSheetId="14" hidden="1">#REF!</definedName>
    <definedName name="BExU47OZMS6TCWMEHHF0UCSFLLPI" localSheetId="13" hidden="1">#REF!</definedName>
    <definedName name="BExU47OZMS6TCWMEHHF0UCSFLLPI" localSheetId="15" hidden="1">#REF!</definedName>
    <definedName name="BExU47OZMS6TCWMEHHF0UCSFLLPI" localSheetId="16" hidden="1">#REF!</definedName>
    <definedName name="BExU47OZMS6TCWMEHHF0UCSFLLPI" localSheetId="17" hidden="1">#REF!</definedName>
    <definedName name="BExU47OZMS6TCWMEHHF0UCSFLLPI" localSheetId="18" hidden="1">#REF!</definedName>
    <definedName name="BExU47OZMS6TCWMEHHF0UCSFLLPI" localSheetId="19" hidden="1">#REF!</definedName>
    <definedName name="BExU47OZMS6TCWMEHHF0UCSFLLPI" localSheetId="20" hidden="1">#REF!</definedName>
    <definedName name="BExU47OZMS6TCWMEHHF0UCSFLLPI" hidden="1">#REF!</definedName>
    <definedName name="BExU4D36E8TXN0M8KSNGEAFYP4DQ" localSheetId="7" hidden="1">#REF!</definedName>
    <definedName name="BExU4D36E8TXN0M8KSNGEAFYP4DQ" localSheetId="9" hidden="1">#REF!</definedName>
    <definedName name="BExU4D36E8TXN0M8KSNGEAFYP4DQ" localSheetId="10" hidden="1">#REF!</definedName>
    <definedName name="BExU4D36E8TXN0M8KSNGEAFYP4DQ" localSheetId="11" hidden="1">#REF!</definedName>
    <definedName name="BExU4D36E8TXN0M8KSNGEAFYP4DQ" localSheetId="12" hidden="1">#REF!</definedName>
    <definedName name="BExU4D36E8TXN0M8KSNGEAFYP4DQ" localSheetId="14" hidden="1">#REF!</definedName>
    <definedName name="BExU4D36E8TXN0M8KSNGEAFYP4DQ" localSheetId="13" hidden="1">#REF!</definedName>
    <definedName name="BExU4D36E8TXN0M8KSNGEAFYP4DQ" localSheetId="15" hidden="1">#REF!</definedName>
    <definedName name="BExU4D36E8TXN0M8KSNGEAFYP4DQ" localSheetId="16" hidden="1">#REF!</definedName>
    <definedName name="BExU4D36E8TXN0M8KSNGEAFYP4DQ" localSheetId="17" hidden="1">#REF!</definedName>
    <definedName name="BExU4D36E8TXN0M8KSNGEAFYP4DQ" localSheetId="18" hidden="1">#REF!</definedName>
    <definedName name="BExU4D36E8TXN0M8KSNGEAFYP4DQ" localSheetId="19" hidden="1">#REF!</definedName>
    <definedName name="BExU4D36E8TXN0M8KSNGEAFYP4DQ" localSheetId="20" hidden="1">#REF!</definedName>
    <definedName name="BExU4D36E8TXN0M8KSNGEAFYP4DQ" hidden="1">#REF!</definedName>
    <definedName name="BExU4G31RRVLJ3AC6E1FNEFMXM3O" localSheetId="7" hidden="1">#REF!</definedName>
    <definedName name="BExU4G31RRVLJ3AC6E1FNEFMXM3O" localSheetId="9" hidden="1">#REF!</definedName>
    <definedName name="BExU4G31RRVLJ3AC6E1FNEFMXM3O" localSheetId="10" hidden="1">#REF!</definedName>
    <definedName name="BExU4G31RRVLJ3AC6E1FNEFMXM3O" localSheetId="11" hidden="1">#REF!</definedName>
    <definedName name="BExU4G31RRVLJ3AC6E1FNEFMXM3O" localSheetId="12" hidden="1">#REF!</definedName>
    <definedName name="BExU4G31RRVLJ3AC6E1FNEFMXM3O" localSheetId="14" hidden="1">#REF!</definedName>
    <definedName name="BExU4G31RRVLJ3AC6E1FNEFMXM3O" localSheetId="13" hidden="1">#REF!</definedName>
    <definedName name="BExU4G31RRVLJ3AC6E1FNEFMXM3O" localSheetId="15" hidden="1">#REF!</definedName>
    <definedName name="BExU4G31RRVLJ3AC6E1FNEFMXM3O" localSheetId="16" hidden="1">#REF!</definedName>
    <definedName name="BExU4G31RRVLJ3AC6E1FNEFMXM3O" localSheetId="17" hidden="1">#REF!</definedName>
    <definedName name="BExU4G31RRVLJ3AC6E1FNEFMXM3O" localSheetId="18" hidden="1">#REF!</definedName>
    <definedName name="BExU4G31RRVLJ3AC6E1FNEFMXM3O" localSheetId="19" hidden="1">#REF!</definedName>
    <definedName name="BExU4G31RRVLJ3AC6E1FNEFMXM3O" localSheetId="20" hidden="1">#REF!</definedName>
    <definedName name="BExU4G31RRVLJ3AC6E1FNEFMXM3O" hidden="1">#REF!</definedName>
    <definedName name="BExU4GDVLPUEWBA4MRYRTQAUNO7B" localSheetId="7" hidden="1">#REF!</definedName>
    <definedName name="BExU4GDVLPUEWBA4MRYRTQAUNO7B" localSheetId="9" hidden="1">#REF!</definedName>
    <definedName name="BExU4GDVLPUEWBA4MRYRTQAUNO7B" localSheetId="10" hidden="1">#REF!</definedName>
    <definedName name="BExU4GDVLPUEWBA4MRYRTQAUNO7B" localSheetId="11" hidden="1">#REF!</definedName>
    <definedName name="BExU4GDVLPUEWBA4MRYRTQAUNO7B" localSheetId="12" hidden="1">#REF!</definedName>
    <definedName name="BExU4GDVLPUEWBA4MRYRTQAUNO7B" localSheetId="14" hidden="1">#REF!</definedName>
    <definedName name="BExU4GDVLPUEWBA4MRYRTQAUNO7B" localSheetId="13" hidden="1">#REF!</definedName>
    <definedName name="BExU4GDVLPUEWBA4MRYRTQAUNO7B" localSheetId="15" hidden="1">#REF!</definedName>
    <definedName name="BExU4GDVLPUEWBA4MRYRTQAUNO7B" localSheetId="16" hidden="1">#REF!</definedName>
    <definedName name="BExU4GDVLPUEWBA4MRYRTQAUNO7B" localSheetId="17" hidden="1">#REF!</definedName>
    <definedName name="BExU4GDVLPUEWBA4MRYRTQAUNO7B" localSheetId="18" hidden="1">#REF!</definedName>
    <definedName name="BExU4GDVLPUEWBA4MRYRTQAUNO7B" localSheetId="19" hidden="1">#REF!</definedName>
    <definedName name="BExU4GDVLPUEWBA4MRYRTQAUNO7B" localSheetId="20" hidden="1">#REF!</definedName>
    <definedName name="BExU4GDVLPUEWBA4MRYRTQAUNO7B" hidden="1">#REF!</definedName>
    <definedName name="BExU4H4QVOMTUDXRKDNWMMIRSYHD" localSheetId="7" hidden="1">'[20]10.08.2 - 2008 Expense'!#REF!</definedName>
    <definedName name="BExU4H4QVOMTUDXRKDNWMMIRSYHD" localSheetId="9" hidden="1">'[20]10.08.2 - 2008 Expense'!#REF!</definedName>
    <definedName name="BExU4H4QVOMTUDXRKDNWMMIRSYHD" localSheetId="10" hidden="1">'[20]10.08.2 - 2008 Expense'!#REF!</definedName>
    <definedName name="BExU4H4QVOMTUDXRKDNWMMIRSYHD" localSheetId="11" hidden="1">'[20]10.08.2 - 2008 Expense'!#REF!</definedName>
    <definedName name="BExU4H4QVOMTUDXRKDNWMMIRSYHD" localSheetId="14" hidden="1">'[20]10.08.2 - 2008 Expense'!#REF!</definedName>
    <definedName name="BExU4H4QVOMTUDXRKDNWMMIRSYHD" localSheetId="13" hidden="1">'[20]10.08.2 - 2008 Expense'!#REF!</definedName>
    <definedName name="BExU4H4QVOMTUDXRKDNWMMIRSYHD" localSheetId="16" hidden="1">'[20]10.08.2 - 2008 Expense'!#REF!</definedName>
    <definedName name="BExU4H4QVOMTUDXRKDNWMMIRSYHD" localSheetId="17" hidden="1">'[20]10.08.2 - 2008 Expense'!#REF!</definedName>
    <definedName name="BExU4H4QVOMTUDXRKDNWMMIRSYHD" localSheetId="20" hidden="1">'[20]10.08.2 - 2008 Expense'!#REF!</definedName>
    <definedName name="BExU4H4QVOMTUDXRKDNWMMIRSYHD" hidden="1">'[20]10.08.2 - 2008 Expense'!#REF!</definedName>
    <definedName name="BExU4I148DA7PRCCISLWQ6ABXFK6" localSheetId="7" hidden="1">#REF!</definedName>
    <definedName name="BExU4I148DA7PRCCISLWQ6ABXFK6" localSheetId="9" hidden="1">#REF!</definedName>
    <definedName name="BExU4I148DA7PRCCISLWQ6ABXFK6" localSheetId="10" hidden="1">#REF!</definedName>
    <definedName name="BExU4I148DA7PRCCISLWQ6ABXFK6" localSheetId="11" hidden="1">#REF!</definedName>
    <definedName name="BExU4I148DA7PRCCISLWQ6ABXFK6" localSheetId="12" hidden="1">#REF!</definedName>
    <definedName name="BExU4I148DA7PRCCISLWQ6ABXFK6" localSheetId="14" hidden="1">#REF!</definedName>
    <definedName name="BExU4I148DA7PRCCISLWQ6ABXFK6" localSheetId="13" hidden="1">#REF!</definedName>
    <definedName name="BExU4I148DA7PRCCISLWQ6ABXFK6" localSheetId="15" hidden="1">#REF!</definedName>
    <definedName name="BExU4I148DA7PRCCISLWQ6ABXFK6" localSheetId="16" hidden="1">#REF!</definedName>
    <definedName name="BExU4I148DA7PRCCISLWQ6ABXFK6" localSheetId="17" hidden="1">#REF!</definedName>
    <definedName name="BExU4I148DA7PRCCISLWQ6ABXFK6" localSheetId="18" hidden="1">#REF!</definedName>
    <definedName name="BExU4I148DA7PRCCISLWQ6ABXFK6" localSheetId="19" hidden="1">#REF!</definedName>
    <definedName name="BExU4I148DA7PRCCISLWQ6ABXFK6" localSheetId="20" hidden="1">#REF!</definedName>
    <definedName name="BExU4I148DA7PRCCISLWQ6ABXFK6" hidden="1">#REF!</definedName>
    <definedName name="BExU4L101H2KQHVKCKQ4PBAWZV6K" localSheetId="7" hidden="1">#REF!</definedName>
    <definedName name="BExU4L101H2KQHVKCKQ4PBAWZV6K" localSheetId="9" hidden="1">#REF!</definedName>
    <definedName name="BExU4L101H2KQHVKCKQ4PBAWZV6K" localSheetId="10" hidden="1">#REF!</definedName>
    <definedName name="BExU4L101H2KQHVKCKQ4PBAWZV6K" localSheetId="11" hidden="1">#REF!</definedName>
    <definedName name="BExU4L101H2KQHVKCKQ4PBAWZV6K" localSheetId="12" hidden="1">#REF!</definedName>
    <definedName name="BExU4L101H2KQHVKCKQ4PBAWZV6K" localSheetId="14" hidden="1">#REF!</definedName>
    <definedName name="BExU4L101H2KQHVKCKQ4PBAWZV6K" localSheetId="13" hidden="1">#REF!</definedName>
    <definedName name="BExU4L101H2KQHVKCKQ4PBAWZV6K" localSheetId="15" hidden="1">#REF!</definedName>
    <definedName name="BExU4L101H2KQHVKCKQ4PBAWZV6K" localSheetId="16" hidden="1">#REF!</definedName>
    <definedName name="BExU4L101H2KQHVKCKQ4PBAWZV6K" localSheetId="17" hidden="1">#REF!</definedName>
    <definedName name="BExU4L101H2KQHVKCKQ4PBAWZV6K" localSheetId="18" hidden="1">#REF!</definedName>
    <definedName name="BExU4L101H2KQHVKCKQ4PBAWZV6K" localSheetId="19" hidden="1">#REF!</definedName>
    <definedName name="BExU4L101H2KQHVKCKQ4PBAWZV6K" localSheetId="20" hidden="1">#REF!</definedName>
    <definedName name="BExU4L101H2KQHVKCKQ4PBAWZV6K" hidden="1">#REF!</definedName>
    <definedName name="BExU4NA00RRRBGRT6TOB0MXZRCRZ" localSheetId="7" hidden="1">#REF!</definedName>
    <definedName name="BExU4NA00RRRBGRT6TOB0MXZRCRZ" localSheetId="9" hidden="1">#REF!</definedName>
    <definedName name="BExU4NA00RRRBGRT6TOB0MXZRCRZ" localSheetId="10" hidden="1">#REF!</definedName>
    <definedName name="BExU4NA00RRRBGRT6TOB0MXZRCRZ" localSheetId="11" hidden="1">#REF!</definedName>
    <definedName name="BExU4NA00RRRBGRT6TOB0MXZRCRZ" localSheetId="12" hidden="1">#REF!</definedName>
    <definedName name="BExU4NA00RRRBGRT6TOB0MXZRCRZ" localSheetId="14" hidden="1">#REF!</definedName>
    <definedName name="BExU4NA00RRRBGRT6TOB0MXZRCRZ" localSheetId="13" hidden="1">#REF!</definedName>
    <definedName name="BExU4NA00RRRBGRT6TOB0MXZRCRZ" localSheetId="15" hidden="1">#REF!</definedName>
    <definedName name="BExU4NA00RRRBGRT6TOB0MXZRCRZ" localSheetId="16" hidden="1">#REF!</definedName>
    <definedName name="BExU4NA00RRRBGRT6TOB0MXZRCRZ" localSheetId="17" hidden="1">#REF!</definedName>
    <definedName name="BExU4NA00RRRBGRT6TOB0MXZRCRZ" localSheetId="18" hidden="1">#REF!</definedName>
    <definedName name="BExU4NA00RRRBGRT6TOB0MXZRCRZ" localSheetId="19" hidden="1">#REF!</definedName>
    <definedName name="BExU4NA00RRRBGRT6TOB0MXZRCRZ" localSheetId="20" hidden="1">#REF!</definedName>
    <definedName name="BExU4NA00RRRBGRT6TOB0MXZRCRZ" hidden="1">#REF!</definedName>
    <definedName name="BExU51IFNZXPBDES28457LR8X60M" localSheetId="7" hidden="1">#REF!</definedName>
    <definedName name="BExU51IFNZXPBDES28457LR8X60M" localSheetId="9" hidden="1">#REF!</definedName>
    <definedName name="BExU51IFNZXPBDES28457LR8X60M" localSheetId="10" hidden="1">#REF!</definedName>
    <definedName name="BExU51IFNZXPBDES28457LR8X60M" localSheetId="11" hidden="1">#REF!</definedName>
    <definedName name="BExU51IFNZXPBDES28457LR8X60M" localSheetId="12" hidden="1">#REF!</definedName>
    <definedName name="BExU51IFNZXPBDES28457LR8X60M" localSheetId="14" hidden="1">#REF!</definedName>
    <definedName name="BExU51IFNZXPBDES28457LR8X60M" localSheetId="13" hidden="1">#REF!</definedName>
    <definedName name="BExU51IFNZXPBDES28457LR8X60M" localSheetId="15" hidden="1">#REF!</definedName>
    <definedName name="BExU51IFNZXPBDES28457LR8X60M" localSheetId="16" hidden="1">#REF!</definedName>
    <definedName name="BExU51IFNZXPBDES28457LR8X60M" localSheetId="17" hidden="1">#REF!</definedName>
    <definedName name="BExU51IFNZXPBDES28457LR8X60M" localSheetId="18" hidden="1">#REF!</definedName>
    <definedName name="BExU51IFNZXPBDES28457LR8X60M" localSheetId="19" hidden="1">#REF!</definedName>
    <definedName name="BExU51IFNZXPBDES28457LR8X60M" localSheetId="20" hidden="1">#REF!</definedName>
    <definedName name="BExU51IFNZXPBDES28457LR8X60M" hidden="1">#REF!</definedName>
    <definedName name="BExU529I6YHVOG83TJHWSILIQU1S" localSheetId="7" hidden="1">#REF!</definedName>
    <definedName name="BExU529I6YHVOG83TJHWSILIQU1S" localSheetId="9" hidden="1">#REF!</definedName>
    <definedName name="BExU529I6YHVOG83TJHWSILIQU1S" localSheetId="10" hidden="1">#REF!</definedName>
    <definedName name="BExU529I6YHVOG83TJHWSILIQU1S" localSheetId="11" hidden="1">#REF!</definedName>
    <definedName name="BExU529I6YHVOG83TJHWSILIQU1S" localSheetId="12" hidden="1">#REF!</definedName>
    <definedName name="BExU529I6YHVOG83TJHWSILIQU1S" localSheetId="14" hidden="1">#REF!</definedName>
    <definedName name="BExU529I6YHVOG83TJHWSILIQU1S" localSheetId="13" hidden="1">#REF!</definedName>
    <definedName name="BExU529I6YHVOG83TJHWSILIQU1S" localSheetId="15" hidden="1">#REF!</definedName>
    <definedName name="BExU529I6YHVOG83TJHWSILIQU1S" localSheetId="16" hidden="1">#REF!</definedName>
    <definedName name="BExU529I6YHVOG83TJHWSILIQU1S" localSheetId="17" hidden="1">#REF!</definedName>
    <definedName name="BExU529I6YHVOG83TJHWSILIQU1S" localSheetId="18" hidden="1">#REF!</definedName>
    <definedName name="BExU529I6YHVOG83TJHWSILIQU1S" localSheetId="19" hidden="1">#REF!</definedName>
    <definedName name="BExU529I6YHVOG83TJHWSILIQU1S" localSheetId="20" hidden="1">#REF!</definedName>
    <definedName name="BExU529I6YHVOG83TJHWSILIQU1S" hidden="1">#REF!</definedName>
    <definedName name="BExU57YCIKPRD8QWL6EU0YR3NG3J" localSheetId="7" hidden="1">#REF!</definedName>
    <definedName name="BExU57YCIKPRD8QWL6EU0YR3NG3J" localSheetId="9" hidden="1">#REF!</definedName>
    <definedName name="BExU57YCIKPRD8QWL6EU0YR3NG3J" localSheetId="10" hidden="1">#REF!</definedName>
    <definedName name="BExU57YCIKPRD8QWL6EU0YR3NG3J" localSheetId="11" hidden="1">#REF!</definedName>
    <definedName name="BExU57YCIKPRD8QWL6EU0YR3NG3J" localSheetId="12" hidden="1">#REF!</definedName>
    <definedName name="BExU57YCIKPRD8QWL6EU0YR3NG3J" localSheetId="14" hidden="1">#REF!</definedName>
    <definedName name="BExU57YCIKPRD8QWL6EU0YR3NG3J" localSheetId="13" hidden="1">#REF!</definedName>
    <definedName name="BExU57YCIKPRD8QWL6EU0YR3NG3J" localSheetId="15" hidden="1">#REF!</definedName>
    <definedName name="BExU57YCIKPRD8QWL6EU0YR3NG3J" localSheetId="16" hidden="1">#REF!</definedName>
    <definedName name="BExU57YCIKPRD8QWL6EU0YR3NG3J" localSheetId="17" hidden="1">#REF!</definedName>
    <definedName name="BExU57YCIKPRD8QWL6EU0YR3NG3J" localSheetId="18" hidden="1">#REF!</definedName>
    <definedName name="BExU57YCIKPRD8QWL6EU0YR3NG3J" localSheetId="19" hidden="1">#REF!</definedName>
    <definedName name="BExU57YCIKPRD8QWL6EU0YR3NG3J" localSheetId="20" hidden="1">#REF!</definedName>
    <definedName name="BExU57YCIKPRD8QWL6EU0YR3NG3J" hidden="1">#REF!</definedName>
    <definedName name="BExU5DSTBWXLN6E59B757KRWRI6E" localSheetId="7" hidden="1">#REF!</definedName>
    <definedName name="BExU5DSTBWXLN6E59B757KRWRI6E" localSheetId="9" hidden="1">#REF!</definedName>
    <definedName name="BExU5DSTBWXLN6E59B757KRWRI6E" localSheetId="10" hidden="1">#REF!</definedName>
    <definedName name="BExU5DSTBWXLN6E59B757KRWRI6E" localSheetId="11" hidden="1">#REF!</definedName>
    <definedName name="BExU5DSTBWXLN6E59B757KRWRI6E" localSheetId="12" hidden="1">#REF!</definedName>
    <definedName name="BExU5DSTBWXLN6E59B757KRWRI6E" localSheetId="14" hidden="1">#REF!</definedName>
    <definedName name="BExU5DSTBWXLN6E59B757KRWRI6E" localSheetId="13" hidden="1">#REF!</definedName>
    <definedName name="BExU5DSTBWXLN6E59B757KRWRI6E" localSheetId="15" hidden="1">#REF!</definedName>
    <definedName name="BExU5DSTBWXLN6E59B757KRWRI6E" localSheetId="16" hidden="1">#REF!</definedName>
    <definedName name="BExU5DSTBWXLN6E59B757KRWRI6E" localSheetId="17" hidden="1">#REF!</definedName>
    <definedName name="BExU5DSTBWXLN6E59B757KRWRI6E" localSheetId="18" hidden="1">#REF!</definedName>
    <definedName name="BExU5DSTBWXLN6E59B757KRWRI6E" localSheetId="19" hidden="1">#REF!</definedName>
    <definedName name="BExU5DSTBWXLN6E59B757KRWRI6E" localSheetId="20" hidden="1">#REF!</definedName>
    <definedName name="BExU5DSTBWXLN6E59B757KRWRI6E" hidden="1">#REF!</definedName>
    <definedName name="BExU5TDWM8NNDHYPQ7OQODTQ368A" localSheetId="7" hidden="1">#REF!</definedName>
    <definedName name="BExU5TDWM8NNDHYPQ7OQODTQ368A" localSheetId="9" hidden="1">#REF!</definedName>
    <definedName name="BExU5TDWM8NNDHYPQ7OQODTQ368A" localSheetId="10" hidden="1">#REF!</definedName>
    <definedName name="BExU5TDWM8NNDHYPQ7OQODTQ368A" localSheetId="11" hidden="1">#REF!</definedName>
    <definedName name="BExU5TDWM8NNDHYPQ7OQODTQ368A" localSheetId="12" hidden="1">#REF!</definedName>
    <definedName name="BExU5TDWM8NNDHYPQ7OQODTQ368A" localSheetId="14" hidden="1">#REF!</definedName>
    <definedName name="BExU5TDWM8NNDHYPQ7OQODTQ368A" localSheetId="13" hidden="1">#REF!</definedName>
    <definedName name="BExU5TDWM8NNDHYPQ7OQODTQ368A" localSheetId="15" hidden="1">#REF!</definedName>
    <definedName name="BExU5TDWM8NNDHYPQ7OQODTQ368A" localSheetId="16" hidden="1">#REF!</definedName>
    <definedName name="BExU5TDWM8NNDHYPQ7OQODTQ368A" localSheetId="17" hidden="1">#REF!</definedName>
    <definedName name="BExU5TDWM8NNDHYPQ7OQODTQ368A" localSheetId="18" hidden="1">#REF!</definedName>
    <definedName name="BExU5TDWM8NNDHYPQ7OQODTQ368A" localSheetId="19" hidden="1">#REF!</definedName>
    <definedName name="BExU5TDWM8NNDHYPQ7OQODTQ368A" localSheetId="20" hidden="1">#REF!</definedName>
    <definedName name="BExU5TDWM8NNDHYPQ7OQODTQ368A" hidden="1">#REF!</definedName>
    <definedName name="BExU5UQD0ZEWKNYDL4KL8VFIMNVH" localSheetId="7" hidden="1">#REF!</definedName>
    <definedName name="BExU5UQD0ZEWKNYDL4KL8VFIMNVH" localSheetId="9" hidden="1">#REF!</definedName>
    <definedName name="BExU5UQD0ZEWKNYDL4KL8VFIMNVH" localSheetId="10" hidden="1">#REF!</definedName>
    <definedName name="BExU5UQD0ZEWKNYDL4KL8VFIMNVH" localSheetId="11" hidden="1">#REF!</definedName>
    <definedName name="BExU5UQD0ZEWKNYDL4KL8VFIMNVH" localSheetId="12" hidden="1">#REF!</definedName>
    <definedName name="BExU5UQD0ZEWKNYDL4KL8VFIMNVH" localSheetId="14" hidden="1">#REF!</definedName>
    <definedName name="BExU5UQD0ZEWKNYDL4KL8VFIMNVH" localSheetId="13" hidden="1">#REF!</definedName>
    <definedName name="BExU5UQD0ZEWKNYDL4KL8VFIMNVH" localSheetId="15" hidden="1">#REF!</definedName>
    <definedName name="BExU5UQD0ZEWKNYDL4KL8VFIMNVH" localSheetId="16" hidden="1">#REF!</definedName>
    <definedName name="BExU5UQD0ZEWKNYDL4KL8VFIMNVH" localSheetId="17" hidden="1">#REF!</definedName>
    <definedName name="BExU5UQD0ZEWKNYDL4KL8VFIMNVH" localSheetId="18" hidden="1">#REF!</definedName>
    <definedName name="BExU5UQD0ZEWKNYDL4KL8VFIMNVH" localSheetId="19" hidden="1">#REF!</definedName>
    <definedName name="BExU5UQD0ZEWKNYDL4KL8VFIMNVH" localSheetId="20" hidden="1">#REF!</definedName>
    <definedName name="BExU5UQD0ZEWKNYDL4KL8VFIMNVH" hidden="1">#REF!</definedName>
    <definedName name="BExU5X4OX1V1XHS6WSSORVQPP6Z3" localSheetId="7" hidden="1">#REF!</definedName>
    <definedName name="BExU5X4OX1V1XHS6WSSORVQPP6Z3" localSheetId="9" hidden="1">#REF!</definedName>
    <definedName name="BExU5X4OX1V1XHS6WSSORVQPP6Z3" localSheetId="10" hidden="1">#REF!</definedName>
    <definedName name="BExU5X4OX1V1XHS6WSSORVQPP6Z3" localSheetId="11" hidden="1">#REF!</definedName>
    <definedName name="BExU5X4OX1V1XHS6WSSORVQPP6Z3" localSheetId="12" hidden="1">#REF!</definedName>
    <definedName name="BExU5X4OX1V1XHS6WSSORVQPP6Z3" localSheetId="14" hidden="1">#REF!</definedName>
    <definedName name="BExU5X4OX1V1XHS6WSSORVQPP6Z3" localSheetId="13" hidden="1">#REF!</definedName>
    <definedName name="BExU5X4OX1V1XHS6WSSORVQPP6Z3" localSheetId="15" hidden="1">#REF!</definedName>
    <definedName name="BExU5X4OX1V1XHS6WSSORVQPP6Z3" localSheetId="16" hidden="1">#REF!</definedName>
    <definedName name="BExU5X4OX1V1XHS6WSSORVQPP6Z3" localSheetId="17" hidden="1">#REF!</definedName>
    <definedName name="BExU5X4OX1V1XHS6WSSORVQPP6Z3" localSheetId="18" hidden="1">#REF!</definedName>
    <definedName name="BExU5X4OX1V1XHS6WSSORVQPP6Z3" localSheetId="19" hidden="1">#REF!</definedName>
    <definedName name="BExU5X4OX1V1XHS6WSSORVQPP6Z3" localSheetId="20" hidden="1">#REF!</definedName>
    <definedName name="BExU5X4OX1V1XHS6WSSORVQPP6Z3" hidden="1">#REF!</definedName>
    <definedName name="BExU5XVPARTFMRYHNUTBKDIL4UJN" localSheetId="7" hidden="1">#REF!</definedName>
    <definedName name="BExU5XVPARTFMRYHNUTBKDIL4UJN" localSheetId="9" hidden="1">#REF!</definedName>
    <definedName name="BExU5XVPARTFMRYHNUTBKDIL4UJN" localSheetId="10" hidden="1">#REF!</definedName>
    <definedName name="BExU5XVPARTFMRYHNUTBKDIL4UJN" localSheetId="11" hidden="1">#REF!</definedName>
    <definedName name="BExU5XVPARTFMRYHNUTBKDIL4UJN" localSheetId="12" hidden="1">#REF!</definedName>
    <definedName name="BExU5XVPARTFMRYHNUTBKDIL4UJN" localSheetId="14" hidden="1">#REF!</definedName>
    <definedName name="BExU5XVPARTFMRYHNUTBKDIL4UJN" localSheetId="13" hidden="1">#REF!</definedName>
    <definedName name="BExU5XVPARTFMRYHNUTBKDIL4UJN" localSheetId="15" hidden="1">#REF!</definedName>
    <definedName name="BExU5XVPARTFMRYHNUTBKDIL4UJN" localSheetId="16" hidden="1">#REF!</definedName>
    <definedName name="BExU5XVPARTFMRYHNUTBKDIL4UJN" localSheetId="17" hidden="1">#REF!</definedName>
    <definedName name="BExU5XVPARTFMRYHNUTBKDIL4UJN" localSheetId="18" hidden="1">#REF!</definedName>
    <definedName name="BExU5XVPARTFMRYHNUTBKDIL4UJN" localSheetId="19" hidden="1">#REF!</definedName>
    <definedName name="BExU5XVPARTFMRYHNUTBKDIL4UJN" localSheetId="20" hidden="1">#REF!</definedName>
    <definedName name="BExU5XVPARTFMRYHNUTBKDIL4UJN" hidden="1">#REF!</definedName>
    <definedName name="BExU66KMFBAP8JCVG9VM1RD1TNFF" localSheetId="7" hidden="1">#REF!</definedName>
    <definedName name="BExU66KMFBAP8JCVG9VM1RD1TNFF" localSheetId="9" hidden="1">#REF!</definedName>
    <definedName name="BExU66KMFBAP8JCVG9VM1RD1TNFF" localSheetId="10" hidden="1">#REF!</definedName>
    <definedName name="BExU66KMFBAP8JCVG9VM1RD1TNFF" localSheetId="11" hidden="1">#REF!</definedName>
    <definedName name="BExU66KMFBAP8JCVG9VM1RD1TNFF" localSheetId="12" hidden="1">#REF!</definedName>
    <definedName name="BExU66KMFBAP8JCVG9VM1RD1TNFF" localSheetId="14" hidden="1">#REF!</definedName>
    <definedName name="BExU66KMFBAP8JCVG9VM1RD1TNFF" localSheetId="13" hidden="1">#REF!</definedName>
    <definedName name="BExU66KMFBAP8JCVG9VM1RD1TNFF" localSheetId="15" hidden="1">#REF!</definedName>
    <definedName name="BExU66KMFBAP8JCVG9VM1RD1TNFF" localSheetId="16" hidden="1">#REF!</definedName>
    <definedName name="BExU66KMFBAP8JCVG9VM1RD1TNFF" localSheetId="17" hidden="1">#REF!</definedName>
    <definedName name="BExU66KMFBAP8JCVG9VM1RD1TNFF" localSheetId="18" hidden="1">#REF!</definedName>
    <definedName name="BExU66KMFBAP8JCVG9VM1RD1TNFF" localSheetId="19" hidden="1">#REF!</definedName>
    <definedName name="BExU66KMFBAP8JCVG9VM1RD1TNFF" localSheetId="20" hidden="1">#REF!</definedName>
    <definedName name="BExU66KMFBAP8JCVG9VM1RD1TNFF" hidden="1">#REF!</definedName>
    <definedName name="BExU68IOM3CB3TACNAE9565TW7SH" localSheetId="7" hidden="1">#REF!</definedName>
    <definedName name="BExU68IOM3CB3TACNAE9565TW7SH" localSheetId="9" hidden="1">#REF!</definedName>
    <definedName name="BExU68IOM3CB3TACNAE9565TW7SH" localSheetId="10" hidden="1">#REF!</definedName>
    <definedName name="BExU68IOM3CB3TACNAE9565TW7SH" localSheetId="11" hidden="1">#REF!</definedName>
    <definedName name="BExU68IOM3CB3TACNAE9565TW7SH" localSheetId="12" hidden="1">#REF!</definedName>
    <definedName name="BExU68IOM3CB3TACNAE9565TW7SH" localSheetId="14" hidden="1">#REF!</definedName>
    <definedName name="BExU68IOM3CB3TACNAE9565TW7SH" localSheetId="13" hidden="1">#REF!</definedName>
    <definedName name="BExU68IOM3CB3TACNAE9565TW7SH" localSheetId="15" hidden="1">#REF!</definedName>
    <definedName name="BExU68IOM3CB3TACNAE9565TW7SH" localSheetId="16" hidden="1">#REF!</definedName>
    <definedName name="BExU68IOM3CB3TACNAE9565TW7SH" localSheetId="17" hidden="1">#REF!</definedName>
    <definedName name="BExU68IOM3CB3TACNAE9565TW7SH" localSheetId="18" hidden="1">#REF!</definedName>
    <definedName name="BExU68IOM3CB3TACNAE9565TW7SH" localSheetId="19" hidden="1">#REF!</definedName>
    <definedName name="BExU68IOM3CB3TACNAE9565TW7SH" localSheetId="20" hidden="1">#REF!</definedName>
    <definedName name="BExU68IOM3CB3TACNAE9565TW7SH" hidden="1">#REF!</definedName>
    <definedName name="BExU6AM82KN21E82HMWVP3LWP9IL" localSheetId="7" hidden="1">#REF!</definedName>
    <definedName name="BExU6AM82KN21E82HMWVP3LWP9IL" localSheetId="9" hidden="1">#REF!</definedName>
    <definedName name="BExU6AM82KN21E82HMWVP3LWP9IL" localSheetId="10" hidden="1">#REF!</definedName>
    <definedName name="BExU6AM82KN21E82HMWVP3LWP9IL" localSheetId="11" hidden="1">#REF!</definedName>
    <definedName name="BExU6AM82KN21E82HMWVP3LWP9IL" localSheetId="12" hidden="1">#REF!</definedName>
    <definedName name="BExU6AM82KN21E82HMWVP3LWP9IL" localSheetId="14" hidden="1">#REF!</definedName>
    <definedName name="BExU6AM82KN21E82HMWVP3LWP9IL" localSheetId="13" hidden="1">#REF!</definedName>
    <definedName name="BExU6AM82KN21E82HMWVP3LWP9IL" localSheetId="15" hidden="1">#REF!</definedName>
    <definedName name="BExU6AM82KN21E82HMWVP3LWP9IL" localSheetId="16" hidden="1">#REF!</definedName>
    <definedName name="BExU6AM82KN21E82HMWVP3LWP9IL" localSheetId="17" hidden="1">#REF!</definedName>
    <definedName name="BExU6AM82KN21E82HMWVP3LWP9IL" localSheetId="18" hidden="1">#REF!</definedName>
    <definedName name="BExU6AM82KN21E82HMWVP3LWP9IL" localSheetId="19" hidden="1">#REF!</definedName>
    <definedName name="BExU6AM82KN21E82HMWVP3LWP9IL" localSheetId="20" hidden="1">#REF!</definedName>
    <definedName name="BExU6AM82KN21E82HMWVP3LWP9IL" hidden="1">#REF!</definedName>
    <definedName name="BExU6FEU1MRHU98R9YOJC5OKUJ6L" localSheetId="7" hidden="1">#REF!</definedName>
    <definedName name="BExU6FEU1MRHU98R9YOJC5OKUJ6L" localSheetId="9" hidden="1">#REF!</definedName>
    <definedName name="BExU6FEU1MRHU98R9YOJC5OKUJ6L" localSheetId="10" hidden="1">#REF!</definedName>
    <definedName name="BExU6FEU1MRHU98R9YOJC5OKUJ6L" localSheetId="11" hidden="1">#REF!</definedName>
    <definedName name="BExU6FEU1MRHU98R9YOJC5OKUJ6L" localSheetId="12" hidden="1">#REF!</definedName>
    <definedName name="BExU6FEU1MRHU98R9YOJC5OKUJ6L" localSheetId="14" hidden="1">#REF!</definedName>
    <definedName name="BExU6FEU1MRHU98R9YOJC5OKUJ6L" localSheetId="13" hidden="1">#REF!</definedName>
    <definedName name="BExU6FEU1MRHU98R9YOJC5OKUJ6L" localSheetId="15" hidden="1">#REF!</definedName>
    <definedName name="BExU6FEU1MRHU98R9YOJC5OKUJ6L" localSheetId="16" hidden="1">#REF!</definedName>
    <definedName name="BExU6FEU1MRHU98R9YOJC5OKUJ6L" localSheetId="17" hidden="1">#REF!</definedName>
    <definedName name="BExU6FEU1MRHU98R9YOJC5OKUJ6L" localSheetId="18" hidden="1">#REF!</definedName>
    <definedName name="BExU6FEU1MRHU98R9YOJC5OKUJ6L" localSheetId="19" hidden="1">#REF!</definedName>
    <definedName name="BExU6FEU1MRHU98R9YOJC5OKUJ6L" localSheetId="20" hidden="1">#REF!</definedName>
    <definedName name="BExU6FEU1MRHU98R9YOJC5OKUJ6L" hidden="1">#REF!</definedName>
    <definedName name="BExU6KIAJ663Y8W8QMU4HCF183DF" localSheetId="7" hidden="1">#REF!</definedName>
    <definedName name="BExU6KIAJ663Y8W8QMU4HCF183DF" localSheetId="9" hidden="1">#REF!</definedName>
    <definedName name="BExU6KIAJ663Y8W8QMU4HCF183DF" localSheetId="10" hidden="1">#REF!</definedName>
    <definedName name="BExU6KIAJ663Y8W8QMU4HCF183DF" localSheetId="11" hidden="1">#REF!</definedName>
    <definedName name="BExU6KIAJ663Y8W8QMU4HCF183DF" localSheetId="12" hidden="1">#REF!</definedName>
    <definedName name="BExU6KIAJ663Y8W8QMU4HCF183DF" localSheetId="14" hidden="1">#REF!</definedName>
    <definedName name="BExU6KIAJ663Y8W8QMU4HCF183DF" localSheetId="13" hidden="1">#REF!</definedName>
    <definedName name="BExU6KIAJ663Y8W8QMU4HCF183DF" localSheetId="15" hidden="1">#REF!</definedName>
    <definedName name="BExU6KIAJ663Y8W8QMU4HCF183DF" localSheetId="16" hidden="1">#REF!</definedName>
    <definedName name="BExU6KIAJ663Y8W8QMU4HCF183DF" localSheetId="17" hidden="1">#REF!</definedName>
    <definedName name="BExU6KIAJ663Y8W8QMU4HCF183DF" localSheetId="18" hidden="1">#REF!</definedName>
    <definedName name="BExU6KIAJ663Y8W8QMU4HCF183DF" localSheetId="19" hidden="1">#REF!</definedName>
    <definedName name="BExU6KIAJ663Y8W8QMU4HCF183DF" localSheetId="20" hidden="1">#REF!</definedName>
    <definedName name="BExU6KIAJ663Y8W8QMU4HCF183DF" hidden="1">#REF!</definedName>
    <definedName name="BExU6KT19B4PG6SHXFBGBPLM66KT" localSheetId="7" hidden="1">#REF!</definedName>
    <definedName name="BExU6KT19B4PG6SHXFBGBPLM66KT" localSheetId="9" hidden="1">#REF!</definedName>
    <definedName name="BExU6KT19B4PG6SHXFBGBPLM66KT" localSheetId="10" hidden="1">#REF!</definedName>
    <definedName name="BExU6KT19B4PG6SHXFBGBPLM66KT" localSheetId="11" hidden="1">#REF!</definedName>
    <definedName name="BExU6KT19B4PG6SHXFBGBPLM66KT" localSheetId="12" hidden="1">#REF!</definedName>
    <definedName name="BExU6KT19B4PG6SHXFBGBPLM66KT" localSheetId="14" hidden="1">#REF!</definedName>
    <definedName name="BExU6KT19B4PG6SHXFBGBPLM66KT" localSheetId="13" hidden="1">#REF!</definedName>
    <definedName name="BExU6KT19B4PG6SHXFBGBPLM66KT" localSheetId="15" hidden="1">#REF!</definedName>
    <definedName name="BExU6KT19B4PG6SHXFBGBPLM66KT" localSheetId="16" hidden="1">#REF!</definedName>
    <definedName name="BExU6KT19B4PG6SHXFBGBPLM66KT" localSheetId="17" hidden="1">#REF!</definedName>
    <definedName name="BExU6KT19B4PG6SHXFBGBPLM66KT" localSheetId="18" hidden="1">#REF!</definedName>
    <definedName name="BExU6KT19B4PG6SHXFBGBPLM66KT" localSheetId="19" hidden="1">#REF!</definedName>
    <definedName name="BExU6KT19B4PG6SHXFBGBPLM66KT" localSheetId="20" hidden="1">#REF!</definedName>
    <definedName name="BExU6KT19B4PG6SHXFBGBPLM66KT" hidden="1">#REF!</definedName>
    <definedName name="BExU6PAVKIOAIMQ9XQIHHF1SUAGO" localSheetId="7" hidden="1">#REF!</definedName>
    <definedName name="BExU6PAVKIOAIMQ9XQIHHF1SUAGO" localSheetId="9" hidden="1">#REF!</definedName>
    <definedName name="BExU6PAVKIOAIMQ9XQIHHF1SUAGO" localSheetId="10" hidden="1">#REF!</definedName>
    <definedName name="BExU6PAVKIOAIMQ9XQIHHF1SUAGO" localSheetId="11" hidden="1">#REF!</definedName>
    <definedName name="BExU6PAVKIOAIMQ9XQIHHF1SUAGO" localSheetId="12" hidden="1">#REF!</definedName>
    <definedName name="BExU6PAVKIOAIMQ9XQIHHF1SUAGO" localSheetId="14" hidden="1">#REF!</definedName>
    <definedName name="BExU6PAVKIOAIMQ9XQIHHF1SUAGO" localSheetId="13" hidden="1">#REF!</definedName>
    <definedName name="BExU6PAVKIOAIMQ9XQIHHF1SUAGO" localSheetId="15" hidden="1">#REF!</definedName>
    <definedName name="BExU6PAVKIOAIMQ9XQIHHF1SUAGO" localSheetId="16" hidden="1">#REF!</definedName>
    <definedName name="BExU6PAVKIOAIMQ9XQIHHF1SUAGO" localSheetId="17" hidden="1">#REF!</definedName>
    <definedName name="BExU6PAVKIOAIMQ9XQIHHF1SUAGO" localSheetId="18" hidden="1">#REF!</definedName>
    <definedName name="BExU6PAVKIOAIMQ9XQIHHF1SUAGO" localSheetId="19" hidden="1">#REF!</definedName>
    <definedName name="BExU6PAVKIOAIMQ9XQIHHF1SUAGO" localSheetId="20" hidden="1">#REF!</definedName>
    <definedName name="BExU6PAVKIOAIMQ9XQIHHF1SUAGO" hidden="1">#REF!</definedName>
    <definedName name="BExU6WXXC7SSQDMHSLUN5C2V4IYX" localSheetId="7" hidden="1">#REF!</definedName>
    <definedName name="BExU6WXXC7SSQDMHSLUN5C2V4IYX" localSheetId="9" hidden="1">#REF!</definedName>
    <definedName name="BExU6WXXC7SSQDMHSLUN5C2V4IYX" localSheetId="10" hidden="1">#REF!</definedName>
    <definedName name="BExU6WXXC7SSQDMHSLUN5C2V4IYX" localSheetId="11" hidden="1">#REF!</definedName>
    <definedName name="BExU6WXXC7SSQDMHSLUN5C2V4IYX" localSheetId="12" hidden="1">#REF!</definedName>
    <definedName name="BExU6WXXC7SSQDMHSLUN5C2V4IYX" localSheetId="14" hidden="1">#REF!</definedName>
    <definedName name="BExU6WXXC7SSQDMHSLUN5C2V4IYX" localSheetId="13" hidden="1">#REF!</definedName>
    <definedName name="BExU6WXXC7SSQDMHSLUN5C2V4IYX" localSheetId="15" hidden="1">#REF!</definedName>
    <definedName name="BExU6WXXC7SSQDMHSLUN5C2V4IYX" localSheetId="16" hidden="1">#REF!</definedName>
    <definedName name="BExU6WXXC7SSQDMHSLUN5C2V4IYX" localSheetId="17" hidden="1">#REF!</definedName>
    <definedName name="BExU6WXXC7SSQDMHSLUN5C2V4IYX" localSheetId="18" hidden="1">#REF!</definedName>
    <definedName name="BExU6WXXC7SSQDMHSLUN5C2V4IYX" localSheetId="19" hidden="1">#REF!</definedName>
    <definedName name="BExU6WXXC7SSQDMHSLUN5C2V4IYX" localSheetId="20" hidden="1">#REF!</definedName>
    <definedName name="BExU6WXXC7SSQDMHSLUN5C2V4IYX" hidden="1">#REF!</definedName>
    <definedName name="BExU73387E74XE8A9UKZLZNJYY65" localSheetId="7" hidden="1">#REF!</definedName>
    <definedName name="BExU73387E74XE8A9UKZLZNJYY65" localSheetId="9" hidden="1">#REF!</definedName>
    <definedName name="BExU73387E74XE8A9UKZLZNJYY65" localSheetId="10" hidden="1">#REF!</definedName>
    <definedName name="BExU73387E74XE8A9UKZLZNJYY65" localSheetId="11" hidden="1">#REF!</definedName>
    <definedName name="BExU73387E74XE8A9UKZLZNJYY65" localSheetId="12" hidden="1">#REF!</definedName>
    <definedName name="BExU73387E74XE8A9UKZLZNJYY65" localSheetId="14" hidden="1">#REF!</definedName>
    <definedName name="BExU73387E74XE8A9UKZLZNJYY65" localSheetId="13" hidden="1">#REF!</definedName>
    <definedName name="BExU73387E74XE8A9UKZLZNJYY65" localSheetId="15" hidden="1">#REF!</definedName>
    <definedName name="BExU73387E74XE8A9UKZLZNJYY65" localSheetId="16" hidden="1">#REF!</definedName>
    <definedName name="BExU73387E74XE8A9UKZLZNJYY65" localSheetId="17" hidden="1">#REF!</definedName>
    <definedName name="BExU73387E74XE8A9UKZLZNJYY65" localSheetId="18" hidden="1">#REF!</definedName>
    <definedName name="BExU73387E74XE8A9UKZLZNJYY65" localSheetId="19" hidden="1">#REF!</definedName>
    <definedName name="BExU73387E74XE8A9UKZLZNJYY65" localSheetId="20" hidden="1">#REF!</definedName>
    <definedName name="BExU73387E74XE8A9UKZLZNJYY65" hidden="1">#REF!</definedName>
    <definedName name="BExU76ZHCJM8I7VSICCMSTC33O6U" localSheetId="7" hidden="1">#REF!</definedName>
    <definedName name="BExU76ZHCJM8I7VSICCMSTC33O6U" localSheetId="9" hidden="1">#REF!</definedName>
    <definedName name="BExU76ZHCJM8I7VSICCMSTC33O6U" localSheetId="10" hidden="1">#REF!</definedName>
    <definedName name="BExU76ZHCJM8I7VSICCMSTC33O6U" localSheetId="11" hidden="1">#REF!</definedName>
    <definedName name="BExU76ZHCJM8I7VSICCMSTC33O6U" localSheetId="12" hidden="1">#REF!</definedName>
    <definedName name="BExU76ZHCJM8I7VSICCMSTC33O6U" localSheetId="14" hidden="1">#REF!</definedName>
    <definedName name="BExU76ZHCJM8I7VSICCMSTC33O6U" localSheetId="13" hidden="1">#REF!</definedName>
    <definedName name="BExU76ZHCJM8I7VSICCMSTC33O6U" localSheetId="15" hidden="1">#REF!</definedName>
    <definedName name="BExU76ZHCJM8I7VSICCMSTC33O6U" localSheetId="16" hidden="1">#REF!</definedName>
    <definedName name="BExU76ZHCJM8I7VSICCMSTC33O6U" localSheetId="17" hidden="1">#REF!</definedName>
    <definedName name="BExU76ZHCJM8I7VSICCMSTC33O6U" localSheetId="18" hidden="1">#REF!</definedName>
    <definedName name="BExU76ZHCJM8I7VSICCMSTC33O6U" localSheetId="19" hidden="1">#REF!</definedName>
    <definedName name="BExU76ZHCJM8I7VSICCMSTC33O6U" localSheetId="20" hidden="1">#REF!</definedName>
    <definedName name="BExU76ZHCJM8I7VSICCMSTC33O6U" hidden="1">#REF!</definedName>
    <definedName name="BExU7BBTUF8BQ42DSGM94X5TG5GF" localSheetId="7" hidden="1">#REF!</definedName>
    <definedName name="BExU7BBTUF8BQ42DSGM94X5TG5GF" localSheetId="9" hidden="1">#REF!</definedName>
    <definedName name="BExU7BBTUF8BQ42DSGM94X5TG5GF" localSheetId="10" hidden="1">#REF!</definedName>
    <definedName name="BExU7BBTUF8BQ42DSGM94X5TG5GF" localSheetId="11" hidden="1">#REF!</definedName>
    <definedName name="BExU7BBTUF8BQ42DSGM94X5TG5GF" localSheetId="12" hidden="1">#REF!</definedName>
    <definedName name="BExU7BBTUF8BQ42DSGM94X5TG5GF" localSheetId="14" hidden="1">#REF!</definedName>
    <definedName name="BExU7BBTUF8BQ42DSGM94X5TG5GF" localSheetId="13" hidden="1">#REF!</definedName>
    <definedName name="BExU7BBTUF8BQ42DSGM94X5TG5GF" localSheetId="15" hidden="1">#REF!</definedName>
    <definedName name="BExU7BBTUF8BQ42DSGM94X5TG5GF" localSheetId="16" hidden="1">#REF!</definedName>
    <definedName name="BExU7BBTUF8BQ42DSGM94X5TG5GF" localSheetId="17" hidden="1">#REF!</definedName>
    <definedName name="BExU7BBTUF8BQ42DSGM94X5TG5GF" localSheetId="18" hidden="1">#REF!</definedName>
    <definedName name="BExU7BBTUF8BQ42DSGM94X5TG5GF" localSheetId="19" hidden="1">#REF!</definedName>
    <definedName name="BExU7BBTUF8BQ42DSGM94X5TG5GF" localSheetId="20" hidden="1">#REF!</definedName>
    <definedName name="BExU7BBTUF8BQ42DSGM94X5TG5GF" hidden="1">#REF!</definedName>
    <definedName name="BExU7HH4EAHFQHT4AXKGWAWZP3I0" localSheetId="7" hidden="1">#REF!</definedName>
    <definedName name="BExU7HH4EAHFQHT4AXKGWAWZP3I0" localSheetId="9" hidden="1">#REF!</definedName>
    <definedName name="BExU7HH4EAHFQHT4AXKGWAWZP3I0" localSheetId="10" hidden="1">#REF!</definedName>
    <definedName name="BExU7HH4EAHFQHT4AXKGWAWZP3I0" localSheetId="11" hidden="1">#REF!</definedName>
    <definedName name="BExU7HH4EAHFQHT4AXKGWAWZP3I0" localSheetId="12" hidden="1">#REF!</definedName>
    <definedName name="BExU7HH4EAHFQHT4AXKGWAWZP3I0" localSheetId="14" hidden="1">#REF!</definedName>
    <definedName name="BExU7HH4EAHFQHT4AXKGWAWZP3I0" localSheetId="13" hidden="1">#REF!</definedName>
    <definedName name="BExU7HH4EAHFQHT4AXKGWAWZP3I0" localSheetId="15" hidden="1">#REF!</definedName>
    <definedName name="BExU7HH4EAHFQHT4AXKGWAWZP3I0" localSheetId="16" hidden="1">#REF!</definedName>
    <definedName name="BExU7HH4EAHFQHT4AXKGWAWZP3I0" localSheetId="17" hidden="1">#REF!</definedName>
    <definedName name="BExU7HH4EAHFQHT4AXKGWAWZP3I0" localSheetId="18" hidden="1">#REF!</definedName>
    <definedName name="BExU7HH4EAHFQHT4AXKGWAWZP3I0" localSheetId="19" hidden="1">#REF!</definedName>
    <definedName name="BExU7HH4EAHFQHT4AXKGWAWZP3I0" localSheetId="20" hidden="1">#REF!</definedName>
    <definedName name="BExU7HH4EAHFQHT4AXKGWAWZP3I0" hidden="1">#REF!</definedName>
    <definedName name="BExU7MF1ZVPDHOSMCAXOSYICHZ4I" localSheetId="7" hidden="1">#REF!</definedName>
    <definedName name="BExU7MF1ZVPDHOSMCAXOSYICHZ4I" localSheetId="9" hidden="1">#REF!</definedName>
    <definedName name="BExU7MF1ZVPDHOSMCAXOSYICHZ4I" localSheetId="10" hidden="1">#REF!</definedName>
    <definedName name="BExU7MF1ZVPDHOSMCAXOSYICHZ4I" localSheetId="11" hidden="1">#REF!</definedName>
    <definedName name="BExU7MF1ZVPDHOSMCAXOSYICHZ4I" localSheetId="12" hidden="1">#REF!</definedName>
    <definedName name="BExU7MF1ZVPDHOSMCAXOSYICHZ4I" localSheetId="14" hidden="1">#REF!</definedName>
    <definedName name="BExU7MF1ZVPDHOSMCAXOSYICHZ4I" localSheetId="13" hidden="1">#REF!</definedName>
    <definedName name="BExU7MF1ZVPDHOSMCAXOSYICHZ4I" localSheetId="15" hidden="1">#REF!</definedName>
    <definedName name="BExU7MF1ZVPDHOSMCAXOSYICHZ4I" localSheetId="16" hidden="1">#REF!</definedName>
    <definedName name="BExU7MF1ZVPDHOSMCAXOSYICHZ4I" localSheetId="17" hidden="1">#REF!</definedName>
    <definedName name="BExU7MF1ZVPDHOSMCAXOSYICHZ4I" localSheetId="18" hidden="1">#REF!</definedName>
    <definedName name="BExU7MF1ZVPDHOSMCAXOSYICHZ4I" localSheetId="19" hidden="1">#REF!</definedName>
    <definedName name="BExU7MF1ZVPDHOSMCAXOSYICHZ4I" localSheetId="20" hidden="1">#REF!</definedName>
    <definedName name="BExU7MF1ZVPDHOSMCAXOSYICHZ4I" hidden="1">#REF!</definedName>
    <definedName name="BExU7O2BJ6D5YCKEL6FD2EFCWYRX" localSheetId="7" hidden="1">#REF!</definedName>
    <definedName name="BExU7O2BJ6D5YCKEL6FD2EFCWYRX" localSheetId="9" hidden="1">#REF!</definedName>
    <definedName name="BExU7O2BJ6D5YCKEL6FD2EFCWYRX" localSheetId="10" hidden="1">#REF!</definedName>
    <definedName name="BExU7O2BJ6D5YCKEL6FD2EFCWYRX" localSheetId="11" hidden="1">#REF!</definedName>
    <definedName name="BExU7O2BJ6D5YCKEL6FD2EFCWYRX" localSheetId="12" hidden="1">#REF!</definedName>
    <definedName name="BExU7O2BJ6D5YCKEL6FD2EFCWYRX" localSheetId="14" hidden="1">#REF!</definedName>
    <definedName name="BExU7O2BJ6D5YCKEL6FD2EFCWYRX" localSheetId="13" hidden="1">#REF!</definedName>
    <definedName name="BExU7O2BJ6D5YCKEL6FD2EFCWYRX" localSheetId="15" hidden="1">#REF!</definedName>
    <definedName name="BExU7O2BJ6D5YCKEL6FD2EFCWYRX" localSheetId="16" hidden="1">#REF!</definedName>
    <definedName name="BExU7O2BJ6D5YCKEL6FD2EFCWYRX" localSheetId="17" hidden="1">#REF!</definedName>
    <definedName name="BExU7O2BJ6D5YCKEL6FD2EFCWYRX" localSheetId="18" hidden="1">#REF!</definedName>
    <definedName name="BExU7O2BJ6D5YCKEL6FD2EFCWYRX" localSheetId="19" hidden="1">#REF!</definedName>
    <definedName name="BExU7O2BJ6D5YCKEL6FD2EFCWYRX" localSheetId="20" hidden="1">#REF!</definedName>
    <definedName name="BExU7O2BJ6D5YCKEL6FD2EFCWYRX" hidden="1">#REF!</definedName>
    <definedName name="BExU7PKGGTU90XX4CKU6M5W0HTLN" localSheetId="7" hidden="1">#REF!</definedName>
    <definedName name="BExU7PKGGTU90XX4CKU6M5W0HTLN" localSheetId="9" hidden="1">#REF!</definedName>
    <definedName name="BExU7PKGGTU90XX4CKU6M5W0HTLN" localSheetId="10" hidden="1">#REF!</definedName>
    <definedName name="BExU7PKGGTU90XX4CKU6M5W0HTLN" localSheetId="11" hidden="1">#REF!</definedName>
    <definedName name="BExU7PKGGTU90XX4CKU6M5W0HTLN" localSheetId="12" hidden="1">#REF!</definedName>
    <definedName name="BExU7PKGGTU90XX4CKU6M5W0HTLN" localSheetId="14" hidden="1">#REF!</definedName>
    <definedName name="BExU7PKGGTU90XX4CKU6M5W0HTLN" localSheetId="13" hidden="1">#REF!</definedName>
    <definedName name="BExU7PKGGTU90XX4CKU6M5W0HTLN" localSheetId="15" hidden="1">#REF!</definedName>
    <definedName name="BExU7PKGGTU90XX4CKU6M5W0HTLN" localSheetId="16" hidden="1">#REF!</definedName>
    <definedName name="BExU7PKGGTU90XX4CKU6M5W0HTLN" localSheetId="17" hidden="1">#REF!</definedName>
    <definedName name="BExU7PKGGTU90XX4CKU6M5W0HTLN" localSheetId="18" hidden="1">#REF!</definedName>
    <definedName name="BExU7PKGGTU90XX4CKU6M5W0HTLN" localSheetId="19" hidden="1">#REF!</definedName>
    <definedName name="BExU7PKGGTU90XX4CKU6M5W0HTLN" localSheetId="20" hidden="1">#REF!</definedName>
    <definedName name="BExU7PKGGTU90XX4CKU6M5W0HTLN" hidden="1">#REF!</definedName>
    <definedName name="BExU7Q0JS9YIUKUPNSSAIDK2KJAV" localSheetId="7" hidden="1">#REF!</definedName>
    <definedName name="BExU7Q0JS9YIUKUPNSSAIDK2KJAV" localSheetId="9" hidden="1">#REF!</definedName>
    <definedName name="BExU7Q0JS9YIUKUPNSSAIDK2KJAV" localSheetId="10" hidden="1">#REF!</definedName>
    <definedName name="BExU7Q0JS9YIUKUPNSSAIDK2KJAV" localSheetId="11" hidden="1">#REF!</definedName>
    <definedName name="BExU7Q0JS9YIUKUPNSSAIDK2KJAV" localSheetId="12" hidden="1">#REF!</definedName>
    <definedName name="BExU7Q0JS9YIUKUPNSSAIDK2KJAV" localSheetId="14" hidden="1">#REF!</definedName>
    <definedName name="BExU7Q0JS9YIUKUPNSSAIDK2KJAV" localSheetId="13" hidden="1">#REF!</definedName>
    <definedName name="BExU7Q0JS9YIUKUPNSSAIDK2KJAV" localSheetId="15" hidden="1">#REF!</definedName>
    <definedName name="BExU7Q0JS9YIUKUPNSSAIDK2KJAV" localSheetId="16" hidden="1">#REF!</definedName>
    <definedName name="BExU7Q0JS9YIUKUPNSSAIDK2KJAV" localSheetId="17" hidden="1">#REF!</definedName>
    <definedName name="BExU7Q0JS9YIUKUPNSSAIDK2KJAV" localSheetId="18" hidden="1">#REF!</definedName>
    <definedName name="BExU7Q0JS9YIUKUPNSSAIDK2KJAV" localSheetId="19" hidden="1">#REF!</definedName>
    <definedName name="BExU7Q0JS9YIUKUPNSSAIDK2KJAV" localSheetId="20" hidden="1">#REF!</definedName>
    <definedName name="BExU7Q0JS9YIUKUPNSSAIDK2KJAV" hidden="1">#REF!</definedName>
    <definedName name="BExU7XNR6I6O94DKRLHQ1FWJ64S0" localSheetId="7" hidden="1">#REF!</definedName>
    <definedName name="BExU7XNR6I6O94DKRLHQ1FWJ64S0" localSheetId="9" hidden="1">#REF!</definedName>
    <definedName name="BExU7XNR6I6O94DKRLHQ1FWJ64S0" localSheetId="10" hidden="1">#REF!</definedName>
    <definedName name="BExU7XNR6I6O94DKRLHQ1FWJ64S0" localSheetId="11" hidden="1">#REF!</definedName>
    <definedName name="BExU7XNR6I6O94DKRLHQ1FWJ64S0" localSheetId="12" hidden="1">#REF!</definedName>
    <definedName name="BExU7XNR6I6O94DKRLHQ1FWJ64S0" localSheetId="14" hidden="1">#REF!</definedName>
    <definedName name="BExU7XNR6I6O94DKRLHQ1FWJ64S0" localSheetId="13" hidden="1">#REF!</definedName>
    <definedName name="BExU7XNR6I6O94DKRLHQ1FWJ64S0" localSheetId="15" hidden="1">#REF!</definedName>
    <definedName name="BExU7XNR6I6O94DKRLHQ1FWJ64S0" localSheetId="16" hidden="1">#REF!</definedName>
    <definedName name="BExU7XNR6I6O94DKRLHQ1FWJ64S0" localSheetId="17" hidden="1">#REF!</definedName>
    <definedName name="BExU7XNR6I6O94DKRLHQ1FWJ64S0" localSheetId="18" hidden="1">#REF!</definedName>
    <definedName name="BExU7XNR6I6O94DKRLHQ1FWJ64S0" localSheetId="19" hidden="1">#REF!</definedName>
    <definedName name="BExU7XNR6I6O94DKRLHQ1FWJ64S0" localSheetId="20" hidden="1">#REF!</definedName>
    <definedName name="BExU7XNR6I6O94DKRLHQ1FWJ64S0" hidden="1">#REF!</definedName>
    <definedName name="BExU80I6AE5OU7P7F5V7HWIZBJ4P" localSheetId="7" hidden="1">#REF!</definedName>
    <definedName name="BExU80I6AE5OU7P7F5V7HWIZBJ4P" localSheetId="9" hidden="1">#REF!</definedName>
    <definedName name="BExU80I6AE5OU7P7F5V7HWIZBJ4P" localSheetId="10" hidden="1">#REF!</definedName>
    <definedName name="BExU80I6AE5OU7P7F5V7HWIZBJ4P" localSheetId="11" hidden="1">#REF!</definedName>
    <definedName name="BExU80I6AE5OU7P7F5V7HWIZBJ4P" localSheetId="12" hidden="1">#REF!</definedName>
    <definedName name="BExU80I6AE5OU7P7F5V7HWIZBJ4P" localSheetId="14" hidden="1">#REF!</definedName>
    <definedName name="BExU80I6AE5OU7P7F5V7HWIZBJ4P" localSheetId="13" hidden="1">#REF!</definedName>
    <definedName name="BExU80I6AE5OU7P7F5V7HWIZBJ4P" localSheetId="15" hidden="1">#REF!</definedName>
    <definedName name="BExU80I6AE5OU7P7F5V7HWIZBJ4P" localSheetId="16" hidden="1">#REF!</definedName>
    <definedName name="BExU80I6AE5OU7P7F5V7HWIZBJ4P" localSheetId="17" hidden="1">#REF!</definedName>
    <definedName name="BExU80I6AE5OU7P7F5V7HWIZBJ4P" localSheetId="18" hidden="1">#REF!</definedName>
    <definedName name="BExU80I6AE5OU7P7F5V7HWIZBJ4P" localSheetId="19" hidden="1">#REF!</definedName>
    <definedName name="BExU80I6AE5OU7P7F5V7HWIZBJ4P" localSheetId="20" hidden="1">#REF!</definedName>
    <definedName name="BExU80I6AE5OU7P7F5V7HWIZBJ4P" hidden="1">#REF!</definedName>
    <definedName name="BExU86NB26MCPYIISZ36HADONGT2" localSheetId="7" hidden="1">#REF!</definedName>
    <definedName name="BExU86NB26MCPYIISZ36HADONGT2" localSheetId="9" hidden="1">#REF!</definedName>
    <definedName name="BExU86NB26MCPYIISZ36HADONGT2" localSheetId="10" hidden="1">#REF!</definedName>
    <definedName name="BExU86NB26MCPYIISZ36HADONGT2" localSheetId="11" hidden="1">#REF!</definedName>
    <definedName name="BExU86NB26MCPYIISZ36HADONGT2" localSheetId="12" hidden="1">#REF!</definedName>
    <definedName name="BExU86NB26MCPYIISZ36HADONGT2" localSheetId="14" hidden="1">#REF!</definedName>
    <definedName name="BExU86NB26MCPYIISZ36HADONGT2" localSheetId="13" hidden="1">#REF!</definedName>
    <definedName name="BExU86NB26MCPYIISZ36HADONGT2" localSheetId="15" hidden="1">#REF!</definedName>
    <definedName name="BExU86NB26MCPYIISZ36HADONGT2" localSheetId="16" hidden="1">#REF!</definedName>
    <definedName name="BExU86NB26MCPYIISZ36HADONGT2" localSheetId="17" hidden="1">#REF!</definedName>
    <definedName name="BExU86NB26MCPYIISZ36HADONGT2" localSheetId="18" hidden="1">#REF!</definedName>
    <definedName name="BExU86NB26MCPYIISZ36HADONGT2" localSheetId="19" hidden="1">#REF!</definedName>
    <definedName name="BExU86NB26MCPYIISZ36HADONGT2" localSheetId="20" hidden="1">#REF!</definedName>
    <definedName name="BExU86NB26MCPYIISZ36HADONGT2" hidden="1">#REF!</definedName>
    <definedName name="BExU885EZZNSZV3GP298UJ8LB7OL" localSheetId="7" hidden="1">#REF!</definedName>
    <definedName name="BExU885EZZNSZV3GP298UJ8LB7OL" localSheetId="9" hidden="1">#REF!</definedName>
    <definedName name="BExU885EZZNSZV3GP298UJ8LB7OL" localSheetId="10" hidden="1">#REF!</definedName>
    <definedName name="BExU885EZZNSZV3GP298UJ8LB7OL" localSheetId="11" hidden="1">#REF!</definedName>
    <definedName name="BExU885EZZNSZV3GP298UJ8LB7OL" localSheetId="12" hidden="1">#REF!</definedName>
    <definedName name="BExU885EZZNSZV3GP298UJ8LB7OL" localSheetId="14" hidden="1">#REF!</definedName>
    <definedName name="BExU885EZZNSZV3GP298UJ8LB7OL" localSheetId="13" hidden="1">#REF!</definedName>
    <definedName name="BExU885EZZNSZV3GP298UJ8LB7OL" localSheetId="15" hidden="1">#REF!</definedName>
    <definedName name="BExU885EZZNSZV3GP298UJ8LB7OL" localSheetId="16" hidden="1">#REF!</definedName>
    <definedName name="BExU885EZZNSZV3GP298UJ8LB7OL" localSheetId="17" hidden="1">#REF!</definedName>
    <definedName name="BExU885EZZNSZV3GP298UJ8LB7OL" localSheetId="18" hidden="1">#REF!</definedName>
    <definedName name="BExU885EZZNSZV3GP298UJ8LB7OL" localSheetId="19" hidden="1">#REF!</definedName>
    <definedName name="BExU885EZZNSZV3GP298UJ8LB7OL" localSheetId="20" hidden="1">#REF!</definedName>
    <definedName name="BExU885EZZNSZV3GP298UJ8LB7OL" hidden="1">#REF!</definedName>
    <definedName name="BExU8DZPVHN9IPBJG5ASDBCHVV6F" localSheetId="7" hidden="1">#REF!</definedName>
    <definedName name="BExU8DZPVHN9IPBJG5ASDBCHVV6F" localSheetId="9" hidden="1">#REF!</definedName>
    <definedName name="BExU8DZPVHN9IPBJG5ASDBCHVV6F" localSheetId="10" hidden="1">#REF!</definedName>
    <definedName name="BExU8DZPVHN9IPBJG5ASDBCHVV6F" localSheetId="11" hidden="1">#REF!</definedName>
    <definedName name="BExU8DZPVHN9IPBJG5ASDBCHVV6F" localSheetId="12" hidden="1">#REF!</definedName>
    <definedName name="BExU8DZPVHN9IPBJG5ASDBCHVV6F" localSheetId="14" hidden="1">#REF!</definedName>
    <definedName name="BExU8DZPVHN9IPBJG5ASDBCHVV6F" localSheetId="13" hidden="1">#REF!</definedName>
    <definedName name="BExU8DZPVHN9IPBJG5ASDBCHVV6F" localSheetId="15" hidden="1">#REF!</definedName>
    <definedName name="BExU8DZPVHN9IPBJG5ASDBCHVV6F" localSheetId="16" hidden="1">#REF!</definedName>
    <definedName name="BExU8DZPVHN9IPBJG5ASDBCHVV6F" localSheetId="17" hidden="1">#REF!</definedName>
    <definedName name="BExU8DZPVHN9IPBJG5ASDBCHVV6F" localSheetId="18" hidden="1">#REF!</definedName>
    <definedName name="BExU8DZPVHN9IPBJG5ASDBCHVV6F" localSheetId="19" hidden="1">#REF!</definedName>
    <definedName name="BExU8DZPVHN9IPBJG5ASDBCHVV6F" localSheetId="20" hidden="1">#REF!</definedName>
    <definedName name="BExU8DZPVHN9IPBJG5ASDBCHVV6F" hidden="1">#REF!</definedName>
    <definedName name="BExU8FSAUP9TUZ1NO9WXK80QPHWV" localSheetId="7" hidden="1">#REF!</definedName>
    <definedName name="BExU8FSAUP9TUZ1NO9WXK80QPHWV" localSheetId="9" hidden="1">#REF!</definedName>
    <definedName name="BExU8FSAUP9TUZ1NO9WXK80QPHWV" localSheetId="10" hidden="1">#REF!</definedName>
    <definedName name="BExU8FSAUP9TUZ1NO9WXK80QPHWV" localSheetId="11" hidden="1">#REF!</definedName>
    <definedName name="BExU8FSAUP9TUZ1NO9WXK80QPHWV" localSheetId="12" hidden="1">#REF!</definedName>
    <definedName name="BExU8FSAUP9TUZ1NO9WXK80QPHWV" localSheetId="14" hidden="1">#REF!</definedName>
    <definedName name="BExU8FSAUP9TUZ1NO9WXK80QPHWV" localSheetId="13" hidden="1">#REF!</definedName>
    <definedName name="BExU8FSAUP9TUZ1NO9WXK80QPHWV" localSheetId="15" hidden="1">#REF!</definedName>
    <definedName name="BExU8FSAUP9TUZ1NO9WXK80QPHWV" localSheetId="16" hidden="1">#REF!</definedName>
    <definedName name="BExU8FSAUP9TUZ1NO9WXK80QPHWV" localSheetId="17" hidden="1">#REF!</definedName>
    <definedName name="BExU8FSAUP9TUZ1NO9WXK80QPHWV" localSheetId="18" hidden="1">#REF!</definedName>
    <definedName name="BExU8FSAUP9TUZ1NO9WXK80QPHWV" localSheetId="19" hidden="1">#REF!</definedName>
    <definedName name="BExU8FSAUP9TUZ1NO9WXK80QPHWV" localSheetId="20" hidden="1">#REF!</definedName>
    <definedName name="BExU8FSAUP9TUZ1NO9WXK80QPHWV" hidden="1">#REF!</definedName>
    <definedName name="BExU8GOTU4Q7I3BF5S1PKOPIPIP8" localSheetId="7" hidden="1">#REF!</definedName>
    <definedName name="BExU8GOTU4Q7I3BF5S1PKOPIPIP8" localSheetId="9" hidden="1">#REF!</definedName>
    <definedName name="BExU8GOTU4Q7I3BF5S1PKOPIPIP8" localSheetId="10" hidden="1">#REF!</definedName>
    <definedName name="BExU8GOTU4Q7I3BF5S1PKOPIPIP8" localSheetId="11" hidden="1">#REF!</definedName>
    <definedName name="BExU8GOTU4Q7I3BF5S1PKOPIPIP8" localSheetId="12" hidden="1">#REF!</definedName>
    <definedName name="BExU8GOTU4Q7I3BF5S1PKOPIPIP8" localSheetId="14" hidden="1">#REF!</definedName>
    <definedName name="BExU8GOTU4Q7I3BF5S1PKOPIPIP8" localSheetId="13" hidden="1">#REF!</definedName>
    <definedName name="BExU8GOTU4Q7I3BF5S1PKOPIPIP8" localSheetId="15" hidden="1">#REF!</definedName>
    <definedName name="BExU8GOTU4Q7I3BF5S1PKOPIPIP8" localSheetId="16" hidden="1">#REF!</definedName>
    <definedName name="BExU8GOTU4Q7I3BF5S1PKOPIPIP8" localSheetId="17" hidden="1">#REF!</definedName>
    <definedName name="BExU8GOTU4Q7I3BF5S1PKOPIPIP8" localSheetId="18" hidden="1">#REF!</definedName>
    <definedName name="BExU8GOTU4Q7I3BF5S1PKOPIPIP8" localSheetId="19" hidden="1">#REF!</definedName>
    <definedName name="BExU8GOTU4Q7I3BF5S1PKOPIPIP8" localSheetId="20" hidden="1">#REF!</definedName>
    <definedName name="BExU8GOTU4Q7I3BF5S1PKOPIPIP8" hidden="1">#REF!</definedName>
    <definedName name="BExU8KFLAN778MBN93NYZB0FV30G" localSheetId="7" hidden="1">#REF!</definedName>
    <definedName name="BExU8KFLAN778MBN93NYZB0FV30G" localSheetId="9" hidden="1">#REF!</definedName>
    <definedName name="BExU8KFLAN778MBN93NYZB0FV30G" localSheetId="10" hidden="1">#REF!</definedName>
    <definedName name="BExU8KFLAN778MBN93NYZB0FV30G" localSheetId="11" hidden="1">#REF!</definedName>
    <definedName name="BExU8KFLAN778MBN93NYZB0FV30G" localSheetId="12" hidden="1">#REF!</definedName>
    <definedName name="BExU8KFLAN778MBN93NYZB0FV30G" localSheetId="14" hidden="1">#REF!</definedName>
    <definedName name="BExU8KFLAN778MBN93NYZB0FV30G" localSheetId="13" hidden="1">#REF!</definedName>
    <definedName name="BExU8KFLAN778MBN93NYZB0FV30G" localSheetId="15" hidden="1">#REF!</definedName>
    <definedName name="BExU8KFLAN778MBN93NYZB0FV30G" localSheetId="16" hidden="1">#REF!</definedName>
    <definedName name="BExU8KFLAN778MBN93NYZB0FV30G" localSheetId="17" hidden="1">#REF!</definedName>
    <definedName name="BExU8KFLAN778MBN93NYZB0FV30G" localSheetId="18" hidden="1">#REF!</definedName>
    <definedName name="BExU8KFLAN778MBN93NYZB0FV30G" localSheetId="19" hidden="1">#REF!</definedName>
    <definedName name="BExU8KFLAN778MBN93NYZB0FV30G" localSheetId="20" hidden="1">#REF!</definedName>
    <definedName name="BExU8KFLAN778MBN93NYZB0FV30G" hidden="1">#REF!</definedName>
    <definedName name="BExU8MDV8JYF9JHWAW4N09DMLGH5" localSheetId="7" hidden="1">#REF!</definedName>
    <definedName name="BExU8MDV8JYF9JHWAW4N09DMLGH5" localSheetId="9" hidden="1">#REF!</definedName>
    <definedName name="BExU8MDV8JYF9JHWAW4N09DMLGH5" localSheetId="10" hidden="1">#REF!</definedName>
    <definedName name="BExU8MDV8JYF9JHWAW4N09DMLGH5" localSheetId="11" hidden="1">#REF!</definedName>
    <definedName name="BExU8MDV8JYF9JHWAW4N09DMLGH5" localSheetId="12" hidden="1">#REF!</definedName>
    <definedName name="BExU8MDV8JYF9JHWAW4N09DMLGH5" localSheetId="14" hidden="1">#REF!</definedName>
    <definedName name="BExU8MDV8JYF9JHWAW4N09DMLGH5" localSheetId="13" hidden="1">#REF!</definedName>
    <definedName name="BExU8MDV8JYF9JHWAW4N09DMLGH5" localSheetId="15" hidden="1">#REF!</definedName>
    <definedName name="BExU8MDV8JYF9JHWAW4N09DMLGH5" localSheetId="16" hidden="1">#REF!</definedName>
    <definedName name="BExU8MDV8JYF9JHWAW4N09DMLGH5" localSheetId="17" hidden="1">#REF!</definedName>
    <definedName name="BExU8MDV8JYF9JHWAW4N09DMLGH5" localSheetId="18" hidden="1">#REF!</definedName>
    <definedName name="BExU8MDV8JYF9JHWAW4N09DMLGH5" localSheetId="19" hidden="1">#REF!</definedName>
    <definedName name="BExU8MDV8JYF9JHWAW4N09DMLGH5" localSheetId="20" hidden="1">#REF!</definedName>
    <definedName name="BExU8MDV8JYF9JHWAW4N09DMLGH5" hidden="1">#REF!</definedName>
    <definedName name="BExU8R0Z2JP4BSAIMCN5VNQZSAQV" localSheetId="7" hidden="1">#REF!</definedName>
    <definedName name="BExU8R0Z2JP4BSAIMCN5VNQZSAQV" localSheetId="9" hidden="1">#REF!</definedName>
    <definedName name="BExU8R0Z2JP4BSAIMCN5VNQZSAQV" localSheetId="10" hidden="1">#REF!</definedName>
    <definedName name="BExU8R0Z2JP4BSAIMCN5VNQZSAQV" localSheetId="11" hidden="1">#REF!</definedName>
    <definedName name="BExU8R0Z2JP4BSAIMCN5VNQZSAQV" localSheetId="12" hidden="1">#REF!</definedName>
    <definedName name="BExU8R0Z2JP4BSAIMCN5VNQZSAQV" localSheetId="14" hidden="1">#REF!</definedName>
    <definedName name="BExU8R0Z2JP4BSAIMCN5VNQZSAQV" localSheetId="13" hidden="1">#REF!</definedName>
    <definedName name="BExU8R0Z2JP4BSAIMCN5VNQZSAQV" localSheetId="15" hidden="1">#REF!</definedName>
    <definedName name="BExU8R0Z2JP4BSAIMCN5VNQZSAQV" localSheetId="16" hidden="1">#REF!</definedName>
    <definedName name="BExU8R0Z2JP4BSAIMCN5VNQZSAQV" localSheetId="17" hidden="1">#REF!</definedName>
    <definedName name="BExU8R0Z2JP4BSAIMCN5VNQZSAQV" localSheetId="18" hidden="1">#REF!</definedName>
    <definedName name="BExU8R0Z2JP4BSAIMCN5VNQZSAQV" localSheetId="19" hidden="1">#REF!</definedName>
    <definedName name="BExU8R0Z2JP4BSAIMCN5VNQZSAQV" localSheetId="20" hidden="1">#REF!</definedName>
    <definedName name="BExU8R0Z2JP4BSAIMCN5VNQZSAQV" hidden="1">#REF!</definedName>
    <definedName name="BExU8SO8VG1NKAASDL1AWU8VYF7J" localSheetId="7" hidden="1">#REF!</definedName>
    <definedName name="BExU8SO8VG1NKAASDL1AWU8VYF7J" localSheetId="9" hidden="1">#REF!</definedName>
    <definedName name="BExU8SO8VG1NKAASDL1AWU8VYF7J" localSheetId="10" hidden="1">#REF!</definedName>
    <definedName name="BExU8SO8VG1NKAASDL1AWU8VYF7J" localSheetId="11" hidden="1">#REF!</definedName>
    <definedName name="BExU8SO8VG1NKAASDL1AWU8VYF7J" localSheetId="12" hidden="1">#REF!</definedName>
    <definedName name="BExU8SO8VG1NKAASDL1AWU8VYF7J" localSheetId="14" hidden="1">#REF!</definedName>
    <definedName name="BExU8SO8VG1NKAASDL1AWU8VYF7J" localSheetId="13" hidden="1">#REF!</definedName>
    <definedName name="BExU8SO8VG1NKAASDL1AWU8VYF7J" localSheetId="15" hidden="1">#REF!</definedName>
    <definedName name="BExU8SO8VG1NKAASDL1AWU8VYF7J" localSheetId="16" hidden="1">#REF!</definedName>
    <definedName name="BExU8SO8VG1NKAASDL1AWU8VYF7J" localSheetId="17" hidden="1">#REF!</definedName>
    <definedName name="BExU8SO8VG1NKAASDL1AWU8VYF7J" localSheetId="18" hidden="1">#REF!</definedName>
    <definedName name="BExU8SO8VG1NKAASDL1AWU8VYF7J" localSheetId="19" hidden="1">#REF!</definedName>
    <definedName name="BExU8SO8VG1NKAASDL1AWU8VYF7J" localSheetId="20" hidden="1">#REF!</definedName>
    <definedName name="BExU8SO8VG1NKAASDL1AWU8VYF7J" hidden="1">#REF!</definedName>
    <definedName name="BExU8UX9JX3XLB47YZ8GFXE0V7R2" localSheetId="7" hidden="1">#REF!</definedName>
    <definedName name="BExU8UX9JX3XLB47YZ8GFXE0V7R2" localSheetId="9" hidden="1">#REF!</definedName>
    <definedName name="BExU8UX9JX3XLB47YZ8GFXE0V7R2" localSheetId="10" hidden="1">#REF!</definedName>
    <definedName name="BExU8UX9JX3XLB47YZ8GFXE0V7R2" localSheetId="11" hidden="1">#REF!</definedName>
    <definedName name="BExU8UX9JX3XLB47YZ8GFXE0V7R2" localSheetId="12" hidden="1">#REF!</definedName>
    <definedName name="BExU8UX9JX3XLB47YZ8GFXE0V7R2" localSheetId="14" hidden="1">#REF!</definedName>
    <definedName name="BExU8UX9JX3XLB47YZ8GFXE0V7R2" localSheetId="13" hidden="1">#REF!</definedName>
    <definedName name="BExU8UX9JX3XLB47YZ8GFXE0V7R2" localSheetId="15" hidden="1">#REF!</definedName>
    <definedName name="BExU8UX9JX3XLB47YZ8GFXE0V7R2" localSheetId="16" hidden="1">#REF!</definedName>
    <definedName name="BExU8UX9JX3XLB47YZ8GFXE0V7R2" localSheetId="17" hidden="1">#REF!</definedName>
    <definedName name="BExU8UX9JX3XLB47YZ8GFXE0V7R2" localSheetId="18" hidden="1">#REF!</definedName>
    <definedName name="BExU8UX9JX3XLB47YZ8GFXE0V7R2" localSheetId="19" hidden="1">#REF!</definedName>
    <definedName name="BExU8UX9JX3XLB47YZ8GFXE0V7R2" localSheetId="20" hidden="1">#REF!</definedName>
    <definedName name="BExU8UX9JX3XLB47YZ8GFXE0V7R2" hidden="1">#REF!</definedName>
    <definedName name="BExU91DC3DGKPZD6LTER2IRTF89C" localSheetId="7" hidden="1">#REF!</definedName>
    <definedName name="BExU91DC3DGKPZD6LTER2IRTF89C" localSheetId="9" hidden="1">#REF!</definedName>
    <definedName name="BExU91DC3DGKPZD6LTER2IRTF89C" localSheetId="10" hidden="1">#REF!</definedName>
    <definedName name="BExU91DC3DGKPZD6LTER2IRTF89C" localSheetId="11" hidden="1">#REF!</definedName>
    <definedName name="BExU91DC3DGKPZD6LTER2IRTF89C" localSheetId="12" hidden="1">#REF!</definedName>
    <definedName name="BExU91DC3DGKPZD6LTER2IRTF89C" localSheetId="14" hidden="1">#REF!</definedName>
    <definedName name="BExU91DC3DGKPZD6LTER2IRTF89C" localSheetId="13" hidden="1">#REF!</definedName>
    <definedName name="BExU91DC3DGKPZD6LTER2IRTF89C" localSheetId="15" hidden="1">#REF!</definedName>
    <definedName name="BExU91DC3DGKPZD6LTER2IRTF89C" localSheetId="16" hidden="1">#REF!</definedName>
    <definedName name="BExU91DC3DGKPZD6LTER2IRTF89C" localSheetId="17" hidden="1">#REF!</definedName>
    <definedName name="BExU91DC3DGKPZD6LTER2IRTF89C" localSheetId="18" hidden="1">#REF!</definedName>
    <definedName name="BExU91DC3DGKPZD6LTER2IRTF89C" localSheetId="19" hidden="1">#REF!</definedName>
    <definedName name="BExU91DC3DGKPZD6LTER2IRTF89C" localSheetId="20" hidden="1">#REF!</definedName>
    <definedName name="BExU91DC3DGKPZD6LTER2IRTF89C" hidden="1">#REF!</definedName>
    <definedName name="BExU91TEHJ9BOPW2I0PGCMVB2LIN" localSheetId="7" hidden="1">#REF!</definedName>
    <definedName name="BExU91TEHJ9BOPW2I0PGCMVB2LIN" localSheetId="9" hidden="1">#REF!</definedName>
    <definedName name="BExU91TEHJ9BOPW2I0PGCMVB2LIN" localSheetId="10" hidden="1">#REF!</definedName>
    <definedName name="BExU91TEHJ9BOPW2I0PGCMVB2LIN" localSheetId="11" hidden="1">#REF!</definedName>
    <definedName name="BExU91TEHJ9BOPW2I0PGCMVB2LIN" localSheetId="12" hidden="1">#REF!</definedName>
    <definedName name="BExU91TEHJ9BOPW2I0PGCMVB2LIN" localSheetId="14" hidden="1">#REF!</definedName>
    <definedName name="BExU91TEHJ9BOPW2I0PGCMVB2LIN" localSheetId="13" hidden="1">#REF!</definedName>
    <definedName name="BExU91TEHJ9BOPW2I0PGCMVB2LIN" localSheetId="15" hidden="1">#REF!</definedName>
    <definedName name="BExU91TEHJ9BOPW2I0PGCMVB2LIN" localSheetId="16" hidden="1">#REF!</definedName>
    <definedName name="BExU91TEHJ9BOPW2I0PGCMVB2LIN" localSheetId="17" hidden="1">#REF!</definedName>
    <definedName name="BExU91TEHJ9BOPW2I0PGCMVB2LIN" localSheetId="18" hidden="1">#REF!</definedName>
    <definedName name="BExU91TEHJ9BOPW2I0PGCMVB2LIN" localSheetId="19" hidden="1">#REF!</definedName>
    <definedName name="BExU91TEHJ9BOPW2I0PGCMVB2LIN" localSheetId="20" hidden="1">#REF!</definedName>
    <definedName name="BExU91TEHJ9BOPW2I0PGCMVB2LIN" hidden="1">#REF!</definedName>
    <definedName name="BExU935WUOV28D64L2EAFTLHA8XK" localSheetId="7" hidden="1">'[20]10.08.5 - 2008 Capital - TDBU'!#REF!</definedName>
    <definedName name="BExU935WUOV28D64L2EAFTLHA8XK" localSheetId="9" hidden="1">'[20]10.08.5 - 2008 Capital - TDBU'!#REF!</definedName>
    <definedName name="BExU935WUOV28D64L2EAFTLHA8XK" localSheetId="10" hidden="1">'[20]10.08.5 - 2008 Capital - TDBU'!#REF!</definedName>
    <definedName name="BExU935WUOV28D64L2EAFTLHA8XK" localSheetId="11" hidden="1">'[20]10.08.5 - 2008 Capital - TDBU'!#REF!</definedName>
    <definedName name="BExU935WUOV28D64L2EAFTLHA8XK" localSheetId="14" hidden="1">'[20]10.08.5 - 2008 Capital - TDBU'!#REF!</definedName>
    <definedName name="BExU935WUOV28D64L2EAFTLHA8XK" localSheetId="13" hidden="1">'[20]10.08.5 - 2008 Capital - TDBU'!#REF!</definedName>
    <definedName name="BExU935WUOV28D64L2EAFTLHA8XK" localSheetId="16" hidden="1">'[20]10.08.5 - 2008 Capital - TDBU'!#REF!</definedName>
    <definedName name="BExU935WUOV28D64L2EAFTLHA8XK" localSheetId="17" hidden="1">'[20]10.08.5 - 2008 Capital - TDBU'!#REF!</definedName>
    <definedName name="BExU935WUOV28D64L2EAFTLHA8XK" localSheetId="20" hidden="1">'[20]10.08.5 - 2008 Capital - TDBU'!#REF!</definedName>
    <definedName name="BExU935WUOV28D64L2EAFTLHA8XK" hidden="1">'[20]10.08.5 - 2008 Capital - TDBU'!#REF!</definedName>
    <definedName name="BExU96M1J7P9DZQ3S9H0C12KGYTW" localSheetId="7" hidden="1">#REF!</definedName>
    <definedName name="BExU96M1J7P9DZQ3S9H0C12KGYTW" localSheetId="9" hidden="1">#REF!</definedName>
    <definedName name="BExU96M1J7P9DZQ3S9H0C12KGYTW" localSheetId="10" hidden="1">#REF!</definedName>
    <definedName name="BExU96M1J7P9DZQ3S9H0C12KGYTW" localSheetId="11" hidden="1">#REF!</definedName>
    <definedName name="BExU96M1J7P9DZQ3S9H0C12KGYTW" localSheetId="12" hidden="1">#REF!</definedName>
    <definedName name="BExU96M1J7P9DZQ3S9H0C12KGYTW" localSheetId="14" hidden="1">#REF!</definedName>
    <definedName name="BExU96M1J7P9DZQ3S9H0C12KGYTW" localSheetId="13" hidden="1">#REF!</definedName>
    <definedName name="BExU96M1J7P9DZQ3S9H0C12KGYTW" localSheetId="15" hidden="1">#REF!</definedName>
    <definedName name="BExU96M1J7P9DZQ3S9H0C12KGYTW" localSheetId="16" hidden="1">#REF!</definedName>
    <definedName name="BExU96M1J7P9DZQ3S9H0C12KGYTW" localSheetId="17" hidden="1">#REF!</definedName>
    <definedName name="BExU96M1J7P9DZQ3S9H0C12KGYTW" localSheetId="18" hidden="1">#REF!</definedName>
    <definedName name="BExU96M1J7P9DZQ3S9H0C12KGYTW" localSheetId="19" hidden="1">#REF!</definedName>
    <definedName name="BExU96M1J7P9DZQ3S9H0C12KGYTW" localSheetId="20" hidden="1">#REF!</definedName>
    <definedName name="BExU96M1J7P9DZQ3S9H0C12KGYTW" hidden="1">#REF!</definedName>
    <definedName name="BExU9F05OR1GZ3057R6UL3WPEIYI" localSheetId="7" hidden="1">#REF!</definedName>
    <definedName name="BExU9F05OR1GZ3057R6UL3WPEIYI" localSheetId="9" hidden="1">#REF!</definedName>
    <definedName name="BExU9F05OR1GZ3057R6UL3WPEIYI" localSheetId="10" hidden="1">#REF!</definedName>
    <definedName name="BExU9F05OR1GZ3057R6UL3WPEIYI" localSheetId="11" hidden="1">#REF!</definedName>
    <definedName name="BExU9F05OR1GZ3057R6UL3WPEIYI" localSheetId="12" hidden="1">#REF!</definedName>
    <definedName name="BExU9F05OR1GZ3057R6UL3WPEIYI" localSheetId="14" hidden="1">#REF!</definedName>
    <definedName name="BExU9F05OR1GZ3057R6UL3WPEIYI" localSheetId="13" hidden="1">#REF!</definedName>
    <definedName name="BExU9F05OR1GZ3057R6UL3WPEIYI" localSheetId="15" hidden="1">#REF!</definedName>
    <definedName name="BExU9F05OR1GZ3057R6UL3WPEIYI" localSheetId="16" hidden="1">#REF!</definedName>
    <definedName name="BExU9F05OR1GZ3057R6UL3WPEIYI" localSheetId="17" hidden="1">#REF!</definedName>
    <definedName name="BExU9F05OR1GZ3057R6UL3WPEIYI" localSheetId="18" hidden="1">#REF!</definedName>
    <definedName name="BExU9F05OR1GZ3057R6UL3WPEIYI" localSheetId="19" hidden="1">#REF!</definedName>
    <definedName name="BExU9F05OR1GZ3057R6UL3WPEIYI" localSheetId="20" hidden="1">#REF!</definedName>
    <definedName name="BExU9F05OR1GZ3057R6UL3WPEIYI" hidden="1">#REF!</definedName>
    <definedName name="BExU9GCSO5YILIKG6VAHN13DL75K" localSheetId="7" hidden="1">#REF!</definedName>
    <definedName name="BExU9GCSO5YILIKG6VAHN13DL75K" localSheetId="9" hidden="1">#REF!</definedName>
    <definedName name="BExU9GCSO5YILIKG6VAHN13DL75K" localSheetId="10" hidden="1">#REF!</definedName>
    <definedName name="BExU9GCSO5YILIKG6VAHN13DL75K" localSheetId="11" hidden="1">#REF!</definedName>
    <definedName name="BExU9GCSO5YILIKG6VAHN13DL75K" localSheetId="12" hidden="1">#REF!</definedName>
    <definedName name="BExU9GCSO5YILIKG6VAHN13DL75K" localSheetId="14" hidden="1">#REF!</definedName>
    <definedName name="BExU9GCSO5YILIKG6VAHN13DL75K" localSheetId="13" hidden="1">#REF!</definedName>
    <definedName name="BExU9GCSO5YILIKG6VAHN13DL75K" localSheetId="15" hidden="1">#REF!</definedName>
    <definedName name="BExU9GCSO5YILIKG6VAHN13DL75K" localSheetId="16" hidden="1">#REF!</definedName>
    <definedName name="BExU9GCSO5YILIKG6VAHN13DL75K" localSheetId="17" hidden="1">#REF!</definedName>
    <definedName name="BExU9GCSO5YILIKG6VAHN13DL75K" localSheetId="18" hidden="1">#REF!</definedName>
    <definedName name="BExU9GCSO5YILIKG6VAHN13DL75K" localSheetId="19" hidden="1">#REF!</definedName>
    <definedName name="BExU9GCSO5YILIKG6VAHN13DL75K" localSheetId="20" hidden="1">#REF!</definedName>
    <definedName name="BExU9GCSO5YILIKG6VAHN13DL75K" hidden="1">#REF!</definedName>
    <definedName name="BExU9KJOZLO15N11MJVN782NFGJ0" localSheetId="7" hidden="1">#REF!</definedName>
    <definedName name="BExU9KJOZLO15N11MJVN782NFGJ0" localSheetId="9" hidden="1">#REF!</definedName>
    <definedName name="BExU9KJOZLO15N11MJVN782NFGJ0" localSheetId="10" hidden="1">#REF!</definedName>
    <definedName name="BExU9KJOZLO15N11MJVN782NFGJ0" localSheetId="11" hidden="1">#REF!</definedName>
    <definedName name="BExU9KJOZLO15N11MJVN782NFGJ0" localSheetId="12" hidden="1">#REF!</definedName>
    <definedName name="BExU9KJOZLO15N11MJVN782NFGJ0" localSheetId="14" hidden="1">#REF!</definedName>
    <definedName name="BExU9KJOZLO15N11MJVN782NFGJ0" localSheetId="13" hidden="1">#REF!</definedName>
    <definedName name="BExU9KJOZLO15N11MJVN782NFGJ0" localSheetId="15" hidden="1">#REF!</definedName>
    <definedName name="BExU9KJOZLO15N11MJVN782NFGJ0" localSheetId="16" hidden="1">#REF!</definedName>
    <definedName name="BExU9KJOZLO15N11MJVN782NFGJ0" localSheetId="17" hidden="1">#REF!</definedName>
    <definedName name="BExU9KJOZLO15N11MJVN782NFGJ0" localSheetId="18" hidden="1">#REF!</definedName>
    <definedName name="BExU9KJOZLO15N11MJVN782NFGJ0" localSheetId="19" hidden="1">#REF!</definedName>
    <definedName name="BExU9KJOZLO15N11MJVN782NFGJ0" localSheetId="20" hidden="1">#REF!</definedName>
    <definedName name="BExU9KJOZLO15N11MJVN782NFGJ0" hidden="1">#REF!</definedName>
    <definedName name="BExU9KUGSKLYR8ZI3DN6F833CK8A" localSheetId="7" hidden="1">#REF!</definedName>
    <definedName name="BExU9KUGSKLYR8ZI3DN6F833CK8A" localSheetId="9" hidden="1">#REF!</definedName>
    <definedName name="BExU9KUGSKLYR8ZI3DN6F833CK8A" localSheetId="10" hidden="1">#REF!</definedName>
    <definedName name="BExU9KUGSKLYR8ZI3DN6F833CK8A" localSheetId="11" hidden="1">#REF!</definedName>
    <definedName name="BExU9KUGSKLYR8ZI3DN6F833CK8A" localSheetId="12" hidden="1">#REF!</definedName>
    <definedName name="BExU9KUGSKLYR8ZI3DN6F833CK8A" localSheetId="14" hidden="1">#REF!</definedName>
    <definedName name="BExU9KUGSKLYR8ZI3DN6F833CK8A" localSheetId="13" hidden="1">#REF!</definedName>
    <definedName name="BExU9KUGSKLYR8ZI3DN6F833CK8A" localSheetId="15" hidden="1">#REF!</definedName>
    <definedName name="BExU9KUGSKLYR8ZI3DN6F833CK8A" localSheetId="16" hidden="1">#REF!</definedName>
    <definedName name="BExU9KUGSKLYR8ZI3DN6F833CK8A" localSheetId="17" hidden="1">#REF!</definedName>
    <definedName name="BExU9KUGSKLYR8ZI3DN6F833CK8A" localSheetId="18" hidden="1">#REF!</definedName>
    <definedName name="BExU9KUGSKLYR8ZI3DN6F833CK8A" localSheetId="19" hidden="1">#REF!</definedName>
    <definedName name="BExU9KUGSKLYR8ZI3DN6F833CK8A" localSheetId="20" hidden="1">#REF!</definedName>
    <definedName name="BExU9KUGSKLYR8ZI3DN6F833CK8A" hidden="1">#REF!</definedName>
    <definedName name="BExU9LG29XU2K1GNKRO4438JYQZE" localSheetId="7" hidden="1">#REF!</definedName>
    <definedName name="BExU9LG29XU2K1GNKRO4438JYQZE" localSheetId="9" hidden="1">#REF!</definedName>
    <definedName name="BExU9LG29XU2K1GNKRO4438JYQZE" localSheetId="10" hidden="1">#REF!</definedName>
    <definedName name="BExU9LG29XU2K1GNKRO4438JYQZE" localSheetId="11" hidden="1">#REF!</definedName>
    <definedName name="BExU9LG29XU2K1GNKRO4438JYQZE" localSheetId="12" hidden="1">#REF!</definedName>
    <definedName name="BExU9LG29XU2K1GNKRO4438JYQZE" localSheetId="14" hidden="1">#REF!</definedName>
    <definedName name="BExU9LG29XU2K1GNKRO4438JYQZE" localSheetId="13" hidden="1">#REF!</definedName>
    <definedName name="BExU9LG29XU2K1GNKRO4438JYQZE" localSheetId="15" hidden="1">#REF!</definedName>
    <definedName name="BExU9LG29XU2K1GNKRO4438JYQZE" localSheetId="16" hidden="1">#REF!</definedName>
    <definedName name="BExU9LG29XU2K1GNKRO4438JYQZE" localSheetId="17" hidden="1">#REF!</definedName>
    <definedName name="BExU9LG29XU2K1GNKRO4438JYQZE" localSheetId="18" hidden="1">#REF!</definedName>
    <definedName name="BExU9LG29XU2K1GNKRO4438JYQZE" localSheetId="19" hidden="1">#REF!</definedName>
    <definedName name="BExU9LG29XU2K1GNKRO4438JYQZE" localSheetId="20" hidden="1">#REF!</definedName>
    <definedName name="BExU9LG29XU2K1GNKRO4438JYQZE" hidden="1">#REF!</definedName>
    <definedName name="BExU9MHVU4RJY03HU20S53C4BQTJ" localSheetId="7" hidden="1">#REF!</definedName>
    <definedName name="BExU9MHVU4RJY03HU20S53C4BQTJ" localSheetId="9" hidden="1">#REF!</definedName>
    <definedName name="BExU9MHVU4RJY03HU20S53C4BQTJ" localSheetId="10" hidden="1">#REF!</definedName>
    <definedName name="BExU9MHVU4RJY03HU20S53C4BQTJ" localSheetId="11" hidden="1">#REF!</definedName>
    <definedName name="BExU9MHVU4RJY03HU20S53C4BQTJ" localSheetId="12" hidden="1">#REF!</definedName>
    <definedName name="BExU9MHVU4RJY03HU20S53C4BQTJ" localSheetId="14" hidden="1">#REF!</definedName>
    <definedName name="BExU9MHVU4RJY03HU20S53C4BQTJ" localSheetId="13" hidden="1">#REF!</definedName>
    <definedName name="BExU9MHVU4RJY03HU20S53C4BQTJ" localSheetId="15" hidden="1">#REF!</definedName>
    <definedName name="BExU9MHVU4RJY03HU20S53C4BQTJ" localSheetId="16" hidden="1">#REF!</definedName>
    <definedName name="BExU9MHVU4RJY03HU20S53C4BQTJ" localSheetId="17" hidden="1">#REF!</definedName>
    <definedName name="BExU9MHVU4RJY03HU20S53C4BQTJ" localSheetId="18" hidden="1">#REF!</definedName>
    <definedName name="BExU9MHVU4RJY03HU20S53C4BQTJ" localSheetId="19" hidden="1">#REF!</definedName>
    <definedName name="BExU9MHVU4RJY03HU20S53C4BQTJ" localSheetId="20" hidden="1">#REF!</definedName>
    <definedName name="BExU9MHVU4RJY03HU20S53C4BQTJ" hidden="1">#REF!</definedName>
    <definedName name="BExU9RW36I5Z6JIXUIUB3PJH86LT" localSheetId="7" hidden="1">#REF!</definedName>
    <definedName name="BExU9RW36I5Z6JIXUIUB3PJH86LT" localSheetId="9" hidden="1">#REF!</definedName>
    <definedName name="BExU9RW36I5Z6JIXUIUB3PJH86LT" localSheetId="10" hidden="1">#REF!</definedName>
    <definedName name="BExU9RW36I5Z6JIXUIUB3PJH86LT" localSheetId="11" hidden="1">#REF!</definedName>
    <definedName name="BExU9RW36I5Z6JIXUIUB3PJH86LT" localSheetId="12" hidden="1">#REF!</definedName>
    <definedName name="BExU9RW36I5Z6JIXUIUB3PJH86LT" localSheetId="14" hidden="1">#REF!</definedName>
    <definedName name="BExU9RW36I5Z6JIXUIUB3PJH86LT" localSheetId="13" hidden="1">#REF!</definedName>
    <definedName name="BExU9RW36I5Z6JIXUIUB3PJH86LT" localSheetId="15" hidden="1">#REF!</definedName>
    <definedName name="BExU9RW36I5Z6JIXUIUB3PJH86LT" localSheetId="16" hidden="1">#REF!</definedName>
    <definedName name="BExU9RW36I5Z6JIXUIUB3PJH86LT" localSheetId="17" hidden="1">#REF!</definedName>
    <definedName name="BExU9RW36I5Z6JIXUIUB3PJH86LT" localSheetId="18" hidden="1">#REF!</definedName>
    <definedName name="BExU9RW36I5Z6JIXUIUB3PJH86LT" localSheetId="19" hidden="1">#REF!</definedName>
    <definedName name="BExU9RW36I5Z6JIXUIUB3PJH86LT" localSheetId="20" hidden="1">#REF!</definedName>
    <definedName name="BExU9RW36I5Z6JIXUIUB3PJH86LT" hidden="1">#REF!</definedName>
    <definedName name="BExUA28AO7OWDG3H23Q0CL4B7BHW" localSheetId="7" hidden="1">#REF!</definedName>
    <definedName name="BExUA28AO7OWDG3H23Q0CL4B7BHW" localSheetId="9" hidden="1">#REF!</definedName>
    <definedName name="BExUA28AO7OWDG3H23Q0CL4B7BHW" localSheetId="10" hidden="1">#REF!</definedName>
    <definedName name="BExUA28AO7OWDG3H23Q0CL4B7BHW" localSheetId="11" hidden="1">#REF!</definedName>
    <definedName name="BExUA28AO7OWDG3H23Q0CL4B7BHW" localSheetId="12" hidden="1">#REF!</definedName>
    <definedName name="BExUA28AO7OWDG3H23Q0CL4B7BHW" localSheetId="14" hidden="1">#REF!</definedName>
    <definedName name="BExUA28AO7OWDG3H23Q0CL4B7BHW" localSheetId="13" hidden="1">#REF!</definedName>
    <definedName name="BExUA28AO7OWDG3H23Q0CL4B7BHW" localSheetId="15" hidden="1">#REF!</definedName>
    <definedName name="BExUA28AO7OWDG3H23Q0CL4B7BHW" localSheetId="16" hidden="1">#REF!</definedName>
    <definedName name="BExUA28AO7OWDG3H23Q0CL4B7BHW" localSheetId="17" hidden="1">#REF!</definedName>
    <definedName name="BExUA28AO7OWDG3H23Q0CL4B7BHW" localSheetId="18" hidden="1">#REF!</definedName>
    <definedName name="BExUA28AO7OWDG3H23Q0CL4B7BHW" localSheetId="19" hidden="1">#REF!</definedName>
    <definedName name="BExUA28AO7OWDG3H23Q0CL4B7BHW" localSheetId="20" hidden="1">#REF!</definedName>
    <definedName name="BExUA28AO7OWDG3H23Q0CL4B7BHW" hidden="1">#REF!</definedName>
    <definedName name="BExUA5O923FFNEBY8BPO1TU3QGBM" localSheetId="7" hidden="1">#REF!</definedName>
    <definedName name="BExUA5O923FFNEBY8BPO1TU3QGBM" localSheetId="9" hidden="1">#REF!</definedName>
    <definedName name="BExUA5O923FFNEBY8BPO1TU3QGBM" localSheetId="10" hidden="1">#REF!</definedName>
    <definedName name="BExUA5O923FFNEBY8BPO1TU3QGBM" localSheetId="11" hidden="1">#REF!</definedName>
    <definedName name="BExUA5O923FFNEBY8BPO1TU3QGBM" localSheetId="12" hidden="1">#REF!</definedName>
    <definedName name="BExUA5O923FFNEBY8BPO1TU3QGBM" localSheetId="14" hidden="1">#REF!</definedName>
    <definedName name="BExUA5O923FFNEBY8BPO1TU3QGBM" localSheetId="13" hidden="1">#REF!</definedName>
    <definedName name="BExUA5O923FFNEBY8BPO1TU3QGBM" localSheetId="15" hidden="1">#REF!</definedName>
    <definedName name="BExUA5O923FFNEBY8BPO1TU3QGBM" localSheetId="16" hidden="1">#REF!</definedName>
    <definedName name="BExUA5O923FFNEBY8BPO1TU3QGBM" localSheetId="17" hidden="1">#REF!</definedName>
    <definedName name="BExUA5O923FFNEBY8BPO1TU3QGBM" localSheetId="18" hidden="1">#REF!</definedName>
    <definedName name="BExUA5O923FFNEBY8BPO1TU3QGBM" localSheetId="19" hidden="1">#REF!</definedName>
    <definedName name="BExUA5O923FFNEBY8BPO1TU3QGBM" localSheetId="20" hidden="1">#REF!</definedName>
    <definedName name="BExUA5O923FFNEBY8BPO1TU3QGBM" hidden="1">#REF!</definedName>
    <definedName name="BExUA6Q4K25VH452AQ3ZIRBCMS61" localSheetId="7" hidden="1">#REF!</definedName>
    <definedName name="BExUA6Q4K25VH452AQ3ZIRBCMS61" localSheetId="9" hidden="1">#REF!</definedName>
    <definedName name="BExUA6Q4K25VH452AQ3ZIRBCMS61" localSheetId="10" hidden="1">#REF!</definedName>
    <definedName name="BExUA6Q4K25VH452AQ3ZIRBCMS61" localSheetId="11" hidden="1">#REF!</definedName>
    <definedName name="BExUA6Q4K25VH452AQ3ZIRBCMS61" localSheetId="12" hidden="1">#REF!</definedName>
    <definedName name="BExUA6Q4K25VH452AQ3ZIRBCMS61" localSheetId="14" hidden="1">#REF!</definedName>
    <definedName name="BExUA6Q4K25VH452AQ3ZIRBCMS61" localSheetId="13" hidden="1">#REF!</definedName>
    <definedName name="BExUA6Q4K25VH452AQ3ZIRBCMS61" localSheetId="15" hidden="1">#REF!</definedName>
    <definedName name="BExUA6Q4K25VH452AQ3ZIRBCMS61" localSheetId="16" hidden="1">#REF!</definedName>
    <definedName name="BExUA6Q4K25VH452AQ3ZIRBCMS61" localSheetId="17" hidden="1">#REF!</definedName>
    <definedName name="BExUA6Q4K25VH452AQ3ZIRBCMS61" localSheetId="18" hidden="1">#REF!</definedName>
    <definedName name="BExUA6Q4K25VH452AQ3ZIRBCMS61" localSheetId="19" hidden="1">#REF!</definedName>
    <definedName name="BExUA6Q4K25VH452AQ3ZIRBCMS61" localSheetId="20" hidden="1">#REF!</definedName>
    <definedName name="BExUA6Q4K25VH452AQ3ZIRBCMS61" hidden="1">#REF!</definedName>
    <definedName name="BExUA7MHC1RAILNC8XURIB3WHXK3" localSheetId="7" hidden="1">#REF!</definedName>
    <definedName name="BExUA7MHC1RAILNC8XURIB3WHXK3" localSheetId="9" hidden="1">#REF!</definedName>
    <definedName name="BExUA7MHC1RAILNC8XURIB3WHXK3" localSheetId="10" hidden="1">#REF!</definedName>
    <definedName name="BExUA7MHC1RAILNC8XURIB3WHXK3" localSheetId="11" hidden="1">#REF!</definedName>
    <definedName name="BExUA7MHC1RAILNC8XURIB3WHXK3" localSheetId="12" hidden="1">#REF!</definedName>
    <definedName name="BExUA7MHC1RAILNC8XURIB3WHXK3" localSheetId="14" hidden="1">#REF!</definedName>
    <definedName name="BExUA7MHC1RAILNC8XURIB3WHXK3" localSheetId="13" hidden="1">#REF!</definedName>
    <definedName name="BExUA7MHC1RAILNC8XURIB3WHXK3" localSheetId="15" hidden="1">#REF!</definedName>
    <definedName name="BExUA7MHC1RAILNC8XURIB3WHXK3" localSheetId="16" hidden="1">#REF!</definedName>
    <definedName name="BExUA7MHC1RAILNC8XURIB3WHXK3" localSheetId="17" hidden="1">#REF!</definedName>
    <definedName name="BExUA7MHC1RAILNC8XURIB3WHXK3" localSheetId="18" hidden="1">#REF!</definedName>
    <definedName name="BExUA7MHC1RAILNC8XURIB3WHXK3" localSheetId="19" hidden="1">#REF!</definedName>
    <definedName name="BExUA7MHC1RAILNC8XURIB3WHXK3" localSheetId="20" hidden="1">#REF!</definedName>
    <definedName name="BExUA7MHC1RAILNC8XURIB3WHXK3" hidden="1">#REF!</definedName>
    <definedName name="BExUAABKIIVOK3JUILTKGJVUPEQK" localSheetId="7" hidden="1">#REF!</definedName>
    <definedName name="BExUAABKIIVOK3JUILTKGJVUPEQK" localSheetId="9" hidden="1">#REF!</definedName>
    <definedName name="BExUAABKIIVOK3JUILTKGJVUPEQK" localSheetId="10" hidden="1">#REF!</definedName>
    <definedName name="BExUAABKIIVOK3JUILTKGJVUPEQK" localSheetId="11" hidden="1">#REF!</definedName>
    <definedName name="BExUAABKIIVOK3JUILTKGJVUPEQK" localSheetId="12" hidden="1">#REF!</definedName>
    <definedName name="BExUAABKIIVOK3JUILTKGJVUPEQK" localSheetId="14" hidden="1">#REF!</definedName>
    <definedName name="BExUAABKIIVOK3JUILTKGJVUPEQK" localSheetId="13" hidden="1">#REF!</definedName>
    <definedName name="BExUAABKIIVOK3JUILTKGJVUPEQK" localSheetId="15" hidden="1">#REF!</definedName>
    <definedName name="BExUAABKIIVOK3JUILTKGJVUPEQK" localSheetId="16" hidden="1">#REF!</definedName>
    <definedName name="BExUAABKIIVOK3JUILTKGJVUPEQK" localSheetId="17" hidden="1">#REF!</definedName>
    <definedName name="BExUAABKIIVOK3JUILTKGJVUPEQK" localSheetId="18" hidden="1">#REF!</definedName>
    <definedName name="BExUAABKIIVOK3JUILTKGJVUPEQK" localSheetId="19" hidden="1">#REF!</definedName>
    <definedName name="BExUAABKIIVOK3JUILTKGJVUPEQK" localSheetId="20" hidden="1">#REF!</definedName>
    <definedName name="BExUAABKIIVOK3JUILTKGJVUPEQK" hidden="1">#REF!</definedName>
    <definedName name="BExUAAH2D4VGVRIQGPJB00O9MFGA" localSheetId="7" hidden="1">#REF!</definedName>
    <definedName name="BExUAAH2D4VGVRIQGPJB00O9MFGA" localSheetId="9" hidden="1">#REF!</definedName>
    <definedName name="BExUAAH2D4VGVRIQGPJB00O9MFGA" localSheetId="10" hidden="1">#REF!</definedName>
    <definedName name="BExUAAH2D4VGVRIQGPJB00O9MFGA" localSheetId="11" hidden="1">#REF!</definedName>
    <definedName name="BExUAAH2D4VGVRIQGPJB00O9MFGA" localSheetId="12" hidden="1">#REF!</definedName>
    <definedName name="BExUAAH2D4VGVRIQGPJB00O9MFGA" localSheetId="14" hidden="1">#REF!</definedName>
    <definedName name="BExUAAH2D4VGVRIQGPJB00O9MFGA" localSheetId="13" hidden="1">#REF!</definedName>
    <definedName name="BExUAAH2D4VGVRIQGPJB00O9MFGA" localSheetId="15" hidden="1">#REF!</definedName>
    <definedName name="BExUAAH2D4VGVRIQGPJB00O9MFGA" localSheetId="16" hidden="1">#REF!</definedName>
    <definedName name="BExUAAH2D4VGVRIQGPJB00O9MFGA" localSheetId="17" hidden="1">#REF!</definedName>
    <definedName name="BExUAAH2D4VGVRIQGPJB00O9MFGA" localSheetId="18" hidden="1">#REF!</definedName>
    <definedName name="BExUAAH2D4VGVRIQGPJB00O9MFGA" localSheetId="19" hidden="1">#REF!</definedName>
    <definedName name="BExUAAH2D4VGVRIQGPJB00O9MFGA" localSheetId="20" hidden="1">#REF!</definedName>
    <definedName name="BExUAAH2D4VGVRIQGPJB00O9MFGA" hidden="1">#REF!</definedName>
    <definedName name="BExUABTJG7CHXQDBVDEEMHSVE1YY" localSheetId="7" hidden="1">'[20]10.08.5 - 2008 Capital - TDBU'!#REF!</definedName>
    <definedName name="BExUABTJG7CHXQDBVDEEMHSVE1YY" localSheetId="9" hidden="1">'[20]10.08.5 - 2008 Capital - TDBU'!#REF!</definedName>
    <definedName name="BExUABTJG7CHXQDBVDEEMHSVE1YY" localSheetId="10" hidden="1">'[20]10.08.5 - 2008 Capital - TDBU'!#REF!</definedName>
    <definedName name="BExUABTJG7CHXQDBVDEEMHSVE1YY" localSheetId="11" hidden="1">'[20]10.08.5 - 2008 Capital - TDBU'!#REF!</definedName>
    <definedName name="BExUABTJG7CHXQDBVDEEMHSVE1YY" localSheetId="14" hidden="1">'[20]10.08.5 - 2008 Capital - TDBU'!#REF!</definedName>
    <definedName name="BExUABTJG7CHXQDBVDEEMHSVE1YY" localSheetId="13" hidden="1">'[20]10.08.5 - 2008 Capital - TDBU'!#REF!</definedName>
    <definedName name="BExUABTJG7CHXQDBVDEEMHSVE1YY" localSheetId="16" hidden="1">'[20]10.08.5 - 2008 Capital - TDBU'!#REF!</definedName>
    <definedName name="BExUABTJG7CHXQDBVDEEMHSVE1YY" localSheetId="17" hidden="1">'[20]10.08.5 - 2008 Capital - TDBU'!#REF!</definedName>
    <definedName name="BExUABTJG7CHXQDBVDEEMHSVE1YY" localSheetId="20" hidden="1">'[20]10.08.5 - 2008 Capital - TDBU'!#REF!</definedName>
    <definedName name="BExUABTJG7CHXQDBVDEEMHSVE1YY" hidden="1">'[20]10.08.5 - 2008 Capital - TDBU'!#REF!</definedName>
    <definedName name="BExUAE7VUMCVDFX37BD0AFOQDTE3" localSheetId="7" hidden="1">#REF!</definedName>
    <definedName name="BExUAE7VUMCVDFX37BD0AFOQDTE3" localSheetId="9" hidden="1">#REF!</definedName>
    <definedName name="BExUAE7VUMCVDFX37BD0AFOQDTE3" localSheetId="10" hidden="1">#REF!</definedName>
    <definedName name="BExUAE7VUMCVDFX37BD0AFOQDTE3" localSheetId="11" hidden="1">#REF!</definedName>
    <definedName name="BExUAE7VUMCVDFX37BD0AFOQDTE3" localSheetId="12" hidden="1">#REF!</definedName>
    <definedName name="BExUAE7VUMCVDFX37BD0AFOQDTE3" localSheetId="14" hidden="1">#REF!</definedName>
    <definedName name="BExUAE7VUMCVDFX37BD0AFOQDTE3" localSheetId="13" hidden="1">#REF!</definedName>
    <definedName name="BExUAE7VUMCVDFX37BD0AFOQDTE3" localSheetId="15" hidden="1">#REF!</definedName>
    <definedName name="BExUAE7VUMCVDFX37BD0AFOQDTE3" localSheetId="16" hidden="1">#REF!</definedName>
    <definedName name="BExUAE7VUMCVDFX37BD0AFOQDTE3" localSheetId="17" hidden="1">#REF!</definedName>
    <definedName name="BExUAE7VUMCVDFX37BD0AFOQDTE3" localSheetId="18" hidden="1">#REF!</definedName>
    <definedName name="BExUAE7VUMCVDFX37BD0AFOQDTE3" localSheetId="19" hidden="1">#REF!</definedName>
    <definedName name="BExUAE7VUMCVDFX37BD0AFOQDTE3" localSheetId="20" hidden="1">#REF!</definedName>
    <definedName name="BExUAE7VUMCVDFX37BD0AFOQDTE3" hidden="1">#REF!</definedName>
    <definedName name="BExUAFV4JMBSM2SKBQL9NHL0NIBS" localSheetId="7" hidden="1">#REF!</definedName>
    <definedName name="BExUAFV4JMBSM2SKBQL9NHL0NIBS" localSheetId="9" hidden="1">#REF!</definedName>
    <definedName name="BExUAFV4JMBSM2SKBQL9NHL0NIBS" localSheetId="10" hidden="1">#REF!</definedName>
    <definedName name="BExUAFV4JMBSM2SKBQL9NHL0NIBS" localSheetId="11" hidden="1">#REF!</definedName>
    <definedName name="BExUAFV4JMBSM2SKBQL9NHL0NIBS" localSheetId="12" hidden="1">#REF!</definedName>
    <definedName name="BExUAFV4JMBSM2SKBQL9NHL0NIBS" localSheetId="14" hidden="1">#REF!</definedName>
    <definedName name="BExUAFV4JMBSM2SKBQL9NHL0NIBS" localSheetId="13" hidden="1">#REF!</definedName>
    <definedName name="BExUAFV4JMBSM2SKBQL9NHL0NIBS" localSheetId="15" hidden="1">#REF!</definedName>
    <definedName name="BExUAFV4JMBSM2SKBQL9NHL0NIBS" localSheetId="16" hidden="1">#REF!</definedName>
    <definedName name="BExUAFV4JMBSM2SKBQL9NHL0NIBS" localSheetId="17" hidden="1">#REF!</definedName>
    <definedName name="BExUAFV4JMBSM2SKBQL9NHL0NIBS" localSheetId="18" hidden="1">#REF!</definedName>
    <definedName name="BExUAFV4JMBSM2SKBQL9NHL0NIBS" localSheetId="19" hidden="1">#REF!</definedName>
    <definedName name="BExUAFV4JMBSM2SKBQL9NHL0NIBS" localSheetId="20" hidden="1">#REF!</definedName>
    <definedName name="BExUAFV4JMBSM2SKBQL9NHL0NIBS" hidden="1">#REF!</definedName>
    <definedName name="BExUAMWQODKBXMRH1QCMJLJBF8M7" localSheetId="7" hidden="1">#REF!</definedName>
    <definedName name="BExUAMWQODKBXMRH1QCMJLJBF8M7" localSheetId="9" hidden="1">#REF!</definedName>
    <definedName name="BExUAMWQODKBXMRH1QCMJLJBF8M7" localSheetId="10" hidden="1">#REF!</definedName>
    <definedName name="BExUAMWQODKBXMRH1QCMJLJBF8M7" localSheetId="11" hidden="1">#REF!</definedName>
    <definedName name="BExUAMWQODKBXMRH1QCMJLJBF8M7" localSheetId="12" hidden="1">#REF!</definedName>
    <definedName name="BExUAMWQODKBXMRH1QCMJLJBF8M7" localSheetId="14" hidden="1">#REF!</definedName>
    <definedName name="BExUAMWQODKBXMRH1QCMJLJBF8M7" localSheetId="13" hidden="1">#REF!</definedName>
    <definedName name="BExUAMWQODKBXMRH1QCMJLJBF8M7" localSheetId="15" hidden="1">#REF!</definedName>
    <definedName name="BExUAMWQODKBXMRH1QCMJLJBF8M7" localSheetId="16" hidden="1">#REF!</definedName>
    <definedName name="BExUAMWQODKBXMRH1QCMJLJBF8M7" localSheetId="17" hidden="1">#REF!</definedName>
    <definedName name="BExUAMWQODKBXMRH1QCMJLJBF8M7" localSheetId="18" hidden="1">#REF!</definedName>
    <definedName name="BExUAMWQODKBXMRH1QCMJLJBF8M7" localSheetId="19" hidden="1">#REF!</definedName>
    <definedName name="BExUAMWQODKBXMRH1QCMJLJBF8M7" localSheetId="20" hidden="1">#REF!</definedName>
    <definedName name="BExUAMWQODKBXMRH1QCMJLJBF8M7" hidden="1">#REF!</definedName>
    <definedName name="BExUAQYCACRL8UX675MZ2A0135PW" localSheetId="7" hidden="1">#REF!</definedName>
    <definedName name="BExUAQYCACRL8UX675MZ2A0135PW" localSheetId="9" hidden="1">#REF!</definedName>
    <definedName name="BExUAQYCACRL8UX675MZ2A0135PW" localSheetId="10" hidden="1">#REF!</definedName>
    <definedName name="BExUAQYCACRL8UX675MZ2A0135PW" localSheetId="11" hidden="1">#REF!</definedName>
    <definedName name="BExUAQYCACRL8UX675MZ2A0135PW" localSheetId="12" hidden="1">#REF!</definedName>
    <definedName name="BExUAQYCACRL8UX675MZ2A0135PW" localSheetId="14" hidden="1">#REF!</definedName>
    <definedName name="BExUAQYCACRL8UX675MZ2A0135PW" localSheetId="13" hidden="1">#REF!</definedName>
    <definedName name="BExUAQYCACRL8UX675MZ2A0135PW" localSheetId="15" hidden="1">#REF!</definedName>
    <definedName name="BExUAQYCACRL8UX675MZ2A0135PW" localSheetId="16" hidden="1">#REF!</definedName>
    <definedName name="BExUAQYCACRL8UX675MZ2A0135PW" localSheetId="17" hidden="1">#REF!</definedName>
    <definedName name="BExUAQYCACRL8UX675MZ2A0135PW" localSheetId="18" hidden="1">#REF!</definedName>
    <definedName name="BExUAQYCACRL8UX675MZ2A0135PW" localSheetId="19" hidden="1">#REF!</definedName>
    <definedName name="BExUAQYCACRL8UX675MZ2A0135PW" localSheetId="20" hidden="1">#REF!</definedName>
    <definedName name="BExUAQYCACRL8UX675MZ2A0135PW" hidden="1">#REF!</definedName>
    <definedName name="BExUAT7C2EA99VHS9U7OALH9YLZN" localSheetId="7" hidden="1">#REF!</definedName>
    <definedName name="BExUAT7C2EA99VHS9U7OALH9YLZN" localSheetId="9" hidden="1">#REF!</definedName>
    <definedName name="BExUAT7C2EA99VHS9U7OALH9YLZN" localSheetId="10" hidden="1">#REF!</definedName>
    <definedName name="BExUAT7C2EA99VHS9U7OALH9YLZN" localSheetId="11" hidden="1">#REF!</definedName>
    <definedName name="BExUAT7C2EA99VHS9U7OALH9YLZN" localSheetId="12" hidden="1">#REF!</definedName>
    <definedName name="BExUAT7C2EA99VHS9U7OALH9YLZN" localSheetId="14" hidden="1">#REF!</definedName>
    <definedName name="BExUAT7C2EA99VHS9U7OALH9YLZN" localSheetId="13" hidden="1">#REF!</definedName>
    <definedName name="BExUAT7C2EA99VHS9U7OALH9YLZN" localSheetId="15" hidden="1">#REF!</definedName>
    <definedName name="BExUAT7C2EA99VHS9U7OALH9YLZN" localSheetId="16" hidden="1">#REF!</definedName>
    <definedName name="BExUAT7C2EA99VHS9U7OALH9YLZN" localSheetId="17" hidden="1">#REF!</definedName>
    <definedName name="BExUAT7C2EA99VHS9U7OALH9YLZN" localSheetId="18" hidden="1">#REF!</definedName>
    <definedName name="BExUAT7C2EA99VHS9U7OALH9YLZN" localSheetId="19" hidden="1">#REF!</definedName>
    <definedName name="BExUAT7C2EA99VHS9U7OALH9YLZN" localSheetId="20" hidden="1">#REF!</definedName>
    <definedName name="BExUAT7C2EA99VHS9U7OALH9YLZN" hidden="1">#REF!</definedName>
    <definedName name="BExUAVAV8UKWKQ0K62SFQWUFUOTU" localSheetId="7" hidden="1">#REF!</definedName>
    <definedName name="BExUAVAV8UKWKQ0K62SFQWUFUOTU" localSheetId="9" hidden="1">#REF!</definedName>
    <definedName name="BExUAVAV8UKWKQ0K62SFQWUFUOTU" localSheetId="10" hidden="1">#REF!</definedName>
    <definedName name="BExUAVAV8UKWKQ0K62SFQWUFUOTU" localSheetId="11" hidden="1">#REF!</definedName>
    <definedName name="BExUAVAV8UKWKQ0K62SFQWUFUOTU" localSheetId="12" hidden="1">#REF!</definedName>
    <definedName name="BExUAVAV8UKWKQ0K62SFQWUFUOTU" localSheetId="14" hidden="1">#REF!</definedName>
    <definedName name="BExUAVAV8UKWKQ0K62SFQWUFUOTU" localSheetId="13" hidden="1">#REF!</definedName>
    <definedName name="BExUAVAV8UKWKQ0K62SFQWUFUOTU" localSheetId="15" hidden="1">#REF!</definedName>
    <definedName name="BExUAVAV8UKWKQ0K62SFQWUFUOTU" localSheetId="16" hidden="1">#REF!</definedName>
    <definedName name="BExUAVAV8UKWKQ0K62SFQWUFUOTU" localSheetId="17" hidden="1">#REF!</definedName>
    <definedName name="BExUAVAV8UKWKQ0K62SFQWUFUOTU" localSheetId="18" hidden="1">#REF!</definedName>
    <definedName name="BExUAVAV8UKWKQ0K62SFQWUFUOTU" localSheetId="19" hidden="1">#REF!</definedName>
    <definedName name="BExUAVAV8UKWKQ0K62SFQWUFUOTU" localSheetId="20" hidden="1">#REF!</definedName>
    <definedName name="BExUAVAV8UKWKQ0K62SFQWUFUOTU" hidden="1">#REF!</definedName>
    <definedName name="BExUAX8WS5OPVLCDXRGKTU2QMTFO" localSheetId="7" hidden="1">#REF!</definedName>
    <definedName name="BExUAX8WS5OPVLCDXRGKTU2QMTFO" localSheetId="9" hidden="1">#REF!</definedName>
    <definedName name="BExUAX8WS5OPVLCDXRGKTU2QMTFO" localSheetId="10" hidden="1">#REF!</definedName>
    <definedName name="BExUAX8WS5OPVLCDXRGKTU2QMTFO" localSheetId="11" hidden="1">#REF!</definedName>
    <definedName name="BExUAX8WS5OPVLCDXRGKTU2QMTFO" localSheetId="12" hidden="1">#REF!</definedName>
    <definedName name="BExUAX8WS5OPVLCDXRGKTU2QMTFO" localSheetId="14" hidden="1">#REF!</definedName>
    <definedName name="BExUAX8WS5OPVLCDXRGKTU2QMTFO" localSheetId="13" hidden="1">#REF!</definedName>
    <definedName name="BExUAX8WS5OPVLCDXRGKTU2QMTFO" localSheetId="15" hidden="1">#REF!</definedName>
    <definedName name="BExUAX8WS5OPVLCDXRGKTU2QMTFO" localSheetId="16" hidden="1">#REF!</definedName>
    <definedName name="BExUAX8WS5OPVLCDXRGKTU2QMTFO" localSheetId="17" hidden="1">#REF!</definedName>
    <definedName name="BExUAX8WS5OPVLCDXRGKTU2QMTFO" localSheetId="18" hidden="1">#REF!</definedName>
    <definedName name="BExUAX8WS5OPVLCDXRGKTU2QMTFO" localSheetId="19" hidden="1">#REF!</definedName>
    <definedName name="BExUAX8WS5OPVLCDXRGKTU2QMTFO" localSheetId="20" hidden="1">#REF!</definedName>
    <definedName name="BExUAX8WS5OPVLCDXRGKTU2QMTFO" hidden="1">#REF!</definedName>
    <definedName name="BExUB8HLEXSBVPZ5AXNQEK96F1N4" localSheetId="7" hidden="1">#REF!</definedName>
    <definedName name="BExUB8HLEXSBVPZ5AXNQEK96F1N4" localSheetId="9" hidden="1">#REF!</definedName>
    <definedName name="BExUB8HLEXSBVPZ5AXNQEK96F1N4" localSheetId="10" hidden="1">#REF!</definedName>
    <definedName name="BExUB8HLEXSBVPZ5AXNQEK96F1N4" localSheetId="11" hidden="1">#REF!</definedName>
    <definedName name="BExUB8HLEXSBVPZ5AXNQEK96F1N4" localSheetId="12" hidden="1">#REF!</definedName>
    <definedName name="BExUB8HLEXSBVPZ5AXNQEK96F1N4" localSheetId="14" hidden="1">#REF!</definedName>
    <definedName name="BExUB8HLEXSBVPZ5AXNQEK96F1N4" localSheetId="13" hidden="1">#REF!</definedName>
    <definedName name="BExUB8HLEXSBVPZ5AXNQEK96F1N4" localSheetId="15" hidden="1">#REF!</definedName>
    <definedName name="BExUB8HLEXSBVPZ5AXNQEK96F1N4" localSheetId="16" hidden="1">#REF!</definedName>
    <definedName name="BExUB8HLEXSBVPZ5AXNQEK96F1N4" localSheetId="17" hidden="1">#REF!</definedName>
    <definedName name="BExUB8HLEXSBVPZ5AXNQEK96F1N4" localSheetId="18" hidden="1">#REF!</definedName>
    <definedName name="BExUB8HLEXSBVPZ5AXNQEK96F1N4" localSheetId="19" hidden="1">#REF!</definedName>
    <definedName name="BExUB8HLEXSBVPZ5AXNQEK96F1N4" localSheetId="20" hidden="1">#REF!</definedName>
    <definedName name="BExUB8HLEXSBVPZ5AXNQEK96F1N4" hidden="1">#REF!</definedName>
    <definedName name="BExUB9U3LH9RE0L0C9VDXHG4Z0CT" localSheetId="7" hidden="1">#REF!</definedName>
    <definedName name="BExUB9U3LH9RE0L0C9VDXHG4Z0CT" localSheetId="9" hidden="1">#REF!</definedName>
    <definedName name="BExUB9U3LH9RE0L0C9VDXHG4Z0CT" localSheetId="10" hidden="1">#REF!</definedName>
    <definedName name="BExUB9U3LH9RE0L0C9VDXHG4Z0CT" localSheetId="11" hidden="1">#REF!</definedName>
    <definedName name="BExUB9U3LH9RE0L0C9VDXHG4Z0CT" localSheetId="12" hidden="1">#REF!</definedName>
    <definedName name="BExUB9U3LH9RE0L0C9VDXHG4Z0CT" localSheetId="14" hidden="1">#REF!</definedName>
    <definedName name="BExUB9U3LH9RE0L0C9VDXHG4Z0CT" localSheetId="13" hidden="1">#REF!</definedName>
    <definedName name="BExUB9U3LH9RE0L0C9VDXHG4Z0CT" localSheetId="15" hidden="1">#REF!</definedName>
    <definedName name="BExUB9U3LH9RE0L0C9VDXHG4Z0CT" localSheetId="16" hidden="1">#REF!</definedName>
    <definedName name="BExUB9U3LH9RE0L0C9VDXHG4Z0CT" localSheetId="17" hidden="1">#REF!</definedName>
    <definedName name="BExUB9U3LH9RE0L0C9VDXHG4Z0CT" localSheetId="18" hidden="1">#REF!</definedName>
    <definedName name="BExUB9U3LH9RE0L0C9VDXHG4Z0CT" localSheetId="19" hidden="1">#REF!</definedName>
    <definedName name="BExUB9U3LH9RE0L0C9VDXHG4Z0CT" localSheetId="20" hidden="1">#REF!</definedName>
    <definedName name="BExUB9U3LH9RE0L0C9VDXHG4Z0CT" hidden="1">#REF!</definedName>
    <definedName name="BExUBCDVZIEA7YT0LPSMHL5ZSERQ" localSheetId="7" hidden="1">#REF!</definedName>
    <definedName name="BExUBCDVZIEA7YT0LPSMHL5ZSERQ" localSheetId="9" hidden="1">#REF!</definedName>
    <definedName name="BExUBCDVZIEA7YT0LPSMHL5ZSERQ" localSheetId="10" hidden="1">#REF!</definedName>
    <definedName name="BExUBCDVZIEA7YT0LPSMHL5ZSERQ" localSheetId="11" hidden="1">#REF!</definedName>
    <definedName name="BExUBCDVZIEA7YT0LPSMHL5ZSERQ" localSheetId="12" hidden="1">#REF!</definedName>
    <definedName name="BExUBCDVZIEA7YT0LPSMHL5ZSERQ" localSheetId="14" hidden="1">#REF!</definedName>
    <definedName name="BExUBCDVZIEA7YT0LPSMHL5ZSERQ" localSheetId="13" hidden="1">#REF!</definedName>
    <definedName name="BExUBCDVZIEA7YT0LPSMHL5ZSERQ" localSheetId="15" hidden="1">#REF!</definedName>
    <definedName name="BExUBCDVZIEA7YT0LPSMHL5ZSERQ" localSheetId="16" hidden="1">#REF!</definedName>
    <definedName name="BExUBCDVZIEA7YT0LPSMHL5ZSERQ" localSheetId="17" hidden="1">#REF!</definedName>
    <definedName name="BExUBCDVZIEA7YT0LPSMHL5ZSERQ" localSheetId="18" hidden="1">#REF!</definedName>
    <definedName name="BExUBCDVZIEA7YT0LPSMHL5ZSERQ" localSheetId="19" hidden="1">#REF!</definedName>
    <definedName name="BExUBCDVZIEA7YT0LPSMHL5ZSERQ" localSheetId="20" hidden="1">#REF!</definedName>
    <definedName name="BExUBCDVZIEA7YT0LPSMHL5ZSERQ" hidden="1">#REF!</definedName>
    <definedName name="BExUBKXBUCN760QYU7Q8GESBWOQH" localSheetId="7" hidden="1">#REF!</definedName>
    <definedName name="BExUBKXBUCN760QYU7Q8GESBWOQH" localSheetId="9" hidden="1">#REF!</definedName>
    <definedName name="BExUBKXBUCN760QYU7Q8GESBWOQH" localSheetId="10" hidden="1">#REF!</definedName>
    <definedName name="BExUBKXBUCN760QYU7Q8GESBWOQH" localSheetId="11" hidden="1">#REF!</definedName>
    <definedName name="BExUBKXBUCN760QYU7Q8GESBWOQH" localSheetId="12" hidden="1">#REF!</definedName>
    <definedName name="BExUBKXBUCN760QYU7Q8GESBWOQH" localSheetId="14" hidden="1">#REF!</definedName>
    <definedName name="BExUBKXBUCN760QYU7Q8GESBWOQH" localSheetId="13" hidden="1">#REF!</definedName>
    <definedName name="BExUBKXBUCN760QYU7Q8GESBWOQH" localSheetId="15" hidden="1">#REF!</definedName>
    <definedName name="BExUBKXBUCN760QYU7Q8GESBWOQH" localSheetId="16" hidden="1">#REF!</definedName>
    <definedName name="BExUBKXBUCN760QYU7Q8GESBWOQH" localSheetId="17" hidden="1">#REF!</definedName>
    <definedName name="BExUBKXBUCN760QYU7Q8GESBWOQH" localSheetId="18" hidden="1">#REF!</definedName>
    <definedName name="BExUBKXBUCN760QYU7Q8GESBWOQH" localSheetId="19" hidden="1">#REF!</definedName>
    <definedName name="BExUBKXBUCN760QYU7Q8GESBWOQH" localSheetId="20" hidden="1">#REF!</definedName>
    <definedName name="BExUBKXBUCN760QYU7Q8GESBWOQH" hidden="1">#REF!</definedName>
    <definedName name="BExUBL83ED0P076RN9RJ8P1MZ299" localSheetId="7" hidden="1">#REF!</definedName>
    <definedName name="BExUBL83ED0P076RN9RJ8P1MZ299" localSheetId="9" hidden="1">#REF!</definedName>
    <definedName name="BExUBL83ED0P076RN9RJ8P1MZ299" localSheetId="10" hidden="1">#REF!</definedName>
    <definedName name="BExUBL83ED0P076RN9RJ8P1MZ299" localSheetId="11" hidden="1">#REF!</definedName>
    <definedName name="BExUBL83ED0P076RN9RJ8P1MZ299" localSheetId="12" hidden="1">#REF!</definedName>
    <definedName name="BExUBL83ED0P076RN9RJ8P1MZ299" localSheetId="14" hidden="1">#REF!</definedName>
    <definedName name="BExUBL83ED0P076RN9RJ8P1MZ299" localSheetId="13" hidden="1">#REF!</definedName>
    <definedName name="BExUBL83ED0P076RN9RJ8P1MZ299" localSheetId="15" hidden="1">#REF!</definedName>
    <definedName name="BExUBL83ED0P076RN9RJ8P1MZ299" localSheetId="16" hidden="1">#REF!</definedName>
    <definedName name="BExUBL83ED0P076RN9RJ8P1MZ299" localSheetId="17" hidden="1">#REF!</definedName>
    <definedName name="BExUBL83ED0P076RN9RJ8P1MZ299" localSheetId="18" hidden="1">#REF!</definedName>
    <definedName name="BExUBL83ED0P076RN9RJ8P1MZ299" localSheetId="19" hidden="1">#REF!</definedName>
    <definedName name="BExUBL83ED0P076RN9RJ8P1MZ299" localSheetId="20" hidden="1">#REF!</definedName>
    <definedName name="BExUBL83ED0P076RN9RJ8P1MZ299" hidden="1">#REF!</definedName>
    <definedName name="BExUBS9LHCDLBL7S3ZNT91B3T5I9" localSheetId="7" hidden="1">#REF!</definedName>
    <definedName name="BExUBS9LHCDLBL7S3ZNT91B3T5I9" localSheetId="9" hidden="1">#REF!</definedName>
    <definedName name="BExUBS9LHCDLBL7S3ZNT91B3T5I9" localSheetId="10" hidden="1">#REF!</definedName>
    <definedName name="BExUBS9LHCDLBL7S3ZNT91B3T5I9" localSheetId="11" hidden="1">#REF!</definedName>
    <definedName name="BExUBS9LHCDLBL7S3ZNT91B3T5I9" localSheetId="12" hidden="1">#REF!</definedName>
    <definedName name="BExUBS9LHCDLBL7S3ZNT91B3T5I9" localSheetId="14" hidden="1">#REF!</definedName>
    <definedName name="BExUBS9LHCDLBL7S3ZNT91B3T5I9" localSheetId="13" hidden="1">#REF!</definedName>
    <definedName name="BExUBS9LHCDLBL7S3ZNT91B3T5I9" localSheetId="15" hidden="1">#REF!</definedName>
    <definedName name="BExUBS9LHCDLBL7S3ZNT91B3T5I9" localSheetId="16" hidden="1">#REF!</definedName>
    <definedName name="BExUBS9LHCDLBL7S3ZNT91B3T5I9" localSheetId="17" hidden="1">#REF!</definedName>
    <definedName name="BExUBS9LHCDLBL7S3ZNT91B3T5I9" localSheetId="18" hidden="1">#REF!</definedName>
    <definedName name="BExUBS9LHCDLBL7S3ZNT91B3T5I9" localSheetId="19" hidden="1">#REF!</definedName>
    <definedName name="BExUBS9LHCDLBL7S3ZNT91B3T5I9" localSheetId="20" hidden="1">#REF!</definedName>
    <definedName name="BExUBS9LHCDLBL7S3ZNT91B3T5I9" hidden="1">#REF!</definedName>
    <definedName name="BExUBZB72GX583YHAMJJC3QGV1EZ" localSheetId="7" hidden="1">#REF!</definedName>
    <definedName name="BExUBZB72GX583YHAMJJC3QGV1EZ" localSheetId="9" hidden="1">#REF!</definedName>
    <definedName name="BExUBZB72GX583YHAMJJC3QGV1EZ" localSheetId="10" hidden="1">#REF!</definedName>
    <definedName name="BExUBZB72GX583YHAMJJC3QGV1EZ" localSheetId="11" hidden="1">#REF!</definedName>
    <definedName name="BExUBZB72GX583YHAMJJC3QGV1EZ" localSheetId="12" hidden="1">#REF!</definedName>
    <definedName name="BExUBZB72GX583YHAMJJC3QGV1EZ" localSheetId="14" hidden="1">#REF!</definedName>
    <definedName name="BExUBZB72GX583YHAMJJC3QGV1EZ" localSheetId="13" hidden="1">#REF!</definedName>
    <definedName name="BExUBZB72GX583YHAMJJC3QGV1EZ" localSheetId="15" hidden="1">#REF!</definedName>
    <definedName name="BExUBZB72GX583YHAMJJC3QGV1EZ" localSheetId="16" hidden="1">#REF!</definedName>
    <definedName name="BExUBZB72GX583YHAMJJC3QGV1EZ" localSheetId="17" hidden="1">#REF!</definedName>
    <definedName name="BExUBZB72GX583YHAMJJC3QGV1EZ" localSheetId="18" hidden="1">#REF!</definedName>
    <definedName name="BExUBZB72GX583YHAMJJC3QGV1EZ" localSheetId="19" hidden="1">#REF!</definedName>
    <definedName name="BExUBZB72GX583YHAMJJC3QGV1EZ" localSheetId="20" hidden="1">#REF!</definedName>
    <definedName name="BExUBZB72GX583YHAMJJC3QGV1EZ" hidden="1">#REF!</definedName>
    <definedName name="BExUC4EMUM9S63KSY0LLQUAGWJ1A" localSheetId="7" hidden="1">#REF!</definedName>
    <definedName name="BExUC4EMUM9S63KSY0LLQUAGWJ1A" localSheetId="9" hidden="1">#REF!</definedName>
    <definedName name="BExUC4EMUM9S63KSY0LLQUAGWJ1A" localSheetId="10" hidden="1">#REF!</definedName>
    <definedName name="BExUC4EMUM9S63KSY0LLQUAGWJ1A" localSheetId="11" hidden="1">#REF!</definedName>
    <definedName name="BExUC4EMUM9S63KSY0LLQUAGWJ1A" localSheetId="12" hidden="1">#REF!</definedName>
    <definedName name="BExUC4EMUM9S63KSY0LLQUAGWJ1A" localSheetId="14" hidden="1">#REF!</definedName>
    <definedName name="BExUC4EMUM9S63KSY0LLQUAGWJ1A" localSheetId="13" hidden="1">#REF!</definedName>
    <definedName name="BExUC4EMUM9S63KSY0LLQUAGWJ1A" localSheetId="15" hidden="1">#REF!</definedName>
    <definedName name="BExUC4EMUM9S63KSY0LLQUAGWJ1A" localSheetId="16" hidden="1">#REF!</definedName>
    <definedName name="BExUC4EMUM9S63KSY0LLQUAGWJ1A" localSheetId="17" hidden="1">#REF!</definedName>
    <definedName name="BExUC4EMUM9S63KSY0LLQUAGWJ1A" localSheetId="18" hidden="1">#REF!</definedName>
    <definedName name="BExUC4EMUM9S63KSY0LLQUAGWJ1A" localSheetId="19" hidden="1">#REF!</definedName>
    <definedName name="BExUC4EMUM9S63KSY0LLQUAGWJ1A" localSheetId="20" hidden="1">#REF!</definedName>
    <definedName name="BExUC4EMUM9S63KSY0LLQUAGWJ1A" hidden="1">#REF!</definedName>
    <definedName name="BExUC623BDYEODBN0N4DO6PJQ7NU" localSheetId="7" hidden="1">#REF!</definedName>
    <definedName name="BExUC623BDYEODBN0N4DO6PJQ7NU" localSheetId="9" hidden="1">#REF!</definedName>
    <definedName name="BExUC623BDYEODBN0N4DO6PJQ7NU" localSheetId="10" hidden="1">#REF!</definedName>
    <definedName name="BExUC623BDYEODBN0N4DO6PJQ7NU" localSheetId="11" hidden="1">#REF!</definedName>
    <definedName name="BExUC623BDYEODBN0N4DO6PJQ7NU" localSheetId="12" hidden="1">#REF!</definedName>
    <definedName name="BExUC623BDYEODBN0N4DO6PJQ7NU" localSheetId="14" hidden="1">#REF!</definedName>
    <definedName name="BExUC623BDYEODBN0N4DO6PJQ7NU" localSheetId="13" hidden="1">#REF!</definedName>
    <definedName name="BExUC623BDYEODBN0N4DO6PJQ7NU" localSheetId="15" hidden="1">#REF!</definedName>
    <definedName name="BExUC623BDYEODBN0N4DO6PJQ7NU" localSheetId="16" hidden="1">#REF!</definedName>
    <definedName name="BExUC623BDYEODBN0N4DO6PJQ7NU" localSheetId="17" hidden="1">#REF!</definedName>
    <definedName name="BExUC623BDYEODBN0N4DO6PJQ7NU" localSheetId="18" hidden="1">#REF!</definedName>
    <definedName name="BExUC623BDYEODBN0N4DO6PJQ7NU" localSheetId="19" hidden="1">#REF!</definedName>
    <definedName name="BExUC623BDYEODBN0N4DO6PJQ7NU" localSheetId="20" hidden="1">#REF!</definedName>
    <definedName name="BExUC623BDYEODBN0N4DO6PJQ7NU" hidden="1">#REF!</definedName>
    <definedName name="BExUC8WH8TCKBB5313JGYYQ1WFLT" localSheetId="7" hidden="1">#REF!</definedName>
    <definedName name="BExUC8WH8TCKBB5313JGYYQ1WFLT" localSheetId="9" hidden="1">#REF!</definedName>
    <definedName name="BExUC8WH8TCKBB5313JGYYQ1WFLT" localSheetId="10" hidden="1">#REF!</definedName>
    <definedName name="BExUC8WH8TCKBB5313JGYYQ1WFLT" localSheetId="11" hidden="1">#REF!</definedName>
    <definedName name="BExUC8WH8TCKBB5313JGYYQ1WFLT" localSheetId="12" hidden="1">#REF!</definedName>
    <definedName name="BExUC8WH8TCKBB5313JGYYQ1WFLT" localSheetId="14" hidden="1">#REF!</definedName>
    <definedName name="BExUC8WH8TCKBB5313JGYYQ1WFLT" localSheetId="13" hidden="1">#REF!</definedName>
    <definedName name="BExUC8WH8TCKBB5313JGYYQ1WFLT" localSheetId="15" hidden="1">#REF!</definedName>
    <definedName name="BExUC8WH8TCKBB5313JGYYQ1WFLT" localSheetId="16" hidden="1">#REF!</definedName>
    <definedName name="BExUC8WH8TCKBB5313JGYYQ1WFLT" localSheetId="17" hidden="1">#REF!</definedName>
    <definedName name="BExUC8WH8TCKBB5313JGYYQ1WFLT" localSheetId="18" hidden="1">#REF!</definedName>
    <definedName name="BExUC8WH8TCKBB5313JGYYQ1WFLT" localSheetId="19" hidden="1">#REF!</definedName>
    <definedName name="BExUC8WH8TCKBB5313JGYYQ1WFLT" localSheetId="20" hidden="1">#REF!</definedName>
    <definedName name="BExUC8WH8TCKBB5313JGYYQ1WFLT" hidden="1">#REF!</definedName>
    <definedName name="BExUCFCDK6SPH86I6STXX8X3WMC4" localSheetId="7" hidden="1">#REF!</definedName>
    <definedName name="BExUCFCDK6SPH86I6STXX8X3WMC4" localSheetId="9" hidden="1">#REF!</definedName>
    <definedName name="BExUCFCDK6SPH86I6STXX8X3WMC4" localSheetId="10" hidden="1">#REF!</definedName>
    <definedName name="BExUCFCDK6SPH86I6STXX8X3WMC4" localSheetId="11" hidden="1">#REF!</definedName>
    <definedName name="BExUCFCDK6SPH86I6STXX8X3WMC4" localSheetId="12" hidden="1">#REF!</definedName>
    <definedName name="BExUCFCDK6SPH86I6STXX8X3WMC4" localSheetId="14" hidden="1">#REF!</definedName>
    <definedName name="BExUCFCDK6SPH86I6STXX8X3WMC4" localSheetId="13" hidden="1">#REF!</definedName>
    <definedName name="BExUCFCDK6SPH86I6STXX8X3WMC4" localSheetId="15" hidden="1">#REF!</definedName>
    <definedName name="BExUCFCDK6SPH86I6STXX8X3WMC4" localSheetId="16" hidden="1">#REF!</definedName>
    <definedName name="BExUCFCDK6SPH86I6STXX8X3WMC4" localSheetId="17" hidden="1">#REF!</definedName>
    <definedName name="BExUCFCDK6SPH86I6STXX8X3WMC4" localSheetId="18" hidden="1">#REF!</definedName>
    <definedName name="BExUCFCDK6SPH86I6STXX8X3WMC4" localSheetId="19" hidden="1">#REF!</definedName>
    <definedName name="BExUCFCDK6SPH86I6STXX8X3WMC4" localSheetId="20" hidden="1">#REF!</definedName>
    <definedName name="BExUCFCDK6SPH86I6STXX8X3WMC4" hidden="1">#REF!</definedName>
    <definedName name="BExUCI1NZNPIHC2T0GUIENNZVCNG" localSheetId="7" hidden="1">#REF!</definedName>
    <definedName name="BExUCI1NZNPIHC2T0GUIENNZVCNG" localSheetId="9" hidden="1">#REF!</definedName>
    <definedName name="BExUCI1NZNPIHC2T0GUIENNZVCNG" localSheetId="10" hidden="1">#REF!</definedName>
    <definedName name="BExUCI1NZNPIHC2T0GUIENNZVCNG" localSheetId="11" hidden="1">#REF!</definedName>
    <definedName name="BExUCI1NZNPIHC2T0GUIENNZVCNG" localSheetId="12" hidden="1">#REF!</definedName>
    <definedName name="BExUCI1NZNPIHC2T0GUIENNZVCNG" localSheetId="14" hidden="1">#REF!</definedName>
    <definedName name="BExUCI1NZNPIHC2T0GUIENNZVCNG" localSheetId="13" hidden="1">#REF!</definedName>
    <definedName name="BExUCI1NZNPIHC2T0GUIENNZVCNG" localSheetId="15" hidden="1">#REF!</definedName>
    <definedName name="BExUCI1NZNPIHC2T0GUIENNZVCNG" localSheetId="16" hidden="1">#REF!</definedName>
    <definedName name="BExUCI1NZNPIHC2T0GUIENNZVCNG" localSheetId="17" hidden="1">#REF!</definedName>
    <definedName name="BExUCI1NZNPIHC2T0GUIENNZVCNG" localSheetId="18" hidden="1">#REF!</definedName>
    <definedName name="BExUCI1NZNPIHC2T0GUIENNZVCNG" localSheetId="19" hidden="1">#REF!</definedName>
    <definedName name="BExUCI1NZNPIHC2T0GUIENNZVCNG" localSheetId="20" hidden="1">#REF!</definedName>
    <definedName name="BExUCI1NZNPIHC2T0GUIENNZVCNG" hidden="1">#REF!</definedName>
    <definedName name="BExUCLC6AQ5KR6LXSAXV4QQ8ASVG" localSheetId="7" hidden="1">#REF!</definedName>
    <definedName name="BExUCLC6AQ5KR6LXSAXV4QQ8ASVG" localSheetId="9" hidden="1">#REF!</definedName>
    <definedName name="BExUCLC6AQ5KR6LXSAXV4QQ8ASVG" localSheetId="10" hidden="1">#REF!</definedName>
    <definedName name="BExUCLC6AQ5KR6LXSAXV4QQ8ASVG" localSheetId="11" hidden="1">#REF!</definedName>
    <definedName name="BExUCLC6AQ5KR6LXSAXV4QQ8ASVG" localSheetId="12" hidden="1">#REF!</definedName>
    <definedName name="BExUCLC6AQ5KR6LXSAXV4QQ8ASVG" localSheetId="14" hidden="1">#REF!</definedName>
    <definedName name="BExUCLC6AQ5KR6LXSAXV4QQ8ASVG" localSheetId="13" hidden="1">#REF!</definedName>
    <definedName name="BExUCLC6AQ5KR6LXSAXV4QQ8ASVG" localSheetId="15" hidden="1">#REF!</definedName>
    <definedName name="BExUCLC6AQ5KR6LXSAXV4QQ8ASVG" localSheetId="16" hidden="1">#REF!</definedName>
    <definedName name="BExUCLC6AQ5KR6LXSAXV4QQ8ASVG" localSheetId="17" hidden="1">#REF!</definedName>
    <definedName name="BExUCLC6AQ5KR6LXSAXV4QQ8ASVG" localSheetId="18" hidden="1">#REF!</definedName>
    <definedName name="BExUCLC6AQ5KR6LXSAXV4QQ8ASVG" localSheetId="19" hidden="1">#REF!</definedName>
    <definedName name="BExUCLC6AQ5KR6LXSAXV4QQ8ASVG" localSheetId="20" hidden="1">#REF!</definedName>
    <definedName name="BExUCLC6AQ5KR6LXSAXV4QQ8ASVG" hidden="1">#REF!</definedName>
    <definedName name="BExUCPOPUZEN1BYI6PPSAUKQPXP4" localSheetId="7" hidden="1">#REF!</definedName>
    <definedName name="BExUCPOPUZEN1BYI6PPSAUKQPXP4" localSheetId="9" hidden="1">#REF!</definedName>
    <definedName name="BExUCPOPUZEN1BYI6PPSAUKQPXP4" localSheetId="10" hidden="1">#REF!</definedName>
    <definedName name="BExUCPOPUZEN1BYI6PPSAUKQPXP4" localSheetId="11" hidden="1">#REF!</definedName>
    <definedName name="BExUCPOPUZEN1BYI6PPSAUKQPXP4" localSheetId="12" hidden="1">#REF!</definedName>
    <definedName name="BExUCPOPUZEN1BYI6PPSAUKQPXP4" localSheetId="14" hidden="1">#REF!</definedName>
    <definedName name="BExUCPOPUZEN1BYI6PPSAUKQPXP4" localSheetId="13" hidden="1">#REF!</definedName>
    <definedName name="BExUCPOPUZEN1BYI6PPSAUKQPXP4" localSheetId="15" hidden="1">#REF!</definedName>
    <definedName name="BExUCPOPUZEN1BYI6PPSAUKQPXP4" localSheetId="16" hidden="1">#REF!</definedName>
    <definedName name="BExUCPOPUZEN1BYI6PPSAUKQPXP4" localSheetId="17" hidden="1">#REF!</definedName>
    <definedName name="BExUCPOPUZEN1BYI6PPSAUKQPXP4" localSheetId="18" hidden="1">#REF!</definedName>
    <definedName name="BExUCPOPUZEN1BYI6PPSAUKQPXP4" localSheetId="19" hidden="1">#REF!</definedName>
    <definedName name="BExUCPOPUZEN1BYI6PPSAUKQPXP4" localSheetId="20" hidden="1">#REF!</definedName>
    <definedName name="BExUCPOPUZEN1BYI6PPSAUKQPXP4" hidden="1">#REF!</definedName>
    <definedName name="BExUCQL36TCLIPO8DEYYYFQLM20S" localSheetId="7" hidden="1">#REF!</definedName>
    <definedName name="BExUCQL36TCLIPO8DEYYYFQLM20S" localSheetId="9" hidden="1">#REF!</definedName>
    <definedName name="BExUCQL36TCLIPO8DEYYYFQLM20S" localSheetId="10" hidden="1">#REF!</definedName>
    <definedName name="BExUCQL36TCLIPO8DEYYYFQLM20S" localSheetId="11" hidden="1">#REF!</definedName>
    <definedName name="BExUCQL36TCLIPO8DEYYYFQLM20S" localSheetId="12" hidden="1">#REF!</definedName>
    <definedName name="BExUCQL36TCLIPO8DEYYYFQLM20S" localSheetId="14" hidden="1">#REF!</definedName>
    <definedName name="BExUCQL36TCLIPO8DEYYYFQLM20S" localSheetId="13" hidden="1">#REF!</definedName>
    <definedName name="BExUCQL36TCLIPO8DEYYYFQLM20S" localSheetId="15" hidden="1">#REF!</definedName>
    <definedName name="BExUCQL36TCLIPO8DEYYYFQLM20S" localSheetId="16" hidden="1">#REF!</definedName>
    <definedName name="BExUCQL36TCLIPO8DEYYYFQLM20S" localSheetId="17" hidden="1">#REF!</definedName>
    <definedName name="BExUCQL36TCLIPO8DEYYYFQLM20S" localSheetId="18" hidden="1">#REF!</definedName>
    <definedName name="BExUCQL36TCLIPO8DEYYYFQLM20S" localSheetId="19" hidden="1">#REF!</definedName>
    <definedName name="BExUCQL36TCLIPO8DEYYYFQLM20S" localSheetId="20" hidden="1">#REF!</definedName>
    <definedName name="BExUCQL36TCLIPO8DEYYYFQLM20S" hidden="1">#REF!</definedName>
    <definedName name="BExUD4IOJ12X3PJG5WXNNGDRCKAP" localSheetId="7" hidden="1">#REF!</definedName>
    <definedName name="BExUD4IOJ12X3PJG5WXNNGDRCKAP" localSheetId="9" hidden="1">#REF!</definedName>
    <definedName name="BExUD4IOJ12X3PJG5WXNNGDRCKAP" localSheetId="10" hidden="1">#REF!</definedName>
    <definedName name="BExUD4IOJ12X3PJG5WXNNGDRCKAP" localSheetId="11" hidden="1">#REF!</definedName>
    <definedName name="BExUD4IOJ12X3PJG5WXNNGDRCKAP" localSheetId="12" hidden="1">#REF!</definedName>
    <definedName name="BExUD4IOJ12X3PJG5WXNNGDRCKAP" localSheetId="14" hidden="1">#REF!</definedName>
    <definedName name="BExUD4IOJ12X3PJG5WXNNGDRCKAP" localSheetId="13" hidden="1">#REF!</definedName>
    <definedName name="BExUD4IOJ12X3PJG5WXNNGDRCKAP" localSheetId="15" hidden="1">#REF!</definedName>
    <definedName name="BExUD4IOJ12X3PJG5WXNNGDRCKAP" localSheetId="16" hidden="1">#REF!</definedName>
    <definedName name="BExUD4IOJ12X3PJG5WXNNGDRCKAP" localSheetId="17" hidden="1">#REF!</definedName>
    <definedName name="BExUD4IOJ12X3PJG5WXNNGDRCKAP" localSheetId="18" hidden="1">#REF!</definedName>
    <definedName name="BExUD4IOJ12X3PJG5WXNNGDRCKAP" localSheetId="19" hidden="1">#REF!</definedName>
    <definedName name="BExUD4IOJ12X3PJG5WXNNGDRCKAP" localSheetId="20" hidden="1">#REF!</definedName>
    <definedName name="BExUD4IOJ12X3PJG5WXNNGDRCKAP" hidden="1">#REF!</definedName>
    <definedName name="BExUD77TM7LZ8CRP774MLVLQMHJF" localSheetId="7" hidden="1">#REF!</definedName>
    <definedName name="BExUD77TM7LZ8CRP774MLVLQMHJF" localSheetId="9" hidden="1">#REF!</definedName>
    <definedName name="BExUD77TM7LZ8CRP774MLVLQMHJF" localSheetId="10" hidden="1">#REF!</definedName>
    <definedName name="BExUD77TM7LZ8CRP774MLVLQMHJF" localSheetId="11" hidden="1">#REF!</definedName>
    <definedName name="BExUD77TM7LZ8CRP774MLVLQMHJF" localSheetId="12" hidden="1">#REF!</definedName>
    <definedName name="BExUD77TM7LZ8CRP774MLVLQMHJF" localSheetId="14" hidden="1">#REF!</definedName>
    <definedName name="BExUD77TM7LZ8CRP774MLVLQMHJF" localSheetId="13" hidden="1">#REF!</definedName>
    <definedName name="BExUD77TM7LZ8CRP774MLVLQMHJF" localSheetId="15" hidden="1">#REF!</definedName>
    <definedName name="BExUD77TM7LZ8CRP774MLVLQMHJF" localSheetId="16" hidden="1">#REF!</definedName>
    <definedName name="BExUD77TM7LZ8CRP774MLVLQMHJF" localSheetId="17" hidden="1">#REF!</definedName>
    <definedName name="BExUD77TM7LZ8CRP774MLVLQMHJF" localSheetId="18" hidden="1">#REF!</definedName>
    <definedName name="BExUD77TM7LZ8CRP774MLVLQMHJF" localSheetId="19" hidden="1">#REF!</definedName>
    <definedName name="BExUD77TM7LZ8CRP774MLVLQMHJF" localSheetId="20" hidden="1">#REF!</definedName>
    <definedName name="BExUD77TM7LZ8CRP774MLVLQMHJF" hidden="1">#REF!</definedName>
    <definedName name="BExUD9WX9BWK72UWVSLYZJLAY5VY" localSheetId="7" hidden="1">#REF!</definedName>
    <definedName name="BExUD9WX9BWK72UWVSLYZJLAY5VY" localSheetId="9" hidden="1">#REF!</definedName>
    <definedName name="BExUD9WX9BWK72UWVSLYZJLAY5VY" localSheetId="10" hidden="1">#REF!</definedName>
    <definedName name="BExUD9WX9BWK72UWVSLYZJLAY5VY" localSheetId="11" hidden="1">#REF!</definedName>
    <definedName name="BExUD9WX9BWK72UWVSLYZJLAY5VY" localSheetId="12" hidden="1">#REF!</definedName>
    <definedName name="BExUD9WX9BWK72UWVSLYZJLAY5VY" localSheetId="14" hidden="1">#REF!</definedName>
    <definedName name="BExUD9WX9BWK72UWVSLYZJLAY5VY" localSheetId="13" hidden="1">#REF!</definedName>
    <definedName name="BExUD9WX9BWK72UWVSLYZJLAY5VY" localSheetId="15" hidden="1">#REF!</definedName>
    <definedName name="BExUD9WX9BWK72UWVSLYZJLAY5VY" localSheetId="16" hidden="1">#REF!</definedName>
    <definedName name="BExUD9WX9BWK72UWVSLYZJLAY5VY" localSheetId="17" hidden="1">#REF!</definedName>
    <definedName name="BExUD9WX9BWK72UWVSLYZJLAY5VY" localSheetId="18" hidden="1">#REF!</definedName>
    <definedName name="BExUD9WX9BWK72UWVSLYZJLAY5VY" localSheetId="19" hidden="1">#REF!</definedName>
    <definedName name="BExUD9WX9BWK72UWVSLYZJLAY5VY" localSheetId="20" hidden="1">#REF!</definedName>
    <definedName name="BExUD9WX9BWK72UWVSLYZJLAY5VY" hidden="1">#REF!</definedName>
    <definedName name="BExUDBEUJH9IACZDBL1VAUWPG0QW" localSheetId="7" hidden="1">#REF!</definedName>
    <definedName name="BExUDBEUJH9IACZDBL1VAUWPG0QW" localSheetId="9" hidden="1">#REF!</definedName>
    <definedName name="BExUDBEUJH9IACZDBL1VAUWPG0QW" localSheetId="10" hidden="1">#REF!</definedName>
    <definedName name="BExUDBEUJH9IACZDBL1VAUWPG0QW" localSheetId="11" hidden="1">#REF!</definedName>
    <definedName name="BExUDBEUJH9IACZDBL1VAUWPG0QW" localSheetId="12" hidden="1">#REF!</definedName>
    <definedName name="BExUDBEUJH9IACZDBL1VAUWPG0QW" localSheetId="14" hidden="1">#REF!</definedName>
    <definedName name="BExUDBEUJH9IACZDBL1VAUWPG0QW" localSheetId="13" hidden="1">#REF!</definedName>
    <definedName name="BExUDBEUJH9IACZDBL1VAUWPG0QW" localSheetId="15" hidden="1">#REF!</definedName>
    <definedName name="BExUDBEUJH9IACZDBL1VAUWPG0QW" localSheetId="16" hidden="1">#REF!</definedName>
    <definedName name="BExUDBEUJH9IACZDBL1VAUWPG0QW" localSheetId="17" hidden="1">#REF!</definedName>
    <definedName name="BExUDBEUJH9IACZDBL1VAUWPG0QW" localSheetId="18" hidden="1">#REF!</definedName>
    <definedName name="BExUDBEUJH9IACZDBL1VAUWPG0QW" localSheetId="19" hidden="1">#REF!</definedName>
    <definedName name="BExUDBEUJH9IACZDBL1VAUWPG0QW" localSheetId="20" hidden="1">#REF!</definedName>
    <definedName name="BExUDBEUJH9IACZDBL1VAUWPG0QW" hidden="1">#REF!</definedName>
    <definedName name="BExUDEV0CYVO7Y5IQQBEJ6FUY9S6" localSheetId="7" hidden="1">#REF!</definedName>
    <definedName name="BExUDEV0CYVO7Y5IQQBEJ6FUY9S6" localSheetId="9" hidden="1">#REF!</definedName>
    <definedName name="BExUDEV0CYVO7Y5IQQBEJ6FUY9S6" localSheetId="10" hidden="1">#REF!</definedName>
    <definedName name="BExUDEV0CYVO7Y5IQQBEJ6FUY9S6" localSheetId="11" hidden="1">#REF!</definedName>
    <definedName name="BExUDEV0CYVO7Y5IQQBEJ6FUY9S6" localSheetId="12" hidden="1">#REF!</definedName>
    <definedName name="BExUDEV0CYVO7Y5IQQBEJ6FUY9S6" localSheetId="14" hidden="1">#REF!</definedName>
    <definedName name="BExUDEV0CYVO7Y5IQQBEJ6FUY9S6" localSheetId="13" hidden="1">#REF!</definedName>
    <definedName name="BExUDEV0CYVO7Y5IQQBEJ6FUY9S6" localSheetId="15" hidden="1">#REF!</definedName>
    <definedName name="BExUDEV0CYVO7Y5IQQBEJ6FUY9S6" localSheetId="16" hidden="1">#REF!</definedName>
    <definedName name="BExUDEV0CYVO7Y5IQQBEJ6FUY9S6" localSheetId="17" hidden="1">#REF!</definedName>
    <definedName name="BExUDEV0CYVO7Y5IQQBEJ6FUY9S6" localSheetId="18" hidden="1">#REF!</definedName>
    <definedName name="BExUDEV0CYVO7Y5IQQBEJ6FUY9S6" localSheetId="19" hidden="1">#REF!</definedName>
    <definedName name="BExUDEV0CYVO7Y5IQQBEJ6FUY9S6" localSheetId="20" hidden="1">#REF!</definedName>
    <definedName name="BExUDEV0CYVO7Y5IQQBEJ6FUY9S6" hidden="1">#REF!</definedName>
    <definedName name="BExUDWOXQGIZW0EAIIYLQUPXF8YV" localSheetId="7" hidden="1">#REF!</definedName>
    <definedName name="BExUDWOXQGIZW0EAIIYLQUPXF8YV" localSheetId="9" hidden="1">#REF!</definedName>
    <definedName name="BExUDWOXQGIZW0EAIIYLQUPXF8YV" localSheetId="10" hidden="1">#REF!</definedName>
    <definedName name="BExUDWOXQGIZW0EAIIYLQUPXF8YV" localSheetId="11" hidden="1">#REF!</definedName>
    <definedName name="BExUDWOXQGIZW0EAIIYLQUPXF8YV" localSheetId="12" hidden="1">#REF!</definedName>
    <definedName name="BExUDWOXQGIZW0EAIIYLQUPXF8YV" localSheetId="14" hidden="1">#REF!</definedName>
    <definedName name="BExUDWOXQGIZW0EAIIYLQUPXF8YV" localSheetId="13" hidden="1">#REF!</definedName>
    <definedName name="BExUDWOXQGIZW0EAIIYLQUPXF8YV" localSheetId="15" hidden="1">#REF!</definedName>
    <definedName name="BExUDWOXQGIZW0EAIIYLQUPXF8YV" localSheetId="16" hidden="1">#REF!</definedName>
    <definedName name="BExUDWOXQGIZW0EAIIYLQUPXF8YV" localSheetId="17" hidden="1">#REF!</definedName>
    <definedName name="BExUDWOXQGIZW0EAIIYLQUPXF8YV" localSheetId="18" hidden="1">#REF!</definedName>
    <definedName name="BExUDWOXQGIZW0EAIIYLQUPXF8YV" localSheetId="19" hidden="1">#REF!</definedName>
    <definedName name="BExUDWOXQGIZW0EAIIYLQUPXF8YV" localSheetId="20" hidden="1">#REF!</definedName>
    <definedName name="BExUDWOXQGIZW0EAIIYLQUPXF8YV" hidden="1">#REF!</definedName>
    <definedName name="BExUDXAIC17W1FUU8Z10XUAVB7CS" localSheetId="7" hidden="1">#REF!</definedName>
    <definedName name="BExUDXAIC17W1FUU8Z10XUAVB7CS" localSheetId="9" hidden="1">#REF!</definedName>
    <definedName name="BExUDXAIC17W1FUU8Z10XUAVB7CS" localSheetId="10" hidden="1">#REF!</definedName>
    <definedName name="BExUDXAIC17W1FUU8Z10XUAVB7CS" localSheetId="11" hidden="1">#REF!</definedName>
    <definedName name="BExUDXAIC17W1FUU8Z10XUAVB7CS" localSheetId="12" hidden="1">#REF!</definedName>
    <definedName name="BExUDXAIC17W1FUU8Z10XUAVB7CS" localSheetId="14" hidden="1">#REF!</definedName>
    <definedName name="BExUDXAIC17W1FUU8Z10XUAVB7CS" localSheetId="13" hidden="1">#REF!</definedName>
    <definedName name="BExUDXAIC17W1FUU8Z10XUAVB7CS" localSheetId="15" hidden="1">#REF!</definedName>
    <definedName name="BExUDXAIC17W1FUU8Z10XUAVB7CS" localSheetId="16" hidden="1">#REF!</definedName>
    <definedName name="BExUDXAIC17W1FUU8Z10XUAVB7CS" localSheetId="17" hidden="1">#REF!</definedName>
    <definedName name="BExUDXAIC17W1FUU8Z10XUAVB7CS" localSheetId="18" hidden="1">#REF!</definedName>
    <definedName name="BExUDXAIC17W1FUU8Z10XUAVB7CS" localSheetId="19" hidden="1">#REF!</definedName>
    <definedName name="BExUDXAIC17W1FUU8Z10XUAVB7CS" localSheetId="20" hidden="1">#REF!</definedName>
    <definedName name="BExUDXAIC17W1FUU8Z10XUAVB7CS" hidden="1">#REF!</definedName>
    <definedName name="BExUE5OMY7OAJQ9WR8C8HG311ORP" localSheetId="7" hidden="1">#REF!</definedName>
    <definedName name="BExUE5OMY7OAJQ9WR8C8HG311ORP" localSheetId="9" hidden="1">#REF!</definedName>
    <definedName name="BExUE5OMY7OAJQ9WR8C8HG311ORP" localSheetId="10" hidden="1">#REF!</definedName>
    <definedName name="BExUE5OMY7OAJQ9WR8C8HG311ORP" localSheetId="11" hidden="1">#REF!</definedName>
    <definedName name="BExUE5OMY7OAJQ9WR8C8HG311ORP" localSheetId="12" hidden="1">#REF!</definedName>
    <definedName name="BExUE5OMY7OAJQ9WR8C8HG311ORP" localSheetId="14" hidden="1">#REF!</definedName>
    <definedName name="BExUE5OMY7OAJQ9WR8C8HG311ORP" localSheetId="13" hidden="1">#REF!</definedName>
    <definedName name="BExUE5OMY7OAJQ9WR8C8HG311ORP" localSheetId="15" hidden="1">#REF!</definedName>
    <definedName name="BExUE5OMY7OAJQ9WR8C8HG311ORP" localSheetId="16" hidden="1">#REF!</definedName>
    <definedName name="BExUE5OMY7OAJQ9WR8C8HG311ORP" localSheetId="17" hidden="1">#REF!</definedName>
    <definedName name="BExUE5OMY7OAJQ9WR8C8HG311ORP" localSheetId="18" hidden="1">#REF!</definedName>
    <definedName name="BExUE5OMY7OAJQ9WR8C8HG311ORP" localSheetId="19" hidden="1">#REF!</definedName>
    <definedName name="BExUE5OMY7OAJQ9WR8C8HG311ORP" localSheetId="20" hidden="1">#REF!</definedName>
    <definedName name="BExUE5OMY7OAJQ9WR8C8HG311ORP" hidden="1">#REF!</definedName>
    <definedName name="BExUEBZ76MLA94L1R8NG6162LJJC" localSheetId="7" hidden="1">#REF!</definedName>
    <definedName name="BExUEBZ76MLA94L1R8NG6162LJJC" localSheetId="9" hidden="1">#REF!</definedName>
    <definedName name="BExUEBZ76MLA94L1R8NG6162LJJC" localSheetId="10" hidden="1">#REF!</definedName>
    <definedName name="BExUEBZ76MLA94L1R8NG6162LJJC" localSheetId="11" hidden="1">#REF!</definedName>
    <definedName name="BExUEBZ76MLA94L1R8NG6162LJJC" localSheetId="12" hidden="1">#REF!</definedName>
    <definedName name="BExUEBZ76MLA94L1R8NG6162LJJC" localSheetId="14" hidden="1">#REF!</definedName>
    <definedName name="BExUEBZ76MLA94L1R8NG6162LJJC" localSheetId="13" hidden="1">#REF!</definedName>
    <definedName name="BExUEBZ76MLA94L1R8NG6162LJJC" localSheetId="15" hidden="1">#REF!</definedName>
    <definedName name="BExUEBZ76MLA94L1R8NG6162LJJC" localSheetId="16" hidden="1">#REF!</definedName>
    <definedName name="BExUEBZ76MLA94L1R8NG6162LJJC" localSheetId="17" hidden="1">#REF!</definedName>
    <definedName name="BExUEBZ76MLA94L1R8NG6162LJJC" localSheetId="18" hidden="1">#REF!</definedName>
    <definedName name="BExUEBZ76MLA94L1R8NG6162LJJC" localSheetId="19" hidden="1">#REF!</definedName>
    <definedName name="BExUEBZ76MLA94L1R8NG6162LJJC" localSheetId="20" hidden="1">#REF!</definedName>
    <definedName name="BExUEBZ76MLA94L1R8NG6162LJJC" hidden="1">#REF!</definedName>
    <definedName name="BExUEFKOQWXXGRNLAOJV2BJ66UB8" localSheetId="7" hidden="1">#REF!</definedName>
    <definedName name="BExUEFKOQWXXGRNLAOJV2BJ66UB8" localSheetId="9" hidden="1">#REF!</definedName>
    <definedName name="BExUEFKOQWXXGRNLAOJV2BJ66UB8" localSheetId="10" hidden="1">#REF!</definedName>
    <definedName name="BExUEFKOQWXXGRNLAOJV2BJ66UB8" localSheetId="11" hidden="1">#REF!</definedName>
    <definedName name="BExUEFKOQWXXGRNLAOJV2BJ66UB8" localSheetId="12" hidden="1">#REF!</definedName>
    <definedName name="BExUEFKOQWXXGRNLAOJV2BJ66UB8" localSheetId="14" hidden="1">#REF!</definedName>
    <definedName name="BExUEFKOQWXXGRNLAOJV2BJ66UB8" localSheetId="13" hidden="1">#REF!</definedName>
    <definedName name="BExUEFKOQWXXGRNLAOJV2BJ66UB8" localSheetId="15" hidden="1">#REF!</definedName>
    <definedName name="BExUEFKOQWXXGRNLAOJV2BJ66UB8" localSheetId="16" hidden="1">#REF!</definedName>
    <definedName name="BExUEFKOQWXXGRNLAOJV2BJ66UB8" localSheetId="17" hidden="1">#REF!</definedName>
    <definedName name="BExUEFKOQWXXGRNLAOJV2BJ66UB8" localSheetId="18" hidden="1">#REF!</definedName>
    <definedName name="BExUEFKOQWXXGRNLAOJV2BJ66UB8" localSheetId="19" hidden="1">#REF!</definedName>
    <definedName name="BExUEFKOQWXXGRNLAOJV2BJ66UB8" localSheetId="20" hidden="1">#REF!</definedName>
    <definedName name="BExUEFKOQWXXGRNLAOJV2BJ66UB8" hidden="1">#REF!</definedName>
    <definedName name="BExUEJGX3OQQP5KFRJSRCZ70EI9V" localSheetId="7" hidden="1">#REF!</definedName>
    <definedName name="BExUEJGX3OQQP5KFRJSRCZ70EI9V" localSheetId="9" hidden="1">#REF!</definedName>
    <definedName name="BExUEJGX3OQQP5KFRJSRCZ70EI9V" localSheetId="10" hidden="1">#REF!</definedName>
    <definedName name="BExUEJGX3OQQP5KFRJSRCZ70EI9V" localSheetId="11" hidden="1">#REF!</definedName>
    <definedName name="BExUEJGX3OQQP5KFRJSRCZ70EI9V" localSheetId="12" hidden="1">#REF!</definedName>
    <definedName name="BExUEJGX3OQQP5KFRJSRCZ70EI9V" localSheetId="14" hidden="1">#REF!</definedName>
    <definedName name="BExUEJGX3OQQP5KFRJSRCZ70EI9V" localSheetId="13" hidden="1">#REF!</definedName>
    <definedName name="BExUEJGX3OQQP5KFRJSRCZ70EI9V" localSheetId="15" hidden="1">#REF!</definedName>
    <definedName name="BExUEJGX3OQQP5KFRJSRCZ70EI9V" localSheetId="16" hidden="1">#REF!</definedName>
    <definedName name="BExUEJGX3OQQP5KFRJSRCZ70EI9V" localSheetId="17" hidden="1">#REF!</definedName>
    <definedName name="BExUEJGX3OQQP5KFRJSRCZ70EI9V" localSheetId="18" hidden="1">#REF!</definedName>
    <definedName name="BExUEJGX3OQQP5KFRJSRCZ70EI9V" localSheetId="19" hidden="1">#REF!</definedName>
    <definedName name="BExUEJGX3OQQP5KFRJSRCZ70EI9V" localSheetId="20" hidden="1">#REF!</definedName>
    <definedName name="BExUEJGX3OQQP5KFRJSRCZ70EI9V" hidden="1">#REF!</definedName>
    <definedName name="BExUEYR71COFS2X8PDNU21IPMQEU" localSheetId="7" hidden="1">#REF!</definedName>
    <definedName name="BExUEYR71COFS2X8PDNU21IPMQEU" localSheetId="9" hidden="1">#REF!</definedName>
    <definedName name="BExUEYR71COFS2X8PDNU21IPMQEU" localSheetId="10" hidden="1">#REF!</definedName>
    <definedName name="BExUEYR71COFS2X8PDNU21IPMQEU" localSheetId="11" hidden="1">#REF!</definedName>
    <definedName name="BExUEYR71COFS2X8PDNU21IPMQEU" localSheetId="12" hidden="1">#REF!</definedName>
    <definedName name="BExUEYR71COFS2X8PDNU21IPMQEU" localSheetId="14" hidden="1">#REF!</definedName>
    <definedName name="BExUEYR71COFS2X8PDNU21IPMQEU" localSheetId="13" hidden="1">#REF!</definedName>
    <definedName name="BExUEYR71COFS2X8PDNU21IPMQEU" localSheetId="15" hidden="1">#REF!</definedName>
    <definedName name="BExUEYR71COFS2X8PDNU21IPMQEU" localSheetId="16" hidden="1">#REF!</definedName>
    <definedName name="BExUEYR71COFS2X8PDNU21IPMQEU" localSheetId="17" hidden="1">#REF!</definedName>
    <definedName name="BExUEYR71COFS2X8PDNU21IPMQEU" localSheetId="18" hidden="1">#REF!</definedName>
    <definedName name="BExUEYR71COFS2X8PDNU21IPMQEU" localSheetId="19" hidden="1">#REF!</definedName>
    <definedName name="BExUEYR71COFS2X8PDNU21IPMQEU" localSheetId="20" hidden="1">#REF!</definedName>
    <definedName name="BExUEYR71COFS2X8PDNU21IPMQEU" hidden="1">#REF!</definedName>
    <definedName name="BExVPRLJ9I6RX45EDVFSQGCPJSOK" localSheetId="7" hidden="1">#REF!</definedName>
    <definedName name="BExVPRLJ9I6RX45EDVFSQGCPJSOK" localSheetId="9" hidden="1">#REF!</definedName>
    <definedName name="BExVPRLJ9I6RX45EDVFSQGCPJSOK" localSheetId="10" hidden="1">#REF!</definedName>
    <definedName name="BExVPRLJ9I6RX45EDVFSQGCPJSOK" localSheetId="11" hidden="1">#REF!</definedName>
    <definedName name="BExVPRLJ9I6RX45EDVFSQGCPJSOK" localSheetId="12" hidden="1">#REF!</definedName>
    <definedName name="BExVPRLJ9I6RX45EDVFSQGCPJSOK" localSheetId="14" hidden="1">#REF!</definedName>
    <definedName name="BExVPRLJ9I6RX45EDVFSQGCPJSOK" localSheetId="13" hidden="1">#REF!</definedName>
    <definedName name="BExVPRLJ9I6RX45EDVFSQGCPJSOK" localSheetId="15" hidden="1">#REF!</definedName>
    <definedName name="BExVPRLJ9I6RX45EDVFSQGCPJSOK" localSheetId="16" hidden="1">#REF!</definedName>
    <definedName name="BExVPRLJ9I6RX45EDVFSQGCPJSOK" localSheetId="17" hidden="1">#REF!</definedName>
    <definedName name="BExVPRLJ9I6RX45EDVFSQGCPJSOK" localSheetId="18" hidden="1">#REF!</definedName>
    <definedName name="BExVPRLJ9I6RX45EDVFSQGCPJSOK" localSheetId="19" hidden="1">#REF!</definedName>
    <definedName name="BExVPRLJ9I6RX45EDVFSQGCPJSOK" localSheetId="20" hidden="1">#REF!</definedName>
    <definedName name="BExVPRLJ9I6RX45EDVFSQGCPJSOK" hidden="1">#REF!</definedName>
    <definedName name="BExVRQXGAYDXW65J1WQ66FUBU3MG" localSheetId="7" hidden="1">#REF!</definedName>
    <definedName name="BExVRQXGAYDXW65J1WQ66FUBU3MG" localSheetId="9" hidden="1">#REF!</definedName>
    <definedName name="BExVRQXGAYDXW65J1WQ66FUBU3MG" localSheetId="10" hidden="1">#REF!</definedName>
    <definedName name="BExVRQXGAYDXW65J1WQ66FUBU3MG" localSheetId="11" hidden="1">#REF!</definedName>
    <definedName name="BExVRQXGAYDXW65J1WQ66FUBU3MG" localSheetId="12" hidden="1">#REF!</definedName>
    <definedName name="BExVRQXGAYDXW65J1WQ66FUBU3MG" localSheetId="14" hidden="1">#REF!</definedName>
    <definedName name="BExVRQXGAYDXW65J1WQ66FUBU3MG" localSheetId="13" hidden="1">#REF!</definedName>
    <definedName name="BExVRQXGAYDXW65J1WQ66FUBU3MG" localSheetId="15" hidden="1">#REF!</definedName>
    <definedName name="BExVRQXGAYDXW65J1WQ66FUBU3MG" localSheetId="16" hidden="1">#REF!</definedName>
    <definedName name="BExVRQXGAYDXW65J1WQ66FUBU3MG" localSheetId="17" hidden="1">#REF!</definedName>
    <definedName name="BExVRQXGAYDXW65J1WQ66FUBU3MG" localSheetId="18" hidden="1">#REF!</definedName>
    <definedName name="BExVRQXGAYDXW65J1WQ66FUBU3MG" localSheetId="19" hidden="1">#REF!</definedName>
    <definedName name="BExVRQXGAYDXW65J1WQ66FUBU3MG" localSheetId="20" hidden="1">#REF!</definedName>
    <definedName name="BExVRQXGAYDXW65J1WQ66FUBU3MG" hidden="1">#REF!</definedName>
    <definedName name="BExVRT0Z04GVD2DWPCG83NW0VCB8" localSheetId="7" hidden="1">#REF!</definedName>
    <definedName name="BExVRT0Z04GVD2DWPCG83NW0VCB8" localSheetId="9" hidden="1">#REF!</definedName>
    <definedName name="BExVRT0Z04GVD2DWPCG83NW0VCB8" localSheetId="10" hidden="1">#REF!</definedName>
    <definedName name="BExVRT0Z04GVD2DWPCG83NW0VCB8" localSheetId="11" hidden="1">#REF!</definedName>
    <definedName name="BExVRT0Z04GVD2DWPCG83NW0VCB8" localSheetId="12" hidden="1">#REF!</definedName>
    <definedName name="BExVRT0Z04GVD2DWPCG83NW0VCB8" localSheetId="14" hidden="1">#REF!</definedName>
    <definedName name="BExVRT0Z04GVD2DWPCG83NW0VCB8" localSheetId="13" hidden="1">#REF!</definedName>
    <definedName name="BExVRT0Z04GVD2DWPCG83NW0VCB8" localSheetId="15" hidden="1">#REF!</definedName>
    <definedName name="BExVRT0Z04GVD2DWPCG83NW0VCB8" localSheetId="16" hidden="1">#REF!</definedName>
    <definedName name="BExVRT0Z04GVD2DWPCG83NW0VCB8" localSheetId="17" hidden="1">#REF!</definedName>
    <definedName name="BExVRT0Z04GVD2DWPCG83NW0VCB8" localSheetId="18" hidden="1">#REF!</definedName>
    <definedName name="BExVRT0Z04GVD2DWPCG83NW0VCB8" localSheetId="19" hidden="1">#REF!</definedName>
    <definedName name="BExVRT0Z04GVD2DWPCG83NW0VCB8" localSheetId="20" hidden="1">#REF!</definedName>
    <definedName name="BExVRT0Z04GVD2DWPCG83NW0VCB8" hidden="1">#REF!</definedName>
    <definedName name="BExVS6TC2D1M7WMNFJPY1Q5XO46F" localSheetId="7" hidden="1">#REF!</definedName>
    <definedName name="BExVS6TC2D1M7WMNFJPY1Q5XO46F" localSheetId="9" hidden="1">#REF!</definedName>
    <definedName name="BExVS6TC2D1M7WMNFJPY1Q5XO46F" localSheetId="10" hidden="1">#REF!</definedName>
    <definedName name="BExVS6TC2D1M7WMNFJPY1Q5XO46F" localSheetId="11" hidden="1">#REF!</definedName>
    <definedName name="BExVS6TC2D1M7WMNFJPY1Q5XO46F" localSheetId="12" hidden="1">#REF!</definedName>
    <definedName name="BExVS6TC2D1M7WMNFJPY1Q5XO46F" localSheetId="14" hidden="1">#REF!</definedName>
    <definedName name="BExVS6TC2D1M7WMNFJPY1Q5XO46F" localSheetId="13" hidden="1">#REF!</definedName>
    <definedName name="BExVS6TC2D1M7WMNFJPY1Q5XO46F" localSheetId="15" hidden="1">#REF!</definedName>
    <definedName name="BExVS6TC2D1M7WMNFJPY1Q5XO46F" localSheetId="16" hidden="1">#REF!</definedName>
    <definedName name="BExVS6TC2D1M7WMNFJPY1Q5XO46F" localSheetId="17" hidden="1">#REF!</definedName>
    <definedName name="BExVS6TC2D1M7WMNFJPY1Q5XO46F" localSheetId="18" hidden="1">#REF!</definedName>
    <definedName name="BExVS6TC2D1M7WMNFJPY1Q5XO46F" localSheetId="19" hidden="1">#REF!</definedName>
    <definedName name="BExVS6TC2D1M7WMNFJPY1Q5XO46F" localSheetId="20" hidden="1">#REF!</definedName>
    <definedName name="BExVS6TC2D1M7WMNFJPY1Q5XO46F" hidden="1">#REF!</definedName>
    <definedName name="BExVSL787C8E4HFQZ2NVLT35I2XV" localSheetId="7" hidden="1">#REF!</definedName>
    <definedName name="BExVSL787C8E4HFQZ2NVLT35I2XV" localSheetId="9" hidden="1">#REF!</definedName>
    <definedName name="BExVSL787C8E4HFQZ2NVLT35I2XV" localSheetId="10" hidden="1">#REF!</definedName>
    <definedName name="BExVSL787C8E4HFQZ2NVLT35I2XV" localSheetId="11" hidden="1">#REF!</definedName>
    <definedName name="BExVSL787C8E4HFQZ2NVLT35I2XV" localSheetId="12" hidden="1">#REF!</definedName>
    <definedName name="BExVSL787C8E4HFQZ2NVLT35I2XV" localSheetId="14" hidden="1">#REF!</definedName>
    <definedName name="BExVSL787C8E4HFQZ2NVLT35I2XV" localSheetId="13" hidden="1">#REF!</definedName>
    <definedName name="BExVSL787C8E4HFQZ2NVLT35I2XV" localSheetId="15" hidden="1">#REF!</definedName>
    <definedName name="BExVSL787C8E4HFQZ2NVLT35I2XV" localSheetId="16" hidden="1">#REF!</definedName>
    <definedName name="BExVSL787C8E4HFQZ2NVLT35I2XV" localSheetId="17" hidden="1">#REF!</definedName>
    <definedName name="BExVSL787C8E4HFQZ2NVLT35I2XV" localSheetId="18" hidden="1">#REF!</definedName>
    <definedName name="BExVSL787C8E4HFQZ2NVLT35I2XV" localSheetId="19" hidden="1">#REF!</definedName>
    <definedName name="BExVSL787C8E4HFQZ2NVLT35I2XV" localSheetId="20" hidden="1">#REF!</definedName>
    <definedName name="BExVSL787C8E4HFQZ2NVLT35I2XV" hidden="1">#REF!</definedName>
    <definedName name="BExVSP8QTS4AC4LXZ1NVOUOFOBPH" localSheetId="7" hidden="1">#REF!</definedName>
    <definedName name="BExVSP8QTS4AC4LXZ1NVOUOFOBPH" localSheetId="9" hidden="1">#REF!</definedName>
    <definedName name="BExVSP8QTS4AC4LXZ1NVOUOFOBPH" localSheetId="10" hidden="1">#REF!</definedName>
    <definedName name="BExVSP8QTS4AC4LXZ1NVOUOFOBPH" localSheetId="11" hidden="1">#REF!</definedName>
    <definedName name="BExVSP8QTS4AC4LXZ1NVOUOFOBPH" localSheetId="12" hidden="1">#REF!</definedName>
    <definedName name="BExVSP8QTS4AC4LXZ1NVOUOFOBPH" localSheetId="14" hidden="1">#REF!</definedName>
    <definedName name="BExVSP8QTS4AC4LXZ1NVOUOFOBPH" localSheetId="13" hidden="1">#REF!</definedName>
    <definedName name="BExVSP8QTS4AC4LXZ1NVOUOFOBPH" localSheetId="15" hidden="1">#REF!</definedName>
    <definedName name="BExVSP8QTS4AC4LXZ1NVOUOFOBPH" localSheetId="16" hidden="1">#REF!</definedName>
    <definedName name="BExVSP8QTS4AC4LXZ1NVOUOFOBPH" localSheetId="17" hidden="1">#REF!</definedName>
    <definedName name="BExVSP8QTS4AC4LXZ1NVOUOFOBPH" localSheetId="18" hidden="1">#REF!</definedName>
    <definedName name="BExVSP8QTS4AC4LXZ1NVOUOFOBPH" localSheetId="19" hidden="1">#REF!</definedName>
    <definedName name="BExVSP8QTS4AC4LXZ1NVOUOFOBPH" localSheetId="20" hidden="1">#REF!</definedName>
    <definedName name="BExVSP8QTS4AC4LXZ1NVOUOFOBPH" hidden="1">#REF!</definedName>
    <definedName name="BExVSTFTVV14SFGHQUOJL5SQ5TX9" localSheetId="7" hidden="1">#REF!</definedName>
    <definedName name="BExVSTFTVV14SFGHQUOJL5SQ5TX9" localSheetId="9" hidden="1">#REF!</definedName>
    <definedName name="BExVSTFTVV14SFGHQUOJL5SQ5TX9" localSheetId="10" hidden="1">#REF!</definedName>
    <definedName name="BExVSTFTVV14SFGHQUOJL5SQ5TX9" localSheetId="11" hidden="1">#REF!</definedName>
    <definedName name="BExVSTFTVV14SFGHQUOJL5SQ5TX9" localSheetId="12" hidden="1">#REF!</definedName>
    <definedName name="BExVSTFTVV14SFGHQUOJL5SQ5TX9" localSheetId="14" hidden="1">#REF!</definedName>
    <definedName name="BExVSTFTVV14SFGHQUOJL5SQ5TX9" localSheetId="13" hidden="1">#REF!</definedName>
    <definedName name="BExVSTFTVV14SFGHQUOJL5SQ5TX9" localSheetId="15" hidden="1">#REF!</definedName>
    <definedName name="BExVSTFTVV14SFGHQUOJL5SQ5TX9" localSheetId="16" hidden="1">#REF!</definedName>
    <definedName name="BExVSTFTVV14SFGHQUOJL5SQ5TX9" localSheetId="17" hidden="1">#REF!</definedName>
    <definedName name="BExVSTFTVV14SFGHQUOJL5SQ5TX9" localSheetId="18" hidden="1">#REF!</definedName>
    <definedName name="BExVSTFTVV14SFGHQUOJL5SQ5TX9" localSheetId="19" hidden="1">#REF!</definedName>
    <definedName name="BExVSTFTVV14SFGHQUOJL5SQ5TX9" localSheetId="20" hidden="1">#REF!</definedName>
    <definedName name="BExVSTFTVV14SFGHQUOJL5SQ5TX9" hidden="1">#REF!</definedName>
    <definedName name="BExVT3MPE8LQ5JFN3HQIFKSQ80U4" localSheetId="7" hidden="1">#REF!</definedName>
    <definedName name="BExVT3MPE8LQ5JFN3HQIFKSQ80U4" localSheetId="9" hidden="1">#REF!</definedName>
    <definedName name="BExVT3MPE8LQ5JFN3HQIFKSQ80U4" localSheetId="10" hidden="1">#REF!</definedName>
    <definedName name="BExVT3MPE8LQ5JFN3HQIFKSQ80U4" localSheetId="11" hidden="1">#REF!</definedName>
    <definedName name="BExVT3MPE8LQ5JFN3HQIFKSQ80U4" localSheetId="12" hidden="1">#REF!</definedName>
    <definedName name="BExVT3MPE8LQ5JFN3HQIFKSQ80U4" localSheetId="14" hidden="1">#REF!</definedName>
    <definedName name="BExVT3MPE8LQ5JFN3HQIFKSQ80U4" localSheetId="13" hidden="1">#REF!</definedName>
    <definedName name="BExVT3MPE8LQ5JFN3HQIFKSQ80U4" localSheetId="15" hidden="1">#REF!</definedName>
    <definedName name="BExVT3MPE8LQ5JFN3HQIFKSQ80U4" localSheetId="16" hidden="1">#REF!</definedName>
    <definedName name="BExVT3MPE8LQ5JFN3HQIFKSQ80U4" localSheetId="17" hidden="1">#REF!</definedName>
    <definedName name="BExVT3MPE8LQ5JFN3HQIFKSQ80U4" localSheetId="18" hidden="1">#REF!</definedName>
    <definedName name="BExVT3MPE8LQ5JFN3HQIFKSQ80U4" localSheetId="19" hidden="1">#REF!</definedName>
    <definedName name="BExVT3MPE8LQ5JFN3HQIFKSQ80U4" localSheetId="20" hidden="1">#REF!</definedName>
    <definedName name="BExVT3MPE8LQ5JFN3HQIFKSQ80U4" hidden="1">#REF!</definedName>
    <definedName name="BExVT7TRK3NZHPME2TFBXOF1WBR9" localSheetId="7" hidden="1">#REF!</definedName>
    <definedName name="BExVT7TRK3NZHPME2TFBXOF1WBR9" localSheetId="9" hidden="1">#REF!</definedName>
    <definedName name="BExVT7TRK3NZHPME2TFBXOF1WBR9" localSheetId="10" hidden="1">#REF!</definedName>
    <definedName name="BExVT7TRK3NZHPME2TFBXOF1WBR9" localSheetId="11" hidden="1">#REF!</definedName>
    <definedName name="BExVT7TRK3NZHPME2TFBXOF1WBR9" localSheetId="12" hidden="1">#REF!</definedName>
    <definedName name="BExVT7TRK3NZHPME2TFBXOF1WBR9" localSheetId="14" hidden="1">#REF!</definedName>
    <definedName name="BExVT7TRK3NZHPME2TFBXOF1WBR9" localSheetId="13" hidden="1">#REF!</definedName>
    <definedName name="BExVT7TRK3NZHPME2TFBXOF1WBR9" localSheetId="15" hidden="1">#REF!</definedName>
    <definedName name="BExVT7TRK3NZHPME2TFBXOF1WBR9" localSheetId="16" hidden="1">#REF!</definedName>
    <definedName name="BExVT7TRK3NZHPME2TFBXOF1WBR9" localSheetId="17" hidden="1">#REF!</definedName>
    <definedName name="BExVT7TRK3NZHPME2TFBXOF1WBR9" localSheetId="18" hidden="1">#REF!</definedName>
    <definedName name="BExVT7TRK3NZHPME2TFBXOF1WBR9" localSheetId="19" hidden="1">#REF!</definedName>
    <definedName name="BExVT7TRK3NZHPME2TFBXOF1WBR9" localSheetId="20" hidden="1">#REF!</definedName>
    <definedName name="BExVT7TRK3NZHPME2TFBXOF1WBR9" hidden="1">#REF!</definedName>
    <definedName name="BExVT9H0R0T7WGQAAC0HABMG54YM" localSheetId="7" hidden="1">#REF!</definedName>
    <definedName name="BExVT9H0R0T7WGQAAC0HABMG54YM" localSheetId="9" hidden="1">#REF!</definedName>
    <definedName name="BExVT9H0R0T7WGQAAC0HABMG54YM" localSheetId="10" hidden="1">#REF!</definedName>
    <definedName name="BExVT9H0R0T7WGQAAC0HABMG54YM" localSheetId="11" hidden="1">#REF!</definedName>
    <definedName name="BExVT9H0R0T7WGQAAC0HABMG54YM" localSheetId="12" hidden="1">#REF!</definedName>
    <definedName name="BExVT9H0R0T7WGQAAC0HABMG54YM" localSheetId="14" hidden="1">#REF!</definedName>
    <definedName name="BExVT9H0R0T7WGQAAC0HABMG54YM" localSheetId="13" hidden="1">#REF!</definedName>
    <definedName name="BExVT9H0R0T7WGQAAC0HABMG54YM" localSheetId="15" hidden="1">#REF!</definedName>
    <definedName name="BExVT9H0R0T7WGQAAC0HABMG54YM" localSheetId="16" hidden="1">#REF!</definedName>
    <definedName name="BExVT9H0R0T7WGQAAC0HABMG54YM" localSheetId="17" hidden="1">#REF!</definedName>
    <definedName name="BExVT9H0R0T7WGQAAC0HABMG54YM" localSheetId="18" hidden="1">#REF!</definedName>
    <definedName name="BExVT9H0R0T7WGQAAC0HABMG54YM" localSheetId="19" hidden="1">#REF!</definedName>
    <definedName name="BExVT9H0R0T7WGQAAC0HABMG54YM" localSheetId="20" hidden="1">#REF!</definedName>
    <definedName name="BExVT9H0R0T7WGQAAC0HABMG54YM" hidden="1">#REF!</definedName>
    <definedName name="BExVTCMDDEDGLUIMUU6BSFHEWTOP" localSheetId="7" hidden="1">#REF!</definedName>
    <definedName name="BExVTCMDDEDGLUIMUU6BSFHEWTOP" localSheetId="9" hidden="1">#REF!</definedName>
    <definedName name="BExVTCMDDEDGLUIMUU6BSFHEWTOP" localSheetId="10" hidden="1">#REF!</definedName>
    <definedName name="BExVTCMDDEDGLUIMUU6BSFHEWTOP" localSheetId="11" hidden="1">#REF!</definedName>
    <definedName name="BExVTCMDDEDGLUIMUU6BSFHEWTOP" localSheetId="12" hidden="1">#REF!</definedName>
    <definedName name="BExVTCMDDEDGLUIMUU6BSFHEWTOP" localSheetId="14" hidden="1">#REF!</definedName>
    <definedName name="BExVTCMDDEDGLUIMUU6BSFHEWTOP" localSheetId="13" hidden="1">#REF!</definedName>
    <definedName name="BExVTCMDDEDGLUIMUU6BSFHEWTOP" localSheetId="15" hidden="1">#REF!</definedName>
    <definedName name="BExVTCMDDEDGLUIMUU6BSFHEWTOP" localSheetId="16" hidden="1">#REF!</definedName>
    <definedName name="BExVTCMDDEDGLUIMUU6BSFHEWTOP" localSheetId="17" hidden="1">#REF!</definedName>
    <definedName name="BExVTCMDDEDGLUIMUU6BSFHEWTOP" localSheetId="18" hidden="1">#REF!</definedName>
    <definedName name="BExVTCMDDEDGLUIMUU6BSFHEWTOP" localSheetId="19" hidden="1">#REF!</definedName>
    <definedName name="BExVTCMDDEDGLUIMUU6BSFHEWTOP" localSheetId="20" hidden="1">#REF!</definedName>
    <definedName name="BExVTCMDDEDGLUIMUU6BSFHEWTOP" hidden="1">#REF!</definedName>
    <definedName name="BExVTCMDQMLKRA2NQR72XU6Y54IK" localSheetId="7" hidden="1">#REF!</definedName>
    <definedName name="BExVTCMDQMLKRA2NQR72XU6Y54IK" localSheetId="9" hidden="1">#REF!</definedName>
    <definedName name="BExVTCMDQMLKRA2NQR72XU6Y54IK" localSheetId="10" hidden="1">#REF!</definedName>
    <definedName name="BExVTCMDQMLKRA2NQR72XU6Y54IK" localSheetId="11" hidden="1">#REF!</definedName>
    <definedName name="BExVTCMDQMLKRA2NQR72XU6Y54IK" localSheetId="12" hidden="1">#REF!</definedName>
    <definedName name="BExVTCMDQMLKRA2NQR72XU6Y54IK" localSheetId="14" hidden="1">#REF!</definedName>
    <definedName name="BExVTCMDQMLKRA2NQR72XU6Y54IK" localSheetId="13" hidden="1">#REF!</definedName>
    <definedName name="BExVTCMDQMLKRA2NQR72XU6Y54IK" localSheetId="15" hidden="1">#REF!</definedName>
    <definedName name="BExVTCMDQMLKRA2NQR72XU6Y54IK" localSheetId="16" hidden="1">#REF!</definedName>
    <definedName name="BExVTCMDQMLKRA2NQR72XU6Y54IK" localSheetId="17" hidden="1">#REF!</definedName>
    <definedName name="BExVTCMDQMLKRA2NQR72XU6Y54IK" localSheetId="18" hidden="1">#REF!</definedName>
    <definedName name="BExVTCMDQMLKRA2NQR72XU6Y54IK" localSheetId="19" hidden="1">#REF!</definedName>
    <definedName name="BExVTCMDQMLKRA2NQR72XU6Y54IK" localSheetId="20" hidden="1">#REF!</definedName>
    <definedName name="BExVTCMDQMLKRA2NQR72XU6Y54IK" hidden="1">#REF!</definedName>
    <definedName name="BExVTCRV8FQ5U9OYWWL44N6KFNHU" localSheetId="7" hidden="1">#REF!</definedName>
    <definedName name="BExVTCRV8FQ5U9OYWWL44N6KFNHU" localSheetId="9" hidden="1">#REF!</definedName>
    <definedName name="BExVTCRV8FQ5U9OYWWL44N6KFNHU" localSheetId="10" hidden="1">#REF!</definedName>
    <definedName name="BExVTCRV8FQ5U9OYWWL44N6KFNHU" localSheetId="11" hidden="1">#REF!</definedName>
    <definedName name="BExVTCRV8FQ5U9OYWWL44N6KFNHU" localSheetId="12" hidden="1">#REF!</definedName>
    <definedName name="BExVTCRV8FQ5U9OYWWL44N6KFNHU" localSheetId="14" hidden="1">#REF!</definedName>
    <definedName name="BExVTCRV8FQ5U9OYWWL44N6KFNHU" localSheetId="13" hidden="1">#REF!</definedName>
    <definedName name="BExVTCRV8FQ5U9OYWWL44N6KFNHU" localSheetId="15" hidden="1">#REF!</definedName>
    <definedName name="BExVTCRV8FQ5U9OYWWL44N6KFNHU" localSheetId="16" hidden="1">#REF!</definedName>
    <definedName name="BExVTCRV8FQ5U9OYWWL44N6KFNHU" localSheetId="17" hidden="1">#REF!</definedName>
    <definedName name="BExVTCRV8FQ5U9OYWWL44N6KFNHU" localSheetId="18" hidden="1">#REF!</definedName>
    <definedName name="BExVTCRV8FQ5U9OYWWL44N6KFNHU" localSheetId="19" hidden="1">#REF!</definedName>
    <definedName name="BExVTCRV8FQ5U9OYWWL44N6KFNHU" localSheetId="20" hidden="1">#REF!</definedName>
    <definedName name="BExVTCRV8FQ5U9OYWWL44N6KFNHU" hidden="1">#REF!</definedName>
    <definedName name="BExVTNESHPVG0A0KZ7BRX26MS0PF" localSheetId="7" hidden="1">#REF!</definedName>
    <definedName name="BExVTNESHPVG0A0KZ7BRX26MS0PF" localSheetId="9" hidden="1">#REF!</definedName>
    <definedName name="BExVTNESHPVG0A0KZ7BRX26MS0PF" localSheetId="10" hidden="1">#REF!</definedName>
    <definedName name="BExVTNESHPVG0A0KZ7BRX26MS0PF" localSheetId="11" hidden="1">#REF!</definedName>
    <definedName name="BExVTNESHPVG0A0KZ7BRX26MS0PF" localSheetId="12" hidden="1">#REF!</definedName>
    <definedName name="BExVTNESHPVG0A0KZ7BRX26MS0PF" localSheetId="14" hidden="1">#REF!</definedName>
    <definedName name="BExVTNESHPVG0A0KZ7BRX26MS0PF" localSheetId="13" hidden="1">#REF!</definedName>
    <definedName name="BExVTNESHPVG0A0KZ7BRX26MS0PF" localSheetId="15" hidden="1">#REF!</definedName>
    <definedName name="BExVTNESHPVG0A0KZ7BRX26MS0PF" localSheetId="16" hidden="1">#REF!</definedName>
    <definedName name="BExVTNESHPVG0A0KZ7BRX26MS0PF" localSheetId="17" hidden="1">#REF!</definedName>
    <definedName name="BExVTNESHPVG0A0KZ7BRX26MS0PF" localSheetId="18" hidden="1">#REF!</definedName>
    <definedName name="BExVTNESHPVG0A0KZ7BRX26MS0PF" localSheetId="19" hidden="1">#REF!</definedName>
    <definedName name="BExVTNESHPVG0A0KZ7BRX26MS0PF" localSheetId="20" hidden="1">#REF!</definedName>
    <definedName name="BExVTNESHPVG0A0KZ7BRX26MS0PF" hidden="1">#REF!</definedName>
    <definedName name="BExVTTJVTNRSBHBTUZ78WG2JM5MK" localSheetId="7" hidden="1">#REF!</definedName>
    <definedName name="BExVTTJVTNRSBHBTUZ78WG2JM5MK" localSheetId="9" hidden="1">#REF!</definedName>
    <definedName name="BExVTTJVTNRSBHBTUZ78WG2JM5MK" localSheetId="10" hidden="1">#REF!</definedName>
    <definedName name="BExVTTJVTNRSBHBTUZ78WG2JM5MK" localSheetId="11" hidden="1">#REF!</definedName>
    <definedName name="BExVTTJVTNRSBHBTUZ78WG2JM5MK" localSheetId="12" hidden="1">#REF!</definedName>
    <definedName name="BExVTTJVTNRSBHBTUZ78WG2JM5MK" localSheetId="14" hidden="1">#REF!</definedName>
    <definedName name="BExVTTJVTNRSBHBTUZ78WG2JM5MK" localSheetId="13" hidden="1">#REF!</definedName>
    <definedName name="BExVTTJVTNRSBHBTUZ78WG2JM5MK" localSheetId="15" hidden="1">#REF!</definedName>
    <definedName name="BExVTTJVTNRSBHBTUZ78WG2JM5MK" localSheetId="16" hidden="1">#REF!</definedName>
    <definedName name="BExVTTJVTNRSBHBTUZ78WG2JM5MK" localSheetId="17" hidden="1">#REF!</definedName>
    <definedName name="BExVTTJVTNRSBHBTUZ78WG2JM5MK" localSheetId="18" hidden="1">#REF!</definedName>
    <definedName name="BExVTTJVTNRSBHBTUZ78WG2JM5MK" localSheetId="19" hidden="1">#REF!</definedName>
    <definedName name="BExVTTJVTNRSBHBTUZ78WG2JM5MK" localSheetId="20" hidden="1">#REF!</definedName>
    <definedName name="BExVTTJVTNRSBHBTUZ78WG2JM5MK" hidden="1">#REF!</definedName>
    <definedName name="BExVTXLMYR87BC04D1ERALPUFVPG" localSheetId="7" hidden="1">#REF!</definedName>
    <definedName name="BExVTXLMYR87BC04D1ERALPUFVPG" localSheetId="9" hidden="1">#REF!</definedName>
    <definedName name="BExVTXLMYR87BC04D1ERALPUFVPG" localSheetId="10" hidden="1">#REF!</definedName>
    <definedName name="BExVTXLMYR87BC04D1ERALPUFVPG" localSheetId="11" hidden="1">#REF!</definedName>
    <definedName name="BExVTXLMYR87BC04D1ERALPUFVPG" localSheetId="12" hidden="1">#REF!</definedName>
    <definedName name="BExVTXLMYR87BC04D1ERALPUFVPG" localSheetId="14" hidden="1">#REF!</definedName>
    <definedName name="BExVTXLMYR87BC04D1ERALPUFVPG" localSheetId="13" hidden="1">#REF!</definedName>
    <definedName name="BExVTXLMYR87BC04D1ERALPUFVPG" localSheetId="15" hidden="1">#REF!</definedName>
    <definedName name="BExVTXLMYR87BC04D1ERALPUFVPG" localSheetId="16" hidden="1">#REF!</definedName>
    <definedName name="BExVTXLMYR87BC04D1ERALPUFVPG" localSheetId="17" hidden="1">#REF!</definedName>
    <definedName name="BExVTXLMYR87BC04D1ERALPUFVPG" localSheetId="18" hidden="1">#REF!</definedName>
    <definedName name="BExVTXLMYR87BC04D1ERALPUFVPG" localSheetId="19" hidden="1">#REF!</definedName>
    <definedName name="BExVTXLMYR87BC04D1ERALPUFVPG" localSheetId="20" hidden="1">#REF!</definedName>
    <definedName name="BExVTXLMYR87BC04D1ERALPUFVPG" hidden="1">#REF!</definedName>
    <definedName name="BExVUEJ63CBM9VJMNW3RSE919GDN" localSheetId="7" hidden="1">#REF!</definedName>
    <definedName name="BExVUEJ63CBM9VJMNW3RSE919GDN" localSheetId="9" hidden="1">#REF!</definedName>
    <definedName name="BExVUEJ63CBM9VJMNW3RSE919GDN" localSheetId="10" hidden="1">#REF!</definedName>
    <definedName name="BExVUEJ63CBM9VJMNW3RSE919GDN" localSheetId="11" hidden="1">#REF!</definedName>
    <definedName name="BExVUEJ63CBM9VJMNW3RSE919GDN" localSheetId="12" hidden="1">#REF!</definedName>
    <definedName name="BExVUEJ63CBM9VJMNW3RSE919GDN" localSheetId="14" hidden="1">#REF!</definedName>
    <definedName name="BExVUEJ63CBM9VJMNW3RSE919GDN" localSheetId="13" hidden="1">#REF!</definedName>
    <definedName name="BExVUEJ63CBM9VJMNW3RSE919GDN" localSheetId="15" hidden="1">#REF!</definedName>
    <definedName name="BExVUEJ63CBM9VJMNW3RSE919GDN" localSheetId="16" hidden="1">#REF!</definedName>
    <definedName name="BExVUEJ63CBM9VJMNW3RSE919GDN" localSheetId="17" hidden="1">#REF!</definedName>
    <definedName name="BExVUEJ63CBM9VJMNW3RSE919GDN" localSheetId="18" hidden="1">#REF!</definedName>
    <definedName name="BExVUEJ63CBM9VJMNW3RSE919GDN" localSheetId="19" hidden="1">#REF!</definedName>
    <definedName name="BExVUEJ63CBM9VJMNW3RSE919GDN" localSheetId="20" hidden="1">#REF!</definedName>
    <definedName name="BExVUEJ63CBM9VJMNW3RSE919GDN" hidden="1">#REF!</definedName>
    <definedName name="BExVUKZ8B9WB4BOZ2U77BLN0FQMO" localSheetId="7" hidden="1">#REF!</definedName>
    <definedName name="BExVUKZ8B9WB4BOZ2U77BLN0FQMO" localSheetId="9" hidden="1">#REF!</definedName>
    <definedName name="BExVUKZ8B9WB4BOZ2U77BLN0FQMO" localSheetId="10" hidden="1">#REF!</definedName>
    <definedName name="BExVUKZ8B9WB4BOZ2U77BLN0FQMO" localSheetId="11" hidden="1">#REF!</definedName>
    <definedName name="BExVUKZ8B9WB4BOZ2U77BLN0FQMO" localSheetId="12" hidden="1">#REF!</definedName>
    <definedName name="BExVUKZ8B9WB4BOZ2U77BLN0FQMO" localSheetId="14" hidden="1">#REF!</definedName>
    <definedName name="BExVUKZ8B9WB4BOZ2U77BLN0FQMO" localSheetId="13" hidden="1">#REF!</definedName>
    <definedName name="BExVUKZ8B9WB4BOZ2U77BLN0FQMO" localSheetId="15" hidden="1">#REF!</definedName>
    <definedName name="BExVUKZ8B9WB4BOZ2U77BLN0FQMO" localSheetId="16" hidden="1">#REF!</definedName>
    <definedName name="BExVUKZ8B9WB4BOZ2U77BLN0FQMO" localSheetId="17" hidden="1">#REF!</definedName>
    <definedName name="BExVUKZ8B9WB4BOZ2U77BLN0FQMO" localSheetId="18" hidden="1">#REF!</definedName>
    <definedName name="BExVUKZ8B9WB4BOZ2U77BLN0FQMO" localSheetId="19" hidden="1">#REF!</definedName>
    <definedName name="BExVUKZ8B9WB4BOZ2U77BLN0FQMO" localSheetId="20" hidden="1">#REF!</definedName>
    <definedName name="BExVUKZ8B9WB4BOZ2U77BLN0FQMO" hidden="1">#REF!</definedName>
    <definedName name="BExVUL9V3H8ZF6Y72LQBBN639YAA" localSheetId="7" hidden="1">#REF!</definedName>
    <definedName name="BExVUL9V3H8ZF6Y72LQBBN639YAA" localSheetId="9" hidden="1">#REF!</definedName>
    <definedName name="BExVUL9V3H8ZF6Y72LQBBN639YAA" localSheetId="10" hidden="1">#REF!</definedName>
    <definedName name="BExVUL9V3H8ZF6Y72LQBBN639YAA" localSheetId="11" hidden="1">#REF!</definedName>
    <definedName name="BExVUL9V3H8ZF6Y72LQBBN639YAA" localSheetId="12" hidden="1">#REF!</definedName>
    <definedName name="BExVUL9V3H8ZF6Y72LQBBN639YAA" localSheetId="14" hidden="1">#REF!</definedName>
    <definedName name="BExVUL9V3H8ZF6Y72LQBBN639YAA" localSheetId="13" hidden="1">#REF!</definedName>
    <definedName name="BExVUL9V3H8ZF6Y72LQBBN639YAA" localSheetId="15" hidden="1">#REF!</definedName>
    <definedName name="BExVUL9V3H8ZF6Y72LQBBN639YAA" localSheetId="16" hidden="1">#REF!</definedName>
    <definedName name="BExVUL9V3H8ZF6Y72LQBBN639YAA" localSheetId="17" hidden="1">#REF!</definedName>
    <definedName name="BExVUL9V3H8ZF6Y72LQBBN639YAA" localSheetId="18" hidden="1">#REF!</definedName>
    <definedName name="BExVUL9V3H8ZF6Y72LQBBN639YAA" localSheetId="19" hidden="1">#REF!</definedName>
    <definedName name="BExVUL9V3H8ZF6Y72LQBBN639YAA" localSheetId="20" hidden="1">#REF!</definedName>
    <definedName name="BExVUL9V3H8ZF6Y72LQBBN639YAA" hidden="1">#REF!</definedName>
    <definedName name="BExVULFDJFCNRI6ITVSJ20MEQ4RF" localSheetId="7" hidden="1">#REF!</definedName>
    <definedName name="BExVULFDJFCNRI6ITVSJ20MEQ4RF" localSheetId="9" hidden="1">#REF!</definedName>
    <definedName name="BExVULFDJFCNRI6ITVSJ20MEQ4RF" localSheetId="10" hidden="1">#REF!</definedName>
    <definedName name="BExVULFDJFCNRI6ITVSJ20MEQ4RF" localSheetId="11" hidden="1">#REF!</definedName>
    <definedName name="BExVULFDJFCNRI6ITVSJ20MEQ4RF" localSheetId="12" hidden="1">#REF!</definedName>
    <definedName name="BExVULFDJFCNRI6ITVSJ20MEQ4RF" localSheetId="14" hidden="1">#REF!</definedName>
    <definedName name="BExVULFDJFCNRI6ITVSJ20MEQ4RF" localSheetId="13" hidden="1">#REF!</definedName>
    <definedName name="BExVULFDJFCNRI6ITVSJ20MEQ4RF" localSheetId="15" hidden="1">#REF!</definedName>
    <definedName name="BExVULFDJFCNRI6ITVSJ20MEQ4RF" localSheetId="16" hidden="1">#REF!</definedName>
    <definedName name="BExVULFDJFCNRI6ITVSJ20MEQ4RF" localSheetId="17" hidden="1">#REF!</definedName>
    <definedName name="BExVULFDJFCNRI6ITVSJ20MEQ4RF" localSheetId="18" hidden="1">#REF!</definedName>
    <definedName name="BExVULFDJFCNRI6ITVSJ20MEQ4RF" localSheetId="19" hidden="1">#REF!</definedName>
    <definedName name="BExVULFDJFCNRI6ITVSJ20MEQ4RF" localSheetId="20" hidden="1">#REF!</definedName>
    <definedName name="BExVULFDJFCNRI6ITVSJ20MEQ4RF" hidden="1">#REF!</definedName>
    <definedName name="BExVV5T14N2HZIK7HQ4P2KG09U0J" localSheetId="7" hidden="1">#REF!</definedName>
    <definedName name="BExVV5T14N2HZIK7HQ4P2KG09U0J" localSheetId="9" hidden="1">#REF!</definedName>
    <definedName name="BExVV5T14N2HZIK7HQ4P2KG09U0J" localSheetId="10" hidden="1">#REF!</definedName>
    <definedName name="BExVV5T14N2HZIK7HQ4P2KG09U0J" localSheetId="11" hidden="1">#REF!</definedName>
    <definedName name="BExVV5T14N2HZIK7HQ4P2KG09U0J" localSheetId="12" hidden="1">#REF!</definedName>
    <definedName name="BExVV5T14N2HZIK7HQ4P2KG09U0J" localSheetId="14" hidden="1">#REF!</definedName>
    <definedName name="BExVV5T14N2HZIK7HQ4P2KG09U0J" localSheetId="13" hidden="1">#REF!</definedName>
    <definedName name="BExVV5T14N2HZIK7HQ4P2KG09U0J" localSheetId="15" hidden="1">#REF!</definedName>
    <definedName name="BExVV5T14N2HZIK7HQ4P2KG09U0J" localSheetId="16" hidden="1">#REF!</definedName>
    <definedName name="BExVV5T14N2HZIK7HQ4P2KG09U0J" localSheetId="17" hidden="1">#REF!</definedName>
    <definedName name="BExVV5T14N2HZIK7HQ4P2KG09U0J" localSheetId="18" hidden="1">#REF!</definedName>
    <definedName name="BExVV5T14N2HZIK7HQ4P2KG09U0J" localSheetId="19" hidden="1">#REF!</definedName>
    <definedName name="BExVV5T14N2HZIK7HQ4P2KG09U0J" localSheetId="20" hidden="1">#REF!</definedName>
    <definedName name="BExVV5T14N2HZIK7HQ4P2KG09U0J" hidden="1">#REF!</definedName>
    <definedName name="BExVV7R410VYLADLX9LNG63ID6H1" localSheetId="7" hidden="1">#REF!</definedName>
    <definedName name="BExVV7R410VYLADLX9LNG63ID6H1" localSheetId="9" hidden="1">#REF!</definedName>
    <definedName name="BExVV7R410VYLADLX9LNG63ID6H1" localSheetId="10" hidden="1">#REF!</definedName>
    <definedName name="BExVV7R410VYLADLX9LNG63ID6H1" localSheetId="11" hidden="1">#REF!</definedName>
    <definedName name="BExVV7R410VYLADLX9LNG63ID6H1" localSheetId="12" hidden="1">#REF!</definedName>
    <definedName name="BExVV7R410VYLADLX9LNG63ID6H1" localSheetId="14" hidden="1">#REF!</definedName>
    <definedName name="BExVV7R410VYLADLX9LNG63ID6H1" localSheetId="13" hidden="1">#REF!</definedName>
    <definedName name="BExVV7R410VYLADLX9LNG63ID6H1" localSheetId="15" hidden="1">#REF!</definedName>
    <definedName name="BExVV7R410VYLADLX9LNG63ID6H1" localSheetId="16" hidden="1">#REF!</definedName>
    <definedName name="BExVV7R410VYLADLX9LNG63ID6H1" localSheetId="17" hidden="1">#REF!</definedName>
    <definedName name="BExVV7R410VYLADLX9LNG63ID6H1" localSheetId="18" hidden="1">#REF!</definedName>
    <definedName name="BExVV7R410VYLADLX9LNG63ID6H1" localSheetId="19" hidden="1">#REF!</definedName>
    <definedName name="BExVV7R410VYLADLX9LNG63ID6H1" localSheetId="20" hidden="1">#REF!</definedName>
    <definedName name="BExVV7R410VYLADLX9LNG63ID6H1" hidden="1">#REF!</definedName>
    <definedName name="BExVV7WJSYFYP74SNAXSODTGHMLZ" localSheetId="7" hidden="1">#REF!</definedName>
    <definedName name="BExVV7WJSYFYP74SNAXSODTGHMLZ" localSheetId="9" hidden="1">#REF!</definedName>
    <definedName name="BExVV7WJSYFYP74SNAXSODTGHMLZ" localSheetId="10" hidden="1">#REF!</definedName>
    <definedName name="BExVV7WJSYFYP74SNAXSODTGHMLZ" localSheetId="11" hidden="1">#REF!</definedName>
    <definedName name="BExVV7WJSYFYP74SNAXSODTGHMLZ" localSheetId="12" hidden="1">#REF!</definedName>
    <definedName name="BExVV7WJSYFYP74SNAXSODTGHMLZ" localSheetId="14" hidden="1">#REF!</definedName>
    <definedName name="BExVV7WJSYFYP74SNAXSODTGHMLZ" localSheetId="13" hidden="1">#REF!</definedName>
    <definedName name="BExVV7WJSYFYP74SNAXSODTGHMLZ" localSheetId="15" hidden="1">#REF!</definedName>
    <definedName name="BExVV7WJSYFYP74SNAXSODTGHMLZ" localSheetId="16" hidden="1">#REF!</definedName>
    <definedName name="BExVV7WJSYFYP74SNAXSODTGHMLZ" localSheetId="17" hidden="1">#REF!</definedName>
    <definedName name="BExVV7WJSYFYP74SNAXSODTGHMLZ" localSheetId="18" hidden="1">#REF!</definedName>
    <definedName name="BExVV7WJSYFYP74SNAXSODTGHMLZ" localSheetId="19" hidden="1">#REF!</definedName>
    <definedName name="BExVV7WJSYFYP74SNAXSODTGHMLZ" localSheetId="20" hidden="1">#REF!</definedName>
    <definedName name="BExVV7WJSYFYP74SNAXSODTGHMLZ" hidden="1">#REF!</definedName>
    <definedName name="BExVVCEED4JEKF59OV0G3T4XFMFO" localSheetId="7" hidden="1">#REF!</definedName>
    <definedName name="BExVVCEED4JEKF59OV0G3T4XFMFO" localSheetId="9" hidden="1">#REF!</definedName>
    <definedName name="BExVVCEED4JEKF59OV0G3T4XFMFO" localSheetId="10" hidden="1">#REF!</definedName>
    <definedName name="BExVVCEED4JEKF59OV0G3T4XFMFO" localSheetId="11" hidden="1">#REF!</definedName>
    <definedName name="BExVVCEED4JEKF59OV0G3T4XFMFO" localSheetId="12" hidden="1">#REF!</definedName>
    <definedName name="BExVVCEED4JEKF59OV0G3T4XFMFO" localSheetId="14" hidden="1">#REF!</definedName>
    <definedName name="BExVVCEED4JEKF59OV0G3T4XFMFO" localSheetId="13" hidden="1">#REF!</definedName>
    <definedName name="BExVVCEED4JEKF59OV0G3T4XFMFO" localSheetId="15" hidden="1">#REF!</definedName>
    <definedName name="BExVVCEED4JEKF59OV0G3T4XFMFO" localSheetId="16" hidden="1">#REF!</definedName>
    <definedName name="BExVVCEED4JEKF59OV0G3T4XFMFO" localSheetId="17" hidden="1">#REF!</definedName>
    <definedName name="BExVVCEED4JEKF59OV0G3T4XFMFO" localSheetId="18" hidden="1">#REF!</definedName>
    <definedName name="BExVVCEED4JEKF59OV0G3T4XFMFO" localSheetId="19" hidden="1">#REF!</definedName>
    <definedName name="BExVVCEED4JEKF59OV0G3T4XFMFO" localSheetId="20" hidden="1">#REF!</definedName>
    <definedName name="BExVVCEED4JEKF59OV0G3T4XFMFO" hidden="1">#REF!</definedName>
    <definedName name="BExVVNMYEAFCCP9QT0J8H252JWD9" localSheetId="7" hidden="1">'[20]10.08.5 - 2008 Capital - TDBU'!#REF!</definedName>
    <definedName name="BExVVNMYEAFCCP9QT0J8H252JWD9" localSheetId="9" hidden="1">'[20]10.08.5 - 2008 Capital - TDBU'!#REF!</definedName>
    <definedName name="BExVVNMYEAFCCP9QT0J8H252JWD9" localSheetId="10" hidden="1">'[20]10.08.5 - 2008 Capital - TDBU'!#REF!</definedName>
    <definedName name="BExVVNMYEAFCCP9QT0J8H252JWD9" localSheetId="11" hidden="1">'[20]10.08.5 - 2008 Capital - TDBU'!#REF!</definedName>
    <definedName name="BExVVNMYEAFCCP9QT0J8H252JWD9" localSheetId="14" hidden="1">'[20]10.08.5 - 2008 Capital - TDBU'!#REF!</definedName>
    <definedName name="BExVVNMYEAFCCP9QT0J8H252JWD9" localSheetId="13" hidden="1">'[20]10.08.5 - 2008 Capital - TDBU'!#REF!</definedName>
    <definedName name="BExVVNMYEAFCCP9QT0J8H252JWD9" localSheetId="16" hidden="1">'[20]10.08.5 - 2008 Capital - TDBU'!#REF!</definedName>
    <definedName name="BExVVNMYEAFCCP9QT0J8H252JWD9" localSheetId="17" hidden="1">'[20]10.08.5 - 2008 Capital - TDBU'!#REF!</definedName>
    <definedName name="BExVVNMYEAFCCP9QT0J8H252JWD9" localSheetId="20" hidden="1">'[20]10.08.5 - 2008 Capital - TDBU'!#REF!</definedName>
    <definedName name="BExVVNMYEAFCCP9QT0J8H252JWD9" hidden="1">'[20]10.08.5 - 2008 Capital - TDBU'!#REF!</definedName>
    <definedName name="BExVVPFO2J7FMSRPD36909HN4BZJ" localSheetId="7" hidden="1">#REF!</definedName>
    <definedName name="BExVVPFO2J7FMSRPD36909HN4BZJ" localSheetId="9" hidden="1">#REF!</definedName>
    <definedName name="BExVVPFO2J7FMSRPD36909HN4BZJ" localSheetId="10" hidden="1">#REF!</definedName>
    <definedName name="BExVVPFO2J7FMSRPD36909HN4BZJ" localSheetId="11" hidden="1">#REF!</definedName>
    <definedName name="BExVVPFO2J7FMSRPD36909HN4BZJ" localSheetId="12" hidden="1">#REF!</definedName>
    <definedName name="BExVVPFO2J7FMSRPD36909HN4BZJ" localSheetId="14" hidden="1">#REF!</definedName>
    <definedName name="BExVVPFO2J7FMSRPD36909HN4BZJ" localSheetId="13" hidden="1">#REF!</definedName>
    <definedName name="BExVVPFO2J7FMSRPD36909HN4BZJ" localSheetId="15" hidden="1">#REF!</definedName>
    <definedName name="BExVVPFO2J7FMSRPD36909HN4BZJ" localSheetId="16" hidden="1">#REF!</definedName>
    <definedName name="BExVVPFO2J7FMSRPD36909HN4BZJ" localSheetId="17" hidden="1">#REF!</definedName>
    <definedName name="BExVVPFO2J7FMSRPD36909HN4BZJ" localSheetId="18" hidden="1">#REF!</definedName>
    <definedName name="BExVVPFO2J7FMSRPD36909HN4BZJ" localSheetId="19" hidden="1">#REF!</definedName>
    <definedName name="BExVVPFO2J7FMSRPD36909HN4BZJ" localSheetId="20" hidden="1">#REF!</definedName>
    <definedName name="BExVVPFO2J7FMSRPD36909HN4BZJ" hidden="1">#REF!</definedName>
    <definedName name="BExVVQ19AQ3VCARJOC38SF7OYE9Y" localSheetId="7" hidden="1">#REF!</definedName>
    <definedName name="BExVVQ19AQ3VCARJOC38SF7OYE9Y" localSheetId="9" hidden="1">#REF!</definedName>
    <definedName name="BExVVQ19AQ3VCARJOC38SF7OYE9Y" localSheetId="10" hidden="1">#REF!</definedName>
    <definedName name="BExVVQ19AQ3VCARJOC38SF7OYE9Y" localSheetId="11" hidden="1">#REF!</definedName>
    <definedName name="BExVVQ19AQ3VCARJOC38SF7OYE9Y" localSheetId="12" hidden="1">#REF!</definedName>
    <definedName name="BExVVQ19AQ3VCARJOC38SF7OYE9Y" localSheetId="14" hidden="1">#REF!</definedName>
    <definedName name="BExVVQ19AQ3VCARJOC38SF7OYE9Y" localSheetId="13" hidden="1">#REF!</definedName>
    <definedName name="BExVVQ19AQ3VCARJOC38SF7OYE9Y" localSheetId="15" hidden="1">#REF!</definedName>
    <definedName name="BExVVQ19AQ3VCARJOC38SF7OYE9Y" localSheetId="16" hidden="1">#REF!</definedName>
    <definedName name="BExVVQ19AQ3VCARJOC38SF7OYE9Y" localSheetId="17" hidden="1">#REF!</definedName>
    <definedName name="BExVVQ19AQ3VCARJOC38SF7OYE9Y" localSheetId="18" hidden="1">#REF!</definedName>
    <definedName name="BExVVQ19AQ3VCARJOC38SF7OYE9Y" localSheetId="19" hidden="1">#REF!</definedName>
    <definedName name="BExVVQ19AQ3VCARJOC38SF7OYE9Y" localSheetId="20" hidden="1">#REF!</definedName>
    <definedName name="BExVVQ19AQ3VCARJOC38SF7OYE9Y" hidden="1">#REF!</definedName>
    <definedName name="BExVVQ19TAECID45CS4HXT1RD3AQ" localSheetId="7" hidden="1">#REF!</definedName>
    <definedName name="BExVVQ19TAECID45CS4HXT1RD3AQ" localSheetId="9" hidden="1">#REF!</definedName>
    <definedName name="BExVVQ19TAECID45CS4HXT1RD3AQ" localSheetId="10" hidden="1">#REF!</definedName>
    <definedName name="BExVVQ19TAECID45CS4HXT1RD3AQ" localSheetId="11" hidden="1">#REF!</definedName>
    <definedName name="BExVVQ19TAECID45CS4HXT1RD3AQ" localSheetId="12" hidden="1">#REF!</definedName>
    <definedName name="BExVVQ19TAECID45CS4HXT1RD3AQ" localSheetId="14" hidden="1">#REF!</definedName>
    <definedName name="BExVVQ19TAECID45CS4HXT1RD3AQ" localSheetId="13" hidden="1">#REF!</definedName>
    <definedName name="BExVVQ19TAECID45CS4HXT1RD3AQ" localSheetId="15" hidden="1">#REF!</definedName>
    <definedName name="BExVVQ19TAECID45CS4HXT1RD3AQ" localSheetId="16" hidden="1">#REF!</definedName>
    <definedName name="BExVVQ19TAECID45CS4HXT1RD3AQ" localSheetId="17" hidden="1">#REF!</definedName>
    <definedName name="BExVVQ19TAECID45CS4HXT1RD3AQ" localSheetId="18" hidden="1">#REF!</definedName>
    <definedName name="BExVVQ19TAECID45CS4HXT1RD3AQ" localSheetId="19" hidden="1">#REF!</definedName>
    <definedName name="BExVVQ19TAECID45CS4HXT1RD3AQ" localSheetId="20" hidden="1">#REF!</definedName>
    <definedName name="BExVVQ19TAECID45CS4HXT1RD3AQ" hidden="1">#REF!</definedName>
    <definedName name="BExVW0Z6US3NTJHJDYWIZB98DPUY" localSheetId="7" hidden="1">'[20]10.08.3 - 2008 Expense - TDBU'!#REF!</definedName>
    <definedName name="BExVW0Z6US3NTJHJDYWIZB98DPUY" localSheetId="9" hidden="1">'[20]10.08.3 - 2008 Expense - TDBU'!#REF!</definedName>
    <definedName name="BExVW0Z6US3NTJHJDYWIZB98DPUY" localSheetId="10" hidden="1">'[20]10.08.3 - 2008 Expense - TDBU'!#REF!</definedName>
    <definedName name="BExVW0Z6US3NTJHJDYWIZB98DPUY" localSheetId="11" hidden="1">'[20]10.08.3 - 2008 Expense - TDBU'!#REF!</definedName>
    <definedName name="BExVW0Z6US3NTJHJDYWIZB98DPUY" localSheetId="14" hidden="1">'[20]10.08.3 - 2008 Expense - TDBU'!#REF!</definedName>
    <definedName name="BExVW0Z6US3NTJHJDYWIZB98DPUY" localSheetId="13" hidden="1">'[20]10.08.3 - 2008 Expense - TDBU'!#REF!</definedName>
    <definedName name="BExVW0Z6US3NTJHJDYWIZB98DPUY" localSheetId="16" hidden="1">'[20]10.08.3 - 2008 Expense - TDBU'!#REF!</definedName>
    <definedName name="BExVW0Z6US3NTJHJDYWIZB98DPUY" localSheetId="17" hidden="1">'[20]10.08.3 - 2008 Expense - TDBU'!#REF!</definedName>
    <definedName name="BExVW0Z6US3NTJHJDYWIZB98DPUY" localSheetId="20" hidden="1">'[20]10.08.3 - 2008 Expense - TDBU'!#REF!</definedName>
    <definedName name="BExVW0Z6US3NTJHJDYWIZB98DPUY" hidden="1">'[20]10.08.3 - 2008 Expense - TDBU'!#REF!</definedName>
    <definedName name="BExVW1Q2P0JOW0VUQZZGZKEGMFKS" localSheetId="7" hidden="1">#REF!</definedName>
    <definedName name="BExVW1Q2P0JOW0VUQZZGZKEGMFKS" localSheetId="9" hidden="1">#REF!</definedName>
    <definedName name="BExVW1Q2P0JOW0VUQZZGZKEGMFKS" localSheetId="10" hidden="1">#REF!</definedName>
    <definedName name="BExVW1Q2P0JOW0VUQZZGZKEGMFKS" localSheetId="11" hidden="1">#REF!</definedName>
    <definedName name="BExVW1Q2P0JOW0VUQZZGZKEGMFKS" localSheetId="12" hidden="1">#REF!</definedName>
    <definedName name="BExVW1Q2P0JOW0VUQZZGZKEGMFKS" localSheetId="14" hidden="1">#REF!</definedName>
    <definedName name="BExVW1Q2P0JOW0VUQZZGZKEGMFKS" localSheetId="13" hidden="1">#REF!</definedName>
    <definedName name="BExVW1Q2P0JOW0VUQZZGZKEGMFKS" localSheetId="15" hidden="1">#REF!</definedName>
    <definedName name="BExVW1Q2P0JOW0VUQZZGZKEGMFKS" localSheetId="16" hidden="1">#REF!</definedName>
    <definedName name="BExVW1Q2P0JOW0VUQZZGZKEGMFKS" localSheetId="17" hidden="1">#REF!</definedName>
    <definedName name="BExVW1Q2P0JOW0VUQZZGZKEGMFKS" localSheetId="18" hidden="1">#REF!</definedName>
    <definedName name="BExVW1Q2P0JOW0VUQZZGZKEGMFKS" localSheetId="19" hidden="1">#REF!</definedName>
    <definedName name="BExVW1Q2P0JOW0VUQZZGZKEGMFKS" localSheetId="20" hidden="1">#REF!</definedName>
    <definedName name="BExVW1Q2P0JOW0VUQZZGZKEGMFKS" hidden="1">#REF!</definedName>
    <definedName name="BExVW3YV5XGIVJ97UUPDJGJ2P15B" localSheetId="7" hidden="1">#REF!</definedName>
    <definedName name="BExVW3YV5XGIVJ97UUPDJGJ2P15B" localSheetId="9" hidden="1">#REF!</definedName>
    <definedName name="BExVW3YV5XGIVJ97UUPDJGJ2P15B" localSheetId="10" hidden="1">#REF!</definedName>
    <definedName name="BExVW3YV5XGIVJ97UUPDJGJ2P15B" localSheetId="11" hidden="1">#REF!</definedName>
    <definedName name="BExVW3YV5XGIVJ97UUPDJGJ2P15B" localSheetId="12" hidden="1">#REF!</definedName>
    <definedName name="BExVW3YV5XGIVJ97UUPDJGJ2P15B" localSheetId="14" hidden="1">#REF!</definedName>
    <definedName name="BExVW3YV5XGIVJ97UUPDJGJ2P15B" localSheetId="13" hidden="1">#REF!</definedName>
    <definedName name="BExVW3YV5XGIVJ97UUPDJGJ2P15B" localSheetId="15" hidden="1">#REF!</definedName>
    <definedName name="BExVW3YV5XGIVJ97UUPDJGJ2P15B" localSheetId="16" hidden="1">#REF!</definedName>
    <definedName name="BExVW3YV5XGIVJ97UUPDJGJ2P15B" localSheetId="17" hidden="1">#REF!</definedName>
    <definedName name="BExVW3YV5XGIVJ97UUPDJGJ2P15B" localSheetId="18" hidden="1">#REF!</definedName>
    <definedName name="BExVW3YV5XGIVJ97UUPDJGJ2P15B" localSheetId="19" hidden="1">#REF!</definedName>
    <definedName name="BExVW3YV5XGIVJ97UUPDJGJ2P15B" localSheetId="20" hidden="1">#REF!</definedName>
    <definedName name="BExVW3YV5XGIVJ97UUPDJGJ2P15B" hidden="1">#REF!</definedName>
    <definedName name="BExVW5X571GEYR5SCU1Z2DHKWM79" localSheetId="7" hidden="1">#REF!</definedName>
    <definedName name="BExVW5X571GEYR5SCU1Z2DHKWM79" localSheetId="9" hidden="1">#REF!</definedName>
    <definedName name="BExVW5X571GEYR5SCU1Z2DHKWM79" localSheetId="10" hidden="1">#REF!</definedName>
    <definedName name="BExVW5X571GEYR5SCU1Z2DHKWM79" localSheetId="11" hidden="1">#REF!</definedName>
    <definedName name="BExVW5X571GEYR5SCU1Z2DHKWM79" localSheetId="12" hidden="1">#REF!</definedName>
    <definedName name="BExVW5X571GEYR5SCU1Z2DHKWM79" localSheetId="14" hidden="1">#REF!</definedName>
    <definedName name="BExVW5X571GEYR5SCU1Z2DHKWM79" localSheetId="13" hidden="1">#REF!</definedName>
    <definedName name="BExVW5X571GEYR5SCU1Z2DHKWM79" localSheetId="15" hidden="1">#REF!</definedName>
    <definedName name="BExVW5X571GEYR5SCU1Z2DHKWM79" localSheetId="16" hidden="1">#REF!</definedName>
    <definedName name="BExVW5X571GEYR5SCU1Z2DHKWM79" localSheetId="17" hidden="1">#REF!</definedName>
    <definedName name="BExVW5X571GEYR5SCU1Z2DHKWM79" localSheetId="18" hidden="1">#REF!</definedName>
    <definedName name="BExVW5X571GEYR5SCU1Z2DHKWM79" localSheetId="19" hidden="1">#REF!</definedName>
    <definedName name="BExVW5X571GEYR5SCU1Z2DHKWM79" localSheetId="20" hidden="1">#REF!</definedName>
    <definedName name="BExVW5X571GEYR5SCU1Z2DHKWM79" hidden="1">#REF!</definedName>
    <definedName name="BExVW6YTKA098AF57M4PHNQ54XMH" localSheetId="7" hidden="1">#REF!</definedName>
    <definedName name="BExVW6YTKA098AF57M4PHNQ54XMH" localSheetId="9" hidden="1">#REF!</definedName>
    <definedName name="BExVW6YTKA098AF57M4PHNQ54XMH" localSheetId="10" hidden="1">#REF!</definedName>
    <definedName name="BExVW6YTKA098AF57M4PHNQ54XMH" localSheetId="11" hidden="1">#REF!</definedName>
    <definedName name="BExVW6YTKA098AF57M4PHNQ54XMH" localSheetId="12" hidden="1">#REF!</definedName>
    <definedName name="BExVW6YTKA098AF57M4PHNQ54XMH" localSheetId="14" hidden="1">#REF!</definedName>
    <definedName name="BExVW6YTKA098AF57M4PHNQ54XMH" localSheetId="13" hidden="1">#REF!</definedName>
    <definedName name="BExVW6YTKA098AF57M4PHNQ54XMH" localSheetId="15" hidden="1">#REF!</definedName>
    <definedName name="BExVW6YTKA098AF57M4PHNQ54XMH" localSheetId="16" hidden="1">#REF!</definedName>
    <definedName name="BExVW6YTKA098AF57M4PHNQ54XMH" localSheetId="17" hidden="1">#REF!</definedName>
    <definedName name="BExVW6YTKA098AF57M4PHNQ54XMH" localSheetId="18" hidden="1">#REF!</definedName>
    <definedName name="BExVW6YTKA098AF57M4PHNQ54XMH" localSheetId="19" hidden="1">#REF!</definedName>
    <definedName name="BExVW6YTKA098AF57M4PHNQ54XMH" localSheetId="20" hidden="1">#REF!</definedName>
    <definedName name="BExVW6YTKA098AF57M4PHNQ54XMH" hidden="1">#REF!</definedName>
    <definedName name="BExVWINKCH0V0NUWH363SMXAZE62" localSheetId="7" hidden="1">#REF!</definedName>
    <definedName name="BExVWINKCH0V0NUWH363SMXAZE62" localSheetId="9" hidden="1">#REF!</definedName>
    <definedName name="BExVWINKCH0V0NUWH363SMXAZE62" localSheetId="10" hidden="1">#REF!</definedName>
    <definedName name="BExVWINKCH0V0NUWH363SMXAZE62" localSheetId="11" hidden="1">#REF!</definedName>
    <definedName name="BExVWINKCH0V0NUWH363SMXAZE62" localSheetId="12" hidden="1">#REF!</definedName>
    <definedName name="BExVWINKCH0V0NUWH363SMXAZE62" localSheetId="14" hidden="1">#REF!</definedName>
    <definedName name="BExVWINKCH0V0NUWH363SMXAZE62" localSheetId="13" hidden="1">#REF!</definedName>
    <definedName name="BExVWINKCH0V0NUWH363SMXAZE62" localSheetId="15" hidden="1">#REF!</definedName>
    <definedName name="BExVWINKCH0V0NUWH363SMXAZE62" localSheetId="16" hidden="1">#REF!</definedName>
    <definedName name="BExVWINKCH0V0NUWH363SMXAZE62" localSheetId="17" hidden="1">#REF!</definedName>
    <definedName name="BExVWINKCH0V0NUWH363SMXAZE62" localSheetId="18" hidden="1">#REF!</definedName>
    <definedName name="BExVWINKCH0V0NUWH363SMXAZE62" localSheetId="19" hidden="1">#REF!</definedName>
    <definedName name="BExVWINKCH0V0NUWH363SMXAZE62" localSheetId="20" hidden="1">#REF!</definedName>
    <definedName name="BExVWINKCH0V0NUWH363SMXAZE62" hidden="1">#REF!</definedName>
    <definedName name="BExVWTG1XJY59HT2TMMJM4S3G1YT" localSheetId="7" hidden="1">#REF!</definedName>
    <definedName name="BExVWTG1XJY59HT2TMMJM4S3G1YT" localSheetId="9" hidden="1">#REF!</definedName>
    <definedName name="BExVWTG1XJY59HT2TMMJM4S3G1YT" localSheetId="10" hidden="1">#REF!</definedName>
    <definedName name="BExVWTG1XJY59HT2TMMJM4S3G1YT" localSheetId="11" hidden="1">#REF!</definedName>
    <definedName name="BExVWTG1XJY59HT2TMMJM4S3G1YT" localSheetId="12" hidden="1">#REF!</definedName>
    <definedName name="BExVWTG1XJY59HT2TMMJM4S3G1YT" localSheetId="14" hidden="1">#REF!</definedName>
    <definedName name="BExVWTG1XJY59HT2TMMJM4S3G1YT" localSheetId="13" hidden="1">#REF!</definedName>
    <definedName name="BExVWTG1XJY59HT2TMMJM4S3G1YT" localSheetId="15" hidden="1">#REF!</definedName>
    <definedName name="BExVWTG1XJY59HT2TMMJM4S3G1YT" localSheetId="16" hidden="1">#REF!</definedName>
    <definedName name="BExVWTG1XJY59HT2TMMJM4S3G1YT" localSheetId="17" hidden="1">#REF!</definedName>
    <definedName name="BExVWTG1XJY59HT2TMMJM4S3G1YT" localSheetId="18" hidden="1">#REF!</definedName>
    <definedName name="BExVWTG1XJY59HT2TMMJM4S3G1YT" localSheetId="19" hidden="1">#REF!</definedName>
    <definedName name="BExVWTG1XJY59HT2TMMJM4S3G1YT" localSheetId="20" hidden="1">#REF!</definedName>
    <definedName name="BExVWTG1XJY59HT2TMMJM4S3G1YT" hidden="1">#REF!</definedName>
    <definedName name="BExVWYU8EK669NP172GEIGCTVPPA" localSheetId="7" hidden="1">#REF!</definedName>
    <definedName name="BExVWYU8EK669NP172GEIGCTVPPA" localSheetId="9" hidden="1">#REF!</definedName>
    <definedName name="BExVWYU8EK669NP172GEIGCTVPPA" localSheetId="10" hidden="1">#REF!</definedName>
    <definedName name="BExVWYU8EK669NP172GEIGCTVPPA" localSheetId="11" hidden="1">#REF!</definedName>
    <definedName name="BExVWYU8EK669NP172GEIGCTVPPA" localSheetId="12" hidden="1">#REF!</definedName>
    <definedName name="BExVWYU8EK669NP172GEIGCTVPPA" localSheetId="14" hidden="1">#REF!</definedName>
    <definedName name="BExVWYU8EK669NP172GEIGCTVPPA" localSheetId="13" hidden="1">#REF!</definedName>
    <definedName name="BExVWYU8EK669NP172GEIGCTVPPA" localSheetId="15" hidden="1">#REF!</definedName>
    <definedName name="BExVWYU8EK669NP172GEIGCTVPPA" localSheetId="16" hidden="1">#REF!</definedName>
    <definedName name="BExVWYU8EK669NP172GEIGCTVPPA" localSheetId="17" hidden="1">#REF!</definedName>
    <definedName name="BExVWYU8EK669NP172GEIGCTVPPA" localSheetId="18" hidden="1">#REF!</definedName>
    <definedName name="BExVWYU8EK669NP172GEIGCTVPPA" localSheetId="19" hidden="1">#REF!</definedName>
    <definedName name="BExVWYU8EK669NP172GEIGCTVPPA" localSheetId="20" hidden="1">#REF!</definedName>
    <definedName name="BExVWYU8EK669NP172GEIGCTVPPA" hidden="1">#REF!</definedName>
    <definedName name="BExVX3MVJ0GHWPP1EL59ZQNKMX0B" localSheetId="7" hidden="1">#REF!</definedName>
    <definedName name="BExVX3MVJ0GHWPP1EL59ZQNKMX0B" localSheetId="9" hidden="1">#REF!</definedName>
    <definedName name="BExVX3MVJ0GHWPP1EL59ZQNKMX0B" localSheetId="10" hidden="1">#REF!</definedName>
    <definedName name="BExVX3MVJ0GHWPP1EL59ZQNKMX0B" localSheetId="11" hidden="1">#REF!</definedName>
    <definedName name="BExVX3MVJ0GHWPP1EL59ZQNKMX0B" localSheetId="12" hidden="1">#REF!</definedName>
    <definedName name="BExVX3MVJ0GHWPP1EL59ZQNKMX0B" localSheetId="14" hidden="1">#REF!</definedName>
    <definedName name="BExVX3MVJ0GHWPP1EL59ZQNKMX0B" localSheetId="13" hidden="1">#REF!</definedName>
    <definedName name="BExVX3MVJ0GHWPP1EL59ZQNKMX0B" localSheetId="15" hidden="1">#REF!</definedName>
    <definedName name="BExVX3MVJ0GHWPP1EL59ZQNKMX0B" localSheetId="16" hidden="1">#REF!</definedName>
    <definedName name="BExVX3MVJ0GHWPP1EL59ZQNKMX0B" localSheetId="17" hidden="1">#REF!</definedName>
    <definedName name="BExVX3MVJ0GHWPP1EL59ZQNKMX0B" localSheetId="18" hidden="1">#REF!</definedName>
    <definedName name="BExVX3MVJ0GHWPP1EL59ZQNKMX0B" localSheetId="19" hidden="1">#REF!</definedName>
    <definedName name="BExVX3MVJ0GHWPP1EL59ZQNKMX0B" localSheetId="20" hidden="1">#REF!</definedName>
    <definedName name="BExVX3MVJ0GHWPP1EL59ZQNKMX0B" hidden="1">#REF!</definedName>
    <definedName name="BExVX3XN2DRJKL8EDBIG58RYQ36R" localSheetId="7" hidden="1">#REF!</definedName>
    <definedName name="BExVX3XN2DRJKL8EDBIG58RYQ36R" localSheetId="9" hidden="1">#REF!</definedName>
    <definedName name="BExVX3XN2DRJKL8EDBIG58RYQ36R" localSheetId="10" hidden="1">#REF!</definedName>
    <definedName name="BExVX3XN2DRJKL8EDBIG58RYQ36R" localSheetId="11" hidden="1">#REF!</definedName>
    <definedName name="BExVX3XN2DRJKL8EDBIG58RYQ36R" localSheetId="12" hidden="1">#REF!</definedName>
    <definedName name="BExVX3XN2DRJKL8EDBIG58RYQ36R" localSheetId="14" hidden="1">#REF!</definedName>
    <definedName name="BExVX3XN2DRJKL8EDBIG58RYQ36R" localSheetId="13" hidden="1">#REF!</definedName>
    <definedName name="BExVX3XN2DRJKL8EDBIG58RYQ36R" localSheetId="15" hidden="1">#REF!</definedName>
    <definedName name="BExVX3XN2DRJKL8EDBIG58RYQ36R" localSheetId="16" hidden="1">#REF!</definedName>
    <definedName name="BExVX3XN2DRJKL8EDBIG58RYQ36R" localSheetId="17" hidden="1">#REF!</definedName>
    <definedName name="BExVX3XN2DRJKL8EDBIG58RYQ36R" localSheetId="18" hidden="1">#REF!</definedName>
    <definedName name="BExVX3XN2DRJKL8EDBIG58RYQ36R" localSheetId="19" hidden="1">#REF!</definedName>
    <definedName name="BExVX3XN2DRJKL8EDBIG58RYQ36R" localSheetId="20" hidden="1">#REF!</definedName>
    <definedName name="BExVX3XN2DRJKL8EDBIG58RYQ36R" hidden="1">#REF!</definedName>
    <definedName name="BExVXDZ63PUART77BBR5SI63TPC6" localSheetId="7" hidden="1">#REF!</definedName>
    <definedName name="BExVXDZ63PUART77BBR5SI63TPC6" localSheetId="9" hidden="1">#REF!</definedName>
    <definedName name="BExVXDZ63PUART77BBR5SI63TPC6" localSheetId="10" hidden="1">#REF!</definedName>
    <definedName name="BExVXDZ63PUART77BBR5SI63TPC6" localSheetId="11" hidden="1">#REF!</definedName>
    <definedName name="BExVXDZ63PUART77BBR5SI63TPC6" localSheetId="12" hidden="1">#REF!</definedName>
    <definedName name="BExVXDZ63PUART77BBR5SI63TPC6" localSheetId="14" hidden="1">#REF!</definedName>
    <definedName name="BExVXDZ63PUART77BBR5SI63TPC6" localSheetId="13" hidden="1">#REF!</definedName>
    <definedName name="BExVXDZ63PUART77BBR5SI63TPC6" localSheetId="15" hidden="1">#REF!</definedName>
    <definedName name="BExVXDZ63PUART77BBR5SI63TPC6" localSheetId="16" hidden="1">#REF!</definedName>
    <definedName name="BExVXDZ63PUART77BBR5SI63TPC6" localSheetId="17" hidden="1">#REF!</definedName>
    <definedName name="BExVXDZ63PUART77BBR5SI63TPC6" localSheetId="18" hidden="1">#REF!</definedName>
    <definedName name="BExVXDZ63PUART77BBR5SI63TPC6" localSheetId="19" hidden="1">#REF!</definedName>
    <definedName name="BExVXDZ63PUART77BBR5SI63TPC6" localSheetId="20" hidden="1">#REF!</definedName>
    <definedName name="BExVXDZ63PUART77BBR5SI63TPC6" hidden="1">#REF!</definedName>
    <definedName name="BExVXHKI6LFYMGWISMPACMO247HL" localSheetId="7" hidden="1">#REF!</definedName>
    <definedName name="BExVXHKI6LFYMGWISMPACMO247HL" localSheetId="9" hidden="1">#REF!</definedName>
    <definedName name="BExVXHKI6LFYMGWISMPACMO247HL" localSheetId="10" hidden="1">#REF!</definedName>
    <definedName name="BExVXHKI6LFYMGWISMPACMO247HL" localSheetId="11" hidden="1">#REF!</definedName>
    <definedName name="BExVXHKI6LFYMGWISMPACMO247HL" localSheetId="12" hidden="1">#REF!</definedName>
    <definedName name="BExVXHKI6LFYMGWISMPACMO247HL" localSheetId="14" hidden="1">#REF!</definedName>
    <definedName name="BExVXHKI6LFYMGWISMPACMO247HL" localSheetId="13" hidden="1">#REF!</definedName>
    <definedName name="BExVXHKI6LFYMGWISMPACMO247HL" localSheetId="15" hidden="1">#REF!</definedName>
    <definedName name="BExVXHKI6LFYMGWISMPACMO247HL" localSheetId="16" hidden="1">#REF!</definedName>
    <definedName name="BExVXHKI6LFYMGWISMPACMO247HL" localSheetId="17" hidden="1">#REF!</definedName>
    <definedName name="BExVXHKI6LFYMGWISMPACMO247HL" localSheetId="18" hidden="1">#REF!</definedName>
    <definedName name="BExVXHKI6LFYMGWISMPACMO247HL" localSheetId="19" hidden="1">#REF!</definedName>
    <definedName name="BExVXHKI6LFYMGWISMPACMO247HL" localSheetId="20" hidden="1">#REF!</definedName>
    <definedName name="BExVXHKI6LFYMGWISMPACMO247HL" hidden="1">#REF!</definedName>
    <definedName name="BExVXL0O69U12CDKBFJOPW4R1P2N" localSheetId="7" hidden="1">#REF!</definedName>
    <definedName name="BExVXL0O69U12CDKBFJOPW4R1P2N" localSheetId="9" hidden="1">#REF!</definedName>
    <definedName name="BExVXL0O69U12CDKBFJOPW4R1P2N" localSheetId="10" hidden="1">#REF!</definedName>
    <definedName name="BExVXL0O69U12CDKBFJOPW4R1P2N" localSheetId="11" hidden="1">#REF!</definedName>
    <definedName name="BExVXL0O69U12CDKBFJOPW4R1P2N" localSheetId="12" hidden="1">#REF!</definedName>
    <definedName name="BExVXL0O69U12CDKBFJOPW4R1P2N" localSheetId="14" hidden="1">#REF!</definedName>
    <definedName name="BExVXL0O69U12CDKBFJOPW4R1P2N" localSheetId="13" hidden="1">#REF!</definedName>
    <definedName name="BExVXL0O69U12CDKBFJOPW4R1P2N" localSheetId="15" hidden="1">#REF!</definedName>
    <definedName name="BExVXL0O69U12CDKBFJOPW4R1P2N" localSheetId="16" hidden="1">#REF!</definedName>
    <definedName name="BExVXL0O69U12CDKBFJOPW4R1P2N" localSheetId="17" hidden="1">#REF!</definedName>
    <definedName name="BExVXL0O69U12CDKBFJOPW4R1P2N" localSheetId="18" hidden="1">#REF!</definedName>
    <definedName name="BExVXL0O69U12CDKBFJOPW4R1P2N" localSheetId="19" hidden="1">#REF!</definedName>
    <definedName name="BExVXL0O69U12CDKBFJOPW4R1P2N" localSheetId="20" hidden="1">#REF!</definedName>
    <definedName name="BExVXL0O69U12CDKBFJOPW4R1P2N" hidden="1">#REF!</definedName>
    <definedName name="BExVXLX2BZ5EF2X6R41BTKRJR1NM" localSheetId="7" hidden="1">#REF!</definedName>
    <definedName name="BExVXLX2BZ5EF2X6R41BTKRJR1NM" localSheetId="9" hidden="1">#REF!</definedName>
    <definedName name="BExVXLX2BZ5EF2X6R41BTKRJR1NM" localSheetId="10" hidden="1">#REF!</definedName>
    <definedName name="BExVXLX2BZ5EF2X6R41BTKRJR1NM" localSheetId="11" hidden="1">#REF!</definedName>
    <definedName name="BExVXLX2BZ5EF2X6R41BTKRJR1NM" localSheetId="12" hidden="1">#REF!</definedName>
    <definedName name="BExVXLX2BZ5EF2X6R41BTKRJR1NM" localSheetId="14" hidden="1">#REF!</definedName>
    <definedName name="BExVXLX2BZ5EF2X6R41BTKRJR1NM" localSheetId="13" hidden="1">#REF!</definedName>
    <definedName name="BExVXLX2BZ5EF2X6R41BTKRJR1NM" localSheetId="15" hidden="1">#REF!</definedName>
    <definedName name="BExVXLX2BZ5EF2X6R41BTKRJR1NM" localSheetId="16" hidden="1">#REF!</definedName>
    <definedName name="BExVXLX2BZ5EF2X6R41BTKRJR1NM" localSheetId="17" hidden="1">#REF!</definedName>
    <definedName name="BExVXLX2BZ5EF2X6R41BTKRJR1NM" localSheetId="18" hidden="1">#REF!</definedName>
    <definedName name="BExVXLX2BZ5EF2X6R41BTKRJR1NM" localSheetId="19" hidden="1">#REF!</definedName>
    <definedName name="BExVXLX2BZ5EF2X6R41BTKRJR1NM" localSheetId="20" hidden="1">#REF!</definedName>
    <definedName name="BExVXLX2BZ5EF2X6R41BTKRJR1NM" hidden="1">#REF!</definedName>
    <definedName name="BExVXTK9AEYZ4I2G1G36EB5LBSYN" localSheetId="7" hidden="1">#REF!</definedName>
    <definedName name="BExVXTK9AEYZ4I2G1G36EB5LBSYN" localSheetId="9" hidden="1">#REF!</definedName>
    <definedName name="BExVXTK9AEYZ4I2G1G36EB5LBSYN" localSheetId="10" hidden="1">#REF!</definedName>
    <definedName name="BExVXTK9AEYZ4I2G1G36EB5LBSYN" localSheetId="11" hidden="1">#REF!</definedName>
    <definedName name="BExVXTK9AEYZ4I2G1G36EB5LBSYN" localSheetId="12" hidden="1">#REF!</definedName>
    <definedName name="BExVXTK9AEYZ4I2G1G36EB5LBSYN" localSheetId="14" hidden="1">#REF!</definedName>
    <definedName name="BExVXTK9AEYZ4I2G1G36EB5LBSYN" localSheetId="13" hidden="1">#REF!</definedName>
    <definedName name="BExVXTK9AEYZ4I2G1G36EB5LBSYN" localSheetId="15" hidden="1">#REF!</definedName>
    <definedName name="BExVXTK9AEYZ4I2G1G36EB5LBSYN" localSheetId="16" hidden="1">#REF!</definedName>
    <definedName name="BExVXTK9AEYZ4I2G1G36EB5LBSYN" localSheetId="17" hidden="1">#REF!</definedName>
    <definedName name="BExVXTK9AEYZ4I2G1G36EB5LBSYN" localSheetId="18" hidden="1">#REF!</definedName>
    <definedName name="BExVXTK9AEYZ4I2G1G36EB5LBSYN" localSheetId="19" hidden="1">#REF!</definedName>
    <definedName name="BExVXTK9AEYZ4I2G1G36EB5LBSYN" localSheetId="20" hidden="1">#REF!</definedName>
    <definedName name="BExVXTK9AEYZ4I2G1G36EB5LBSYN" hidden="1">#REF!</definedName>
    <definedName name="BExVY11V7U1SAY4QKYE0PBSPD7LW" localSheetId="7" hidden="1">#REF!</definedName>
    <definedName name="BExVY11V7U1SAY4QKYE0PBSPD7LW" localSheetId="9" hidden="1">#REF!</definedName>
    <definedName name="BExVY11V7U1SAY4QKYE0PBSPD7LW" localSheetId="10" hidden="1">#REF!</definedName>
    <definedName name="BExVY11V7U1SAY4QKYE0PBSPD7LW" localSheetId="11" hidden="1">#REF!</definedName>
    <definedName name="BExVY11V7U1SAY4QKYE0PBSPD7LW" localSheetId="12" hidden="1">#REF!</definedName>
    <definedName name="BExVY11V7U1SAY4QKYE0PBSPD7LW" localSheetId="14" hidden="1">#REF!</definedName>
    <definedName name="BExVY11V7U1SAY4QKYE0PBSPD7LW" localSheetId="13" hidden="1">#REF!</definedName>
    <definedName name="BExVY11V7U1SAY4QKYE0PBSPD7LW" localSheetId="15" hidden="1">#REF!</definedName>
    <definedName name="BExVY11V7U1SAY4QKYE0PBSPD7LW" localSheetId="16" hidden="1">#REF!</definedName>
    <definedName name="BExVY11V7U1SAY4QKYE0PBSPD7LW" localSheetId="17" hidden="1">#REF!</definedName>
    <definedName name="BExVY11V7U1SAY4QKYE0PBSPD7LW" localSheetId="18" hidden="1">#REF!</definedName>
    <definedName name="BExVY11V7U1SAY4QKYE0PBSPD7LW" localSheetId="19" hidden="1">#REF!</definedName>
    <definedName name="BExVY11V7U1SAY4QKYE0PBSPD7LW" localSheetId="20" hidden="1">#REF!</definedName>
    <definedName name="BExVY11V7U1SAY4QKYE0PBSPD7LW" hidden="1">#REF!</definedName>
    <definedName name="BExVY1SV37DL5YU59HS4IG3VBCP4" localSheetId="7" hidden="1">#REF!</definedName>
    <definedName name="BExVY1SV37DL5YU59HS4IG3VBCP4" localSheetId="9" hidden="1">#REF!</definedName>
    <definedName name="BExVY1SV37DL5YU59HS4IG3VBCP4" localSheetId="10" hidden="1">#REF!</definedName>
    <definedName name="BExVY1SV37DL5YU59HS4IG3VBCP4" localSheetId="11" hidden="1">#REF!</definedName>
    <definedName name="BExVY1SV37DL5YU59HS4IG3VBCP4" localSheetId="12" hidden="1">#REF!</definedName>
    <definedName name="BExVY1SV37DL5YU59HS4IG3VBCP4" localSheetId="14" hidden="1">#REF!</definedName>
    <definedName name="BExVY1SV37DL5YU59HS4IG3VBCP4" localSheetId="13" hidden="1">#REF!</definedName>
    <definedName name="BExVY1SV37DL5YU59HS4IG3VBCP4" localSheetId="15" hidden="1">#REF!</definedName>
    <definedName name="BExVY1SV37DL5YU59HS4IG3VBCP4" localSheetId="16" hidden="1">#REF!</definedName>
    <definedName name="BExVY1SV37DL5YU59HS4IG3VBCP4" localSheetId="17" hidden="1">#REF!</definedName>
    <definedName name="BExVY1SV37DL5YU59HS4IG3VBCP4" localSheetId="18" hidden="1">#REF!</definedName>
    <definedName name="BExVY1SV37DL5YU59HS4IG3VBCP4" localSheetId="19" hidden="1">#REF!</definedName>
    <definedName name="BExVY1SV37DL5YU59HS4IG3VBCP4" localSheetId="20" hidden="1">#REF!</definedName>
    <definedName name="BExVY1SV37DL5YU59HS4IG3VBCP4" hidden="1">#REF!</definedName>
    <definedName name="BExVY3WFGJKSQA08UF9NCMST928Y" localSheetId="7" hidden="1">#REF!</definedName>
    <definedName name="BExVY3WFGJKSQA08UF9NCMST928Y" localSheetId="9" hidden="1">#REF!</definedName>
    <definedName name="BExVY3WFGJKSQA08UF9NCMST928Y" localSheetId="10" hidden="1">#REF!</definedName>
    <definedName name="BExVY3WFGJKSQA08UF9NCMST928Y" localSheetId="11" hidden="1">#REF!</definedName>
    <definedName name="BExVY3WFGJKSQA08UF9NCMST928Y" localSheetId="12" hidden="1">#REF!</definedName>
    <definedName name="BExVY3WFGJKSQA08UF9NCMST928Y" localSheetId="14" hidden="1">#REF!</definedName>
    <definedName name="BExVY3WFGJKSQA08UF9NCMST928Y" localSheetId="13" hidden="1">#REF!</definedName>
    <definedName name="BExVY3WFGJKSQA08UF9NCMST928Y" localSheetId="15" hidden="1">#REF!</definedName>
    <definedName name="BExVY3WFGJKSQA08UF9NCMST928Y" localSheetId="16" hidden="1">#REF!</definedName>
    <definedName name="BExVY3WFGJKSQA08UF9NCMST928Y" localSheetId="17" hidden="1">#REF!</definedName>
    <definedName name="BExVY3WFGJKSQA08UF9NCMST928Y" localSheetId="18" hidden="1">#REF!</definedName>
    <definedName name="BExVY3WFGJKSQA08UF9NCMST928Y" localSheetId="19" hidden="1">#REF!</definedName>
    <definedName name="BExVY3WFGJKSQA08UF9NCMST928Y" localSheetId="20" hidden="1">#REF!</definedName>
    <definedName name="BExVY3WFGJKSQA08UF9NCMST928Y" hidden="1">#REF!</definedName>
    <definedName name="BExVY954UOEVQEIC5OFO4NEWVKAQ" localSheetId="7" hidden="1">#REF!</definedName>
    <definedName name="BExVY954UOEVQEIC5OFO4NEWVKAQ" localSheetId="9" hidden="1">#REF!</definedName>
    <definedName name="BExVY954UOEVQEIC5OFO4NEWVKAQ" localSheetId="10" hidden="1">#REF!</definedName>
    <definedName name="BExVY954UOEVQEIC5OFO4NEWVKAQ" localSheetId="11" hidden="1">#REF!</definedName>
    <definedName name="BExVY954UOEVQEIC5OFO4NEWVKAQ" localSheetId="12" hidden="1">#REF!</definedName>
    <definedName name="BExVY954UOEVQEIC5OFO4NEWVKAQ" localSheetId="14" hidden="1">#REF!</definedName>
    <definedName name="BExVY954UOEVQEIC5OFO4NEWVKAQ" localSheetId="13" hidden="1">#REF!</definedName>
    <definedName name="BExVY954UOEVQEIC5OFO4NEWVKAQ" localSheetId="15" hidden="1">#REF!</definedName>
    <definedName name="BExVY954UOEVQEIC5OFO4NEWVKAQ" localSheetId="16" hidden="1">#REF!</definedName>
    <definedName name="BExVY954UOEVQEIC5OFO4NEWVKAQ" localSheetId="17" hidden="1">#REF!</definedName>
    <definedName name="BExVY954UOEVQEIC5OFO4NEWVKAQ" localSheetId="18" hidden="1">#REF!</definedName>
    <definedName name="BExVY954UOEVQEIC5OFO4NEWVKAQ" localSheetId="19" hidden="1">#REF!</definedName>
    <definedName name="BExVY954UOEVQEIC5OFO4NEWVKAQ" localSheetId="20" hidden="1">#REF!</definedName>
    <definedName name="BExVY954UOEVQEIC5OFO4NEWVKAQ" hidden="1">#REF!</definedName>
    <definedName name="BExVYDC7HTM8F61S3XN21YNDDND2" localSheetId="7" hidden="1">#REF!</definedName>
    <definedName name="BExVYDC7HTM8F61S3XN21YNDDND2" localSheetId="9" hidden="1">#REF!</definedName>
    <definedName name="BExVYDC7HTM8F61S3XN21YNDDND2" localSheetId="10" hidden="1">#REF!</definedName>
    <definedName name="BExVYDC7HTM8F61S3XN21YNDDND2" localSheetId="11" hidden="1">#REF!</definedName>
    <definedName name="BExVYDC7HTM8F61S3XN21YNDDND2" localSheetId="12" hidden="1">#REF!</definedName>
    <definedName name="BExVYDC7HTM8F61S3XN21YNDDND2" localSheetId="14" hidden="1">#REF!</definedName>
    <definedName name="BExVYDC7HTM8F61S3XN21YNDDND2" localSheetId="13" hidden="1">#REF!</definedName>
    <definedName name="BExVYDC7HTM8F61S3XN21YNDDND2" localSheetId="15" hidden="1">#REF!</definedName>
    <definedName name="BExVYDC7HTM8F61S3XN21YNDDND2" localSheetId="16" hidden="1">#REF!</definedName>
    <definedName name="BExVYDC7HTM8F61S3XN21YNDDND2" localSheetId="17" hidden="1">#REF!</definedName>
    <definedName name="BExVYDC7HTM8F61S3XN21YNDDND2" localSheetId="18" hidden="1">#REF!</definedName>
    <definedName name="BExVYDC7HTM8F61S3XN21YNDDND2" localSheetId="19" hidden="1">#REF!</definedName>
    <definedName name="BExVYDC7HTM8F61S3XN21YNDDND2" localSheetId="20" hidden="1">#REF!</definedName>
    <definedName name="BExVYDC7HTM8F61S3XN21YNDDND2" hidden="1">#REF!</definedName>
    <definedName name="BExVYFFR4A093PVY6PMSQTBJDM7M" localSheetId="7" hidden="1">#REF!</definedName>
    <definedName name="BExVYFFR4A093PVY6PMSQTBJDM7M" localSheetId="9" hidden="1">#REF!</definedName>
    <definedName name="BExVYFFR4A093PVY6PMSQTBJDM7M" localSheetId="10" hidden="1">#REF!</definedName>
    <definedName name="BExVYFFR4A093PVY6PMSQTBJDM7M" localSheetId="11" hidden="1">#REF!</definedName>
    <definedName name="BExVYFFR4A093PVY6PMSQTBJDM7M" localSheetId="12" hidden="1">#REF!</definedName>
    <definedName name="BExVYFFR4A093PVY6PMSQTBJDM7M" localSheetId="14" hidden="1">#REF!</definedName>
    <definedName name="BExVYFFR4A093PVY6PMSQTBJDM7M" localSheetId="13" hidden="1">#REF!</definedName>
    <definedName name="BExVYFFR4A093PVY6PMSQTBJDM7M" localSheetId="15" hidden="1">#REF!</definedName>
    <definedName name="BExVYFFR4A093PVY6PMSQTBJDM7M" localSheetId="16" hidden="1">#REF!</definedName>
    <definedName name="BExVYFFR4A093PVY6PMSQTBJDM7M" localSheetId="17" hidden="1">#REF!</definedName>
    <definedName name="BExVYFFR4A093PVY6PMSQTBJDM7M" localSheetId="18" hidden="1">#REF!</definedName>
    <definedName name="BExVYFFR4A093PVY6PMSQTBJDM7M" localSheetId="19" hidden="1">#REF!</definedName>
    <definedName name="BExVYFFR4A093PVY6PMSQTBJDM7M" localSheetId="20" hidden="1">#REF!</definedName>
    <definedName name="BExVYFFR4A093PVY6PMSQTBJDM7M" hidden="1">#REF!</definedName>
    <definedName name="BExVYFL875EZ1Y283MJDADGHT55S" localSheetId="7" hidden="1">'[20]10.08.2 - 2008 Expense'!#REF!</definedName>
    <definedName name="BExVYFL875EZ1Y283MJDADGHT55S" localSheetId="9" hidden="1">'[20]10.08.2 - 2008 Expense'!#REF!</definedName>
    <definedName name="BExVYFL875EZ1Y283MJDADGHT55S" localSheetId="10" hidden="1">'[20]10.08.2 - 2008 Expense'!#REF!</definedName>
    <definedName name="BExVYFL875EZ1Y283MJDADGHT55S" localSheetId="11" hidden="1">'[20]10.08.2 - 2008 Expense'!#REF!</definedName>
    <definedName name="BExVYFL875EZ1Y283MJDADGHT55S" localSheetId="14" hidden="1">'[20]10.08.2 - 2008 Expense'!#REF!</definedName>
    <definedName name="BExVYFL875EZ1Y283MJDADGHT55S" localSheetId="13" hidden="1">'[20]10.08.2 - 2008 Expense'!#REF!</definedName>
    <definedName name="BExVYFL875EZ1Y283MJDADGHT55S" localSheetId="16" hidden="1">'[20]10.08.2 - 2008 Expense'!#REF!</definedName>
    <definedName name="BExVYFL875EZ1Y283MJDADGHT55S" localSheetId="17" hidden="1">'[20]10.08.2 - 2008 Expense'!#REF!</definedName>
    <definedName name="BExVYFL875EZ1Y283MJDADGHT55S" localSheetId="20" hidden="1">'[20]10.08.2 - 2008 Expense'!#REF!</definedName>
    <definedName name="BExVYFL875EZ1Y283MJDADGHT55S" hidden="1">'[20]10.08.2 - 2008 Expense'!#REF!</definedName>
    <definedName name="BExVYHDYIV5397LC02V4FEP8VD6W" localSheetId="7" hidden="1">#REF!</definedName>
    <definedName name="BExVYHDYIV5397LC02V4FEP8VD6W" localSheetId="9" hidden="1">#REF!</definedName>
    <definedName name="BExVYHDYIV5397LC02V4FEP8VD6W" localSheetId="10" hidden="1">#REF!</definedName>
    <definedName name="BExVYHDYIV5397LC02V4FEP8VD6W" localSheetId="11" hidden="1">#REF!</definedName>
    <definedName name="BExVYHDYIV5397LC02V4FEP8VD6W" localSheetId="12" hidden="1">#REF!</definedName>
    <definedName name="BExVYHDYIV5397LC02V4FEP8VD6W" localSheetId="14" hidden="1">#REF!</definedName>
    <definedName name="BExVYHDYIV5397LC02V4FEP8VD6W" localSheetId="13" hidden="1">#REF!</definedName>
    <definedName name="BExVYHDYIV5397LC02V4FEP8VD6W" localSheetId="15" hidden="1">#REF!</definedName>
    <definedName name="BExVYHDYIV5397LC02V4FEP8VD6W" localSheetId="16" hidden="1">#REF!</definedName>
    <definedName name="BExVYHDYIV5397LC02V4FEP8VD6W" localSheetId="17" hidden="1">#REF!</definedName>
    <definedName name="BExVYHDYIV5397LC02V4FEP8VD6W" localSheetId="18" hidden="1">#REF!</definedName>
    <definedName name="BExVYHDYIV5397LC02V4FEP8VD6W" localSheetId="19" hidden="1">#REF!</definedName>
    <definedName name="BExVYHDYIV5397LC02V4FEP8VD6W" localSheetId="20" hidden="1">#REF!</definedName>
    <definedName name="BExVYHDYIV5397LC02V4FEP8VD6W" hidden="1">#REF!</definedName>
    <definedName name="BExVYJXKYUCSEU1BZ19KSB39VXMD" localSheetId="7" hidden="1">#REF!</definedName>
    <definedName name="BExVYJXKYUCSEU1BZ19KSB39VXMD" localSheetId="9" hidden="1">#REF!</definedName>
    <definedName name="BExVYJXKYUCSEU1BZ19KSB39VXMD" localSheetId="10" hidden="1">#REF!</definedName>
    <definedName name="BExVYJXKYUCSEU1BZ19KSB39VXMD" localSheetId="11" hidden="1">#REF!</definedName>
    <definedName name="BExVYJXKYUCSEU1BZ19KSB39VXMD" localSheetId="12" hidden="1">#REF!</definedName>
    <definedName name="BExVYJXKYUCSEU1BZ19KSB39VXMD" localSheetId="14" hidden="1">#REF!</definedName>
    <definedName name="BExVYJXKYUCSEU1BZ19KSB39VXMD" localSheetId="13" hidden="1">#REF!</definedName>
    <definedName name="BExVYJXKYUCSEU1BZ19KSB39VXMD" localSheetId="15" hidden="1">#REF!</definedName>
    <definedName name="BExVYJXKYUCSEU1BZ19KSB39VXMD" localSheetId="16" hidden="1">#REF!</definedName>
    <definedName name="BExVYJXKYUCSEU1BZ19KSB39VXMD" localSheetId="17" hidden="1">#REF!</definedName>
    <definedName name="BExVYJXKYUCSEU1BZ19KSB39VXMD" localSheetId="18" hidden="1">#REF!</definedName>
    <definedName name="BExVYJXKYUCSEU1BZ19KSB39VXMD" localSheetId="19" hidden="1">#REF!</definedName>
    <definedName name="BExVYJXKYUCSEU1BZ19KSB39VXMD" localSheetId="20" hidden="1">#REF!</definedName>
    <definedName name="BExVYJXKYUCSEU1BZ19KSB39VXMD" hidden="1">#REF!</definedName>
    <definedName name="BExVYOVIZDA18YIQ0A30Q052PCAK" localSheetId="7" hidden="1">#REF!</definedName>
    <definedName name="BExVYOVIZDA18YIQ0A30Q052PCAK" localSheetId="9" hidden="1">#REF!</definedName>
    <definedName name="BExVYOVIZDA18YIQ0A30Q052PCAK" localSheetId="10" hidden="1">#REF!</definedName>
    <definedName name="BExVYOVIZDA18YIQ0A30Q052PCAK" localSheetId="11" hidden="1">#REF!</definedName>
    <definedName name="BExVYOVIZDA18YIQ0A30Q052PCAK" localSheetId="12" hidden="1">#REF!</definedName>
    <definedName name="BExVYOVIZDA18YIQ0A30Q052PCAK" localSheetId="14" hidden="1">#REF!</definedName>
    <definedName name="BExVYOVIZDA18YIQ0A30Q052PCAK" localSheetId="13" hidden="1">#REF!</definedName>
    <definedName name="BExVYOVIZDA18YIQ0A30Q052PCAK" localSheetId="15" hidden="1">#REF!</definedName>
    <definedName name="BExVYOVIZDA18YIQ0A30Q052PCAK" localSheetId="16" hidden="1">#REF!</definedName>
    <definedName name="BExVYOVIZDA18YIQ0A30Q052PCAK" localSheetId="17" hidden="1">#REF!</definedName>
    <definedName name="BExVYOVIZDA18YIQ0A30Q052PCAK" localSheetId="18" hidden="1">#REF!</definedName>
    <definedName name="BExVYOVIZDA18YIQ0A30Q052PCAK" localSheetId="19" hidden="1">#REF!</definedName>
    <definedName name="BExVYOVIZDA18YIQ0A30Q052PCAK" localSheetId="20" hidden="1">#REF!</definedName>
    <definedName name="BExVYOVIZDA18YIQ0A30Q052PCAK" hidden="1">#REF!</definedName>
    <definedName name="BExVYQIXPEM6J4JVP78BRHIC05PV" localSheetId="7" hidden="1">#REF!</definedName>
    <definedName name="BExVYQIXPEM6J4JVP78BRHIC05PV" localSheetId="9" hidden="1">#REF!</definedName>
    <definedName name="BExVYQIXPEM6J4JVP78BRHIC05PV" localSheetId="10" hidden="1">#REF!</definedName>
    <definedName name="BExVYQIXPEM6J4JVP78BRHIC05PV" localSheetId="11" hidden="1">#REF!</definedName>
    <definedName name="BExVYQIXPEM6J4JVP78BRHIC05PV" localSheetId="12" hidden="1">#REF!</definedName>
    <definedName name="BExVYQIXPEM6J4JVP78BRHIC05PV" localSheetId="14" hidden="1">#REF!</definedName>
    <definedName name="BExVYQIXPEM6J4JVP78BRHIC05PV" localSheetId="13" hidden="1">#REF!</definedName>
    <definedName name="BExVYQIXPEM6J4JVP78BRHIC05PV" localSheetId="15" hidden="1">#REF!</definedName>
    <definedName name="BExVYQIXPEM6J4JVP78BRHIC05PV" localSheetId="16" hidden="1">#REF!</definedName>
    <definedName name="BExVYQIXPEM6J4JVP78BRHIC05PV" localSheetId="17" hidden="1">#REF!</definedName>
    <definedName name="BExVYQIXPEM6J4JVP78BRHIC05PV" localSheetId="18" hidden="1">#REF!</definedName>
    <definedName name="BExVYQIXPEM6J4JVP78BRHIC05PV" localSheetId="19" hidden="1">#REF!</definedName>
    <definedName name="BExVYQIXPEM6J4JVP78BRHIC05PV" localSheetId="20" hidden="1">#REF!</definedName>
    <definedName name="BExVYQIXPEM6J4JVP78BRHIC05PV" hidden="1">#REF!</definedName>
    <definedName name="BExVYR9UQJ26G3DMTP1TIAG98DRS" localSheetId="7" hidden="1">#REF!</definedName>
    <definedName name="BExVYR9UQJ26G3DMTP1TIAG98DRS" localSheetId="9" hidden="1">#REF!</definedName>
    <definedName name="BExVYR9UQJ26G3DMTP1TIAG98DRS" localSheetId="10" hidden="1">#REF!</definedName>
    <definedName name="BExVYR9UQJ26G3DMTP1TIAG98DRS" localSheetId="11" hidden="1">#REF!</definedName>
    <definedName name="BExVYR9UQJ26G3DMTP1TIAG98DRS" localSheetId="12" hidden="1">#REF!</definedName>
    <definedName name="BExVYR9UQJ26G3DMTP1TIAG98DRS" localSheetId="14" hidden="1">#REF!</definedName>
    <definedName name="BExVYR9UQJ26G3DMTP1TIAG98DRS" localSheetId="13" hidden="1">#REF!</definedName>
    <definedName name="BExVYR9UQJ26G3DMTP1TIAG98DRS" localSheetId="15" hidden="1">#REF!</definedName>
    <definedName name="BExVYR9UQJ26G3DMTP1TIAG98DRS" localSheetId="16" hidden="1">#REF!</definedName>
    <definedName name="BExVYR9UQJ26G3DMTP1TIAG98DRS" localSheetId="17" hidden="1">#REF!</definedName>
    <definedName name="BExVYR9UQJ26G3DMTP1TIAG98DRS" localSheetId="18" hidden="1">#REF!</definedName>
    <definedName name="BExVYR9UQJ26G3DMTP1TIAG98DRS" localSheetId="19" hidden="1">#REF!</definedName>
    <definedName name="BExVYR9UQJ26G3DMTP1TIAG98DRS" localSheetId="20" hidden="1">#REF!</definedName>
    <definedName name="BExVYR9UQJ26G3DMTP1TIAG98DRS" hidden="1">#REF!</definedName>
    <definedName name="BExVYVGWN7SONLVDH9WJ2F1JS264" localSheetId="7" hidden="1">#REF!</definedName>
    <definedName name="BExVYVGWN7SONLVDH9WJ2F1JS264" localSheetId="9" hidden="1">#REF!</definedName>
    <definedName name="BExVYVGWN7SONLVDH9WJ2F1JS264" localSheetId="10" hidden="1">#REF!</definedName>
    <definedName name="BExVYVGWN7SONLVDH9WJ2F1JS264" localSheetId="11" hidden="1">#REF!</definedName>
    <definedName name="BExVYVGWN7SONLVDH9WJ2F1JS264" localSheetId="12" hidden="1">#REF!</definedName>
    <definedName name="BExVYVGWN7SONLVDH9WJ2F1JS264" localSheetId="14" hidden="1">#REF!</definedName>
    <definedName name="BExVYVGWN7SONLVDH9WJ2F1JS264" localSheetId="13" hidden="1">#REF!</definedName>
    <definedName name="BExVYVGWN7SONLVDH9WJ2F1JS264" localSheetId="15" hidden="1">#REF!</definedName>
    <definedName name="BExVYVGWN7SONLVDH9WJ2F1JS264" localSheetId="16" hidden="1">#REF!</definedName>
    <definedName name="BExVYVGWN7SONLVDH9WJ2F1JS264" localSheetId="17" hidden="1">#REF!</definedName>
    <definedName name="BExVYVGWN7SONLVDH9WJ2F1JS264" localSheetId="18" hidden="1">#REF!</definedName>
    <definedName name="BExVYVGWN7SONLVDH9WJ2F1JS264" localSheetId="19" hidden="1">#REF!</definedName>
    <definedName name="BExVYVGWN7SONLVDH9WJ2F1JS264" localSheetId="20" hidden="1">#REF!</definedName>
    <definedName name="BExVYVGWN7SONLVDH9WJ2F1JS264" hidden="1">#REF!</definedName>
    <definedName name="BExVZ9EO732IK6MNMG17Y1EFTJQC" localSheetId="7" hidden="1">#REF!</definedName>
    <definedName name="BExVZ9EO732IK6MNMG17Y1EFTJQC" localSheetId="9" hidden="1">#REF!</definedName>
    <definedName name="BExVZ9EO732IK6MNMG17Y1EFTJQC" localSheetId="10" hidden="1">#REF!</definedName>
    <definedName name="BExVZ9EO732IK6MNMG17Y1EFTJQC" localSheetId="11" hidden="1">#REF!</definedName>
    <definedName name="BExVZ9EO732IK6MNMG17Y1EFTJQC" localSheetId="12" hidden="1">#REF!</definedName>
    <definedName name="BExVZ9EO732IK6MNMG17Y1EFTJQC" localSheetId="14" hidden="1">#REF!</definedName>
    <definedName name="BExVZ9EO732IK6MNMG17Y1EFTJQC" localSheetId="13" hidden="1">#REF!</definedName>
    <definedName name="BExVZ9EO732IK6MNMG17Y1EFTJQC" localSheetId="15" hidden="1">#REF!</definedName>
    <definedName name="BExVZ9EO732IK6MNMG17Y1EFTJQC" localSheetId="16" hidden="1">#REF!</definedName>
    <definedName name="BExVZ9EO732IK6MNMG17Y1EFTJQC" localSheetId="17" hidden="1">#REF!</definedName>
    <definedName name="BExVZ9EO732IK6MNMG17Y1EFTJQC" localSheetId="18" hidden="1">#REF!</definedName>
    <definedName name="BExVZ9EO732IK6MNMG17Y1EFTJQC" localSheetId="19" hidden="1">#REF!</definedName>
    <definedName name="BExVZ9EO732IK6MNMG17Y1EFTJQC" localSheetId="20" hidden="1">#REF!</definedName>
    <definedName name="BExVZ9EO732IK6MNMG17Y1EFTJQC" hidden="1">#REF!</definedName>
    <definedName name="BExVZB1Y5J4UL2LKK0363EU7GIJ1" localSheetId="7" hidden="1">#REF!</definedName>
    <definedName name="BExVZB1Y5J4UL2LKK0363EU7GIJ1" localSheetId="9" hidden="1">#REF!</definedName>
    <definedName name="BExVZB1Y5J4UL2LKK0363EU7GIJ1" localSheetId="10" hidden="1">#REF!</definedName>
    <definedName name="BExVZB1Y5J4UL2LKK0363EU7GIJ1" localSheetId="11" hidden="1">#REF!</definedName>
    <definedName name="BExVZB1Y5J4UL2LKK0363EU7GIJ1" localSheetId="12" hidden="1">#REF!</definedName>
    <definedName name="BExVZB1Y5J4UL2LKK0363EU7GIJ1" localSheetId="14" hidden="1">#REF!</definedName>
    <definedName name="BExVZB1Y5J4UL2LKK0363EU7GIJ1" localSheetId="13" hidden="1">#REF!</definedName>
    <definedName name="BExVZB1Y5J4UL2LKK0363EU7GIJ1" localSheetId="15" hidden="1">#REF!</definedName>
    <definedName name="BExVZB1Y5J4UL2LKK0363EU7GIJ1" localSheetId="16" hidden="1">#REF!</definedName>
    <definedName name="BExVZB1Y5J4UL2LKK0363EU7GIJ1" localSheetId="17" hidden="1">#REF!</definedName>
    <definedName name="BExVZB1Y5J4UL2LKK0363EU7GIJ1" localSheetId="18" hidden="1">#REF!</definedName>
    <definedName name="BExVZB1Y5J4UL2LKK0363EU7GIJ1" localSheetId="19" hidden="1">#REF!</definedName>
    <definedName name="BExVZB1Y5J4UL2LKK0363EU7GIJ1" localSheetId="20" hidden="1">#REF!</definedName>
    <definedName name="BExVZB1Y5J4UL2LKK0363EU7GIJ1" hidden="1">#REF!</definedName>
    <definedName name="BExVZJQVO5LQ0BJH5JEN5NOBIAF6" localSheetId="7" hidden="1">#REF!</definedName>
    <definedName name="BExVZJQVO5LQ0BJH5JEN5NOBIAF6" localSheetId="9" hidden="1">#REF!</definedName>
    <definedName name="BExVZJQVO5LQ0BJH5JEN5NOBIAF6" localSheetId="10" hidden="1">#REF!</definedName>
    <definedName name="BExVZJQVO5LQ0BJH5JEN5NOBIAF6" localSheetId="11" hidden="1">#REF!</definedName>
    <definedName name="BExVZJQVO5LQ0BJH5JEN5NOBIAF6" localSheetId="12" hidden="1">#REF!</definedName>
    <definedName name="BExVZJQVO5LQ0BJH5JEN5NOBIAF6" localSheetId="14" hidden="1">#REF!</definedName>
    <definedName name="BExVZJQVO5LQ0BJH5JEN5NOBIAF6" localSheetId="13" hidden="1">#REF!</definedName>
    <definedName name="BExVZJQVO5LQ0BJH5JEN5NOBIAF6" localSheetId="15" hidden="1">#REF!</definedName>
    <definedName name="BExVZJQVO5LQ0BJH5JEN5NOBIAF6" localSheetId="16" hidden="1">#REF!</definedName>
    <definedName name="BExVZJQVO5LQ0BJH5JEN5NOBIAF6" localSheetId="17" hidden="1">#REF!</definedName>
    <definedName name="BExVZJQVO5LQ0BJH5JEN5NOBIAF6" localSheetId="18" hidden="1">#REF!</definedName>
    <definedName name="BExVZJQVO5LQ0BJH5JEN5NOBIAF6" localSheetId="19" hidden="1">#REF!</definedName>
    <definedName name="BExVZJQVO5LQ0BJH5JEN5NOBIAF6" localSheetId="20" hidden="1">#REF!</definedName>
    <definedName name="BExVZJQVO5LQ0BJH5JEN5NOBIAF6" hidden="1">#REF!</definedName>
    <definedName name="BExVZNXWS91RD7NXV5NE2R3C8WW7" localSheetId="7" hidden="1">#REF!</definedName>
    <definedName name="BExVZNXWS91RD7NXV5NE2R3C8WW7" localSheetId="9" hidden="1">#REF!</definedName>
    <definedName name="BExVZNXWS91RD7NXV5NE2R3C8WW7" localSheetId="10" hidden="1">#REF!</definedName>
    <definedName name="BExVZNXWS91RD7NXV5NE2R3C8WW7" localSheetId="11" hidden="1">#REF!</definedName>
    <definedName name="BExVZNXWS91RD7NXV5NE2R3C8WW7" localSheetId="12" hidden="1">#REF!</definedName>
    <definedName name="BExVZNXWS91RD7NXV5NE2R3C8WW7" localSheetId="14" hidden="1">#REF!</definedName>
    <definedName name="BExVZNXWS91RD7NXV5NE2R3C8WW7" localSheetId="13" hidden="1">#REF!</definedName>
    <definedName name="BExVZNXWS91RD7NXV5NE2R3C8WW7" localSheetId="15" hidden="1">#REF!</definedName>
    <definedName name="BExVZNXWS91RD7NXV5NE2R3C8WW7" localSheetId="16" hidden="1">#REF!</definedName>
    <definedName name="BExVZNXWS91RD7NXV5NE2R3C8WW7" localSheetId="17" hidden="1">#REF!</definedName>
    <definedName name="BExVZNXWS91RD7NXV5NE2R3C8WW7" localSheetId="18" hidden="1">#REF!</definedName>
    <definedName name="BExVZNXWS91RD7NXV5NE2R3C8WW7" localSheetId="19" hidden="1">#REF!</definedName>
    <definedName name="BExVZNXWS91RD7NXV5NE2R3C8WW7" localSheetId="20" hidden="1">#REF!</definedName>
    <definedName name="BExVZNXWS91RD7NXV5NE2R3C8WW7" hidden="1">#REF!</definedName>
    <definedName name="BExW0386REQRCQCVT9BCX80UPTRY" localSheetId="7" hidden="1">#REF!</definedName>
    <definedName name="BExW0386REQRCQCVT9BCX80UPTRY" localSheetId="9" hidden="1">#REF!</definedName>
    <definedName name="BExW0386REQRCQCVT9BCX80UPTRY" localSheetId="10" hidden="1">#REF!</definedName>
    <definedName name="BExW0386REQRCQCVT9BCX80UPTRY" localSheetId="11" hidden="1">#REF!</definedName>
    <definedName name="BExW0386REQRCQCVT9BCX80UPTRY" localSheetId="12" hidden="1">#REF!</definedName>
    <definedName name="BExW0386REQRCQCVT9BCX80UPTRY" localSheetId="14" hidden="1">#REF!</definedName>
    <definedName name="BExW0386REQRCQCVT9BCX80UPTRY" localSheetId="13" hidden="1">#REF!</definedName>
    <definedName name="BExW0386REQRCQCVT9BCX80UPTRY" localSheetId="15" hidden="1">#REF!</definedName>
    <definedName name="BExW0386REQRCQCVT9BCX80UPTRY" localSheetId="16" hidden="1">#REF!</definedName>
    <definedName name="BExW0386REQRCQCVT9BCX80UPTRY" localSheetId="17" hidden="1">#REF!</definedName>
    <definedName name="BExW0386REQRCQCVT9BCX80UPTRY" localSheetId="18" hidden="1">#REF!</definedName>
    <definedName name="BExW0386REQRCQCVT9BCX80UPTRY" localSheetId="19" hidden="1">#REF!</definedName>
    <definedName name="BExW0386REQRCQCVT9BCX80UPTRY" localSheetId="20" hidden="1">#REF!</definedName>
    <definedName name="BExW0386REQRCQCVT9BCX80UPTRY" hidden="1">#REF!</definedName>
    <definedName name="BExW05XB61VWY09SYF60QOK8TPYX" localSheetId="7" hidden="1">#REF!</definedName>
    <definedName name="BExW05XB61VWY09SYF60QOK8TPYX" localSheetId="9" hidden="1">#REF!</definedName>
    <definedName name="BExW05XB61VWY09SYF60QOK8TPYX" localSheetId="10" hidden="1">#REF!</definedName>
    <definedName name="BExW05XB61VWY09SYF60QOK8TPYX" localSheetId="11" hidden="1">#REF!</definedName>
    <definedName name="BExW05XB61VWY09SYF60QOK8TPYX" localSheetId="12" hidden="1">#REF!</definedName>
    <definedName name="BExW05XB61VWY09SYF60QOK8TPYX" localSheetId="14" hidden="1">#REF!</definedName>
    <definedName name="BExW05XB61VWY09SYF60QOK8TPYX" localSheetId="13" hidden="1">#REF!</definedName>
    <definedName name="BExW05XB61VWY09SYF60QOK8TPYX" localSheetId="15" hidden="1">#REF!</definedName>
    <definedName name="BExW05XB61VWY09SYF60QOK8TPYX" localSheetId="16" hidden="1">#REF!</definedName>
    <definedName name="BExW05XB61VWY09SYF60QOK8TPYX" localSheetId="17" hidden="1">#REF!</definedName>
    <definedName name="BExW05XB61VWY09SYF60QOK8TPYX" localSheetId="18" hidden="1">#REF!</definedName>
    <definedName name="BExW05XB61VWY09SYF60QOK8TPYX" localSheetId="19" hidden="1">#REF!</definedName>
    <definedName name="BExW05XB61VWY09SYF60QOK8TPYX" localSheetId="20" hidden="1">#REF!</definedName>
    <definedName name="BExW05XB61VWY09SYF60QOK8TPYX" hidden="1">#REF!</definedName>
    <definedName name="BExW06IWPRMJLGPZWY6KNMR28VMQ" localSheetId="7" hidden="1">'[20]10.08.5 - 2008 Capital - TDBU'!#REF!</definedName>
    <definedName name="BExW06IWPRMJLGPZWY6KNMR28VMQ" localSheetId="9" hidden="1">'[20]10.08.5 - 2008 Capital - TDBU'!#REF!</definedName>
    <definedName name="BExW06IWPRMJLGPZWY6KNMR28VMQ" localSheetId="10" hidden="1">'[20]10.08.5 - 2008 Capital - TDBU'!#REF!</definedName>
    <definedName name="BExW06IWPRMJLGPZWY6KNMR28VMQ" localSheetId="11" hidden="1">'[20]10.08.5 - 2008 Capital - TDBU'!#REF!</definedName>
    <definedName name="BExW06IWPRMJLGPZWY6KNMR28VMQ" localSheetId="14" hidden="1">'[20]10.08.5 - 2008 Capital - TDBU'!#REF!</definedName>
    <definedName name="BExW06IWPRMJLGPZWY6KNMR28VMQ" localSheetId="13" hidden="1">'[20]10.08.5 - 2008 Capital - TDBU'!#REF!</definedName>
    <definedName name="BExW06IWPRMJLGPZWY6KNMR28VMQ" localSheetId="16" hidden="1">'[20]10.08.5 - 2008 Capital - TDBU'!#REF!</definedName>
    <definedName name="BExW06IWPRMJLGPZWY6KNMR28VMQ" localSheetId="17" hidden="1">'[20]10.08.5 - 2008 Capital - TDBU'!#REF!</definedName>
    <definedName name="BExW06IWPRMJLGPZWY6KNMR28VMQ" localSheetId="20" hidden="1">'[20]10.08.5 - 2008 Capital - TDBU'!#REF!</definedName>
    <definedName name="BExW06IWPRMJLGPZWY6KNMR28VMQ" hidden="1">'[20]10.08.5 - 2008 Capital - TDBU'!#REF!</definedName>
    <definedName name="BExW08MEDLGNM5Z5KYW1HQXCBUR6" localSheetId="7" hidden="1">#REF!</definedName>
    <definedName name="BExW08MEDLGNM5Z5KYW1HQXCBUR6" localSheetId="9" hidden="1">#REF!</definedName>
    <definedName name="BExW08MEDLGNM5Z5KYW1HQXCBUR6" localSheetId="10" hidden="1">#REF!</definedName>
    <definedName name="BExW08MEDLGNM5Z5KYW1HQXCBUR6" localSheetId="11" hidden="1">#REF!</definedName>
    <definedName name="BExW08MEDLGNM5Z5KYW1HQXCBUR6" localSheetId="12" hidden="1">#REF!</definedName>
    <definedName name="BExW08MEDLGNM5Z5KYW1HQXCBUR6" localSheetId="14" hidden="1">#REF!</definedName>
    <definedName name="BExW08MEDLGNM5Z5KYW1HQXCBUR6" localSheetId="13" hidden="1">#REF!</definedName>
    <definedName name="BExW08MEDLGNM5Z5KYW1HQXCBUR6" localSheetId="15" hidden="1">#REF!</definedName>
    <definedName name="BExW08MEDLGNM5Z5KYW1HQXCBUR6" localSheetId="16" hidden="1">#REF!</definedName>
    <definedName name="BExW08MEDLGNM5Z5KYW1HQXCBUR6" localSheetId="17" hidden="1">#REF!</definedName>
    <definedName name="BExW08MEDLGNM5Z5KYW1HQXCBUR6" localSheetId="18" hidden="1">#REF!</definedName>
    <definedName name="BExW08MEDLGNM5Z5KYW1HQXCBUR6" localSheetId="19" hidden="1">#REF!</definedName>
    <definedName name="BExW08MEDLGNM5Z5KYW1HQXCBUR6" localSheetId="20" hidden="1">#REF!</definedName>
    <definedName name="BExW08MEDLGNM5Z5KYW1HQXCBUR6" hidden="1">#REF!</definedName>
    <definedName name="BExW0CIO5SH0TQLZQ1VMKX3JZ7NW" localSheetId="7" hidden="1">#REF!</definedName>
    <definedName name="BExW0CIO5SH0TQLZQ1VMKX3JZ7NW" localSheetId="9" hidden="1">#REF!</definedName>
    <definedName name="BExW0CIO5SH0TQLZQ1VMKX3JZ7NW" localSheetId="10" hidden="1">#REF!</definedName>
    <definedName name="BExW0CIO5SH0TQLZQ1VMKX3JZ7NW" localSheetId="11" hidden="1">#REF!</definedName>
    <definedName name="BExW0CIO5SH0TQLZQ1VMKX3JZ7NW" localSheetId="12" hidden="1">#REF!</definedName>
    <definedName name="BExW0CIO5SH0TQLZQ1VMKX3JZ7NW" localSheetId="14" hidden="1">#REF!</definedName>
    <definedName name="BExW0CIO5SH0TQLZQ1VMKX3JZ7NW" localSheetId="13" hidden="1">#REF!</definedName>
    <definedName name="BExW0CIO5SH0TQLZQ1VMKX3JZ7NW" localSheetId="15" hidden="1">#REF!</definedName>
    <definedName name="BExW0CIO5SH0TQLZQ1VMKX3JZ7NW" localSheetId="16" hidden="1">#REF!</definedName>
    <definedName name="BExW0CIO5SH0TQLZQ1VMKX3JZ7NW" localSheetId="17" hidden="1">#REF!</definedName>
    <definedName name="BExW0CIO5SH0TQLZQ1VMKX3JZ7NW" localSheetId="18" hidden="1">#REF!</definedName>
    <definedName name="BExW0CIO5SH0TQLZQ1VMKX3JZ7NW" localSheetId="19" hidden="1">#REF!</definedName>
    <definedName name="BExW0CIO5SH0TQLZQ1VMKX3JZ7NW" localSheetId="20" hidden="1">#REF!</definedName>
    <definedName name="BExW0CIO5SH0TQLZQ1VMKX3JZ7NW" hidden="1">#REF!</definedName>
    <definedName name="BExW0FYP4WXY71CYUG40SUBG9UWU" localSheetId="7" hidden="1">#REF!</definedName>
    <definedName name="BExW0FYP4WXY71CYUG40SUBG9UWU" localSheetId="9" hidden="1">#REF!</definedName>
    <definedName name="BExW0FYP4WXY71CYUG40SUBG9UWU" localSheetId="10" hidden="1">#REF!</definedName>
    <definedName name="BExW0FYP4WXY71CYUG40SUBG9UWU" localSheetId="11" hidden="1">#REF!</definedName>
    <definedName name="BExW0FYP4WXY71CYUG40SUBG9UWU" localSheetId="12" hidden="1">#REF!</definedName>
    <definedName name="BExW0FYP4WXY71CYUG40SUBG9UWU" localSheetId="14" hidden="1">#REF!</definedName>
    <definedName name="BExW0FYP4WXY71CYUG40SUBG9UWU" localSheetId="13" hidden="1">#REF!</definedName>
    <definedName name="BExW0FYP4WXY71CYUG40SUBG9UWU" localSheetId="15" hidden="1">#REF!</definedName>
    <definedName name="BExW0FYP4WXY71CYUG40SUBG9UWU" localSheetId="16" hidden="1">#REF!</definedName>
    <definedName name="BExW0FYP4WXY71CYUG40SUBG9UWU" localSheetId="17" hidden="1">#REF!</definedName>
    <definedName name="BExW0FYP4WXY71CYUG40SUBG9UWU" localSheetId="18" hidden="1">#REF!</definedName>
    <definedName name="BExW0FYP4WXY71CYUG40SUBG9UWU" localSheetId="19" hidden="1">#REF!</definedName>
    <definedName name="BExW0FYP4WXY71CYUG40SUBG9UWU" localSheetId="20" hidden="1">#REF!</definedName>
    <definedName name="BExW0FYP4WXY71CYUG40SUBG9UWU" hidden="1">#REF!</definedName>
    <definedName name="BExW0RI61B4VV0ARXTFVBAWRA1C5" localSheetId="7" hidden="1">#REF!</definedName>
    <definedName name="BExW0RI61B4VV0ARXTFVBAWRA1C5" localSheetId="9" hidden="1">#REF!</definedName>
    <definedName name="BExW0RI61B4VV0ARXTFVBAWRA1C5" localSheetId="10" hidden="1">#REF!</definedName>
    <definedName name="BExW0RI61B4VV0ARXTFVBAWRA1C5" localSheetId="11" hidden="1">#REF!</definedName>
    <definedName name="BExW0RI61B4VV0ARXTFVBAWRA1C5" localSheetId="12" hidden="1">#REF!</definedName>
    <definedName name="BExW0RI61B4VV0ARXTFVBAWRA1C5" localSheetId="14" hidden="1">#REF!</definedName>
    <definedName name="BExW0RI61B4VV0ARXTFVBAWRA1C5" localSheetId="13" hidden="1">#REF!</definedName>
    <definedName name="BExW0RI61B4VV0ARXTFVBAWRA1C5" localSheetId="15" hidden="1">#REF!</definedName>
    <definedName name="BExW0RI61B4VV0ARXTFVBAWRA1C5" localSheetId="16" hidden="1">#REF!</definedName>
    <definedName name="BExW0RI61B4VV0ARXTFVBAWRA1C5" localSheetId="17" hidden="1">#REF!</definedName>
    <definedName name="BExW0RI61B4VV0ARXTFVBAWRA1C5" localSheetId="18" hidden="1">#REF!</definedName>
    <definedName name="BExW0RI61B4VV0ARXTFVBAWRA1C5" localSheetId="19" hidden="1">#REF!</definedName>
    <definedName name="BExW0RI61B4VV0ARXTFVBAWRA1C5" localSheetId="20" hidden="1">#REF!</definedName>
    <definedName name="BExW0RI61B4VV0ARXTFVBAWRA1C5" hidden="1">#REF!</definedName>
    <definedName name="BExW0VZZ6WSKCTPUWLYP7VEYJM10" localSheetId="7" hidden="1">#REF!</definedName>
    <definedName name="BExW0VZZ6WSKCTPUWLYP7VEYJM10" localSheetId="9" hidden="1">#REF!</definedName>
    <definedName name="BExW0VZZ6WSKCTPUWLYP7VEYJM10" localSheetId="10" hidden="1">#REF!</definedName>
    <definedName name="BExW0VZZ6WSKCTPUWLYP7VEYJM10" localSheetId="11" hidden="1">#REF!</definedName>
    <definedName name="BExW0VZZ6WSKCTPUWLYP7VEYJM10" localSheetId="12" hidden="1">#REF!</definedName>
    <definedName name="BExW0VZZ6WSKCTPUWLYP7VEYJM10" localSheetId="14" hidden="1">#REF!</definedName>
    <definedName name="BExW0VZZ6WSKCTPUWLYP7VEYJM10" localSheetId="13" hidden="1">#REF!</definedName>
    <definedName name="BExW0VZZ6WSKCTPUWLYP7VEYJM10" localSheetId="15" hidden="1">#REF!</definedName>
    <definedName name="BExW0VZZ6WSKCTPUWLYP7VEYJM10" localSheetId="16" hidden="1">#REF!</definedName>
    <definedName name="BExW0VZZ6WSKCTPUWLYP7VEYJM10" localSheetId="17" hidden="1">#REF!</definedName>
    <definedName name="BExW0VZZ6WSKCTPUWLYP7VEYJM10" localSheetId="18" hidden="1">#REF!</definedName>
    <definedName name="BExW0VZZ6WSKCTPUWLYP7VEYJM10" localSheetId="19" hidden="1">#REF!</definedName>
    <definedName name="BExW0VZZ6WSKCTPUWLYP7VEYJM10" localSheetId="20" hidden="1">#REF!</definedName>
    <definedName name="BExW0VZZ6WSKCTPUWLYP7VEYJM10" hidden="1">#REF!</definedName>
    <definedName name="BExW0ZFYUNZUIMD4ETNZWCS9T0CT" localSheetId="7" hidden="1">#REF!</definedName>
    <definedName name="BExW0ZFYUNZUIMD4ETNZWCS9T0CT" localSheetId="9" hidden="1">#REF!</definedName>
    <definedName name="BExW0ZFYUNZUIMD4ETNZWCS9T0CT" localSheetId="10" hidden="1">#REF!</definedName>
    <definedName name="BExW0ZFYUNZUIMD4ETNZWCS9T0CT" localSheetId="11" hidden="1">#REF!</definedName>
    <definedName name="BExW0ZFYUNZUIMD4ETNZWCS9T0CT" localSheetId="12" hidden="1">#REF!</definedName>
    <definedName name="BExW0ZFYUNZUIMD4ETNZWCS9T0CT" localSheetId="14" hidden="1">#REF!</definedName>
    <definedName name="BExW0ZFYUNZUIMD4ETNZWCS9T0CT" localSheetId="13" hidden="1">#REF!</definedName>
    <definedName name="BExW0ZFYUNZUIMD4ETNZWCS9T0CT" localSheetId="15" hidden="1">#REF!</definedName>
    <definedName name="BExW0ZFYUNZUIMD4ETNZWCS9T0CT" localSheetId="16" hidden="1">#REF!</definedName>
    <definedName name="BExW0ZFYUNZUIMD4ETNZWCS9T0CT" localSheetId="17" hidden="1">#REF!</definedName>
    <definedName name="BExW0ZFYUNZUIMD4ETNZWCS9T0CT" localSheetId="18" hidden="1">#REF!</definedName>
    <definedName name="BExW0ZFYUNZUIMD4ETNZWCS9T0CT" localSheetId="19" hidden="1">#REF!</definedName>
    <definedName name="BExW0ZFYUNZUIMD4ETNZWCS9T0CT" localSheetId="20" hidden="1">#REF!</definedName>
    <definedName name="BExW0ZFYUNZUIMD4ETNZWCS9T0CT" hidden="1">#REF!</definedName>
    <definedName name="BExW1BVUYQTKMOR56MW7RVRX4L1L" localSheetId="7" hidden="1">#REF!</definedName>
    <definedName name="BExW1BVUYQTKMOR56MW7RVRX4L1L" localSheetId="9" hidden="1">#REF!</definedName>
    <definedName name="BExW1BVUYQTKMOR56MW7RVRX4L1L" localSheetId="10" hidden="1">#REF!</definedName>
    <definedName name="BExW1BVUYQTKMOR56MW7RVRX4L1L" localSheetId="11" hidden="1">#REF!</definedName>
    <definedName name="BExW1BVUYQTKMOR56MW7RVRX4L1L" localSheetId="12" hidden="1">#REF!</definedName>
    <definedName name="BExW1BVUYQTKMOR56MW7RVRX4L1L" localSheetId="14" hidden="1">#REF!</definedName>
    <definedName name="BExW1BVUYQTKMOR56MW7RVRX4L1L" localSheetId="13" hidden="1">#REF!</definedName>
    <definedName name="BExW1BVUYQTKMOR56MW7RVRX4L1L" localSheetId="15" hidden="1">#REF!</definedName>
    <definedName name="BExW1BVUYQTKMOR56MW7RVRX4L1L" localSheetId="16" hidden="1">#REF!</definedName>
    <definedName name="BExW1BVUYQTKMOR56MW7RVRX4L1L" localSheetId="17" hidden="1">#REF!</definedName>
    <definedName name="BExW1BVUYQTKMOR56MW7RVRX4L1L" localSheetId="18" hidden="1">#REF!</definedName>
    <definedName name="BExW1BVUYQTKMOR56MW7RVRX4L1L" localSheetId="19" hidden="1">#REF!</definedName>
    <definedName name="BExW1BVUYQTKMOR56MW7RVRX4L1L" localSheetId="20" hidden="1">#REF!</definedName>
    <definedName name="BExW1BVUYQTKMOR56MW7RVRX4L1L" hidden="1">#REF!</definedName>
    <definedName name="BExW1F1220628FOMTW5UAATHRJHK" localSheetId="7" hidden="1">#REF!</definedName>
    <definedName name="BExW1F1220628FOMTW5UAATHRJHK" localSheetId="9" hidden="1">#REF!</definedName>
    <definedName name="BExW1F1220628FOMTW5UAATHRJHK" localSheetId="10" hidden="1">#REF!</definedName>
    <definedName name="BExW1F1220628FOMTW5UAATHRJHK" localSheetId="11" hidden="1">#REF!</definedName>
    <definedName name="BExW1F1220628FOMTW5UAATHRJHK" localSheetId="12" hidden="1">#REF!</definedName>
    <definedName name="BExW1F1220628FOMTW5UAATHRJHK" localSheetId="14" hidden="1">#REF!</definedName>
    <definedName name="BExW1F1220628FOMTW5UAATHRJHK" localSheetId="13" hidden="1">#REF!</definedName>
    <definedName name="BExW1F1220628FOMTW5UAATHRJHK" localSheetId="15" hidden="1">#REF!</definedName>
    <definedName name="BExW1F1220628FOMTW5UAATHRJHK" localSheetId="16" hidden="1">#REF!</definedName>
    <definedName name="BExW1F1220628FOMTW5UAATHRJHK" localSheetId="17" hidden="1">#REF!</definedName>
    <definedName name="BExW1F1220628FOMTW5UAATHRJHK" localSheetId="18" hidden="1">#REF!</definedName>
    <definedName name="BExW1F1220628FOMTW5UAATHRJHK" localSheetId="19" hidden="1">#REF!</definedName>
    <definedName name="BExW1F1220628FOMTW5UAATHRJHK" localSheetId="20" hidden="1">#REF!</definedName>
    <definedName name="BExW1F1220628FOMTW5UAATHRJHK" hidden="1">#REF!</definedName>
    <definedName name="BExW1K4I0JZH96X4HFQY6YAMIG60" localSheetId="7" hidden="1">#REF!</definedName>
    <definedName name="BExW1K4I0JZH96X4HFQY6YAMIG60" localSheetId="9" hidden="1">#REF!</definedName>
    <definedName name="BExW1K4I0JZH96X4HFQY6YAMIG60" localSheetId="10" hidden="1">#REF!</definedName>
    <definedName name="BExW1K4I0JZH96X4HFQY6YAMIG60" localSheetId="11" hidden="1">#REF!</definedName>
    <definedName name="BExW1K4I0JZH96X4HFQY6YAMIG60" localSheetId="12" hidden="1">#REF!</definedName>
    <definedName name="BExW1K4I0JZH96X4HFQY6YAMIG60" localSheetId="14" hidden="1">#REF!</definedName>
    <definedName name="BExW1K4I0JZH96X4HFQY6YAMIG60" localSheetId="13" hidden="1">#REF!</definedName>
    <definedName name="BExW1K4I0JZH96X4HFQY6YAMIG60" localSheetId="15" hidden="1">#REF!</definedName>
    <definedName name="BExW1K4I0JZH96X4HFQY6YAMIG60" localSheetId="16" hidden="1">#REF!</definedName>
    <definedName name="BExW1K4I0JZH96X4HFQY6YAMIG60" localSheetId="17" hidden="1">#REF!</definedName>
    <definedName name="BExW1K4I0JZH96X4HFQY6YAMIG60" localSheetId="18" hidden="1">#REF!</definedName>
    <definedName name="BExW1K4I0JZH96X4HFQY6YAMIG60" localSheetId="19" hidden="1">#REF!</definedName>
    <definedName name="BExW1K4I0JZH96X4HFQY6YAMIG60" localSheetId="20" hidden="1">#REF!</definedName>
    <definedName name="BExW1K4I0JZH96X4HFQY6YAMIG60" hidden="1">#REF!</definedName>
    <definedName name="BExW1TKA0Z9OP2DTG50GZR5EG8C7" localSheetId="7" hidden="1">#REF!</definedName>
    <definedName name="BExW1TKA0Z9OP2DTG50GZR5EG8C7" localSheetId="9" hidden="1">#REF!</definedName>
    <definedName name="BExW1TKA0Z9OP2DTG50GZR5EG8C7" localSheetId="10" hidden="1">#REF!</definedName>
    <definedName name="BExW1TKA0Z9OP2DTG50GZR5EG8C7" localSheetId="11" hidden="1">#REF!</definedName>
    <definedName name="BExW1TKA0Z9OP2DTG50GZR5EG8C7" localSheetId="12" hidden="1">#REF!</definedName>
    <definedName name="BExW1TKA0Z9OP2DTG50GZR5EG8C7" localSheetId="14" hidden="1">#REF!</definedName>
    <definedName name="BExW1TKA0Z9OP2DTG50GZR5EG8C7" localSheetId="13" hidden="1">#REF!</definedName>
    <definedName name="BExW1TKA0Z9OP2DTG50GZR5EG8C7" localSheetId="15" hidden="1">#REF!</definedName>
    <definedName name="BExW1TKA0Z9OP2DTG50GZR5EG8C7" localSheetId="16" hidden="1">#REF!</definedName>
    <definedName name="BExW1TKA0Z9OP2DTG50GZR5EG8C7" localSheetId="17" hidden="1">#REF!</definedName>
    <definedName name="BExW1TKA0Z9OP2DTG50GZR5EG8C7" localSheetId="18" hidden="1">#REF!</definedName>
    <definedName name="BExW1TKA0Z9OP2DTG50GZR5EG8C7" localSheetId="19" hidden="1">#REF!</definedName>
    <definedName name="BExW1TKA0Z9OP2DTG50GZR5EG8C7" localSheetId="20" hidden="1">#REF!</definedName>
    <definedName name="BExW1TKA0Z9OP2DTG50GZR5EG8C7" hidden="1">#REF!</definedName>
    <definedName name="BExW1U0JLKQ094DW5MMOI8UHO09V" localSheetId="7" hidden="1">#REF!</definedName>
    <definedName name="BExW1U0JLKQ094DW5MMOI8UHO09V" localSheetId="9" hidden="1">#REF!</definedName>
    <definedName name="BExW1U0JLKQ094DW5MMOI8UHO09V" localSheetId="10" hidden="1">#REF!</definedName>
    <definedName name="BExW1U0JLKQ094DW5MMOI8UHO09V" localSheetId="11" hidden="1">#REF!</definedName>
    <definedName name="BExW1U0JLKQ094DW5MMOI8UHO09V" localSheetId="12" hidden="1">#REF!</definedName>
    <definedName name="BExW1U0JLKQ094DW5MMOI8UHO09V" localSheetId="14" hidden="1">#REF!</definedName>
    <definedName name="BExW1U0JLKQ094DW5MMOI8UHO09V" localSheetId="13" hidden="1">#REF!</definedName>
    <definedName name="BExW1U0JLKQ094DW5MMOI8UHO09V" localSheetId="15" hidden="1">#REF!</definedName>
    <definedName name="BExW1U0JLKQ094DW5MMOI8UHO09V" localSheetId="16" hidden="1">#REF!</definedName>
    <definedName name="BExW1U0JLKQ094DW5MMOI8UHO09V" localSheetId="17" hidden="1">#REF!</definedName>
    <definedName name="BExW1U0JLKQ094DW5MMOI8UHO09V" localSheetId="18" hidden="1">#REF!</definedName>
    <definedName name="BExW1U0JLKQ094DW5MMOI8UHO09V" localSheetId="19" hidden="1">#REF!</definedName>
    <definedName name="BExW1U0JLKQ094DW5MMOI8UHO09V" localSheetId="20" hidden="1">#REF!</definedName>
    <definedName name="BExW1U0JLKQ094DW5MMOI8UHO09V" hidden="1">#REF!</definedName>
    <definedName name="BExW1WUZ349YPJVAKCEJO07L4NFW" localSheetId="7" hidden="1">#REF!</definedName>
    <definedName name="BExW1WUZ349YPJVAKCEJO07L4NFW" localSheetId="9" hidden="1">#REF!</definedName>
    <definedName name="BExW1WUZ349YPJVAKCEJO07L4NFW" localSheetId="10" hidden="1">#REF!</definedName>
    <definedName name="BExW1WUZ349YPJVAKCEJO07L4NFW" localSheetId="11" hidden="1">#REF!</definedName>
    <definedName name="BExW1WUZ349YPJVAKCEJO07L4NFW" localSheetId="12" hidden="1">#REF!</definedName>
    <definedName name="BExW1WUZ349YPJVAKCEJO07L4NFW" localSheetId="14" hidden="1">#REF!</definedName>
    <definedName name="BExW1WUZ349YPJVAKCEJO07L4NFW" localSheetId="13" hidden="1">#REF!</definedName>
    <definedName name="BExW1WUZ349YPJVAKCEJO07L4NFW" localSheetId="15" hidden="1">#REF!</definedName>
    <definedName name="BExW1WUZ349YPJVAKCEJO07L4NFW" localSheetId="16" hidden="1">#REF!</definedName>
    <definedName name="BExW1WUZ349YPJVAKCEJO07L4NFW" localSheetId="17" hidden="1">#REF!</definedName>
    <definedName name="BExW1WUZ349YPJVAKCEJO07L4NFW" localSheetId="18" hidden="1">#REF!</definedName>
    <definedName name="BExW1WUZ349YPJVAKCEJO07L4NFW" localSheetId="19" hidden="1">#REF!</definedName>
    <definedName name="BExW1WUZ349YPJVAKCEJO07L4NFW" localSheetId="20" hidden="1">#REF!</definedName>
    <definedName name="BExW1WUZ349YPJVAKCEJO07L4NFW" hidden="1">#REF!</definedName>
    <definedName name="BExW21T2WD1YDR47I9BWVRGJZMKW" localSheetId="7" hidden="1">'[20]10.08.3 - 2008 Expense - TDBU'!#REF!</definedName>
    <definedName name="BExW21T2WD1YDR47I9BWVRGJZMKW" localSheetId="9" hidden="1">'[20]10.08.3 - 2008 Expense - TDBU'!#REF!</definedName>
    <definedName name="BExW21T2WD1YDR47I9BWVRGJZMKW" localSheetId="10" hidden="1">'[20]10.08.3 - 2008 Expense - TDBU'!#REF!</definedName>
    <definedName name="BExW21T2WD1YDR47I9BWVRGJZMKW" localSheetId="11" hidden="1">'[20]10.08.3 - 2008 Expense - TDBU'!#REF!</definedName>
    <definedName name="BExW21T2WD1YDR47I9BWVRGJZMKW" localSheetId="14" hidden="1">'[20]10.08.3 - 2008 Expense - TDBU'!#REF!</definedName>
    <definedName name="BExW21T2WD1YDR47I9BWVRGJZMKW" localSheetId="13" hidden="1">'[20]10.08.3 - 2008 Expense - TDBU'!#REF!</definedName>
    <definedName name="BExW21T2WD1YDR47I9BWVRGJZMKW" localSheetId="16" hidden="1">'[20]10.08.3 - 2008 Expense - TDBU'!#REF!</definedName>
    <definedName name="BExW21T2WD1YDR47I9BWVRGJZMKW" localSheetId="17" hidden="1">'[20]10.08.3 - 2008 Expense - TDBU'!#REF!</definedName>
    <definedName name="BExW21T2WD1YDR47I9BWVRGJZMKW" localSheetId="20" hidden="1">'[20]10.08.3 - 2008 Expense - TDBU'!#REF!</definedName>
    <definedName name="BExW21T2WD1YDR47I9BWVRGJZMKW" hidden="1">'[20]10.08.3 - 2008 Expense - TDBU'!#REF!</definedName>
    <definedName name="BExW24NI0GQA13RVEGFK7ISS512B" localSheetId="7" hidden="1">#REF!</definedName>
    <definedName name="BExW24NI0GQA13RVEGFK7ISS512B" localSheetId="9" hidden="1">#REF!</definedName>
    <definedName name="BExW24NI0GQA13RVEGFK7ISS512B" localSheetId="10" hidden="1">#REF!</definedName>
    <definedName name="BExW24NI0GQA13RVEGFK7ISS512B" localSheetId="11" hidden="1">#REF!</definedName>
    <definedName name="BExW24NI0GQA13RVEGFK7ISS512B" localSheetId="12" hidden="1">#REF!</definedName>
    <definedName name="BExW24NI0GQA13RVEGFK7ISS512B" localSheetId="14" hidden="1">#REF!</definedName>
    <definedName name="BExW24NI0GQA13RVEGFK7ISS512B" localSheetId="13" hidden="1">#REF!</definedName>
    <definedName name="BExW24NI0GQA13RVEGFK7ISS512B" localSheetId="15" hidden="1">#REF!</definedName>
    <definedName name="BExW24NI0GQA13RVEGFK7ISS512B" localSheetId="16" hidden="1">#REF!</definedName>
    <definedName name="BExW24NI0GQA13RVEGFK7ISS512B" localSheetId="17" hidden="1">#REF!</definedName>
    <definedName name="BExW24NI0GQA13RVEGFK7ISS512B" localSheetId="18" hidden="1">#REF!</definedName>
    <definedName name="BExW24NI0GQA13RVEGFK7ISS512B" localSheetId="19" hidden="1">#REF!</definedName>
    <definedName name="BExW24NI0GQA13RVEGFK7ISS512B" localSheetId="20" hidden="1">#REF!</definedName>
    <definedName name="BExW24NI0GQA13RVEGFK7ISS512B" hidden="1">#REF!</definedName>
    <definedName name="BExW283NP9D366XFPXLGSCI5UB0L" localSheetId="7" hidden="1">#REF!</definedName>
    <definedName name="BExW283NP9D366XFPXLGSCI5UB0L" localSheetId="9" hidden="1">#REF!</definedName>
    <definedName name="BExW283NP9D366XFPXLGSCI5UB0L" localSheetId="10" hidden="1">#REF!</definedName>
    <definedName name="BExW283NP9D366XFPXLGSCI5UB0L" localSheetId="11" hidden="1">#REF!</definedName>
    <definedName name="BExW283NP9D366XFPXLGSCI5UB0L" localSheetId="12" hidden="1">#REF!</definedName>
    <definedName name="BExW283NP9D366XFPXLGSCI5UB0L" localSheetId="14" hidden="1">#REF!</definedName>
    <definedName name="BExW283NP9D366XFPXLGSCI5UB0L" localSheetId="13" hidden="1">#REF!</definedName>
    <definedName name="BExW283NP9D366XFPXLGSCI5UB0L" localSheetId="15" hidden="1">#REF!</definedName>
    <definedName name="BExW283NP9D366XFPXLGSCI5UB0L" localSheetId="16" hidden="1">#REF!</definedName>
    <definedName name="BExW283NP9D366XFPXLGSCI5UB0L" localSheetId="17" hidden="1">#REF!</definedName>
    <definedName name="BExW283NP9D366XFPXLGSCI5UB0L" localSheetId="18" hidden="1">#REF!</definedName>
    <definedName name="BExW283NP9D366XFPXLGSCI5UB0L" localSheetId="19" hidden="1">#REF!</definedName>
    <definedName name="BExW283NP9D366XFPXLGSCI5UB0L" localSheetId="20" hidden="1">#REF!</definedName>
    <definedName name="BExW283NP9D366XFPXLGSCI5UB0L" hidden="1">#REF!</definedName>
    <definedName name="BExW2F54PEPPIGMV5I4XLXMKJOTG" localSheetId="7" hidden="1">#REF!</definedName>
    <definedName name="BExW2F54PEPPIGMV5I4XLXMKJOTG" localSheetId="9" hidden="1">#REF!</definedName>
    <definedName name="BExW2F54PEPPIGMV5I4XLXMKJOTG" localSheetId="10" hidden="1">#REF!</definedName>
    <definedName name="BExW2F54PEPPIGMV5I4XLXMKJOTG" localSheetId="11" hidden="1">#REF!</definedName>
    <definedName name="BExW2F54PEPPIGMV5I4XLXMKJOTG" localSheetId="12" hidden="1">#REF!</definedName>
    <definedName name="BExW2F54PEPPIGMV5I4XLXMKJOTG" localSheetId="14" hidden="1">#REF!</definedName>
    <definedName name="BExW2F54PEPPIGMV5I4XLXMKJOTG" localSheetId="13" hidden="1">#REF!</definedName>
    <definedName name="BExW2F54PEPPIGMV5I4XLXMKJOTG" localSheetId="15" hidden="1">#REF!</definedName>
    <definedName name="BExW2F54PEPPIGMV5I4XLXMKJOTG" localSheetId="16" hidden="1">#REF!</definedName>
    <definedName name="BExW2F54PEPPIGMV5I4XLXMKJOTG" localSheetId="17" hidden="1">#REF!</definedName>
    <definedName name="BExW2F54PEPPIGMV5I4XLXMKJOTG" localSheetId="18" hidden="1">#REF!</definedName>
    <definedName name="BExW2F54PEPPIGMV5I4XLXMKJOTG" localSheetId="19" hidden="1">#REF!</definedName>
    <definedName name="BExW2F54PEPPIGMV5I4XLXMKJOTG" localSheetId="20" hidden="1">#REF!</definedName>
    <definedName name="BExW2F54PEPPIGMV5I4XLXMKJOTG" hidden="1">#REF!</definedName>
    <definedName name="BExW2H3C8WJSBW5FGTFKVDVJC4CL" localSheetId="7" hidden="1">#REF!</definedName>
    <definedName name="BExW2H3C8WJSBW5FGTFKVDVJC4CL" localSheetId="9" hidden="1">#REF!</definedName>
    <definedName name="BExW2H3C8WJSBW5FGTFKVDVJC4CL" localSheetId="10" hidden="1">#REF!</definedName>
    <definedName name="BExW2H3C8WJSBW5FGTFKVDVJC4CL" localSheetId="11" hidden="1">#REF!</definedName>
    <definedName name="BExW2H3C8WJSBW5FGTFKVDVJC4CL" localSheetId="12" hidden="1">#REF!</definedName>
    <definedName name="BExW2H3C8WJSBW5FGTFKVDVJC4CL" localSheetId="14" hidden="1">#REF!</definedName>
    <definedName name="BExW2H3C8WJSBW5FGTFKVDVJC4CL" localSheetId="13" hidden="1">#REF!</definedName>
    <definedName name="BExW2H3C8WJSBW5FGTFKVDVJC4CL" localSheetId="15" hidden="1">#REF!</definedName>
    <definedName name="BExW2H3C8WJSBW5FGTFKVDVJC4CL" localSheetId="16" hidden="1">#REF!</definedName>
    <definedName name="BExW2H3C8WJSBW5FGTFKVDVJC4CL" localSheetId="17" hidden="1">#REF!</definedName>
    <definedName name="BExW2H3C8WJSBW5FGTFKVDVJC4CL" localSheetId="18" hidden="1">#REF!</definedName>
    <definedName name="BExW2H3C8WJSBW5FGTFKVDVJC4CL" localSheetId="19" hidden="1">#REF!</definedName>
    <definedName name="BExW2H3C8WJSBW5FGTFKVDVJC4CL" localSheetId="20" hidden="1">#REF!</definedName>
    <definedName name="BExW2H3C8WJSBW5FGTFKVDVJC4CL" hidden="1">#REF!</definedName>
    <definedName name="BExW2MSCKPGF5K3I7TL4KF5ISUOL" localSheetId="7" hidden="1">#REF!</definedName>
    <definedName name="BExW2MSCKPGF5K3I7TL4KF5ISUOL" localSheetId="9" hidden="1">#REF!</definedName>
    <definedName name="BExW2MSCKPGF5K3I7TL4KF5ISUOL" localSheetId="10" hidden="1">#REF!</definedName>
    <definedName name="BExW2MSCKPGF5K3I7TL4KF5ISUOL" localSheetId="11" hidden="1">#REF!</definedName>
    <definedName name="BExW2MSCKPGF5K3I7TL4KF5ISUOL" localSheetId="12" hidden="1">#REF!</definedName>
    <definedName name="BExW2MSCKPGF5K3I7TL4KF5ISUOL" localSheetId="14" hidden="1">#REF!</definedName>
    <definedName name="BExW2MSCKPGF5K3I7TL4KF5ISUOL" localSheetId="13" hidden="1">#REF!</definedName>
    <definedName name="BExW2MSCKPGF5K3I7TL4KF5ISUOL" localSheetId="15" hidden="1">#REF!</definedName>
    <definedName name="BExW2MSCKPGF5K3I7TL4KF5ISUOL" localSheetId="16" hidden="1">#REF!</definedName>
    <definedName name="BExW2MSCKPGF5K3I7TL4KF5ISUOL" localSheetId="17" hidden="1">#REF!</definedName>
    <definedName name="BExW2MSCKPGF5K3I7TL4KF5ISUOL" localSheetId="18" hidden="1">#REF!</definedName>
    <definedName name="BExW2MSCKPGF5K3I7TL4KF5ISUOL" localSheetId="19" hidden="1">#REF!</definedName>
    <definedName name="BExW2MSCKPGF5K3I7TL4KF5ISUOL" localSheetId="20" hidden="1">#REF!</definedName>
    <definedName name="BExW2MSCKPGF5K3I7TL4KF5ISUOL" hidden="1">#REF!</definedName>
    <definedName name="BExW2SMO90FU9W8DVVES6Q4E6BZR" localSheetId="7" hidden="1">#REF!</definedName>
    <definedName name="BExW2SMO90FU9W8DVVES6Q4E6BZR" localSheetId="9" hidden="1">#REF!</definedName>
    <definedName name="BExW2SMO90FU9W8DVVES6Q4E6BZR" localSheetId="10" hidden="1">#REF!</definedName>
    <definedName name="BExW2SMO90FU9W8DVVES6Q4E6BZR" localSheetId="11" hidden="1">#REF!</definedName>
    <definedName name="BExW2SMO90FU9W8DVVES6Q4E6BZR" localSheetId="12" hidden="1">#REF!</definedName>
    <definedName name="BExW2SMO90FU9W8DVVES6Q4E6BZR" localSheetId="14" hidden="1">#REF!</definedName>
    <definedName name="BExW2SMO90FU9W8DVVES6Q4E6BZR" localSheetId="13" hidden="1">#REF!</definedName>
    <definedName name="BExW2SMO90FU9W8DVVES6Q4E6BZR" localSheetId="15" hidden="1">#REF!</definedName>
    <definedName name="BExW2SMO90FU9W8DVVES6Q4E6BZR" localSheetId="16" hidden="1">#REF!</definedName>
    <definedName name="BExW2SMO90FU9W8DVVES6Q4E6BZR" localSheetId="17" hidden="1">#REF!</definedName>
    <definedName name="BExW2SMO90FU9W8DVVES6Q4E6BZR" localSheetId="18" hidden="1">#REF!</definedName>
    <definedName name="BExW2SMO90FU9W8DVVES6Q4E6BZR" localSheetId="19" hidden="1">#REF!</definedName>
    <definedName name="BExW2SMO90FU9W8DVVES6Q4E6BZR" localSheetId="20" hidden="1">#REF!</definedName>
    <definedName name="BExW2SMO90FU9W8DVVES6Q4E6BZR" hidden="1">#REF!</definedName>
    <definedName name="BExW2V0ZEMESP2BVDJGZFBJOIOIQ" localSheetId="7" hidden="1">'[20]10.08.5 - 2008 Capital - TDBU'!#REF!</definedName>
    <definedName name="BExW2V0ZEMESP2BVDJGZFBJOIOIQ" localSheetId="9" hidden="1">'[20]10.08.5 - 2008 Capital - TDBU'!#REF!</definedName>
    <definedName name="BExW2V0ZEMESP2BVDJGZFBJOIOIQ" localSheetId="10" hidden="1">'[20]10.08.5 - 2008 Capital - TDBU'!#REF!</definedName>
    <definedName name="BExW2V0ZEMESP2BVDJGZFBJOIOIQ" localSheetId="11" hidden="1">'[20]10.08.5 - 2008 Capital - TDBU'!#REF!</definedName>
    <definedName name="BExW2V0ZEMESP2BVDJGZFBJOIOIQ" localSheetId="14" hidden="1">'[20]10.08.5 - 2008 Capital - TDBU'!#REF!</definedName>
    <definedName name="BExW2V0ZEMESP2BVDJGZFBJOIOIQ" localSheetId="13" hidden="1">'[20]10.08.5 - 2008 Capital - TDBU'!#REF!</definedName>
    <definedName name="BExW2V0ZEMESP2BVDJGZFBJOIOIQ" localSheetId="16" hidden="1">'[20]10.08.5 - 2008 Capital - TDBU'!#REF!</definedName>
    <definedName name="BExW2V0ZEMESP2BVDJGZFBJOIOIQ" localSheetId="17" hidden="1">'[20]10.08.5 - 2008 Capital - TDBU'!#REF!</definedName>
    <definedName name="BExW2V0ZEMESP2BVDJGZFBJOIOIQ" localSheetId="20" hidden="1">'[20]10.08.5 - 2008 Capital - TDBU'!#REF!</definedName>
    <definedName name="BExW2V0ZEMESP2BVDJGZFBJOIOIQ" hidden="1">'[20]10.08.5 - 2008 Capital - TDBU'!#REF!</definedName>
    <definedName name="BExW36V9N91OHCUMGWJQL3I5P4JK" localSheetId="7" hidden="1">#REF!</definedName>
    <definedName name="BExW36V9N91OHCUMGWJQL3I5P4JK" localSheetId="9" hidden="1">#REF!</definedName>
    <definedName name="BExW36V9N91OHCUMGWJQL3I5P4JK" localSheetId="10" hidden="1">#REF!</definedName>
    <definedName name="BExW36V9N91OHCUMGWJQL3I5P4JK" localSheetId="11" hidden="1">#REF!</definedName>
    <definedName name="BExW36V9N91OHCUMGWJQL3I5P4JK" localSheetId="12" hidden="1">#REF!</definedName>
    <definedName name="BExW36V9N91OHCUMGWJQL3I5P4JK" localSheetId="14" hidden="1">#REF!</definedName>
    <definedName name="BExW36V9N91OHCUMGWJQL3I5P4JK" localSheetId="13" hidden="1">#REF!</definedName>
    <definedName name="BExW36V9N91OHCUMGWJQL3I5P4JK" localSheetId="15" hidden="1">#REF!</definedName>
    <definedName name="BExW36V9N91OHCUMGWJQL3I5P4JK" localSheetId="16" hidden="1">#REF!</definedName>
    <definedName name="BExW36V9N91OHCUMGWJQL3I5P4JK" localSheetId="17" hidden="1">#REF!</definedName>
    <definedName name="BExW36V9N91OHCUMGWJQL3I5P4JK" localSheetId="18" hidden="1">#REF!</definedName>
    <definedName name="BExW36V9N91OHCUMGWJQL3I5P4JK" localSheetId="19" hidden="1">#REF!</definedName>
    <definedName name="BExW36V9N91OHCUMGWJQL3I5P4JK" localSheetId="20" hidden="1">#REF!</definedName>
    <definedName name="BExW36V9N91OHCUMGWJQL3I5P4JK" hidden="1">#REF!</definedName>
    <definedName name="BExW3EIBA1J9Q9NA9VCGZGRS8WV7" localSheetId="7" hidden="1">#REF!</definedName>
    <definedName name="BExW3EIBA1J9Q9NA9VCGZGRS8WV7" localSheetId="9" hidden="1">#REF!</definedName>
    <definedName name="BExW3EIBA1J9Q9NA9VCGZGRS8WV7" localSheetId="10" hidden="1">#REF!</definedName>
    <definedName name="BExW3EIBA1J9Q9NA9VCGZGRS8WV7" localSheetId="11" hidden="1">#REF!</definedName>
    <definedName name="BExW3EIBA1J9Q9NA9VCGZGRS8WV7" localSheetId="12" hidden="1">#REF!</definedName>
    <definedName name="BExW3EIBA1J9Q9NA9VCGZGRS8WV7" localSheetId="14" hidden="1">#REF!</definedName>
    <definedName name="BExW3EIBA1J9Q9NA9VCGZGRS8WV7" localSheetId="13" hidden="1">#REF!</definedName>
    <definedName name="BExW3EIBA1J9Q9NA9VCGZGRS8WV7" localSheetId="15" hidden="1">#REF!</definedName>
    <definedName name="BExW3EIBA1J9Q9NA9VCGZGRS8WV7" localSheetId="16" hidden="1">#REF!</definedName>
    <definedName name="BExW3EIBA1J9Q9NA9VCGZGRS8WV7" localSheetId="17" hidden="1">#REF!</definedName>
    <definedName name="BExW3EIBA1J9Q9NA9VCGZGRS8WV7" localSheetId="18" hidden="1">#REF!</definedName>
    <definedName name="BExW3EIBA1J9Q9NA9VCGZGRS8WV7" localSheetId="19" hidden="1">#REF!</definedName>
    <definedName name="BExW3EIBA1J9Q9NA9VCGZGRS8WV7" localSheetId="20" hidden="1">#REF!</definedName>
    <definedName name="BExW3EIBA1J9Q9NA9VCGZGRS8WV7" hidden="1">#REF!</definedName>
    <definedName name="BExW3FEO8FI8N6AGQKYEG4SQVJWB" localSheetId="7" hidden="1">#REF!</definedName>
    <definedName name="BExW3FEO8FI8N6AGQKYEG4SQVJWB" localSheetId="9" hidden="1">#REF!</definedName>
    <definedName name="BExW3FEO8FI8N6AGQKYEG4SQVJWB" localSheetId="10" hidden="1">#REF!</definedName>
    <definedName name="BExW3FEO8FI8N6AGQKYEG4SQVJWB" localSheetId="11" hidden="1">#REF!</definedName>
    <definedName name="BExW3FEO8FI8N6AGQKYEG4SQVJWB" localSheetId="12" hidden="1">#REF!</definedName>
    <definedName name="BExW3FEO8FI8N6AGQKYEG4SQVJWB" localSheetId="14" hidden="1">#REF!</definedName>
    <definedName name="BExW3FEO8FI8N6AGQKYEG4SQVJWB" localSheetId="13" hidden="1">#REF!</definedName>
    <definedName name="BExW3FEO8FI8N6AGQKYEG4SQVJWB" localSheetId="15" hidden="1">#REF!</definedName>
    <definedName name="BExW3FEO8FI8N6AGQKYEG4SQVJWB" localSheetId="16" hidden="1">#REF!</definedName>
    <definedName name="BExW3FEO8FI8N6AGQKYEG4SQVJWB" localSheetId="17" hidden="1">#REF!</definedName>
    <definedName name="BExW3FEO8FI8N6AGQKYEG4SQVJWB" localSheetId="18" hidden="1">#REF!</definedName>
    <definedName name="BExW3FEO8FI8N6AGQKYEG4SQVJWB" localSheetId="19" hidden="1">#REF!</definedName>
    <definedName name="BExW3FEO8FI8N6AGQKYEG4SQVJWB" localSheetId="20" hidden="1">#REF!</definedName>
    <definedName name="BExW3FEO8FI8N6AGQKYEG4SQVJWB" hidden="1">#REF!</definedName>
    <definedName name="BExW3GB28STOMJUSZEIA7YKYNS4Y" localSheetId="7" hidden="1">#REF!</definedName>
    <definedName name="BExW3GB28STOMJUSZEIA7YKYNS4Y" localSheetId="9" hidden="1">#REF!</definedName>
    <definedName name="BExW3GB28STOMJUSZEIA7YKYNS4Y" localSheetId="10" hidden="1">#REF!</definedName>
    <definedName name="BExW3GB28STOMJUSZEIA7YKYNS4Y" localSheetId="11" hidden="1">#REF!</definedName>
    <definedName name="BExW3GB28STOMJUSZEIA7YKYNS4Y" localSheetId="12" hidden="1">#REF!</definedName>
    <definedName name="BExW3GB28STOMJUSZEIA7YKYNS4Y" localSheetId="14" hidden="1">#REF!</definedName>
    <definedName name="BExW3GB28STOMJUSZEIA7YKYNS4Y" localSheetId="13" hidden="1">#REF!</definedName>
    <definedName name="BExW3GB28STOMJUSZEIA7YKYNS4Y" localSheetId="15" hidden="1">#REF!</definedName>
    <definedName name="BExW3GB28STOMJUSZEIA7YKYNS4Y" localSheetId="16" hidden="1">#REF!</definedName>
    <definedName name="BExW3GB28STOMJUSZEIA7YKYNS4Y" localSheetId="17" hidden="1">#REF!</definedName>
    <definedName name="BExW3GB28STOMJUSZEIA7YKYNS4Y" localSheetId="18" hidden="1">#REF!</definedName>
    <definedName name="BExW3GB28STOMJUSZEIA7YKYNS4Y" localSheetId="19" hidden="1">#REF!</definedName>
    <definedName name="BExW3GB28STOMJUSZEIA7YKYNS4Y" localSheetId="20" hidden="1">#REF!</definedName>
    <definedName name="BExW3GB28STOMJUSZEIA7YKYNS4Y" hidden="1">#REF!</definedName>
    <definedName name="BExW3T1K638HT5E0Y8MMK108P5JT" localSheetId="7" hidden="1">#REF!</definedName>
    <definedName name="BExW3T1K638HT5E0Y8MMK108P5JT" localSheetId="9" hidden="1">#REF!</definedName>
    <definedName name="BExW3T1K638HT5E0Y8MMK108P5JT" localSheetId="10" hidden="1">#REF!</definedName>
    <definedName name="BExW3T1K638HT5E0Y8MMK108P5JT" localSheetId="11" hidden="1">#REF!</definedName>
    <definedName name="BExW3T1K638HT5E0Y8MMK108P5JT" localSheetId="12" hidden="1">#REF!</definedName>
    <definedName name="BExW3T1K638HT5E0Y8MMK108P5JT" localSheetId="14" hidden="1">#REF!</definedName>
    <definedName name="BExW3T1K638HT5E0Y8MMK108P5JT" localSheetId="13" hidden="1">#REF!</definedName>
    <definedName name="BExW3T1K638HT5E0Y8MMK108P5JT" localSheetId="15" hidden="1">#REF!</definedName>
    <definedName name="BExW3T1K638HT5E0Y8MMK108P5JT" localSheetId="16" hidden="1">#REF!</definedName>
    <definedName name="BExW3T1K638HT5E0Y8MMK108P5JT" localSheetId="17" hidden="1">#REF!</definedName>
    <definedName name="BExW3T1K638HT5E0Y8MMK108P5JT" localSheetId="18" hidden="1">#REF!</definedName>
    <definedName name="BExW3T1K638HT5E0Y8MMK108P5JT" localSheetId="19" hidden="1">#REF!</definedName>
    <definedName name="BExW3T1K638HT5E0Y8MMK108P5JT" localSheetId="20" hidden="1">#REF!</definedName>
    <definedName name="BExW3T1K638HT5E0Y8MMK108P5JT" hidden="1">#REF!</definedName>
    <definedName name="BExW4217ZHL9VO39POSTJOD090WU" localSheetId="7" hidden="1">#REF!</definedName>
    <definedName name="BExW4217ZHL9VO39POSTJOD090WU" localSheetId="9" hidden="1">#REF!</definedName>
    <definedName name="BExW4217ZHL9VO39POSTJOD090WU" localSheetId="10" hidden="1">#REF!</definedName>
    <definedName name="BExW4217ZHL9VO39POSTJOD090WU" localSheetId="11" hidden="1">#REF!</definedName>
    <definedName name="BExW4217ZHL9VO39POSTJOD090WU" localSheetId="12" hidden="1">#REF!</definedName>
    <definedName name="BExW4217ZHL9VO39POSTJOD090WU" localSheetId="14" hidden="1">#REF!</definedName>
    <definedName name="BExW4217ZHL9VO39POSTJOD090WU" localSheetId="13" hidden="1">#REF!</definedName>
    <definedName name="BExW4217ZHL9VO39POSTJOD090WU" localSheetId="15" hidden="1">#REF!</definedName>
    <definedName name="BExW4217ZHL9VO39POSTJOD090WU" localSheetId="16" hidden="1">#REF!</definedName>
    <definedName name="BExW4217ZHL9VO39POSTJOD090WU" localSheetId="17" hidden="1">#REF!</definedName>
    <definedName name="BExW4217ZHL9VO39POSTJOD090WU" localSheetId="18" hidden="1">#REF!</definedName>
    <definedName name="BExW4217ZHL9VO39POSTJOD090WU" localSheetId="19" hidden="1">#REF!</definedName>
    <definedName name="BExW4217ZHL9VO39POSTJOD090WU" localSheetId="20" hidden="1">#REF!</definedName>
    <definedName name="BExW4217ZHL9VO39POSTJOD090WU" hidden="1">#REF!</definedName>
    <definedName name="BExW4GPW71EBF8XPS2QGVQHBCDX3" localSheetId="7" hidden="1">#REF!</definedName>
    <definedName name="BExW4GPW71EBF8XPS2QGVQHBCDX3" localSheetId="9" hidden="1">#REF!</definedName>
    <definedName name="BExW4GPW71EBF8XPS2QGVQHBCDX3" localSheetId="10" hidden="1">#REF!</definedName>
    <definedName name="BExW4GPW71EBF8XPS2QGVQHBCDX3" localSheetId="11" hidden="1">#REF!</definedName>
    <definedName name="BExW4GPW71EBF8XPS2QGVQHBCDX3" localSheetId="12" hidden="1">#REF!</definedName>
    <definedName name="BExW4GPW71EBF8XPS2QGVQHBCDX3" localSheetId="14" hidden="1">#REF!</definedName>
    <definedName name="BExW4GPW71EBF8XPS2QGVQHBCDX3" localSheetId="13" hidden="1">#REF!</definedName>
    <definedName name="BExW4GPW71EBF8XPS2QGVQHBCDX3" localSheetId="15" hidden="1">#REF!</definedName>
    <definedName name="BExW4GPW71EBF8XPS2QGVQHBCDX3" localSheetId="16" hidden="1">#REF!</definedName>
    <definedName name="BExW4GPW71EBF8XPS2QGVQHBCDX3" localSheetId="17" hidden="1">#REF!</definedName>
    <definedName name="BExW4GPW71EBF8XPS2QGVQHBCDX3" localSheetId="18" hidden="1">#REF!</definedName>
    <definedName name="BExW4GPW71EBF8XPS2QGVQHBCDX3" localSheetId="19" hidden="1">#REF!</definedName>
    <definedName name="BExW4GPW71EBF8XPS2QGVQHBCDX3" localSheetId="20" hidden="1">#REF!</definedName>
    <definedName name="BExW4GPW71EBF8XPS2QGVQHBCDX3" hidden="1">#REF!</definedName>
    <definedName name="BExW4JKC5837JBPCOJV337ZVYYY3" localSheetId="7" hidden="1">#REF!</definedName>
    <definedName name="BExW4JKC5837JBPCOJV337ZVYYY3" localSheetId="9" hidden="1">#REF!</definedName>
    <definedName name="BExW4JKC5837JBPCOJV337ZVYYY3" localSheetId="10" hidden="1">#REF!</definedName>
    <definedName name="BExW4JKC5837JBPCOJV337ZVYYY3" localSheetId="11" hidden="1">#REF!</definedName>
    <definedName name="BExW4JKC5837JBPCOJV337ZVYYY3" localSheetId="12" hidden="1">#REF!</definedName>
    <definedName name="BExW4JKC5837JBPCOJV337ZVYYY3" localSheetId="14" hidden="1">#REF!</definedName>
    <definedName name="BExW4JKC5837JBPCOJV337ZVYYY3" localSheetId="13" hidden="1">#REF!</definedName>
    <definedName name="BExW4JKC5837JBPCOJV337ZVYYY3" localSheetId="15" hidden="1">#REF!</definedName>
    <definedName name="BExW4JKC5837JBPCOJV337ZVYYY3" localSheetId="16" hidden="1">#REF!</definedName>
    <definedName name="BExW4JKC5837JBPCOJV337ZVYYY3" localSheetId="17" hidden="1">#REF!</definedName>
    <definedName name="BExW4JKC5837JBPCOJV337ZVYYY3" localSheetId="18" hidden="1">#REF!</definedName>
    <definedName name="BExW4JKC5837JBPCOJV337ZVYYY3" localSheetId="19" hidden="1">#REF!</definedName>
    <definedName name="BExW4JKC5837JBPCOJV337ZVYYY3" localSheetId="20" hidden="1">#REF!</definedName>
    <definedName name="BExW4JKC5837JBPCOJV337ZVYYY3" hidden="1">#REF!</definedName>
    <definedName name="BExW4MPQ2JLA196HW39IPT3Q6JVK" localSheetId="7" hidden="1">#REF!</definedName>
    <definedName name="BExW4MPQ2JLA196HW39IPT3Q6JVK" localSheetId="9" hidden="1">#REF!</definedName>
    <definedName name="BExW4MPQ2JLA196HW39IPT3Q6JVK" localSheetId="10" hidden="1">#REF!</definedName>
    <definedName name="BExW4MPQ2JLA196HW39IPT3Q6JVK" localSheetId="11" hidden="1">#REF!</definedName>
    <definedName name="BExW4MPQ2JLA196HW39IPT3Q6JVK" localSheetId="12" hidden="1">#REF!</definedName>
    <definedName name="BExW4MPQ2JLA196HW39IPT3Q6JVK" localSheetId="14" hidden="1">#REF!</definedName>
    <definedName name="BExW4MPQ2JLA196HW39IPT3Q6JVK" localSheetId="13" hidden="1">#REF!</definedName>
    <definedName name="BExW4MPQ2JLA196HW39IPT3Q6JVK" localSheetId="15" hidden="1">#REF!</definedName>
    <definedName name="BExW4MPQ2JLA196HW39IPT3Q6JVK" localSheetId="16" hidden="1">#REF!</definedName>
    <definedName name="BExW4MPQ2JLA196HW39IPT3Q6JVK" localSheetId="17" hidden="1">#REF!</definedName>
    <definedName name="BExW4MPQ2JLA196HW39IPT3Q6JVK" localSheetId="18" hidden="1">#REF!</definedName>
    <definedName name="BExW4MPQ2JLA196HW39IPT3Q6JVK" localSheetId="19" hidden="1">#REF!</definedName>
    <definedName name="BExW4MPQ2JLA196HW39IPT3Q6JVK" localSheetId="20" hidden="1">#REF!</definedName>
    <definedName name="BExW4MPQ2JLA196HW39IPT3Q6JVK" hidden="1">#REF!</definedName>
    <definedName name="BExW4MV5UH4OKNB95Q2AO7LFASBP" localSheetId="7" hidden="1">#REF!</definedName>
    <definedName name="BExW4MV5UH4OKNB95Q2AO7LFASBP" localSheetId="9" hidden="1">#REF!</definedName>
    <definedName name="BExW4MV5UH4OKNB95Q2AO7LFASBP" localSheetId="10" hidden="1">#REF!</definedName>
    <definedName name="BExW4MV5UH4OKNB95Q2AO7LFASBP" localSheetId="11" hidden="1">#REF!</definedName>
    <definedName name="BExW4MV5UH4OKNB95Q2AO7LFASBP" localSheetId="12" hidden="1">#REF!</definedName>
    <definedName name="BExW4MV5UH4OKNB95Q2AO7LFASBP" localSheetId="14" hidden="1">#REF!</definedName>
    <definedName name="BExW4MV5UH4OKNB95Q2AO7LFASBP" localSheetId="13" hidden="1">#REF!</definedName>
    <definedName name="BExW4MV5UH4OKNB95Q2AO7LFASBP" localSheetId="15" hidden="1">#REF!</definedName>
    <definedName name="BExW4MV5UH4OKNB95Q2AO7LFASBP" localSheetId="16" hidden="1">#REF!</definedName>
    <definedName name="BExW4MV5UH4OKNB95Q2AO7LFASBP" localSheetId="17" hidden="1">#REF!</definedName>
    <definedName name="BExW4MV5UH4OKNB95Q2AO7LFASBP" localSheetId="18" hidden="1">#REF!</definedName>
    <definedName name="BExW4MV5UH4OKNB95Q2AO7LFASBP" localSheetId="19" hidden="1">#REF!</definedName>
    <definedName name="BExW4MV5UH4OKNB95Q2AO7LFASBP" localSheetId="20" hidden="1">#REF!</definedName>
    <definedName name="BExW4MV5UH4OKNB95Q2AO7LFASBP" hidden="1">#REF!</definedName>
    <definedName name="BExW4QR9FV9MP5K610THBSM51RYO" localSheetId="7" hidden="1">#REF!</definedName>
    <definedName name="BExW4QR9FV9MP5K610THBSM51RYO" localSheetId="9" hidden="1">#REF!</definedName>
    <definedName name="BExW4QR9FV9MP5K610THBSM51RYO" localSheetId="10" hidden="1">#REF!</definedName>
    <definedName name="BExW4QR9FV9MP5K610THBSM51RYO" localSheetId="11" hidden="1">#REF!</definedName>
    <definedName name="BExW4QR9FV9MP5K610THBSM51RYO" localSheetId="12" hidden="1">#REF!</definedName>
    <definedName name="BExW4QR9FV9MP5K610THBSM51RYO" localSheetId="14" hidden="1">#REF!</definedName>
    <definedName name="BExW4QR9FV9MP5K610THBSM51RYO" localSheetId="13" hidden="1">#REF!</definedName>
    <definedName name="BExW4QR9FV9MP5K610THBSM51RYO" localSheetId="15" hidden="1">#REF!</definedName>
    <definedName name="BExW4QR9FV9MP5K610THBSM51RYO" localSheetId="16" hidden="1">#REF!</definedName>
    <definedName name="BExW4QR9FV9MP5K610THBSM51RYO" localSheetId="17" hidden="1">#REF!</definedName>
    <definedName name="BExW4QR9FV9MP5K610THBSM51RYO" localSheetId="18" hidden="1">#REF!</definedName>
    <definedName name="BExW4QR9FV9MP5K610THBSM51RYO" localSheetId="19" hidden="1">#REF!</definedName>
    <definedName name="BExW4QR9FV9MP5K610THBSM51RYO" localSheetId="20" hidden="1">#REF!</definedName>
    <definedName name="BExW4QR9FV9MP5K610THBSM51RYO" hidden="1">#REF!</definedName>
    <definedName name="BExW4T5M43NPIJS54VL6SZAENBOE" localSheetId="7" hidden="1">#REF!</definedName>
    <definedName name="BExW4T5M43NPIJS54VL6SZAENBOE" localSheetId="9" hidden="1">#REF!</definedName>
    <definedName name="BExW4T5M43NPIJS54VL6SZAENBOE" localSheetId="10" hidden="1">#REF!</definedName>
    <definedName name="BExW4T5M43NPIJS54VL6SZAENBOE" localSheetId="11" hidden="1">#REF!</definedName>
    <definedName name="BExW4T5M43NPIJS54VL6SZAENBOE" localSheetId="12" hidden="1">#REF!</definedName>
    <definedName name="BExW4T5M43NPIJS54VL6SZAENBOE" localSheetId="14" hidden="1">#REF!</definedName>
    <definedName name="BExW4T5M43NPIJS54VL6SZAENBOE" localSheetId="13" hidden="1">#REF!</definedName>
    <definedName name="BExW4T5M43NPIJS54VL6SZAENBOE" localSheetId="15" hidden="1">#REF!</definedName>
    <definedName name="BExW4T5M43NPIJS54VL6SZAENBOE" localSheetId="16" hidden="1">#REF!</definedName>
    <definedName name="BExW4T5M43NPIJS54VL6SZAENBOE" localSheetId="17" hidden="1">#REF!</definedName>
    <definedName name="BExW4T5M43NPIJS54VL6SZAENBOE" localSheetId="18" hidden="1">#REF!</definedName>
    <definedName name="BExW4T5M43NPIJS54VL6SZAENBOE" localSheetId="19" hidden="1">#REF!</definedName>
    <definedName name="BExW4T5M43NPIJS54VL6SZAENBOE" localSheetId="20" hidden="1">#REF!</definedName>
    <definedName name="BExW4T5M43NPIJS54VL6SZAENBOE" hidden="1">#REF!</definedName>
    <definedName name="BExW4Z029R9E19ZENN3WEA3VDAD1" localSheetId="7" hidden="1">#REF!</definedName>
    <definedName name="BExW4Z029R9E19ZENN3WEA3VDAD1" localSheetId="9" hidden="1">#REF!</definedName>
    <definedName name="BExW4Z029R9E19ZENN3WEA3VDAD1" localSheetId="10" hidden="1">#REF!</definedName>
    <definedName name="BExW4Z029R9E19ZENN3WEA3VDAD1" localSheetId="11" hidden="1">#REF!</definedName>
    <definedName name="BExW4Z029R9E19ZENN3WEA3VDAD1" localSheetId="12" hidden="1">#REF!</definedName>
    <definedName name="BExW4Z029R9E19ZENN3WEA3VDAD1" localSheetId="14" hidden="1">#REF!</definedName>
    <definedName name="BExW4Z029R9E19ZENN3WEA3VDAD1" localSheetId="13" hidden="1">#REF!</definedName>
    <definedName name="BExW4Z029R9E19ZENN3WEA3VDAD1" localSheetId="15" hidden="1">#REF!</definedName>
    <definedName name="BExW4Z029R9E19ZENN3WEA3VDAD1" localSheetId="16" hidden="1">#REF!</definedName>
    <definedName name="BExW4Z029R9E19ZENN3WEA3VDAD1" localSheetId="17" hidden="1">#REF!</definedName>
    <definedName name="BExW4Z029R9E19ZENN3WEA3VDAD1" localSheetId="18" hidden="1">#REF!</definedName>
    <definedName name="BExW4Z029R9E19ZENN3WEA3VDAD1" localSheetId="19" hidden="1">#REF!</definedName>
    <definedName name="BExW4Z029R9E19ZENN3WEA3VDAD1" localSheetId="20" hidden="1">#REF!</definedName>
    <definedName name="BExW4Z029R9E19ZENN3WEA3VDAD1" hidden="1">#REF!</definedName>
    <definedName name="BExW51EDOYXJBXR5AFJCYTA7JI06" localSheetId="7" hidden="1">#REF!</definedName>
    <definedName name="BExW51EDOYXJBXR5AFJCYTA7JI06" localSheetId="9" hidden="1">#REF!</definedName>
    <definedName name="BExW51EDOYXJBXR5AFJCYTA7JI06" localSheetId="10" hidden="1">#REF!</definedName>
    <definedName name="BExW51EDOYXJBXR5AFJCYTA7JI06" localSheetId="11" hidden="1">#REF!</definedName>
    <definedName name="BExW51EDOYXJBXR5AFJCYTA7JI06" localSheetId="12" hidden="1">#REF!</definedName>
    <definedName name="BExW51EDOYXJBXR5AFJCYTA7JI06" localSheetId="14" hidden="1">#REF!</definedName>
    <definedName name="BExW51EDOYXJBXR5AFJCYTA7JI06" localSheetId="13" hidden="1">#REF!</definedName>
    <definedName name="BExW51EDOYXJBXR5AFJCYTA7JI06" localSheetId="15" hidden="1">#REF!</definedName>
    <definedName name="BExW51EDOYXJBXR5AFJCYTA7JI06" localSheetId="16" hidden="1">#REF!</definedName>
    <definedName name="BExW51EDOYXJBXR5AFJCYTA7JI06" localSheetId="17" hidden="1">#REF!</definedName>
    <definedName name="BExW51EDOYXJBXR5AFJCYTA7JI06" localSheetId="18" hidden="1">#REF!</definedName>
    <definedName name="BExW51EDOYXJBXR5AFJCYTA7JI06" localSheetId="19" hidden="1">#REF!</definedName>
    <definedName name="BExW51EDOYXJBXR5AFJCYTA7JI06" localSheetId="20" hidden="1">#REF!</definedName>
    <definedName name="BExW51EDOYXJBXR5AFJCYTA7JI06" hidden="1">#REF!</definedName>
    <definedName name="BExW5AZNT6IAZGNF2C879ODHY1B8" localSheetId="7" hidden="1">#REF!</definedName>
    <definedName name="BExW5AZNT6IAZGNF2C879ODHY1B8" localSheetId="9" hidden="1">#REF!</definedName>
    <definedName name="BExW5AZNT6IAZGNF2C879ODHY1B8" localSheetId="10" hidden="1">#REF!</definedName>
    <definedName name="BExW5AZNT6IAZGNF2C879ODHY1B8" localSheetId="11" hidden="1">#REF!</definedName>
    <definedName name="BExW5AZNT6IAZGNF2C879ODHY1B8" localSheetId="12" hidden="1">#REF!</definedName>
    <definedName name="BExW5AZNT6IAZGNF2C879ODHY1B8" localSheetId="14" hidden="1">#REF!</definedName>
    <definedName name="BExW5AZNT6IAZGNF2C879ODHY1B8" localSheetId="13" hidden="1">#REF!</definedName>
    <definedName name="BExW5AZNT6IAZGNF2C879ODHY1B8" localSheetId="15" hidden="1">#REF!</definedName>
    <definedName name="BExW5AZNT6IAZGNF2C879ODHY1B8" localSheetId="16" hidden="1">#REF!</definedName>
    <definedName name="BExW5AZNT6IAZGNF2C879ODHY1B8" localSheetId="17" hidden="1">#REF!</definedName>
    <definedName name="BExW5AZNT6IAZGNF2C879ODHY1B8" localSheetId="18" hidden="1">#REF!</definedName>
    <definedName name="BExW5AZNT6IAZGNF2C879ODHY1B8" localSheetId="19" hidden="1">#REF!</definedName>
    <definedName name="BExW5AZNT6IAZGNF2C879ODHY1B8" localSheetId="20" hidden="1">#REF!</definedName>
    <definedName name="BExW5AZNT6IAZGNF2C879ODHY1B8" hidden="1">#REF!</definedName>
    <definedName name="BExW5VTHC5GDYD5M9B4Q0FUY7OBA" localSheetId="7" hidden="1">#REF!</definedName>
    <definedName name="BExW5VTHC5GDYD5M9B4Q0FUY7OBA" localSheetId="9" hidden="1">#REF!</definedName>
    <definedName name="BExW5VTHC5GDYD5M9B4Q0FUY7OBA" localSheetId="10" hidden="1">#REF!</definedName>
    <definedName name="BExW5VTHC5GDYD5M9B4Q0FUY7OBA" localSheetId="11" hidden="1">#REF!</definedName>
    <definedName name="BExW5VTHC5GDYD5M9B4Q0FUY7OBA" localSheetId="12" hidden="1">#REF!</definedName>
    <definedName name="BExW5VTHC5GDYD5M9B4Q0FUY7OBA" localSheetId="14" hidden="1">#REF!</definedName>
    <definedName name="BExW5VTHC5GDYD5M9B4Q0FUY7OBA" localSheetId="13" hidden="1">#REF!</definedName>
    <definedName name="BExW5VTHC5GDYD5M9B4Q0FUY7OBA" localSheetId="15" hidden="1">#REF!</definedName>
    <definedName name="BExW5VTHC5GDYD5M9B4Q0FUY7OBA" localSheetId="16" hidden="1">#REF!</definedName>
    <definedName name="BExW5VTHC5GDYD5M9B4Q0FUY7OBA" localSheetId="17" hidden="1">#REF!</definedName>
    <definedName name="BExW5VTHC5GDYD5M9B4Q0FUY7OBA" localSheetId="18" hidden="1">#REF!</definedName>
    <definedName name="BExW5VTHC5GDYD5M9B4Q0FUY7OBA" localSheetId="19" hidden="1">#REF!</definedName>
    <definedName name="BExW5VTHC5GDYD5M9B4Q0FUY7OBA" localSheetId="20" hidden="1">#REF!</definedName>
    <definedName name="BExW5VTHC5GDYD5M9B4Q0FUY7OBA" hidden="1">#REF!</definedName>
    <definedName name="BExW5W48S3UI5UJMSXULAD20EMCG" localSheetId="7" hidden="1">#REF!</definedName>
    <definedName name="BExW5W48S3UI5UJMSXULAD20EMCG" localSheetId="9" hidden="1">#REF!</definedName>
    <definedName name="BExW5W48S3UI5UJMSXULAD20EMCG" localSheetId="10" hidden="1">#REF!</definedName>
    <definedName name="BExW5W48S3UI5UJMSXULAD20EMCG" localSheetId="11" hidden="1">#REF!</definedName>
    <definedName name="BExW5W48S3UI5UJMSXULAD20EMCG" localSheetId="12" hidden="1">#REF!</definedName>
    <definedName name="BExW5W48S3UI5UJMSXULAD20EMCG" localSheetId="14" hidden="1">#REF!</definedName>
    <definedName name="BExW5W48S3UI5UJMSXULAD20EMCG" localSheetId="13" hidden="1">#REF!</definedName>
    <definedName name="BExW5W48S3UI5UJMSXULAD20EMCG" localSheetId="15" hidden="1">#REF!</definedName>
    <definedName name="BExW5W48S3UI5UJMSXULAD20EMCG" localSheetId="16" hidden="1">#REF!</definedName>
    <definedName name="BExW5W48S3UI5UJMSXULAD20EMCG" localSheetId="17" hidden="1">#REF!</definedName>
    <definedName name="BExW5W48S3UI5UJMSXULAD20EMCG" localSheetId="18" hidden="1">#REF!</definedName>
    <definedName name="BExW5W48S3UI5UJMSXULAD20EMCG" localSheetId="19" hidden="1">#REF!</definedName>
    <definedName name="BExW5W48S3UI5UJMSXULAD20EMCG" localSheetId="20" hidden="1">#REF!</definedName>
    <definedName name="BExW5W48S3UI5UJMSXULAD20EMCG" hidden="1">#REF!</definedName>
    <definedName name="BExW5WPU27WD4NWZOT0ZEJIDLX5J" localSheetId="7" hidden="1">#REF!</definedName>
    <definedName name="BExW5WPU27WD4NWZOT0ZEJIDLX5J" localSheetId="9" hidden="1">#REF!</definedName>
    <definedName name="BExW5WPU27WD4NWZOT0ZEJIDLX5J" localSheetId="10" hidden="1">#REF!</definedName>
    <definedName name="BExW5WPU27WD4NWZOT0ZEJIDLX5J" localSheetId="11" hidden="1">#REF!</definedName>
    <definedName name="BExW5WPU27WD4NWZOT0ZEJIDLX5J" localSheetId="12" hidden="1">#REF!</definedName>
    <definedName name="BExW5WPU27WD4NWZOT0ZEJIDLX5J" localSheetId="14" hidden="1">#REF!</definedName>
    <definedName name="BExW5WPU27WD4NWZOT0ZEJIDLX5J" localSheetId="13" hidden="1">#REF!</definedName>
    <definedName name="BExW5WPU27WD4NWZOT0ZEJIDLX5J" localSheetId="15" hidden="1">#REF!</definedName>
    <definedName name="BExW5WPU27WD4NWZOT0ZEJIDLX5J" localSheetId="16" hidden="1">#REF!</definedName>
    <definedName name="BExW5WPU27WD4NWZOT0ZEJIDLX5J" localSheetId="17" hidden="1">#REF!</definedName>
    <definedName name="BExW5WPU27WD4NWZOT0ZEJIDLX5J" localSheetId="18" hidden="1">#REF!</definedName>
    <definedName name="BExW5WPU27WD4NWZOT0ZEJIDLX5J" localSheetId="19" hidden="1">#REF!</definedName>
    <definedName name="BExW5WPU27WD4NWZOT0ZEJIDLX5J" localSheetId="20" hidden="1">#REF!</definedName>
    <definedName name="BExW5WPU27WD4NWZOT0ZEJIDLX5J" hidden="1">#REF!</definedName>
    <definedName name="BExW5YYNT0AJF2AFS43IFCHR7WQQ" localSheetId="7" hidden="1">'[20]10.08.2 - 2008 Expense'!#REF!</definedName>
    <definedName name="BExW5YYNT0AJF2AFS43IFCHR7WQQ" localSheetId="9" hidden="1">'[20]10.08.2 - 2008 Expense'!#REF!</definedName>
    <definedName name="BExW5YYNT0AJF2AFS43IFCHR7WQQ" localSheetId="10" hidden="1">'[20]10.08.2 - 2008 Expense'!#REF!</definedName>
    <definedName name="BExW5YYNT0AJF2AFS43IFCHR7WQQ" localSheetId="11" hidden="1">'[20]10.08.2 - 2008 Expense'!#REF!</definedName>
    <definedName name="BExW5YYNT0AJF2AFS43IFCHR7WQQ" localSheetId="14" hidden="1">'[20]10.08.2 - 2008 Expense'!#REF!</definedName>
    <definedName name="BExW5YYNT0AJF2AFS43IFCHR7WQQ" localSheetId="13" hidden="1">'[20]10.08.2 - 2008 Expense'!#REF!</definedName>
    <definedName name="BExW5YYNT0AJF2AFS43IFCHR7WQQ" localSheetId="16" hidden="1">'[20]10.08.2 - 2008 Expense'!#REF!</definedName>
    <definedName name="BExW5YYNT0AJF2AFS43IFCHR7WQQ" localSheetId="17" hidden="1">'[20]10.08.2 - 2008 Expense'!#REF!</definedName>
    <definedName name="BExW5YYNT0AJF2AFS43IFCHR7WQQ" localSheetId="20" hidden="1">'[20]10.08.2 - 2008 Expense'!#REF!</definedName>
    <definedName name="BExW5YYNT0AJF2AFS43IFCHR7WQQ" hidden="1">'[20]10.08.2 - 2008 Expense'!#REF!</definedName>
    <definedName name="BExW660AV1TUV2XNUPD65RZR3QOO" localSheetId="7" hidden="1">#REF!</definedName>
    <definedName name="BExW660AV1TUV2XNUPD65RZR3QOO" localSheetId="9" hidden="1">#REF!</definedName>
    <definedName name="BExW660AV1TUV2XNUPD65RZR3QOO" localSheetId="10" hidden="1">#REF!</definedName>
    <definedName name="BExW660AV1TUV2XNUPD65RZR3QOO" localSheetId="11" hidden="1">#REF!</definedName>
    <definedName name="BExW660AV1TUV2XNUPD65RZR3QOO" localSheetId="12" hidden="1">#REF!</definedName>
    <definedName name="BExW660AV1TUV2XNUPD65RZR3QOO" localSheetId="14" hidden="1">#REF!</definedName>
    <definedName name="BExW660AV1TUV2XNUPD65RZR3QOO" localSheetId="13" hidden="1">#REF!</definedName>
    <definedName name="BExW660AV1TUV2XNUPD65RZR3QOO" localSheetId="15" hidden="1">#REF!</definedName>
    <definedName name="BExW660AV1TUV2XNUPD65RZR3QOO" localSheetId="16" hidden="1">#REF!</definedName>
    <definedName name="BExW660AV1TUV2XNUPD65RZR3QOO" localSheetId="17" hidden="1">#REF!</definedName>
    <definedName name="BExW660AV1TUV2XNUPD65RZR3QOO" localSheetId="18" hidden="1">#REF!</definedName>
    <definedName name="BExW660AV1TUV2XNUPD65RZR3QOO" localSheetId="19" hidden="1">#REF!</definedName>
    <definedName name="BExW660AV1TUV2XNUPD65RZR3QOO" localSheetId="20" hidden="1">#REF!</definedName>
    <definedName name="BExW660AV1TUV2XNUPD65RZR3QOO" hidden="1">#REF!</definedName>
    <definedName name="BExW66LVVZK656PQY1257QMHP2AY" localSheetId="7" hidden="1">#REF!</definedName>
    <definedName name="BExW66LVVZK656PQY1257QMHP2AY" localSheetId="9" hidden="1">#REF!</definedName>
    <definedName name="BExW66LVVZK656PQY1257QMHP2AY" localSheetId="10" hidden="1">#REF!</definedName>
    <definedName name="BExW66LVVZK656PQY1257QMHP2AY" localSheetId="11" hidden="1">#REF!</definedName>
    <definedName name="BExW66LVVZK656PQY1257QMHP2AY" localSheetId="12" hidden="1">#REF!</definedName>
    <definedName name="BExW66LVVZK656PQY1257QMHP2AY" localSheetId="14" hidden="1">#REF!</definedName>
    <definedName name="BExW66LVVZK656PQY1257QMHP2AY" localSheetId="13" hidden="1">#REF!</definedName>
    <definedName name="BExW66LVVZK656PQY1257QMHP2AY" localSheetId="15" hidden="1">#REF!</definedName>
    <definedName name="BExW66LVVZK656PQY1257QMHP2AY" localSheetId="16" hidden="1">#REF!</definedName>
    <definedName name="BExW66LVVZK656PQY1257QMHP2AY" localSheetId="17" hidden="1">#REF!</definedName>
    <definedName name="BExW66LVVZK656PQY1257QMHP2AY" localSheetId="18" hidden="1">#REF!</definedName>
    <definedName name="BExW66LVVZK656PQY1257QMHP2AY" localSheetId="19" hidden="1">#REF!</definedName>
    <definedName name="BExW66LVVZK656PQY1257QMHP2AY" localSheetId="20" hidden="1">#REF!</definedName>
    <definedName name="BExW66LVVZK656PQY1257QMHP2AY" hidden="1">#REF!</definedName>
    <definedName name="BExW6EJPHAP1TWT380AZLXNHR22P" localSheetId="7" hidden="1">#REF!</definedName>
    <definedName name="BExW6EJPHAP1TWT380AZLXNHR22P" localSheetId="9" hidden="1">#REF!</definedName>
    <definedName name="BExW6EJPHAP1TWT380AZLXNHR22P" localSheetId="10" hidden="1">#REF!</definedName>
    <definedName name="BExW6EJPHAP1TWT380AZLXNHR22P" localSheetId="11" hidden="1">#REF!</definedName>
    <definedName name="BExW6EJPHAP1TWT380AZLXNHR22P" localSheetId="12" hidden="1">#REF!</definedName>
    <definedName name="BExW6EJPHAP1TWT380AZLXNHR22P" localSheetId="14" hidden="1">#REF!</definedName>
    <definedName name="BExW6EJPHAP1TWT380AZLXNHR22P" localSheetId="13" hidden="1">#REF!</definedName>
    <definedName name="BExW6EJPHAP1TWT380AZLXNHR22P" localSheetId="15" hidden="1">#REF!</definedName>
    <definedName name="BExW6EJPHAP1TWT380AZLXNHR22P" localSheetId="16" hidden="1">#REF!</definedName>
    <definedName name="BExW6EJPHAP1TWT380AZLXNHR22P" localSheetId="17" hidden="1">#REF!</definedName>
    <definedName name="BExW6EJPHAP1TWT380AZLXNHR22P" localSheetId="18" hidden="1">#REF!</definedName>
    <definedName name="BExW6EJPHAP1TWT380AZLXNHR22P" localSheetId="19" hidden="1">#REF!</definedName>
    <definedName name="BExW6EJPHAP1TWT380AZLXNHR22P" localSheetId="20" hidden="1">#REF!</definedName>
    <definedName name="BExW6EJPHAP1TWT380AZLXNHR22P" hidden="1">#REF!</definedName>
    <definedName name="BExW6G1PJ38H10DVLL8WPQ736OEB" localSheetId="7" hidden="1">#REF!</definedName>
    <definedName name="BExW6G1PJ38H10DVLL8WPQ736OEB" localSheetId="9" hidden="1">#REF!</definedName>
    <definedName name="BExW6G1PJ38H10DVLL8WPQ736OEB" localSheetId="10" hidden="1">#REF!</definedName>
    <definedName name="BExW6G1PJ38H10DVLL8WPQ736OEB" localSheetId="11" hidden="1">#REF!</definedName>
    <definedName name="BExW6G1PJ38H10DVLL8WPQ736OEB" localSheetId="12" hidden="1">#REF!</definedName>
    <definedName name="BExW6G1PJ38H10DVLL8WPQ736OEB" localSheetId="14" hidden="1">#REF!</definedName>
    <definedName name="BExW6G1PJ38H10DVLL8WPQ736OEB" localSheetId="13" hidden="1">#REF!</definedName>
    <definedName name="BExW6G1PJ38H10DVLL8WPQ736OEB" localSheetId="15" hidden="1">#REF!</definedName>
    <definedName name="BExW6G1PJ38H10DVLL8WPQ736OEB" localSheetId="16" hidden="1">#REF!</definedName>
    <definedName name="BExW6G1PJ38H10DVLL8WPQ736OEB" localSheetId="17" hidden="1">#REF!</definedName>
    <definedName name="BExW6G1PJ38H10DVLL8WPQ736OEB" localSheetId="18" hidden="1">#REF!</definedName>
    <definedName name="BExW6G1PJ38H10DVLL8WPQ736OEB" localSheetId="19" hidden="1">#REF!</definedName>
    <definedName name="BExW6G1PJ38H10DVLL8WPQ736OEB" localSheetId="20" hidden="1">#REF!</definedName>
    <definedName name="BExW6G1PJ38H10DVLL8WPQ736OEB" hidden="1">#REF!</definedName>
    <definedName name="BExW6TU0OMFLMCB6EWBOQSGHUMX5" localSheetId="7" hidden="1">#REF!</definedName>
    <definedName name="BExW6TU0OMFLMCB6EWBOQSGHUMX5" localSheetId="9" hidden="1">#REF!</definedName>
    <definedName name="BExW6TU0OMFLMCB6EWBOQSGHUMX5" localSheetId="10" hidden="1">#REF!</definedName>
    <definedName name="BExW6TU0OMFLMCB6EWBOQSGHUMX5" localSheetId="11" hidden="1">#REF!</definedName>
    <definedName name="BExW6TU0OMFLMCB6EWBOQSGHUMX5" localSheetId="12" hidden="1">#REF!</definedName>
    <definedName name="BExW6TU0OMFLMCB6EWBOQSGHUMX5" localSheetId="14" hidden="1">#REF!</definedName>
    <definedName name="BExW6TU0OMFLMCB6EWBOQSGHUMX5" localSheetId="13" hidden="1">#REF!</definedName>
    <definedName name="BExW6TU0OMFLMCB6EWBOQSGHUMX5" localSheetId="15" hidden="1">#REF!</definedName>
    <definedName name="BExW6TU0OMFLMCB6EWBOQSGHUMX5" localSheetId="16" hidden="1">#REF!</definedName>
    <definedName name="BExW6TU0OMFLMCB6EWBOQSGHUMX5" localSheetId="17" hidden="1">#REF!</definedName>
    <definedName name="BExW6TU0OMFLMCB6EWBOQSGHUMX5" localSheetId="18" hidden="1">#REF!</definedName>
    <definedName name="BExW6TU0OMFLMCB6EWBOQSGHUMX5" localSheetId="19" hidden="1">#REF!</definedName>
    <definedName name="BExW6TU0OMFLMCB6EWBOQSGHUMX5" localSheetId="20" hidden="1">#REF!</definedName>
    <definedName name="BExW6TU0OMFLMCB6EWBOQSGHUMX5" hidden="1">#REF!</definedName>
    <definedName name="BExW6VBYODJKTS0FMZ47EQS9FUF2" localSheetId="7" hidden="1">#REF!</definedName>
    <definedName name="BExW6VBYODJKTS0FMZ47EQS9FUF2" localSheetId="9" hidden="1">#REF!</definedName>
    <definedName name="BExW6VBYODJKTS0FMZ47EQS9FUF2" localSheetId="10" hidden="1">#REF!</definedName>
    <definedName name="BExW6VBYODJKTS0FMZ47EQS9FUF2" localSheetId="11" hidden="1">#REF!</definedName>
    <definedName name="BExW6VBYODJKTS0FMZ47EQS9FUF2" localSheetId="12" hidden="1">#REF!</definedName>
    <definedName name="BExW6VBYODJKTS0FMZ47EQS9FUF2" localSheetId="14" hidden="1">#REF!</definedName>
    <definedName name="BExW6VBYODJKTS0FMZ47EQS9FUF2" localSheetId="13" hidden="1">#REF!</definedName>
    <definedName name="BExW6VBYODJKTS0FMZ47EQS9FUF2" localSheetId="15" hidden="1">#REF!</definedName>
    <definedName name="BExW6VBYODJKTS0FMZ47EQS9FUF2" localSheetId="16" hidden="1">#REF!</definedName>
    <definedName name="BExW6VBYODJKTS0FMZ47EQS9FUF2" localSheetId="17" hidden="1">#REF!</definedName>
    <definedName name="BExW6VBYODJKTS0FMZ47EQS9FUF2" localSheetId="18" hidden="1">#REF!</definedName>
    <definedName name="BExW6VBYODJKTS0FMZ47EQS9FUF2" localSheetId="19" hidden="1">#REF!</definedName>
    <definedName name="BExW6VBYODJKTS0FMZ47EQS9FUF2" localSheetId="20" hidden="1">#REF!</definedName>
    <definedName name="BExW6VBYODJKTS0FMZ47EQS9FUF2" hidden="1">#REF!</definedName>
    <definedName name="BExW6WZDUEZS3JDTHC8X310LL1OU" localSheetId="7" hidden="1">#REF!</definedName>
    <definedName name="BExW6WZDUEZS3JDTHC8X310LL1OU" localSheetId="9" hidden="1">#REF!</definedName>
    <definedName name="BExW6WZDUEZS3JDTHC8X310LL1OU" localSheetId="10" hidden="1">#REF!</definedName>
    <definedName name="BExW6WZDUEZS3JDTHC8X310LL1OU" localSheetId="11" hidden="1">#REF!</definedName>
    <definedName name="BExW6WZDUEZS3JDTHC8X310LL1OU" localSheetId="12" hidden="1">#REF!</definedName>
    <definedName name="BExW6WZDUEZS3JDTHC8X310LL1OU" localSheetId="14" hidden="1">#REF!</definedName>
    <definedName name="BExW6WZDUEZS3JDTHC8X310LL1OU" localSheetId="13" hidden="1">#REF!</definedName>
    <definedName name="BExW6WZDUEZS3JDTHC8X310LL1OU" localSheetId="15" hidden="1">#REF!</definedName>
    <definedName name="BExW6WZDUEZS3JDTHC8X310LL1OU" localSheetId="16" hidden="1">#REF!</definedName>
    <definedName name="BExW6WZDUEZS3JDTHC8X310LL1OU" localSheetId="17" hidden="1">#REF!</definedName>
    <definedName name="BExW6WZDUEZS3JDTHC8X310LL1OU" localSheetId="18" hidden="1">#REF!</definedName>
    <definedName name="BExW6WZDUEZS3JDTHC8X310LL1OU" localSheetId="19" hidden="1">#REF!</definedName>
    <definedName name="BExW6WZDUEZS3JDTHC8X310LL1OU" localSheetId="20" hidden="1">#REF!</definedName>
    <definedName name="BExW6WZDUEZS3JDTHC8X310LL1OU" hidden="1">#REF!</definedName>
    <definedName name="BExW76F60TD8OIAVEJQE3MX4PLDY" localSheetId="7" hidden="1">#REF!</definedName>
    <definedName name="BExW76F60TD8OIAVEJQE3MX4PLDY" localSheetId="9" hidden="1">#REF!</definedName>
    <definedName name="BExW76F60TD8OIAVEJQE3MX4PLDY" localSheetId="10" hidden="1">#REF!</definedName>
    <definedName name="BExW76F60TD8OIAVEJQE3MX4PLDY" localSheetId="11" hidden="1">#REF!</definedName>
    <definedName name="BExW76F60TD8OIAVEJQE3MX4PLDY" localSheetId="12" hidden="1">#REF!</definedName>
    <definedName name="BExW76F60TD8OIAVEJQE3MX4PLDY" localSheetId="14" hidden="1">#REF!</definedName>
    <definedName name="BExW76F60TD8OIAVEJQE3MX4PLDY" localSheetId="13" hidden="1">#REF!</definedName>
    <definedName name="BExW76F60TD8OIAVEJQE3MX4PLDY" localSheetId="15" hidden="1">#REF!</definedName>
    <definedName name="BExW76F60TD8OIAVEJQE3MX4PLDY" localSheetId="16" hidden="1">#REF!</definedName>
    <definedName name="BExW76F60TD8OIAVEJQE3MX4PLDY" localSheetId="17" hidden="1">#REF!</definedName>
    <definedName name="BExW76F60TD8OIAVEJQE3MX4PLDY" localSheetId="18" hidden="1">#REF!</definedName>
    <definedName name="BExW76F60TD8OIAVEJQE3MX4PLDY" localSheetId="19" hidden="1">#REF!</definedName>
    <definedName name="BExW76F60TD8OIAVEJQE3MX4PLDY" localSheetId="20" hidden="1">#REF!</definedName>
    <definedName name="BExW76F60TD8OIAVEJQE3MX4PLDY" hidden="1">#REF!</definedName>
    <definedName name="BExW782GMQD1F9JJSPQU5QT2TWON" localSheetId="7" hidden="1">#REF!</definedName>
    <definedName name="BExW782GMQD1F9JJSPQU5QT2TWON" localSheetId="9" hidden="1">#REF!</definedName>
    <definedName name="BExW782GMQD1F9JJSPQU5QT2TWON" localSheetId="10" hidden="1">#REF!</definedName>
    <definedName name="BExW782GMQD1F9JJSPQU5QT2TWON" localSheetId="11" hidden="1">#REF!</definedName>
    <definedName name="BExW782GMQD1F9JJSPQU5QT2TWON" localSheetId="12" hidden="1">#REF!</definedName>
    <definedName name="BExW782GMQD1F9JJSPQU5QT2TWON" localSheetId="14" hidden="1">#REF!</definedName>
    <definedName name="BExW782GMQD1F9JJSPQU5QT2TWON" localSheetId="13" hidden="1">#REF!</definedName>
    <definedName name="BExW782GMQD1F9JJSPQU5QT2TWON" localSheetId="15" hidden="1">#REF!</definedName>
    <definedName name="BExW782GMQD1F9JJSPQU5QT2TWON" localSheetId="16" hidden="1">#REF!</definedName>
    <definedName name="BExW782GMQD1F9JJSPQU5QT2TWON" localSheetId="17" hidden="1">#REF!</definedName>
    <definedName name="BExW782GMQD1F9JJSPQU5QT2TWON" localSheetId="18" hidden="1">#REF!</definedName>
    <definedName name="BExW782GMQD1F9JJSPQU5QT2TWON" localSheetId="19" hidden="1">#REF!</definedName>
    <definedName name="BExW782GMQD1F9JJSPQU5QT2TWON" localSheetId="20" hidden="1">#REF!</definedName>
    <definedName name="BExW782GMQD1F9JJSPQU5QT2TWON" hidden="1">#REF!</definedName>
    <definedName name="BExW794A74Z5F2K8LVQLD6VSKXUE" localSheetId="7" hidden="1">#REF!</definedName>
    <definedName name="BExW794A74Z5F2K8LVQLD6VSKXUE" localSheetId="9" hidden="1">#REF!</definedName>
    <definedName name="BExW794A74Z5F2K8LVQLD6VSKXUE" localSheetId="10" hidden="1">#REF!</definedName>
    <definedName name="BExW794A74Z5F2K8LVQLD6VSKXUE" localSheetId="11" hidden="1">#REF!</definedName>
    <definedName name="BExW794A74Z5F2K8LVQLD6VSKXUE" localSheetId="12" hidden="1">#REF!</definedName>
    <definedName name="BExW794A74Z5F2K8LVQLD6VSKXUE" localSheetId="14" hidden="1">#REF!</definedName>
    <definedName name="BExW794A74Z5F2K8LVQLD6VSKXUE" localSheetId="13" hidden="1">#REF!</definedName>
    <definedName name="BExW794A74Z5F2K8LVQLD6VSKXUE" localSheetId="15" hidden="1">#REF!</definedName>
    <definedName name="BExW794A74Z5F2K8LVQLD6VSKXUE" localSheetId="16" hidden="1">#REF!</definedName>
    <definedName name="BExW794A74Z5F2K8LVQLD6VSKXUE" localSheetId="17" hidden="1">#REF!</definedName>
    <definedName name="BExW794A74Z5F2K8LVQLD6VSKXUE" localSheetId="18" hidden="1">#REF!</definedName>
    <definedName name="BExW794A74Z5F2K8LVQLD6VSKXUE" localSheetId="19" hidden="1">#REF!</definedName>
    <definedName name="BExW794A74Z5F2K8LVQLD6VSKXUE" localSheetId="20" hidden="1">#REF!</definedName>
    <definedName name="BExW794A74Z5F2K8LVQLD6VSKXUE" hidden="1">#REF!</definedName>
    <definedName name="BExW7DBCHP0SWYSW2RKLS8IBPCVS" localSheetId="7" hidden="1">#REF!</definedName>
    <definedName name="BExW7DBCHP0SWYSW2RKLS8IBPCVS" localSheetId="9" hidden="1">#REF!</definedName>
    <definedName name="BExW7DBCHP0SWYSW2RKLS8IBPCVS" localSheetId="10" hidden="1">#REF!</definedName>
    <definedName name="BExW7DBCHP0SWYSW2RKLS8IBPCVS" localSheetId="11" hidden="1">#REF!</definedName>
    <definedName name="BExW7DBCHP0SWYSW2RKLS8IBPCVS" localSheetId="12" hidden="1">#REF!</definedName>
    <definedName name="BExW7DBCHP0SWYSW2RKLS8IBPCVS" localSheetId="14" hidden="1">#REF!</definedName>
    <definedName name="BExW7DBCHP0SWYSW2RKLS8IBPCVS" localSheetId="13" hidden="1">#REF!</definedName>
    <definedName name="BExW7DBCHP0SWYSW2RKLS8IBPCVS" localSheetId="15" hidden="1">#REF!</definedName>
    <definedName name="BExW7DBCHP0SWYSW2RKLS8IBPCVS" localSheetId="16" hidden="1">#REF!</definedName>
    <definedName name="BExW7DBCHP0SWYSW2RKLS8IBPCVS" localSheetId="17" hidden="1">#REF!</definedName>
    <definedName name="BExW7DBCHP0SWYSW2RKLS8IBPCVS" localSheetId="18" hidden="1">#REF!</definedName>
    <definedName name="BExW7DBCHP0SWYSW2RKLS8IBPCVS" localSheetId="19" hidden="1">#REF!</definedName>
    <definedName name="BExW7DBCHP0SWYSW2RKLS8IBPCVS" localSheetId="20" hidden="1">#REF!</definedName>
    <definedName name="BExW7DBCHP0SWYSW2RKLS8IBPCVS" hidden="1">#REF!</definedName>
    <definedName name="BExW7S00X50K2O0H0GL7P3JROGG6" localSheetId="7" hidden="1">#REF!</definedName>
    <definedName name="BExW7S00X50K2O0H0GL7P3JROGG6" localSheetId="9" hidden="1">#REF!</definedName>
    <definedName name="BExW7S00X50K2O0H0GL7P3JROGG6" localSheetId="10" hidden="1">#REF!</definedName>
    <definedName name="BExW7S00X50K2O0H0GL7P3JROGG6" localSheetId="11" hidden="1">#REF!</definedName>
    <definedName name="BExW7S00X50K2O0H0GL7P3JROGG6" localSheetId="12" hidden="1">#REF!</definedName>
    <definedName name="BExW7S00X50K2O0H0GL7P3JROGG6" localSheetId="14" hidden="1">#REF!</definedName>
    <definedName name="BExW7S00X50K2O0H0GL7P3JROGG6" localSheetId="13" hidden="1">#REF!</definedName>
    <definedName name="BExW7S00X50K2O0H0GL7P3JROGG6" localSheetId="15" hidden="1">#REF!</definedName>
    <definedName name="BExW7S00X50K2O0H0GL7P3JROGG6" localSheetId="16" hidden="1">#REF!</definedName>
    <definedName name="BExW7S00X50K2O0H0GL7P3JROGG6" localSheetId="17" hidden="1">#REF!</definedName>
    <definedName name="BExW7S00X50K2O0H0GL7P3JROGG6" localSheetId="18" hidden="1">#REF!</definedName>
    <definedName name="BExW7S00X50K2O0H0GL7P3JROGG6" localSheetId="19" hidden="1">#REF!</definedName>
    <definedName name="BExW7S00X50K2O0H0GL7P3JROGG6" localSheetId="20" hidden="1">#REF!</definedName>
    <definedName name="BExW7S00X50K2O0H0GL7P3JROGG6" hidden="1">#REF!</definedName>
    <definedName name="BExW81FSTXQA1A81CD1MVDX6257O" localSheetId="7" hidden="1">#REF!</definedName>
    <definedName name="BExW81FSTXQA1A81CD1MVDX6257O" localSheetId="9" hidden="1">#REF!</definedName>
    <definedName name="BExW81FSTXQA1A81CD1MVDX6257O" localSheetId="10" hidden="1">#REF!</definedName>
    <definedName name="BExW81FSTXQA1A81CD1MVDX6257O" localSheetId="11" hidden="1">#REF!</definedName>
    <definedName name="BExW81FSTXQA1A81CD1MVDX6257O" localSheetId="12" hidden="1">#REF!</definedName>
    <definedName name="BExW81FSTXQA1A81CD1MVDX6257O" localSheetId="14" hidden="1">#REF!</definedName>
    <definedName name="BExW81FSTXQA1A81CD1MVDX6257O" localSheetId="13" hidden="1">#REF!</definedName>
    <definedName name="BExW81FSTXQA1A81CD1MVDX6257O" localSheetId="15" hidden="1">#REF!</definedName>
    <definedName name="BExW81FSTXQA1A81CD1MVDX6257O" localSheetId="16" hidden="1">#REF!</definedName>
    <definedName name="BExW81FSTXQA1A81CD1MVDX6257O" localSheetId="17" hidden="1">#REF!</definedName>
    <definedName name="BExW81FSTXQA1A81CD1MVDX6257O" localSheetId="18" hidden="1">#REF!</definedName>
    <definedName name="BExW81FSTXQA1A81CD1MVDX6257O" localSheetId="19" hidden="1">#REF!</definedName>
    <definedName name="BExW81FSTXQA1A81CD1MVDX6257O" localSheetId="20" hidden="1">#REF!</definedName>
    <definedName name="BExW81FSTXQA1A81CD1MVDX6257O" hidden="1">#REF!</definedName>
    <definedName name="BExW82C756R4HC5DTN5Z29F0D3QO" localSheetId="7" hidden="1">'[20]10.08.3 - 2008 Expense - TDBU'!#REF!</definedName>
    <definedName name="BExW82C756R4HC5DTN5Z29F0D3QO" localSheetId="9" hidden="1">'[20]10.08.3 - 2008 Expense - TDBU'!#REF!</definedName>
    <definedName name="BExW82C756R4HC5DTN5Z29F0D3QO" localSheetId="10" hidden="1">'[20]10.08.3 - 2008 Expense - TDBU'!#REF!</definedName>
    <definedName name="BExW82C756R4HC5DTN5Z29F0D3QO" localSheetId="11" hidden="1">'[20]10.08.3 - 2008 Expense - TDBU'!#REF!</definedName>
    <definedName name="BExW82C756R4HC5DTN5Z29F0D3QO" localSheetId="14" hidden="1">'[20]10.08.3 - 2008 Expense - TDBU'!#REF!</definedName>
    <definedName name="BExW82C756R4HC5DTN5Z29F0D3QO" localSheetId="13" hidden="1">'[20]10.08.3 - 2008 Expense - TDBU'!#REF!</definedName>
    <definedName name="BExW82C756R4HC5DTN5Z29F0D3QO" localSheetId="16" hidden="1">'[20]10.08.3 - 2008 Expense - TDBU'!#REF!</definedName>
    <definedName name="BExW82C756R4HC5DTN5Z29F0D3QO" localSheetId="17" hidden="1">'[20]10.08.3 - 2008 Expense - TDBU'!#REF!</definedName>
    <definedName name="BExW82C756R4HC5DTN5Z29F0D3QO" localSheetId="20" hidden="1">'[20]10.08.3 - 2008 Expense - TDBU'!#REF!</definedName>
    <definedName name="BExW82C756R4HC5DTN5Z29F0D3QO" hidden="1">'[20]10.08.3 - 2008 Expense - TDBU'!#REF!</definedName>
    <definedName name="BExW87VVJSJLAJQQHUHH974N4MAO" localSheetId="7" hidden="1">#REF!</definedName>
    <definedName name="BExW87VVJSJLAJQQHUHH974N4MAO" localSheetId="9" hidden="1">#REF!</definedName>
    <definedName name="BExW87VVJSJLAJQQHUHH974N4MAO" localSheetId="10" hidden="1">#REF!</definedName>
    <definedName name="BExW87VVJSJLAJQQHUHH974N4MAO" localSheetId="11" hidden="1">#REF!</definedName>
    <definedName name="BExW87VVJSJLAJQQHUHH974N4MAO" localSheetId="12" hidden="1">#REF!</definedName>
    <definedName name="BExW87VVJSJLAJQQHUHH974N4MAO" localSheetId="14" hidden="1">#REF!</definedName>
    <definedName name="BExW87VVJSJLAJQQHUHH974N4MAO" localSheetId="13" hidden="1">#REF!</definedName>
    <definedName name="BExW87VVJSJLAJQQHUHH974N4MAO" localSheetId="15" hidden="1">#REF!</definedName>
    <definedName name="BExW87VVJSJLAJQQHUHH974N4MAO" localSheetId="16" hidden="1">#REF!</definedName>
    <definedName name="BExW87VVJSJLAJQQHUHH974N4MAO" localSheetId="17" hidden="1">#REF!</definedName>
    <definedName name="BExW87VVJSJLAJQQHUHH974N4MAO" localSheetId="18" hidden="1">#REF!</definedName>
    <definedName name="BExW87VVJSJLAJQQHUHH974N4MAO" localSheetId="19" hidden="1">#REF!</definedName>
    <definedName name="BExW87VVJSJLAJQQHUHH974N4MAO" localSheetId="20" hidden="1">#REF!</definedName>
    <definedName name="BExW87VVJSJLAJQQHUHH974N4MAO" hidden="1">#REF!</definedName>
    <definedName name="BExW8COJI4803WMVPHGL8240OBIU" localSheetId="7" hidden="1">#REF!</definedName>
    <definedName name="BExW8COJI4803WMVPHGL8240OBIU" localSheetId="9" hidden="1">#REF!</definedName>
    <definedName name="BExW8COJI4803WMVPHGL8240OBIU" localSheetId="10" hidden="1">#REF!</definedName>
    <definedName name="BExW8COJI4803WMVPHGL8240OBIU" localSheetId="11" hidden="1">#REF!</definedName>
    <definedName name="BExW8COJI4803WMVPHGL8240OBIU" localSheetId="12" hidden="1">#REF!</definedName>
    <definedName name="BExW8COJI4803WMVPHGL8240OBIU" localSheetId="14" hidden="1">#REF!</definedName>
    <definedName name="BExW8COJI4803WMVPHGL8240OBIU" localSheetId="13" hidden="1">#REF!</definedName>
    <definedName name="BExW8COJI4803WMVPHGL8240OBIU" localSheetId="15" hidden="1">#REF!</definedName>
    <definedName name="BExW8COJI4803WMVPHGL8240OBIU" localSheetId="16" hidden="1">#REF!</definedName>
    <definedName name="BExW8COJI4803WMVPHGL8240OBIU" localSheetId="17" hidden="1">#REF!</definedName>
    <definedName name="BExW8COJI4803WMVPHGL8240OBIU" localSheetId="18" hidden="1">#REF!</definedName>
    <definedName name="BExW8COJI4803WMVPHGL8240OBIU" localSheetId="19" hidden="1">#REF!</definedName>
    <definedName name="BExW8COJI4803WMVPHGL8240OBIU" localSheetId="20" hidden="1">#REF!</definedName>
    <definedName name="BExW8COJI4803WMVPHGL8240OBIU" hidden="1">#REF!</definedName>
    <definedName name="BExW8K0SSIPSKBVP06IJ71600HJZ" localSheetId="7" hidden="1">#REF!</definedName>
    <definedName name="BExW8K0SSIPSKBVP06IJ71600HJZ" localSheetId="9" hidden="1">#REF!</definedName>
    <definedName name="BExW8K0SSIPSKBVP06IJ71600HJZ" localSheetId="10" hidden="1">#REF!</definedName>
    <definedName name="BExW8K0SSIPSKBVP06IJ71600HJZ" localSheetId="11" hidden="1">#REF!</definedName>
    <definedName name="BExW8K0SSIPSKBVP06IJ71600HJZ" localSheetId="12" hidden="1">#REF!</definedName>
    <definedName name="BExW8K0SSIPSKBVP06IJ71600HJZ" localSheetId="14" hidden="1">#REF!</definedName>
    <definedName name="BExW8K0SSIPSKBVP06IJ71600HJZ" localSheetId="13" hidden="1">#REF!</definedName>
    <definedName name="BExW8K0SSIPSKBVP06IJ71600HJZ" localSheetId="15" hidden="1">#REF!</definedName>
    <definedName name="BExW8K0SSIPSKBVP06IJ71600HJZ" localSheetId="16" hidden="1">#REF!</definedName>
    <definedName name="BExW8K0SSIPSKBVP06IJ71600HJZ" localSheetId="17" hidden="1">#REF!</definedName>
    <definedName name="BExW8K0SSIPSKBVP06IJ71600HJZ" localSheetId="18" hidden="1">#REF!</definedName>
    <definedName name="BExW8K0SSIPSKBVP06IJ71600HJZ" localSheetId="19" hidden="1">#REF!</definedName>
    <definedName name="BExW8K0SSIPSKBVP06IJ71600HJZ" localSheetId="20" hidden="1">#REF!</definedName>
    <definedName name="BExW8K0SSIPSKBVP06IJ71600HJZ" hidden="1">#REF!</definedName>
    <definedName name="BExW8NM8DJJESE7GF7VGTO2XO6P1" localSheetId="7" hidden="1">#REF!</definedName>
    <definedName name="BExW8NM8DJJESE7GF7VGTO2XO6P1" localSheetId="9" hidden="1">#REF!</definedName>
    <definedName name="BExW8NM8DJJESE7GF7VGTO2XO6P1" localSheetId="10" hidden="1">#REF!</definedName>
    <definedName name="BExW8NM8DJJESE7GF7VGTO2XO6P1" localSheetId="11" hidden="1">#REF!</definedName>
    <definedName name="BExW8NM8DJJESE7GF7VGTO2XO6P1" localSheetId="12" hidden="1">#REF!</definedName>
    <definedName name="BExW8NM8DJJESE7GF7VGTO2XO6P1" localSheetId="14" hidden="1">#REF!</definedName>
    <definedName name="BExW8NM8DJJESE7GF7VGTO2XO6P1" localSheetId="13" hidden="1">#REF!</definedName>
    <definedName name="BExW8NM8DJJESE7GF7VGTO2XO6P1" localSheetId="15" hidden="1">#REF!</definedName>
    <definedName name="BExW8NM8DJJESE7GF7VGTO2XO6P1" localSheetId="16" hidden="1">#REF!</definedName>
    <definedName name="BExW8NM8DJJESE7GF7VGTO2XO6P1" localSheetId="17" hidden="1">#REF!</definedName>
    <definedName name="BExW8NM8DJJESE7GF7VGTO2XO6P1" localSheetId="18" hidden="1">#REF!</definedName>
    <definedName name="BExW8NM8DJJESE7GF7VGTO2XO6P1" localSheetId="19" hidden="1">#REF!</definedName>
    <definedName name="BExW8NM8DJJESE7GF7VGTO2XO6P1" localSheetId="20" hidden="1">#REF!</definedName>
    <definedName name="BExW8NM8DJJESE7GF7VGTO2XO6P1" hidden="1">#REF!</definedName>
    <definedName name="BExW8P9O4HQC1Y372I0HCCBVKNTO" localSheetId="7" hidden="1">#REF!</definedName>
    <definedName name="BExW8P9O4HQC1Y372I0HCCBVKNTO" localSheetId="9" hidden="1">#REF!</definedName>
    <definedName name="BExW8P9O4HQC1Y372I0HCCBVKNTO" localSheetId="10" hidden="1">#REF!</definedName>
    <definedName name="BExW8P9O4HQC1Y372I0HCCBVKNTO" localSheetId="11" hidden="1">#REF!</definedName>
    <definedName name="BExW8P9O4HQC1Y372I0HCCBVKNTO" localSheetId="12" hidden="1">#REF!</definedName>
    <definedName name="BExW8P9O4HQC1Y372I0HCCBVKNTO" localSheetId="14" hidden="1">#REF!</definedName>
    <definedName name="BExW8P9O4HQC1Y372I0HCCBVKNTO" localSheetId="13" hidden="1">#REF!</definedName>
    <definedName name="BExW8P9O4HQC1Y372I0HCCBVKNTO" localSheetId="15" hidden="1">#REF!</definedName>
    <definedName name="BExW8P9O4HQC1Y372I0HCCBVKNTO" localSheetId="16" hidden="1">#REF!</definedName>
    <definedName name="BExW8P9O4HQC1Y372I0HCCBVKNTO" localSheetId="17" hidden="1">#REF!</definedName>
    <definedName name="BExW8P9O4HQC1Y372I0HCCBVKNTO" localSheetId="18" hidden="1">#REF!</definedName>
    <definedName name="BExW8P9O4HQC1Y372I0HCCBVKNTO" localSheetId="19" hidden="1">#REF!</definedName>
    <definedName name="BExW8P9O4HQC1Y372I0HCCBVKNTO" localSheetId="20" hidden="1">#REF!</definedName>
    <definedName name="BExW8P9O4HQC1Y372I0HCCBVKNTO" hidden="1">#REF!</definedName>
    <definedName name="BExW8T0GVY3ZYO4ACSBLHS8SH895" localSheetId="7" hidden="1">#REF!</definedName>
    <definedName name="BExW8T0GVY3ZYO4ACSBLHS8SH895" localSheetId="9" hidden="1">#REF!</definedName>
    <definedName name="BExW8T0GVY3ZYO4ACSBLHS8SH895" localSheetId="10" hidden="1">#REF!</definedName>
    <definedName name="BExW8T0GVY3ZYO4ACSBLHS8SH895" localSheetId="11" hidden="1">#REF!</definedName>
    <definedName name="BExW8T0GVY3ZYO4ACSBLHS8SH895" localSheetId="12" hidden="1">#REF!</definedName>
    <definedName name="BExW8T0GVY3ZYO4ACSBLHS8SH895" localSheetId="14" hidden="1">#REF!</definedName>
    <definedName name="BExW8T0GVY3ZYO4ACSBLHS8SH895" localSheetId="13" hidden="1">#REF!</definedName>
    <definedName name="BExW8T0GVY3ZYO4ACSBLHS8SH895" localSheetId="15" hidden="1">#REF!</definedName>
    <definedName name="BExW8T0GVY3ZYO4ACSBLHS8SH895" localSheetId="16" hidden="1">#REF!</definedName>
    <definedName name="BExW8T0GVY3ZYO4ACSBLHS8SH895" localSheetId="17" hidden="1">#REF!</definedName>
    <definedName name="BExW8T0GVY3ZYO4ACSBLHS8SH895" localSheetId="18" hidden="1">#REF!</definedName>
    <definedName name="BExW8T0GVY3ZYO4ACSBLHS8SH895" localSheetId="19" hidden="1">#REF!</definedName>
    <definedName name="BExW8T0GVY3ZYO4ACSBLHS8SH895" localSheetId="20" hidden="1">#REF!</definedName>
    <definedName name="BExW8T0GVY3ZYO4ACSBLHS8SH895" hidden="1">#REF!</definedName>
    <definedName name="BExW8YEP73JMMU9HZ08PM4WHJQZ4" localSheetId="7" hidden="1">#REF!</definedName>
    <definedName name="BExW8YEP73JMMU9HZ08PM4WHJQZ4" localSheetId="9" hidden="1">#REF!</definedName>
    <definedName name="BExW8YEP73JMMU9HZ08PM4WHJQZ4" localSheetId="10" hidden="1">#REF!</definedName>
    <definedName name="BExW8YEP73JMMU9HZ08PM4WHJQZ4" localSheetId="11" hidden="1">#REF!</definedName>
    <definedName name="BExW8YEP73JMMU9HZ08PM4WHJQZ4" localSheetId="12" hidden="1">#REF!</definedName>
    <definedName name="BExW8YEP73JMMU9HZ08PM4WHJQZ4" localSheetId="14" hidden="1">#REF!</definedName>
    <definedName name="BExW8YEP73JMMU9HZ08PM4WHJQZ4" localSheetId="13" hidden="1">#REF!</definedName>
    <definedName name="BExW8YEP73JMMU9HZ08PM4WHJQZ4" localSheetId="15" hidden="1">#REF!</definedName>
    <definedName name="BExW8YEP73JMMU9HZ08PM4WHJQZ4" localSheetId="16" hidden="1">#REF!</definedName>
    <definedName name="BExW8YEP73JMMU9HZ08PM4WHJQZ4" localSheetId="17" hidden="1">#REF!</definedName>
    <definedName name="BExW8YEP73JMMU9HZ08PM4WHJQZ4" localSheetId="18" hidden="1">#REF!</definedName>
    <definedName name="BExW8YEP73JMMU9HZ08PM4WHJQZ4" localSheetId="19" hidden="1">#REF!</definedName>
    <definedName name="BExW8YEP73JMMU9HZ08PM4WHJQZ4" localSheetId="20" hidden="1">#REF!</definedName>
    <definedName name="BExW8YEP73JMMU9HZ08PM4WHJQZ4" hidden="1">#REF!</definedName>
    <definedName name="BExW937AT53OZQRHNWQZ5BVH24IE" localSheetId="7" hidden="1">#REF!</definedName>
    <definedName name="BExW937AT53OZQRHNWQZ5BVH24IE" localSheetId="9" hidden="1">#REF!</definedName>
    <definedName name="BExW937AT53OZQRHNWQZ5BVH24IE" localSheetId="10" hidden="1">#REF!</definedName>
    <definedName name="BExW937AT53OZQRHNWQZ5BVH24IE" localSheetId="11" hidden="1">#REF!</definedName>
    <definedName name="BExW937AT53OZQRHNWQZ5BVH24IE" localSheetId="12" hidden="1">#REF!</definedName>
    <definedName name="BExW937AT53OZQRHNWQZ5BVH24IE" localSheetId="14" hidden="1">#REF!</definedName>
    <definedName name="BExW937AT53OZQRHNWQZ5BVH24IE" localSheetId="13" hidden="1">#REF!</definedName>
    <definedName name="BExW937AT53OZQRHNWQZ5BVH24IE" localSheetId="15" hidden="1">#REF!</definedName>
    <definedName name="BExW937AT53OZQRHNWQZ5BVH24IE" localSheetId="16" hidden="1">#REF!</definedName>
    <definedName name="BExW937AT53OZQRHNWQZ5BVH24IE" localSheetId="17" hidden="1">#REF!</definedName>
    <definedName name="BExW937AT53OZQRHNWQZ5BVH24IE" localSheetId="18" hidden="1">#REF!</definedName>
    <definedName name="BExW937AT53OZQRHNWQZ5BVH24IE" localSheetId="19" hidden="1">#REF!</definedName>
    <definedName name="BExW937AT53OZQRHNWQZ5BVH24IE" localSheetId="20" hidden="1">#REF!</definedName>
    <definedName name="BExW937AT53OZQRHNWQZ5BVH24IE" hidden="1">#REF!</definedName>
    <definedName name="BExW95LN5N0LYFFVP7GJEGDVDLF0" localSheetId="7" hidden="1">#REF!</definedName>
    <definedName name="BExW95LN5N0LYFFVP7GJEGDVDLF0" localSheetId="9" hidden="1">#REF!</definedName>
    <definedName name="BExW95LN5N0LYFFVP7GJEGDVDLF0" localSheetId="10" hidden="1">#REF!</definedName>
    <definedName name="BExW95LN5N0LYFFVP7GJEGDVDLF0" localSheetId="11" hidden="1">#REF!</definedName>
    <definedName name="BExW95LN5N0LYFFVP7GJEGDVDLF0" localSheetId="12" hidden="1">#REF!</definedName>
    <definedName name="BExW95LN5N0LYFFVP7GJEGDVDLF0" localSheetId="14" hidden="1">#REF!</definedName>
    <definedName name="BExW95LN5N0LYFFVP7GJEGDVDLF0" localSheetId="13" hidden="1">#REF!</definedName>
    <definedName name="BExW95LN5N0LYFFVP7GJEGDVDLF0" localSheetId="15" hidden="1">#REF!</definedName>
    <definedName name="BExW95LN5N0LYFFVP7GJEGDVDLF0" localSheetId="16" hidden="1">#REF!</definedName>
    <definedName name="BExW95LN5N0LYFFVP7GJEGDVDLF0" localSheetId="17" hidden="1">#REF!</definedName>
    <definedName name="BExW95LN5N0LYFFVP7GJEGDVDLF0" localSheetId="18" hidden="1">#REF!</definedName>
    <definedName name="BExW95LN5N0LYFFVP7GJEGDVDLF0" localSheetId="19" hidden="1">#REF!</definedName>
    <definedName name="BExW95LN5N0LYFFVP7GJEGDVDLF0" localSheetId="20" hidden="1">#REF!</definedName>
    <definedName name="BExW95LN5N0LYFFVP7GJEGDVDLF0" hidden="1">#REF!</definedName>
    <definedName name="BExW967733Q8RAJOHR2GJ3HO8JIW" localSheetId="7" hidden="1">#REF!</definedName>
    <definedName name="BExW967733Q8RAJOHR2GJ3HO8JIW" localSheetId="9" hidden="1">#REF!</definedName>
    <definedName name="BExW967733Q8RAJOHR2GJ3HO8JIW" localSheetId="10" hidden="1">#REF!</definedName>
    <definedName name="BExW967733Q8RAJOHR2GJ3HO8JIW" localSheetId="11" hidden="1">#REF!</definedName>
    <definedName name="BExW967733Q8RAJOHR2GJ3HO8JIW" localSheetId="12" hidden="1">#REF!</definedName>
    <definedName name="BExW967733Q8RAJOHR2GJ3HO8JIW" localSheetId="14" hidden="1">#REF!</definedName>
    <definedName name="BExW967733Q8RAJOHR2GJ3HO8JIW" localSheetId="13" hidden="1">#REF!</definedName>
    <definedName name="BExW967733Q8RAJOHR2GJ3HO8JIW" localSheetId="15" hidden="1">#REF!</definedName>
    <definedName name="BExW967733Q8RAJOHR2GJ3HO8JIW" localSheetId="16" hidden="1">#REF!</definedName>
    <definedName name="BExW967733Q8RAJOHR2GJ3HO8JIW" localSheetId="17" hidden="1">#REF!</definedName>
    <definedName name="BExW967733Q8RAJOHR2GJ3HO8JIW" localSheetId="18" hidden="1">#REF!</definedName>
    <definedName name="BExW967733Q8RAJOHR2GJ3HO8JIW" localSheetId="19" hidden="1">#REF!</definedName>
    <definedName name="BExW967733Q8RAJOHR2GJ3HO8JIW" localSheetId="20" hidden="1">#REF!</definedName>
    <definedName name="BExW967733Q8RAJOHR2GJ3HO8JIW" hidden="1">#REF!</definedName>
    <definedName name="BExW9OHD0PA2FFDEECR0C4SFBRVS" localSheetId="7" hidden="1">#REF!</definedName>
    <definedName name="BExW9OHD0PA2FFDEECR0C4SFBRVS" localSheetId="9" hidden="1">#REF!</definedName>
    <definedName name="BExW9OHD0PA2FFDEECR0C4SFBRVS" localSheetId="10" hidden="1">#REF!</definedName>
    <definedName name="BExW9OHD0PA2FFDEECR0C4SFBRVS" localSheetId="11" hidden="1">#REF!</definedName>
    <definedName name="BExW9OHD0PA2FFDEECR0C4SFBRVS" localSheetId="12" hidden="1">#REF!</definedName>
    <definedName name="BExW9OHD0PA2FFDEECR0C4SFBRVS" localSheetId="14" hidden="1">#REF!</definedName>
    <definedName name="BExW9OHD0PA2FFDEECR0C4SFBRVS" localSheetId="13" hidden="1">#REF!</definedName>
    <definedName name="BExW9OHD0PA2FFDEECR0C4SFBRVS" localSheetId="15" hidden="1">#REF!</definedName>
    <definedName name="BExW9OHD0PA2FFDEECR0C4SFBRVS" localSheetId="16" hidden="1">#REF!</definedName>
    <definedName name="BExW9OHD0PA2FFDEECR0C4SFBRVS" localSheetId="17" hidden="1">#REF!</definedName>
    <definedName name="BExW9OHD0PA2FFDEECR0C4SFBRVS" localSheetId="18" hidden="1">#REF!</definedName>
    <definedName name="BExW9OHD0PA2FFDEECR0C4SFBRVS" localSheetId="19" hidden="1">#REF!</definedName>
    <definedName name="BExW9OHD0PA2FFDEECR0C4SFBRVS" localSheetId="20" hidden="1">#REF!</definedName>
    <definedName name="BExW9OHD0PA2FFDEECR0C4SFBRVS" hidden="1">#REF!</definedName>
    <definedName name="BExW9POK1KIOI0ALS5MZIKTDIYMA" localSheetId="7" hidden="1">#REF!</definedName>
    <definedName name="BExW9POK1KIOI0ALS5MZIKTDIYMA" localSheetId="9" hidden="1">#REF!</definedName>
    <definedName name="BExW9POK1KIOI0ALS5MZIKTDIYMA" localSheetId="10" hidden="1">#REF!</definedName>
    <definedName name="BExW9POK1KIOI0ALS5MZIKTDIYMA" localSheetId="11" hidden="1">#REF!</definedName>
    <definedName name="BExW9POK1KIOI0ALS5MZIKTDIYMA" localSheetId="12" hidden="1">#REF!</definedName>
    <definedName name="BExW9POK1KIOI0ALS5MZIKTDIYMA" localSheetId="14" hidden="1">#REF!</definedName>
    <definedName name="BExW9POK1KIOI0ALS5MZIKTDIYMA" localSheetId="13" hidden="1">#REF!</definedName>
    <definedName name="BExW9POK1KIOI0ALS5MZIKTDIYMA" localSheetId="15" hidden="1">#REF!</definedName>
    <definedName name="BExW9POK1KIOI0ALS5MZIKTDIYMA" localSheetId="16" hidden="1">#REF!</definedName>
    <definedName name="BExW9POK1KIOI0ALS5MZIKTDIYMA" localSheetId="17" hidden="1">#REF!</definedName>
    <definedName name="BExW9POK1KIOI0ALS5MZIKTDIYMA" localSheetId="18" hidden="1">#REF!</definedName>
    <definedName name="BExW9POK1KIOI0ALS5MZIKTDIYMA" localSheetId="19" hidden="1">#REF!</definedName>
    <definedName name="BExW9POK1KIOI0ALS5MZIKTDIYMA" localSheetId="20" hidden="1">#REF!</definedName>
    <definedName name="BExW9POK1KIOI0ALS5MZIKTDIYMA" hidden="1">#REF!</definedName>
    <definedName name="BExW9TVLB7OIHTG98I7I4EXBL61S" localSheetId="7" hidden="1">#REF!</definedName>
    <definedName name="BExW9TVLB7OIHTG98I7I4EXBL61S" localSheetId="9" hidden="1">#REF!</definedName>
    <definedName name="BExW9TVLB7OIHTG98I7I4EXBL61S" localSheetId="10" hidden="1">#REF!</definedName>
    <definedName name="BExW9TVLB7OIHTG98I7I4EXBL61S" localSheetId="11" hidden="1">#REF!</definedName>
    <definedName name="BExW9TVLB7OIHTG98I7I4EXBL61S" localSheetId="12" hidden="1">#REF!</definedName>
    <definedName name="BExW9TVLB7OIHTG98I7I4EXBL61S" localSheetId="14" hidden="1">#REF!</definedName>
    <definedName name="BExW9TVLB7OIHTG98I7I4EXBL61S" localSheetId="13" hidden="1">#REF!</definedName>
    <definedName name="BExW9TVLB7OIHTG98I7I4EXBL61S" localSheetId="15" hidden="1">#REF!</definedName>
    <definedName name="BExW9TVLB7OIHTG98I7I4EXBL61S" localSheetId="16" hidden="1">#REF!</definedName>
    <definedName name="BExW9TVLB7OIHTG98I7I4EXBL61S" localSheetId="17" hidden="1">#REF!</definedName>
    <definedName name="BExW9TVLB7OIHTG98I7I4EXBL61S" localSheetId="18" hidden="1">#REF!</definedName>
    <definedName name="BExW9TVLB7OIHTG98I7I4EXBL61S" localSheetId="19" hidden="1">#REF!</definedName>
    <definedName name="BExW9TVLB7OIHTG98I7I4EXBL61S" localSheetId="20" hidden="1">#REF!</definedName>
    <definedName name="BExW9TVLB7OIHTG98I7I4EXBL61S" hidden="1">#REF!</definedName>
    <definedName name="BExXL0I7INHGEJWJ97OQTEJKJUBR" localSheetId="7" hidden="1">#REF!</definedName>
    <definedName name="BExXL0I7INHGEJWJ97OQTEJKJUBR" localSheetId="9" hidden="1">#REF!</definedName>
    <definedName name="BExXL0I7INHGEJWJ97OQTEJKJUBR" localSheetId="10" hidden="1">#REF!</definedName>
    <definedName name="BExXL0I7INHGEJWJ97OQTEJKJUBR" localSheetId="11" hidden="1">#REF!</definedName>
    <definedName name="BExXL0I7INHGEJWJ97OQTEJKJUBR" localSheetId="12" hidden="1">#REF!</definedName>
    <definedName name="BExXL0I7INHGEJWJ97OQTEJKJUBR" localSheetId="14" hidden="1">#REF!</definedName>
    <definedName name="BExXL0I7INHGEJWJ97OQTEJKJUBR" localSheetId="13" hidden="1">#REF!</definedName>
    <definedName name="BExXL0I7INHGEJWJ97OQTEJKJUBR" localSheetId="15" hidden="1">#REF!</definedName>
    <definedName name="BExXL0I7INHGEJWJ97OQTEJKJUBR" localSheetId="16" hidden="1">#REF!</definedName>
    <definedName name="BExXL0I7INHGEJWJ97OQTEJKJUBR" localSheetId="17" hidden="1">#REF!</definedName>
    <definedName name="BExXL0I7INHGEJWJ97OQTEJKJUBR" localSheetId="18" hidden="1">#REF!</definedName>
    <definedName name="BExXL0I7INHGEJWJ97OQTEJKJUBR" localSheetId="19" hidden="1">#REF!</definedName>
    <definedName name="BExXL0I7INHGEJWJ97OQTEJKJUBR" localSheetId="20" hidden="1">#REF!</definedName>
    <definedName name="BExXL0I7INHGEJWJ97OQTEJKJUBR" hidden="1">#REF!</definedName>
    <definedName name="BExXLDE6PN4ESWT3LXJNQCY94NE4" localSheetId="7" hidden="1">#REF!</definedName>
    <definedName name="BExXLDE6PN4ESWT3LXJNQCY94NE4" localSheetId="9" hidden="1">#REF!</definedName>
    <definedName name="BExXLDE6PN4ESWT3LXJNQCY94NE4" localSheetId="10" hidden="1">#REF!</definedName>
    <definedName name="BExXLDE6PN4ESWT3LXJNQCY94NE4" localSheetId="11" hidden="1">#REF!</definedName>
    <definedName name="BExXLDE6PN4ESWT3LXJNQCY94NE4" localSheetId="12" hidden="1">#REF!</definedName>
    <definedName name="BExXLDE6PN4ESWT3LXJNQCY94NE4" localSheetId="14" hidden="1">#REF!</definedName>
    <definedName name="BExXLDE6PN4ESWT3LXJNQCY94NE4" localSheetId="13" hidden="1">#REF!</definedName>
    <definedName name="BExXLDE6PN4ESWT3LXJNQCY94NE4" localSheetId="15" hidden="1">#REF!</definedName>
    <definedName name="BExXLDE6PN4ESWT3LXJNQCY94NE4" localSheetId="16" hidden="1">#REF!</definedName>
    <definedName name="BExXLDE6PN4ESWT3LXJNQCY94NE4" localSheetId="17" hidden="1">#REF!</definedName>
    <definedName name="BExXLDE6PN4ESWT3LXJNQCY94NE4" localSheetId="18" hidden="1">#REF!</definedName>
    <definedName name="BExXLDE6PN4ESWT3LXJNQCY94NE4" localSheetId="19" hidden="1">#REF!</definedName>
    <definedName name="BExXLDE6PN4ESWT3LXJNQCY94NE4" localSheetId="20" hidden="1">#REF!</definedName>
    <definedName name="BExXLDE6PN4ESWT3LXJNQCY94NE4" hidden="1">#REF!</definedName>
    <definedName name="BExXLQVPK2H3IF0NDDA5CT612EUK" localSheetId="7" hidden="1">#REF!</definedName>
    <definedName name="BExXLQVPK2H3IF0NDDA5CT612EUK" localSheetId="9" hidden="1">#REF!</definedName>
    <definedName name="BExXLQVPK2H3IF0NDDA5CT612EUK" localSheetId="10" hidden="1">#REF!</definedName>
    <definedName name="BExXLQVPK2H3IF0NDDA5CT612EUK" localSheetId="11" hidden="1">#REF!</definedName>
    <definedName name="BExXLQVPK2H3IF0NDDA5CT612EUK" localSheetId="12" hidden="1">#REF!</definedName>
    <definedName name="BExXLQVPK2H3IF0NDDA5CT612EUK" localSheetId="14" hidden="1">#REF!</definedName>
    <definedName name="BExXLQVPK2H3IF0NDDA5CT612EUK" localSheetId="13" hidden="1">#REF!</definedName>
    <definedName name="BExXLQVPK2H3IF0NDDA5CT612EUK" localSheetId="15" hidden="1">#REF!</definedName>
    <definedName name="BExXLQVPK2H3IF0NDDA5CT612EUK" localSheetId="16" hidden="1">#REF!</definedName>
    <definedName name="BExXLQVPK2H3IF0NDDA5CT612EUK" localSheetId="17" hidden="1">#REF!</definedName>
    <definedName name="BExXLQVPK2H3IF0NDDA5CT612EUK" localSheetId="18" hidden="1">#REF!</definedName>
    <definedName name="BExXLQVPK2H3IF0NDDA5CT612EUK" localSheetId="19" hidden="1">#REF!</definedName>
    <definedName name="BExXLQVPK2H3IF0NDDA5CT612EUK" localSheetId="20" hidden="1">#REF!</definedName>
    <definedName name="BExXLQVPK2H3IF0NDDA5CT612EUK" hidden="1">#REF!</definedName>
    <definedName name="BExXLR6IO70TYTACKQH9M5PGV24J" localSheetId="7" hidden="1">#REF!</definedName>
    <definedName name="BExXLR6IO70TYTACKQH9M5PGV24J" localSheetId="9" hidden="1">#REF!</definedName>
    <definedName name="BExXLR6IO70TYTACKQH9M5PGV24J" localSheetId="10" hidden="1">#REF!</definedName>
    <definedName name="BExXLR6IO70TYTACKQH9M5PGV24J" localSheetId="11" hidden="1">#REF!</definedName>
    <definedName name="BExXLR6IO70TYTACKQH9M5PGV24J" localSheetId="12" hidden="1">#REF!</definedName>
    <definedName name="BExXLR6IO70TYTACKQH9M5PGV24J" localSheetId="14" hidden="1">#REF!</definedName>
    <definedName name="BExXLR6IO70TYTACKQH9M5PGV24J" localSheetId="13" hidden="1">#REF!</definedName>
    <definedName name="BExXLR6IO70TYTACKQH9M5PGV24J" localSheetId="15" hidden="1">#REF!</definedName>
    <definedName name="BExXLR6IO70TYTACKQH9M5PGV24J" localSheetId="16" hidden="1">#REF!</definedName>
    <definedName name="BExXLR6IO70TYTACKQH9M5PGV24J" localSheetId="17" hidden="1">#REF!</definedName>
    <definedName name="BExXLR6IO70TYTACKQH9M5PGV24J" localSheetId="18" hidden="1">#REF!</definedName>
    <definedName name="BExXLR6IO70TYTACKQH9M5PGV24J" localSheetId="19" hidden="1">#REF!</definedName>
    <definedName name="BExXLR6IO70TYTACKQH9M5PGV24J" localSheetId="20" hidden="1">#REF!</definedName>
    <definedName name="BExXLR6IO70TYTACKQH9M5PGV24J" hidden="1">#REF!</definedName>
    <definedName name="BExXM065WOLYRYHGHOJE0OOFXA4M" localSheetId="7" hidden="1">#REF!</definedName>
    <definedName name="BExXM065WOLYRYHGHOJE0OOFXA4M" localSheetId="9" hidden="1">#REF!</definedName>
    <definedName name="BExXM065WOLYRYHGHOJE0OOFXA4M" localSheetId="10" hidden="1">#REF!</definedName>
    <definedName name="BExXM065WOLYRYHGHOJE0OOFXA4M" localSheetId="11" hidden="1">#REF!</definedName>
    <definedName name="BExXM065WOLYRYHGHOJE0OOFXA4M" localSheetId="12" hidden="1">#REF!</definedName>
    <definedName name="BExXM065WOLYRYHGHOJE0OOFXA4M" localSheetId="14" hidden="1">#REF!</definedName>
    <definedName name="BExXM065WOLYRYHGHOJE0OOFXA4M" localSheetId="13" hidden="1">#REF!</definedName>
    <definedName name="BExXM065WOLYRYHGHOJE0OOFXA4M" localSheetId="15" hidden="1">#REF!</definedName>
    <definedName name="BExXM065WOLYRYHGHOJE0OOFXA4M" localSheetId="16" hidden="1">#REF!</definedName>
    <definedName name="BExXM065WOLYRYHGHOJE0OOFXA4M" localSheetId="17" hidden="1">#REF!</definedName>
    <definedName name="BExXM065WOLYRYHGHOJE0OOFXA4M" localSheetId="18" hidden="1">#REF!</definedName>
    <definedName name="BExXM065WOLYRYHGHOJE0OOFXA4M" localSheetId="19" hidden="1">#REF!</definedName>
    <definedName name="BExXM065WOLYRYHGHOJE0OOFXA4M" localSheetId="20" hidden="1">#REF!</definedName>
    <definedName name="BExXM065WOLYRYHGHOJE0OOFXA4M" hidden="1">#REF!</definedName>
    <definedName name="BExXM3GUNXVDM82KUR17NNUMQCNI" localSheetId="7" hidden="1">#REF!</definedName>
    <definedName name="BExXM3GUNXVDM82KUR17NNUMQCNI" localSheetId="9" hidden="1">#REF!</definedName>
    <definedName name="BExXM3GUNXVDM82KUR17NNUMQCNI" localSheetId="10" hidden="1">#REF!</definedName>
    <definedName name="BExXM3GUNXVDM82KUR17NNUMQCNI" localSheetId="11" hidden="1">#REF!</definedName>
    <definedName name="BExXM3GUNXVDM82KUR17NNUMQCNI" localSheetId="12" hidden="1">#REF!</definedName>
    <definedName name="BExXM3GUNXVDM82KUR17NNUMQCNI" localSheetId="14" hidden="1">#REF!</definedName>
    <definedName name="BExXM3GUNXVDM82KUR17NNUMQCNI" localSheetId="13" hidden="1">#REF!</definedName>
    <definedName name="BExXM3GUNXVDM82KUR17NNUMQCNI" localSheetId="15" hidden="1">#REF!</definedName>
    <definedName name="BExXM3GUNXVDM82KUR17NNUMQCNI" localSheetId="16" hidden="1">#REF!</definedName>
    <definedName name="BExXM3GUNXVDM82KUR17NNUMQCNI" localSheetId="17" hidden="1">#REF!</definedName>
    <definedName name="BExXM3GUNXVDM82KUR17NNUMQCNI" localSheetId="18" hidden="1">#REF!</definedName>
    <definedName name="BExXM3GUNXVDM82KUR17NNUMQCNI" localSheetId="19" hidden="1">#REF!</definedName>
    <definedName name="BExXM3GUNXVDM82KUR17NNUMQCNI" localSheetId="20" hidden="1">#REF!</definedName>
    <definedName name="BExXM3GUNXVDM82KUR17NNUMQCNI" hidden="1">#REF!</definedName>
    <definedName name="BExXMA28M8SH7MKIGETSDA72WUIZ" localSheetId="7" hidden="1">#REF!</definedName>
    <definedName name="BExXMA28M8SH7MKIGETSDA72WUIZ" localSheetId="9" hidden="1">#REF!</definedName>
    <definedName name="BExXMA28M8SH7MKIGETSDA72WUIZ" localSheetId="10" hidden="1">#REF!</definedName>
    <definedName name="BExXMA28M8SH7MKIGETSDA72WUIZ" localSheetId="11" hidden="1">#REF!</definedName>
    <definedName name="BExXMA28M8SH7MKIGETSDA72WUIZ" localSheetId="12" hidden="1">#REF!</definedName>
    <definedName name="BExXMA28M8SH7MKIGETSDA72WUIZ" localSheetId="14" hidden="1">#REF!</definedName>
    <definedName name="BExXMA28M8SH7MKIGETSDA72WUIZ" localSheetId="13" hidden="1">#REF!</definedName>
    <definedName name="BExXMA28M8SH7MKIGETSDA72WUIZ" localSheetId="15" hidden="1">#REF!</definedName>
    <definedName name="BExXMA28M8SH7MKIGETSDA72WUIZ" localSheetId="16" hidden="1">#REF!</definedName>
    <definedName name="BExXMA28M8SH7MKIGETSDA72WUIZ" localSheetId="17" hidden="1">#REF!</definedName>
    <definedName name="BExXMA28M8SH7MKIGETSDA72WUIZ" localSheetId="18" hidden="1">#REF!</definedName>
    <definedName name="BExXMA28M8SH7MKIGETSDA72WUIZ" localSheetId="19" hidden="1">#REF!</definedName>
    <definedName name="BExXMA28M8SH7MKIGETSDA72WUIZ" localSheetId="20" hidden="1">#REF!</definedName>
    <definedName name="BExXMA28M8SH7MKIGETSDA72WUIZ" hidden="1">#REF!</definedName>
    <definedName name="BExXMOLHIAHDLFSA31PUB36SC3I9" localSheetId="7" hidden="1">#REF!</definedName>
    <definedName name="BExXMOLHIAHDLFSA31PUB36SC3I9" localSheetId="9" hidden="1">#REF!</definedName>
    <definedName name="BExXMOLHIAHDLFSA31PUB36SC3I9" localSheetId="10" hidden="1">#REF!</definedName>
    <definedName name="BExXMOLHIAHDLFSA31PUB36SC3I9" localSheetId="11" hidden="1">#REF!</definedName>
    <definedName name="BExXMOLHIAHDLFSA31PUB36SC3I9" localSheetId="12" hidden="1">#REF!</definedName>
    <definedName name="BExXMOLHIAHDLFSA31PUB36SC3I9" localSheetId="14" hidden="1">#REF!</definedName>
    <definedName name="BExXMOLHIAHDLFSA31PUB36SC3I9" localSheetId="13" hidden="1">#REF!</definedName>
    <definedName name="BExXMOLHIAHDLFSA31PUB36SC3I9" localSheetId="15" hidden="1">#REF!</definedName>
    <definedName name="BExXMOLHIAHDLFSA31PUB36SC3I9" localSheetId="16" hidden="1">#REF!</definedName>
    <definedName name="BExXMOLHIAHDLFSA31PUB36SC3I9" localSheetId="17" hidden="1">#REF!</definedName>
    <definedName name="BExXMOLHIAHDLFSA31PUB36SC3I9" localSheetId="18" hidden="1">#REF!</definedName>
    <definedName name="BExXMOLHIAHDLFSA31PUB36SC3I9" localSheetId="19" hidden="1">#REF!</definedName>
    <definedName name="BExXMOLHIAHDLFSA31PUB36SC3I9" localSheetId="20" hidden="1">#REF!</definedName>
    <definedName name="BExXMOLHIAHDLFSA31PUB36SC3I9" hidden="1">#REF!</definedName>
    <definedName name="BExXMT8T5Z3M2JBQN65X2LKH0YQI" localSheetId="7" hidden="1">#REF!</definedName>
    <definedName name="BExXMT8T5Z3M2JBQN65X2LKH0YQI" localSheetId="9" hidden="1">#REF!</definedName>
    <definedName name="BExXMT8T5Z3M2JBQN65X2LKH0YQI" localSheetId="10" hidden="1">#REF!</definedName>
    <definedName name="BExXMT8T5Z3M2JBQN65X2LKH0YQI" localSheetId="11" hidden="1">#REF!</definedName>
    <definedName name="BExXMT8T5Z3M2JBQN65X2LKH0YQI" localSheetId="12" hidden="1">#REF!</definedName>
    <definedName name="BExXMT8T5Z3M2JBQN65X2LKH0YQI" localSheetId="14" hidden="1">#REF!</definedName>
    <definedName name="BExXMT8T5Z3M2JBQN65X2LKH0YQI" localSheetId="13" hidden="1">#REF!</definedName>
    <definedName name="BExXMT8T5Z3M2JBQN65X2LKH0YQI" localSheetId="15" hidden="1">#REF!</definedName>
    <definedName name="BExXMT8T5Z3M2JBQN65X2LKH0YQI" localSheetId="16" hidden="1">#REF!</definedName>
    <definedName name="BExXMT8T5Z3M2JBQN65X2LKH0YQI" localSheetId="17" hidden="1">#REF!</definedName>
    <definedName name="BExXMT8T5Z3M2JBQN65X2LKH0YQI" localSheetId="18" hidden="1">#REF!</definedName>
    <definedName name="BExXMT8T5Z3M2JBQN65X2LKH0YQI" localSheetId="19" hidden="1">#REF!</definedName>
    <definedName name="BExXMT8T5Z3M2JBQN65X2LKH0YQI" localSheetId="20" hidden="1">#REF!</definedName>
    <definedName name="BExXMT8T5Z3M2JBQN65X2LKH0YQI" hidden="1">#REF!</definedName>
    <definedName name="BExXN1XNO7H60M9X1E7EVWFJDM5N" localSheetId="7" hidden="1">#REF!</definedName>
    <definedName name="BExXN1XNO7H60M9X1E7EVWFJDM5N" localSheetId="9" hidden="1">#REF!</definedName>
    <definedName name="BExXN1XNO7H60M9X1E7EVWFJDM5N" localSheetId="10" hidden="1">#REF!</definedName>
    <definedName name="BExXN1XNO7H60M9X1E7EVWFJDM5N" localSheetId="11" hidden="1">#REF!</definedName>
    <definedName name="BExXN1XNO7H60M9X1E7EVWFJDM5N" localSheetId="12" hidden="1">#REF!</definedName>
    <definedName name="BExXN1XNO7H60M9X1E7EVWFJDM5N" localSheetId="14" hidden="1">#REF!</definedName>
    <definedName name="BExXN1XNO7H60M9X1E7EVWFJDM5N" localSheetId="13" hidden="1">#REF!</definedName>
    <definedName name="BExXN1XNO7H60M9X1E7EVWFJDM5N" localSheetId="15" hidden="1">#REF!</definedName>
    <definedName name="BExXN1XNO7H60M9X1E7EVWFJDM5N" localSheetId="16" hidden="1">#REF!</definedName>
    <definedName name="BExXN1XNO7H60M9X1E7EVWFJDM5N" localSheetId="17" hidden="1">#REF!</definedName>
    <definedName name="BExXN1XNO7H60M9X1E7EVWFJDM5N" localSheetId="18" hidden="1">#REF!</definedName>
    <definedName name="BExXN1XNO7H60M9X1E7EVWFJDM5N" localSheetId="19" hidden="1">#REF!</definedName>
    <definedName name="BExXN1XNO7H60M9X1E7EVWFJDM5N" localSheetId="20" hidden="1">#REF!</definedName>
    <definedName name="BExXN1XNO7H60M9X1E7EVWFJDM5N" hidden="1">#REF!</definedName>
    <definedName name="BExXN22ZOTIW49GPLWFYKVM90FNZ" localSheetId="7" hidden="1">#REF!</definedName>
    <definedName name="BExXN22ZOTIW49GPLWFYKVM90FNZ" localSheetId="9" hidden="1">#REF!</definedName>
    <definedName name="BExXN22ZOTIW49GPLWFYKVM90FNZ" localSheetId="10" hidden="1">#REF!</definedName>
    <definedName name="BExXN22ZOTIW49GPLWFYKVM90FNZ" localSheetId="11" hidden="1">#REF!</definedName>
    <definedName name="BExXN22ZOTIW49GPLWFYKVM90FNZ" localSheetId="12" hidden="1">#REF!</definedName>
    <definedName name="BExXN22ZOTIW49GPLWFYKVM90FNZ" localSheetId="14" hidden="1">#REF!</definedName>
    <definedName name="BExXN22ZOTIW49GPLWFYKVM90FNZ" localSheetId="13" hidden="1">#REF!</definedName>
    <definedName name="BExXN22ZOTIW49GPLWFYKVM90FNZ" localSheetId="15" hidden="1">#REF!</definedName>
    <definedName name="BExXN22ZOTIW49GPLWFYKVM90FNZ" localSheetId="16" hidden="1">#REF!</definedName>
    <definedName name="BExXN22ZOTIW49GPLWFYKVM90FNZ" localSheetId="17" hidden="1">#REF!</definedName>
    <definedName name="BExXN22ZOTIW49GPLWFYKVM90FNZ" localSheetId="18" hidden="1">#REF!</definedName>
    <definedName name="BExXN22ZOTIW49GPLWFYKVM90FNZ" localSheetId="19" hidden="1">#REF!</definedName>
    <definedName name="BExXN22ZOTIW49GPLWFYKVM90FNZ" localSheetId="20" hidden="1">#REF!</definedName>
    <definedName name="BExXN22ZOTIW49GPLWFYKVM90FNZ" hidden="1">#REF!</definedName>
    <definedName name="BExXN4C031W9DK73MJHKL8YT1QA8" localSheetId="7" hidden="1">#REF!</definedName>
    <definedName name="BExXN4C031W9DK73MJHKL8YT1QA8" localSheetId="9" hidden="1">#REF!</definedName>
    <definedName name="BExXN4C031W9DK73MJHKL8YT1QA8" localSheetId="10" hidden="1">#REF!</definedName>
    <definedName name="BExXN4C031W9DK73MJHKL8YT1QA8" localSheetId="11" hidden="1">#REF!</definedName>
    <definedName name="BExXN4C031W9DK73MJHKL8YT1QA8" localSheetId="12" hidden="1">#REF!</definedName>
    <definedName name="BExXN4C031W9DK73MJHKL8YT1QA8" localSheetId="14" hidden="1">#REF!</definedName>
    <definedName name="BExXN4C031W9DK73MJHKL8YT1QA8" localSheetId="13" hidden="1">#REF!</definedName>
    <definedName name="BExXN4C031W9DK73MJHKL8YT1QA8" localSheetId="15" hidden="1">#REF!</definedName>
    <definedName name="BExXN4C031W9DK73MJHKL8YT1QA8" localSheetId="16" hidden="1">#REF!</definedName>
    <definedName name="BExXN4C031W9DK73MJHKL8YT1QA8" localSheetId="17" hidden="1">#REF!</definedName>
    <definedName name="BExXN4C031W9DK73MJHKL8YT1QA8" localSheetId="18" hidden="1">#REF!</definedName>
    <definedName name="BExXN4C031W9DK73MJHKL8YT1QA8" localSheetId="19" hidden="1">#REF!</definedName>
    <definedName name="BExXN4C031W9DK73MJHKL8YT1QA8" localSheetId="20" hidden="1">#REF!</definedName>
    <definedName name="BExXN4C031W9DK73MJHKL8YT1QA8" hidden="1">#REF!</definedName>
    <definedName name="BExXN6QAP8UJQVN4R4BQKPP4QK35" localSheetId="7" hidden="1">#REF!</definedName>
    <definedName name="BExXN6QAP8UJQVN4R4BQKPP4QK35" localSheetId="9" hidden="1">#REF!</definedName>
    <definedName name="BExXN6QAP8UJQVN4R4BQKPP4QK35" localSheetId="10" hidden="1">#REF!</definedName>
    <definedName name="BExXN6QAP8UJQVN4R4BQKPP4QK35" localSheetId="11" hidden="1">#REF!</definedName>
    <definedName name="BExXN6QAP8UJQVN4R4BQKPP4QK35" localSheetId="12" hidden="1">#REF!</definedName>
    <definedName name="BExXN6QAP8UJQVN4R4BQKPP4QK35" localSheetId="14" hidden="1">#REF!</definedName>
    <definedName name="BExXN6QAP8UJQVN4R4BQKPP4QK35" localSheetId="13" hidden="1">#REF!</definedName>
    <definedName name="BExXN6QAP8UJQVN4R4BQKPP4QK35" localSheetId="15" hidden="1">#REF!</definedName>
    <definedName name="BExXN6QAP8UJQVN4R4BQKPP4QK35" localSheetId="16" hidden="1">#REF!</definedName>
    <definedName name="BExXN6QAP8UJQVN4R4BQKPP4QK35" localSheetId="17" hidden="1">#REF!</definedName>
    <definedName name="BExXN6QAP8UJQVN4R4BQKPP4QK35" localSheetId="18" hidden="1">#REF!</definedName>
    <definedName name="BExXN6QAP8UJQVN4R4BQKPP4QK35" localSheetId="19" hidden="1">#REF!</definedName>
    <definedName name="BExXN6QAP8UJQVN4R4BQKPP4QK35" localSheetId="20" hidden="1">#REF!</definedName>
    <definedName name="BExXN6QAP8UJQVN4R4BQKPP4QK35" hidden="1">#REF!</definedName>
    <definedName name="BExXNBOA39T2X6Y5Y5GZ5DDNA1AX" localSheetId="7" hidden="1">#REF!</definedName>
    <definedName name="BExXNBOA39T2X6Y5Y5GZ5DDNA1AX" localSheetId="9" hidden="1">#REF!</definedName>
    <definedName name="BExXNBOA39T2X6Y5Y5GZ5DDNA1AX" localSheetId="10" hidden="1">#REF!</definedName>
    <definedName name="BExXNBOA39T2X6Y5Y5GZ5DDNA1AX" localSheetId="11" hidden="1">#REF!</definedName>
    <definedName name="BExXNBOA39T2X6Y5Y5GZ5DDNA1AX" localSheetId="12" hidden="1">#REF!</definedName>
    <definedName name="BExXNBOA39T2X6Y5Y5GZ5DDNA1AX" localSheetId="14" hidden="1">#REF!</definedName>
    <definedName name="BExXNBOA39T2X6Y5Y5GZ5DDNA1AX" localSheetId="13" hidden="1">#REF!</definedName>
    <definedName name="BExXNBOA39T2X6Y5Y5GZ5DDNA1AX" localSheetId="15" hidden="1">#REF!</definedName>
    <definedName name="BExXNBOA39T2X6Y5Y5GZ5DDNA1AX" localSheetId="16" hidden="1">#REF!</definedName>
    <definedName name="BExXNBOA39T2X6Y5Y5GZ5DDNA1AX" localSheetId="17" hidden="1">#REF!</definedName>
    <definedName name="BExXNBOA39T2X6Y5Y5GZ5DDNA1AX" localSheetId="18" hidden="1">#REF!</definedName>
    <definedName name="BExXNBOA39T2X6Y5Y5GZ5DDNA1AX" localSheetId="19" hidden="1">#REF!</definedName>
    <definedName name="BExXNBOA39T2X6Y5Y5GZ5DDNA1AX" localSheetId="20" hidden="1">#REF!</definedName>
    <definedName name="BExXNBOA39T2X6Y5Y5GZ5DDNA1AX" hidden="1">#REF!</definedName>
    <definedName name="BExXNCVFNFROM6X4XZABZ1M55JVL" localSheetId="7" hidden="1">#REF!</definedName>
    <definedName name="BExXNCVFNFROM6X4XZABZ1M55JVL" localSheetId="9" hidden="1">#REF!</definedName>
    <definedName name="BExXNCVFNFROM6X4XZABZ1M55JVL" localSheetId="10" hidden="1">#REF!</definedName>
    <definedName name="BExXNCVFNFROM6X4XZABZ1M55JVL" localSheetId="11" hidden="1">#REF!</definedName>
    <definedName name="BExXNCVFNFROM6X4XZABZ1M55JVL" localSheetId="12" hidden="1">#REF!</definedName>
    <definedName name="BExXNCVFNFROM6X4XZABZ1M55JVL" localSheetId="14" hidden="1">#REF!</definedName>
    <definedName name="BExXNCVFNFROM6X4XZABZ1M55JVL" localSheetId="13" hidden="1">#REF!</definedName>
    <definedName name="BExXNCVFNFROM6X4XZABZ1M55JVL" localSheetId="15" hidden="1">#REF!</definedName>
    <definedName name="BExXNCVFNFROM6X4XZABZ1M55JVL" localSheetId="16" hidden="1">#REF!</definedName>
    <definedName name="BExXNCVFNFROM6X4XZABZ1M55JVL" localSheetId="17" hidden="1">#REF!</definedName>
    <definedName name="BExXNCVFNFROM6X4XZABZ1M55JVL" localSheetId="18" hidden="1">#REF!</definedName>
    <definedName name="BExXNCVFNFROM6X4XZABZ1M55JVL" localSheetId="19" hidden="1">#REF!</definedName>
    <definedName name="BExXNCVFNFROM6X4XZABZ1M55JVL" localSheetId="20" hidden="1">#REF!</definedName>
    <definedName name="BExXNCVFNFROM6X4XZABZ1M55JVL" hidden="1">#REF!</definedName>
    <definedName name="BExXND6872VJ3M2PGT056WQMWBHD" localSheetId="7" hidden="1">#REF!</definedName>
    <definedName name="BExXND6872VJ3M2PGT056WQMWBHD" localSheetId="9" hidden="1">#REF!</definedName>
    <definedName name="BExXND6872VJ3M2PGT056WQMWBHD" localSheetId="10" hidden="1">#REF!</definedName>
    <definedName name="BExXND6872VJ3M2PGT056WQMWBHD" localSheetId="11" hidden="1">#REF!</definedName>
    <definedName name="BExXND6872VJ3M2PGT056WQMWBHD" localSheetId="12" hidden="1">#REF!</definedName>
    <definedName name="BExXND6872VJ3M2PGT056WQMWBHD" localSheetId="14" hidden="1">#REF!</definedName>
    <definedName name="BExXND6872VJ3M2PGT056WQMWBHD" localSheetId="13" hidden="1">#REF!</definedName>
    <definedName name="BExXND6872VJ3M2PGT056WQMWBHD" localSheetId="15" hidden="1">#REF!</definedName>
    <definedName name="BExXND6872VJ3M2PGT056WQMWBHD" localSheetId="16" hidden="1">#REF!</definedName>
    <definedName name="BExXND6872VJ3M2PGT056WQMWBHD" localSheetId="17" hidden="1">#REF!</definedName>
    <definedName name="BExXND6872VJ3M2PGT056WQMWBHD" localSheetId="18" hidden="1">#REF!</definedName>
    <definedName name="BExXND6872VJ3M2PGT056WQMWBHD" localSheetId="19" hidden="1">#REF!</definedName>
    <definedName name="BExXND6872VJ3M2PGT056WQMWBHD" localSheetId="20" hidden="1">#REF!</definedName>
    <definedName name="BExXND6872VJ3M2PGT056WQMWBHD" hidden="1">#REF!</definedName>
    <definedName name="BExXNPM24UN2PGVL9D1TUBFRIKR4" localSheetId="7" hidden="1">#REF!</definedName>
    <definedName name="BExXNPM24UN2PGVL9D1TUBFRIKR4" localSheetId="9" hidden="1">#REF!</definedName>
    <definedName name="BExXNPM24UN2PGVL9D1TUBFRIKR4" localSheetId="10" hidden="1">#REF!</definedName>
    <definedName name="BExXNPM24UN2PGVL9D1TUBFRIKR4" localSheetId="11" hidden="1">#REF!</definedName>
    <definedName name="BExXNPM24UN2PGVL9D1TUBFRIKR4" localSheetId="12" hidden="1">#REF!</definedName>
    <definedName name="BExXNPM24UN2PGVL9D1TUBFRIKR4" localSheetId="14" hidden="1">#REF!</definedName>
    <definedName name="BExXNPM24UN2PGVL9D1TUBFRIKR4" localSheetId="13" hidden="1">#REF!</definedName>
    <definedName name="BExXNPM24UN2PGVL9D1TUBFRIKR4" localSheetId="15" hidden="1">#REF!</definedName>
    <definedName name="BExXNPM24UN2PGVL9D1TUBFRIKR4" localSheetId="16" hidden="1">#REF!</definedName>
    <definedName name="BExXNPM24UN2PGVL9D1TUBFRIKR4" localSheetId="17" hidden="1">#REF!</definedName>
    <definedName name="BExXNPM24UN2PGVL9D1TUBFRIKR4" localSheetId="18" hidden="1">#REF!</definedName>
    <definedName name="BExXNPM24UN2PGVL9D1TUBFRIKR4" localSheetId="19" hidden="1">#REF!</definedName>
    <definedName name="BExXNPM24UN2PGVL9D1TUBFRIKR4" localSheetId="20" hidden="1">#REF!</definedName>
    <definedName name="BExXNPM24UN2PGVL9D1TUBFRIKR4" hidden="1">#REF!</definedName>
    <definedName name="BExXNWYB165VO9MHARCL5WLCHWS0" localSheetId="7" hidden="1">#REF!</definedName>
    <definedName name="BExXNWYB165VO9MHARCL5WLCHWS0" localSheetId="9" hidden="1">#REF!</definedName>
    <definedName name="BExXNWYB165VO9MHARCL5WLCHWS0" localSheetId="10" hidden="1">#REF!</definedName>
    <definedName name="BExXNWYB165VO9MHARCL5WLCHWS0" localSheetId="11" hidden="1">#REF!</definedName>
    <definedName name="BExXNWYB165VO9MHARCL5WLCHWS0" localSheetId="12" hidden="1">#REF!</definedName>
    <definedName name="BExXNWYB165VO9MHARCL5WLCHWS0" localSheetId="14" hidden="1">#REF!</definedName>
    <definedName name="BExXNWYB165VO9MHARCL5WLCHWS0" localSheetId="13" hidden="1">#REF!</definedName>
    <definedName name="BExXNWYB165VO9MHARCL5WLCHWS0" localSheetId="15" hidden="1">#REF!</definedName>
    <definedName name="BExXNWYB165VO9MHARCL5WLCHWS0" localSheetId="16" hidden="1">#REF!</definedName>
    <definedName name="BExXNWYB165VO9MHARCL5WLCHWS0" localSheetId="17" hidden="1">#REF!</definedName>
    <definedName name="BExXNWYB165VO9MHARCL5WLCHWS0" localSheetId="18" hidden="1">#REF!</definedName>
    <definedName name="BExXNWYB165VO9MHARCL5WLCHWS0" localSheetId="19" hidden="1">#REF!</definedName>
    <definedName name="BExXNWYB165VO9MHARCL5WLCHWS0" localSheetId="20" hidden="1">#REF!</definedName>
    <definedName name="BExXNWYB165VO9MHARCL5WLCHWS0" hidden="1">#REF!</definedName>
    <definedName name="BExXNYLR0NNRQQBQ09OAWL5SFA2P" localSheetId="7" hidden="1">#REF!</definedName>
    <definedName name="BExXNYLR0NNRQQBQ09OAWL5SFA2P" localSheetId="9" hidden="1">#REF!</definedName>
    <definedName name="BExXNYLR0NNRQQBQ09OAWL5SFA2P" localSheetId="10" hidden="1">#REF!</definedName>
    <definedName name="BExXNYLR0NNRQQBQ09OAWL5SFA2P" localSheetId="11" hidden="1">#REF!</definedName>
    <definedName name="BExXNYLR0NNRQQBQ09OAWL5SFA2P" localSheetId="12" hidden="1">#REF!</definedName>
    <definedName name="BExXNYLR0NNRQQBQ09OAWL5SFA2P" localSheetId="14" hidden="1">#REF!</definedName>
    <definedName name="BExXNYLR0NNRQQBQ09OAWL5SFA2P" localSheetId="13" hidden="1">#REF!</definedName>
    <definedName name="BExXNYLR0NNRQQBQ09OAWL5SFA2P" localSheetId="15" hidden="1">#REF!</definedName>
    <definedName name="BExXNYLR0NNRQQBQ09OAWL5SFA2P" localSheetId="16" hidden="1">#REF!</definedName>
    <definedName name="BExXNYLR0NNRQQBQ09OAWL5SFA2P" localSheetId="17" hidden="1">#REF!</definedName>
    <definedName name="BExXNYLR0NNRQQBQ09OAWL5SFA2P" localSheetId="18" hidden="1">#REF!</definedName>
    <definedName name="BExXNYLR0NNRQQBQ09OAWL5SFA2P" localSheetId="19" hidden="1">#REF!</definedName>
    <definedName name="BExXNYLR0NNRQQBQ09OAWL5SFA2P" localSheetId="20" hidden="1">#REF!</definedName>
    <definedName name="BExXNYLR0NNRQQBQ09OAWL5SFA2P" hidden="1">#REF!</definedName>
    <definedName name="BExXO278QHQN8JDK5425EJ615ECC" localSheetId="7" hidden="1">#REF!</definedName>
    <definedName name="BExXO278QHQN8JDK5425EJ615ECC" localSheetId="9" hidden="1">#REF!</definedName>
    <definedName name="BExXO278QHQN8JDK5425EJ615ECC" localSheetId="10" hidden="1">#REF!</definedName>
    <definedName name="BExXO278QHQN8JDK5425EJ615ECC" localSheetId="11" hidden="1">#REF!</definedName>
    <definedName name="BExXO278QHQN8JDK5425EJ615ECC" localSheetId="12" hidden="1">#REF!</definedName>
    <definedName name="BExXO278QHQN8JDK5425EJ615ECC" localSheetId="14" hidden="1">#REF!</definedName>
    <definedName name="BExXO278QHQN8JDK5425EJ615ECC" localSheetId="13" hidden="1">#REF!</definedName>
    <definedName name="BExXO278QHQN8JDK5425EJ615ECC" localSheetId="15" hidden="1">#REF!</definedName>
    <definedName name="BExXO278QHQN8JDK5425EJ615ECC" localSheetId="16" hidden="1">#REF!</definedName>
    <definedName name="BExXO278QHQN8JDK5425EJ615ECC" localSheetId="17" hidden="1">#REF!</definedName>
    <definedName name="BExXO278QHQN8JDK5425EJ615ECC" localSheetId="18" hidden="1">#REF!</definedName>
    <definedName name="BExXO278QHQN8JDK5425EJ615ECC" localSheetId="19" hidden="1">#REF!</definedName>
    <definedName name="BExXO278QHQN8JDK5425EJ615ECC" localSheetId="20" hidden="1">#REF!</definedName>
    <definedName name="BExXO278QHQN8JDK5425EJ615ECC" hidden="1">#REF!</definedName>
    <definedName name="BExXO574BHMI9HN803IPJ8B00ZQ1" localSheetId="7" hidden="1">#REF!</definedName>
    <definedName name="BExXO574BHMI9HN803IPJ8B00ZQ1" localSheetId="9" hidden="1">#REF!</definedName>
    <definedName name="BExXO574BHMI9HN803IPJ8B00ZQ1" localSheetId="10" hidden="1">#REF!</definedName>
    <definedName name="BExXO574BHMI9HN803IPJ8B00ZQ1" localSheetId="11" hidden="1">#REF!</definedName>
    <definedName name="BExXO574BHMI9HN803IPJ8B00ZQ1" localSheetId="12" hidden="1">#REF!</definedName>
    <definedName name="BExXO574BHMI9HN803IPJ8B00ZQ1" localSheetId="14" hidden="1">#REF!</definedName>
    <definedName name="BExXO574BHMI9HN803IPJ8B00ZQ1" localSheetId="13" hidden="1">#REF!</definedName>
    <definedName name="BExXO574BHMI9HN803IPJ8B00ZQ1" localSheetId="15" hidden="1">#REF!</definedName>
    <definedName name="BExXO574BHMI9HN803IPJ8B00ZQ1" localSheetId="16" hidden="1">#REF!</definedName>
    <definedName name="BExXO574BHMI9HN803IPJ8B00ZQ1" localSheetId="17" hidden="1">#REF!</definedName>
    <definedName name="BExXO574BHMI9HN803IPJ8B00ZQ1" localSheetId="18" hidden="1">#REF!</definedName>
    <definedName name="BExXO574BHMI9HN803IPJ8B00ZQ1" localSheetId="19" hidden="1">#REF!</definedName>
    <definedName name="BExXO574BHMI9HN803IPJ8B00ZQ1" localSheetId="20" hidden="1">#REF!</definedName>
    <definedName name="BExXO574BHMI9HN803IPJ8B00ZQ1" hidden="1">#REF!</definedName>
    <definedName name="BExXO81JZ0ARONLA93VY8VLBDM3Z" localSheetId="7" hidden="1">#REF!</definedName>
    <definedName name="BExXO81JZ0ARONLA93VY8VLBDM3Z" localSheetId="9" hidden="1">#REF!</definedName>
    <definedName name="BExXO81JZ0ARONLA93VY8VLBDM3Z" localSheetId="10" hidden="1">#REF!</definedName>
    <definedName name="BExXO81JZ0ARONLA93VY8VLBDM3Z" localSheetId="11" hidden="1">#REF!</definedName>
    <definedName name="BExXO81JZ0ARONLA93VY8VLBDM3Z" localSheetId="12" hidden="1">#REF!</definedName>
    <definedName name="BExXO81JZ0ARONLA93VY8VLBDM3Z" localSheetId="14" hidden="1">#REF!</definedName>
    <definedName name="BExXO81JZ0ARONLA93VY8VLBDM3Z" localSheetId="13" hidden="1">#REF!</definedName>
    <definedName name="BExXO81JZ0ARONLA93VY8VLBDM3Z" localSheetId="15" hidden="1">#REF!</definedName>
    <definedName name="BExXO81JZ0ARONLA93VY8VLBDM3Z" localSheetId="16" hidden="1">#REF!</definedName>
    <definedName name="BExXO81JZ0ARONLA93VY8VLBDM3Z" localSheetId="17" hidden="1">#REF!</definedName>
    <definedName name="BExXO81JZ0ARONLA93VY8VLBDM3Z" localSheetId="18" hidden="1">#REF!</definedName>
    <definedName name="BExXO81JZ0ARONLA93VY8VLBDM3Z" localSheetId="19" hidden="1">#REF!</definedName>
    <definedName name="BExXO81JZ0ARONLA93VY8VLBDM3Z" localSheetId="20" hidden="1">#REF!</definedName>
    <definedName name="BExXO81JZ0ARONLA93VY8VLBDM3Z" hidden="1">#REF!</definedName>
    <definedName name="BExXOBHOP0WGFHI2Y9AO4L440UVQ" localSheetId="7" hidden="1">#REF!</definedName>
    <definedName name="BExXOBHOP0WGFHI2Y9AO4L440UVQ" localSheetId="9" hidden="1">#REF!</definedName>
    <definedName name="BExXOBHOP0WGFHI2Y9AO4L440UVQ" localSheetId="10" hidden="1">#REF!</definedName>
    <definedName name="BExXOBHOP0WGFHI2Y9AO4L440UVQ" localSheetId="11" hidden="1">#REF!</definedName>
    <definedName name="BExXOBHOP0WGFHI2Y9AO4L440UVQ" localSheetId="12" hidden="1">#REF!</definedName>
    <definedName name="BExXOBHOP0WGFHI2Y9AO4L440UVQ" localSheetId="14" hidden="1">#REF!</definedName>
    <definedName name="BExXOBHOP0WGFHI2Y9AO4L440UVQ" localSheetId="13" hidden="1">#REF!</definedName>
    <definedName name="BExXOBHOP0WGFHI2Y9AO4L440UVQ" localSheetId="15" hidden="1">#REF!</definedName>
    <definedName name="BExXOBHOP0WGFHI2Y9AO4L440UVQ" localSheetId="16" hidden="1">#REF!</definedName>
    <definedName name="BExXOBHOP0WGFHI2Y9AO4L440UVQ" localSheetId="17" hidden="1">#REF!</definedName>
    <definedName name="BExXOBHOP0WGFHI2Y9AO4L440UVQ" localSheetId="18" hidden="1">#REF!</definedName>
    <definedName name="BExXOBHOP0WGFHI2Y9AO4L440UVQ" localSheetId="19" hidden="1">#REF!</definedName>
    <definedName name="BExXOBHOP0WGFHI2Y9AO4L440UVQ" localSheetId="20" hidden="1">#REF!</definedName>
    <definedName name="BExXOBHOP0WGFHI2Y9AO4L440UVQ" hidden="1">#REF!</definedName>
    <definedName name="BExXOHSAD2NSHOLLMZ2JWA4I3I1R" localSheetId="7" hidden="1">#REF!</definedName>
    <definedName name="BExXOHSAD2NSHOLLMZ2JWA4I3I1R" localSheetId="9" hidden="1">#REF!</definedName>
    <definedName name="BExXOHSAD2NSHOLLMZ2JWA4I3I1R" localSheetId="10" hidden="1">#REF!</definedName>
    <definedName name="BExXOHSAD2NSHOLLMZ2JWA4I3I1R" localSheetId="11" hidden="1">#REF!</definedName>
    <definedName name="BExXOHSAD2NSHOLLMZ2JWA4I3I1R" localSheetId="12" hidden="1">#REF!</definedName>
    <definedName name="BExXOHSAD2NSHOLLMZ2JWA4I3I1R" localSheetId="14" hidden="1">#REF!</definedName>
    <definedName name="BExXOHSAD2NSHOLLMZ2JWA4I3I1R" localSheetId="13" hidden="1">#REF!</definedName>
    <definedName name="BExXOHSAD2NSHOLLMZ2JWA4I3I1R" localSheetId="15" hidden="1">#REF!</definedName>
    <definedName name="BExXOHSAD2NSHOLLMZ2JWA4I3I1R" localSheetId="16" hidden="1">#REF!</definedName>
    <definedName name="BExXOHSAD2NSHOLLMZ2JWA4I3I1R" localSheetId="17" hidden="1">#REF!</definedName>
    <definedName name="BExXOHSAD2NSHOLLMZ2JWA4I3I1R" localSheetId="18" hidden="1">#REF!</definedName>
    <definedName name="BExXOHSAD2NSHOLLMZ2JWA4I3I1R" localSheetId="19" hidden="1">#REF!</definedName>
    <definedName name="BExXOHSAD2NSHOLLMZ2JWA4I3I1R" localSheetId="20" hidden="1">#REF!</definedName>
    <definedName name="BExXOHSAD2NSHOLLMZ2JWA4I3I1R" hidden="1">#REF!</definedName>
    <definedName name="BExXOIDP4V2QCBHG5KQQO9VT0HDH" localSheetId="7" hidden="1">#REF!</definedName>
    <definedName name="BExXOIDP4V2QCBHG5KQQO9VT0HDH" localSheetId="9" hidden="1">#REF!</definedName>
    <definedName name="BExXOIDP4V2QCBHG5KQQO9VT0HDH" localSheetId="10" hidden="1">#REF!</definedName>
    <definedName name="BExXOIDP4V2QCBHG5KQQO9VT0HDH" localSheetId="11" hidden="1">#REF!</definedName>
    <definedName name="BExXOIDP4V2QCBHG5KQQO9VT0HDH" localSheetId="12" hidden="1">#REF!</definedName>
    <definedName name="BExXOIDP4V2QCBHG5KQQO9VT0HDH" localSheetId="14" hidden="1">#REF!</definedName>
    <definedName name="BExXOIDP4V2QCBHG5KQQO9VT0HDH" localSheetId="13" hidden="1">#REF!</definedName>
    <definedName name="BExXOIDP4V2QCBHG5KQQO9VT0HDH" localSheetId="15" hidden="1">#REF!</definedName>
    <definedName name="BExXOIDP4V2QCBHG5KQQO9VT0HDH" localSheetId="16" hidden="1">#REF!</definedName>
    <definedName name="BExXOIDP4V2QCBHG5KQQO9VT0HDH" localSheetId="17" hidden="1">#REF!</definedName>
    <definedName name="BExXOIDP4V2QCBHG5KQQO9VT0HDH" localSheetId="18" hidden="1">#REF!</definedName>
    <definedName name="BExXOIDP4V2QCBHG5KQQO9VT0HDH" localSheetId="19" hidden="1">#REF!</definedName>
    <definedName name="BExXOIDP4V2QCBHG5KQQO9VT0HDH" localSheetId="20" hidden="1">#REF!</definedName>
    <definedName name="BExXOIDP4V2QCBHG5KQQO9VT0HDH" hidden="1">#REF!</definedName>
    <definedName name="BExXOMQ7TBU2AJ03HNGNVCK9S4VM" localSheetId="7" hidden="1">#REF!</definedName>
    <definedName name="BExXOMQ7TBU2AJ03HNGNVCK9S4VM" localSheetId="9" hidden="1">#REF!</definedName>
    <definedName name="BExXOMQ7TBU2AJ03HNGNVCK9S4VM" localSheetId="10" hidden="1">#REF!</definedName>
    <definedName name="BExXOMQ7TBU2AJ03HNGNVCK9S4VM" localSheetId="11" hidden="1">#REF!</definedName>
    <definedName name="BExXOMQ7TBU2AJ03HNGNVCK9S4VM" localSheetId="12" hidden="1">#REF!</definedName>
    <definedName name="BExXOMQ7TBU2AJ03HNGNVCK9S4VM" localSheetId="14" hidden="1">#REF!</definedName>
    <definedName name="BExXOMQ7TBU2AJ03HNGNVCK9S4VM" localSheetId="13" hidden="1">#REF!</definedName>
    <definedName name="BExXOMQ7TBU2AJ03HNGNVCK9S4VM" localSheetId="15" hidden="1">#REF!</definedName>
    <definedName name="BExXOMQ7TBU2AJ03HNGNVCK9S4VM" localSheetId="16" hidden="1">#REF!</definedName>
    <definedName name="BExXOMQ7TBU2AJ03HNGNVCK9S4VM" localSheetId="17" hidden="1">#REF!</definedName>
    <definedName name="BExXOMQ7TBU2AJ03HNGNVCK9S4VM" localSheetId="18" hidden="1">#REF!</definedName>
    <definedName name="BExXOMQ7TBU2AJ03HNGNVCK9S4VM" localSheetId="19" hidden="1">#REF!</definedName>
    <definedName name="BExXOMQ7TBU2AJ03HNGNVCK9S4VM" localSheetId="20" hidden="1">#REF!</definedName>
    <definedName name="BExXOMQ7TBU2AJ03HNGNVCK9S4VM" hidden="1">#REF!</definedName>
    <definedName name="BExXP49C9Y3U7LWFBFCQSE4WPWHA" localSheetId="7" hidden="1">#REF!</definedName>
    <definedName name="BExXP49C9Y3U7LWFBFCQSE4WPWHA" localSheetId="9" hidden="1">#REF!</definedName>
    <definedName name="BExXP49C9Y3U7LWFBFCQSE4WPWHA" localSheetId="10" hidden="1">#REF!</definedName>
    <definedName name="BExXP49C9Y3U7LWFBFCQSE4WPWHA" localSheetId="11" hidden="1">#REF!</definedName>
    <definedName name="BExXP49C9Y3U7LWFBFCQSE4WPWHA" localSheetId="12" hidden="1">#REF!</definedName>
    <definedName name="BExXP49C9Y3U7LWFBFCQSE4WPWHA" localSheetId="14" hidden="1">#REF!</definedName>
    <definedName name="BExXP49C9Y3U7LWFBFCQSE4WPWHA" localSheetId="13" hidden="1">#REF!</definedName>
    <definedName name="BExXP49C9Y3U7LWFBFCQSE4WPWHA" localSheetId="15" hidden="1">#REF!</definedName>
    <definedName name="BExXP49C9Y3U7LWFBFCQSE4WPWHA" localSheetId="16" hidden="1">#REF!</definedName>
    <definedName name="BExXP49C9Y3U7LWFBFCQSE4WPWHA" localSheetId="17" hidden="1">#REF!</definedName>
    <definedName name="BExXP49C9Y3U7LWFBFCQSE4WPWHA" localSheetId="18" hidden="1">#REF!</definedName>
    <definedName name="BExXP49C9Y3U7LWFBFCQSE4WPWHA" localSheetId="19" hidden="1">#REF!</definedName>
    <definedName name="BExXP49C9Y3U7LWFBFCQSE4WPWHA" localSheetId="20" hidden="1">#REF!</definedName>
    <definedName name="BExXP49C9Y3U7LWFBFCQSE4WPWHA" hidden="1">#REF!</definedName>
    <definedName name="BExXP80B5FGA00JCM7UXKPI3PB7Y" localSheetId="7" hidden="1">#REF!</definedName>
    <definedName name="BExXP80B5FGA00JCM7UXKPI3PB7Y" localSheetId="9" hidden="1">#REF!</definedName>
    <definedName name="BExXP80B5FGA00JCM7UXKPI3PB7Y" localSheetId="10" hidden="1">#REF!</definedName>
    <definedName name="BExXP80B5FGA00JCM7UXKPI3PB7Y" localSheetId="11" hidden="1">#REF!</definedName>
    <definedName name="BExXP80B5FGA00JCM7UXKPI3PB7Y" localSheetId="12" hidden="1">#REF!</definedName>
    <definedName name="BExXP80B5FGA00JCM7UXKPI3PB7Y" localSheetId="14" hidden="1">#REF!</definedName>
    <definedName name="BExXP80B5FGA00JCM7UXKPI3PB7Y" localSheetId="13" hidden="1">#REF!</definedName>
    <definedName name="BExXP80B5FGA00JCM7UXKPI3PB7Y" localSheetId="15" hidden="1">#REF!</definedName>
    <definedName name="BExXP80B5FGA00JCM7UXKPI3PB7Y" localSheetId="16" hidden="1">#REF!</definedName>
    <definedName name="BExXP80B5FGA00JCM7UXKPI3PB7Y" localSheetId="17" hidden="1">#REF!</definedName>
    <definedName name="BExXP80B5FGA00JCM7UXKPI3PB7Y" localSheetId="18" hidden="1">#REF!</definedName>
    <definedName name="BExXP80B5FGA00JCM7UXKPI3PB7Y" localSheetId="19" hidden="1">#REF!</definedName>
    <definedName name="BExXP80B5FGA00JCM7UXKPI3PB7Y" localSheetId="20" hidden="1">#REF!</definedName>
    <definedName name="BExXP80B5FGA00JCM7UXKPI3PB7Y" hidden="1">#REF!</definedName>
    <definedName name="BExXP85M4WXYVN1UVHUTOEKEG5XS" localSheetId="7" hidden="1">#REF!</definedName>
    <definedName name="BExXP85M4WXYVN1UVHUTOEKEG5XS" localSheetId="9" hidden="1">#REF!</definedName>
    <definedName name="BExXP85M4WXYVN1UVHUTOEKEG5XS" localSheetId="10" hidden="1">#REF!</definedName>
    <definedName name="BExXP85M4WXYVN1UVHUTOEKEG5XS" localSheetId="11" hidden="1">#REF!</definedName>
    <definedName name="BExXP85M4WXYVN1UVHUTOEKEG5XS" localSheetId="12" hidden="1">#REF!</definedName>
    <definedName name="BExXP85M4WXYVN1UVHUTOEKEG5XS" localSheetId="14" hidden="1">#REF!</definedName>
    <definedName name="BExXP85M4WXYVN1UVHUTOEKEG5XS" localSheetId="13" hidden="1">#REF!</definedName>
    <definedName name="BExXP85M4WXYVN1UVHUTOEKEG5XS" localSheetId="15" hidden="1">#REF!</definedName>
    <definedName name="BExXP85M4WXYVN1UVHUTOEKEG5XS" localSheetId="16" hidden="1">#REF!</definedName>
    <definedName name="BExXP85M4WXYVN1UVHUTOEKEG5XS" localSheetId="17" hidden="1">#REF!</definedName>
    <definedName name="BExXP85M4WXYVN1UVHUTOEKEG5XS" localSheetId="18" hidden="1">#REF!</definedName>
    <definedName name="BExXP85M4WXYVN1UVHUTOEKEG5XS" localSheetId="19" hidden="1">#REF!</definedName>
    <definedName name="BExXP85M4WXYVN1UVHUTOEKEG5XS" localSheetId="20" hidden="1">#REF!</definedName>
    <definedName name="BExXP85M4WXYVN1UVHUTOEKEG5XS" hidden="1">#REF!</definedName>
    <definedName name="BExXPELOTHOAG0OWILLAH94OZV5J" localSheetId="7" hidden="1">#REF!</definedName>
    <definedName name="BExXPELOTHOAG0OWILLAH94OZV5J" localSheetId="9" hidden="1">#REF!</definedName>
    <definedName name="BExXPELOTHOAG0OWILLAH94OZV5J" localSheetId="10" hidden="1">#REF!</definedName>
    <definedName name="BExXPELOTHOAG0OWILLAH94OZV5J" localSheetId="11" hidden="1">#REF!</definedName>
    <definedName name="BExXPELOTHOAG0OWILLAH94OZV5J" localSheetId="12" hidden="1">#REF!</definedName>
    <definedName name="BExXPELOTHOAG0OWILLAH94OZV5J" localSheetId="14" hidden="1">#REF!</definedName>
    <definedName name="BExXPELOTHOAG0OWILLAH94OZV5J" localSheetId="13" hidden="1">#REF!</definedName>
    <definedName name="BExXPELOTHOAG0OWILLAH94OZV5J" localSheetId="15" hidden="1">#REF!</definedName>
    <definedName name="BExXPELOTHOAG0OWILLAH94OZV5J" localSheetId="16" hidden="1">#REF!</definedName>
    <definedName name="BExXPELOTHOAG0OWILLAH94OZV5J" localSheetId="17" hidden="1">#REF!</definedName>
    <definedName name="BExXPELOTHOAG0OWILLAH94OZV5J" localSheetId="18" hidden="1">#REF!</definedName>
    <definedName name="BExXPELOTHOAG0OWILLAH94OZV5J" localSheetId="19" hidden="1">#REF!</definedName>
    <definedName name="BExXPELOTHOAG0OWILLAH94OZV5J" localSheetId="20" hidden="1">#REF!</definedName>
    <definedName name="BExXPELOTHOAG0OWILLAH94OZV5J" hidden="1">#REF!</definedName>
    <definedName name="BExXPEWH9AJE234H90KL5ICZZ0IS" localSheetId="7" hidden="1">#REF!</definedName>
    <definedName name="BExXPEWH9AJE234H90KL5ICZZ0IS" localSheetId="9" hidden="1">#REF!</definedName>
    <definedName name="BExXPEWH9AJE234H90KL5ICZZ0IS" localSheetId="10" hidden="1">#REF!</definedName>
    <definedName name="BExXPEWH9AJE234H90KL5ICZZ0IS" localSheetId="11" hidden="1">#REF!</definedName>
    <definedName name="BExXPEWH9AJE234H90KL5ICZZ0IS" localSheetId="12" hidden="1">#REF!</definedName>
    <definedName name="BExXPEWH9AJE234H90KL5ICZZ0IS" localSheetId="14" hidden="1">#REF!</definedName>
    <definedName name="BExXPEWH9AJE234H90KL5ICZZ0IS" localSheetId="13" hidden="1">#REF!</definedName>
    <definedName name="BExXPEWH9AJE234H90KL5ICZZ0IS" localSheetId="15" hidden="1">#REF!</definedName>
    <definedName name="BExXPEWH9AJE234H90KL5ICZZ0IS" localSheetId="16" hidden="1">#REF!</definedName>
    <definedName name="BExXPEWH9AJE234H90KL5ICZZ0IS" localSheetId="17" hidden="1">#REF!</definedName>
    <definedName name="BExXPEWH9AJE234H90KL5ICZZ0IS" localSheetId="18" hidden="1">#REF!</definedName>
    <definedName name="BExXPEWH9AJE234H90KL5ICZZ0IS" localSheetId="19" hidden="1">#REF!</definedName>
    <definedName name="BExXPEWH9AJE234H90KL5ICZZ0IS" localSheetId="20" hidden="1">#REF!</definedName>
    <definedName name="BExXPEWH9AJE234H90KL5ICZZ0IS" hidden="1">#REF!</definedName>
    <definedName name="BExXPS31W1VD2NMIE4E37LHVDF0L" localSheetId="7" hidden="1">#REF!</definedName>
    <definedName name="BExXPS31W1VD2NMIE4E37LHVDF0L" localSheetId="9" hidden="1">#REF!</definedName>
    <definedName name="BExXPS31W1VD2NMIE4E37LHVDF0L" localSheetId="10" hidden="1">#REF!</definedName>
    <definedName name="BExXPS31W1VD2NMIE4E37LHVDF0L" localSheetId="11" hidden="1">#REF!</definedName>
    <definedName name="BExXPS31W1VD2NMIE4E37LHVDF0L" localSheetId="12" hidden="1">#REF!</definedName>
    <definedName name="BExXPS31W1VD2NMIE4E37LHVDF0L" localSheetId="14" hidden="1">#REF!</definedName>
    <definedName name="BExXPS31W1VD2NMIE4E37LHVDF0L" localSheetId="13" hidden="1">#REF!</definedName>
    <definedName name="BExXPS31W1VD2NMIE4E37LHVDF0L" localSheetId="15" hidden="1">#REF!</definedName>
    <definedName name="BExXPS31W1VD2NMIE4E37LHVDF0L" localSheetId="16" hidden="1">#REF!</definedName>
    <definedName name="BExXPS31W1VD2NMIE4E37LHVDF0L" localSheetId="17" hidden="1">#REF!</definedName>
    <definedName name="BExXPS31W1VD2NMIE4E37LHVDF0L" localSheetId="18" hidden="1">#REF!</definedName>
    <definedName name="BExXPS31W1VD2NMIE4E37LHVDF0L" localSheetId="19" hidden="1">#REF!</definedName>
    <definedName name="BExXPS31W1VD2NMIE4E37LHVDF0L" localSheetId="20" hidden="1">#REF!</definedName>
    <definedName name="BExXPS31W1VD2NMIE4E37LHVDF0L" hidden="1">#REF!</definedName>
    <definedName name="BExXPZKYEMVF5JOC14HYOOYQK6JK" localSheetId="7" hidden="1">#REF!</definedName>
    <definedName name="BExXPZKYEMVF5JOC14HYOOYQK6JK" localSheetId="9" hidden="1">#REF!</definedName>
    <definedName name="BExXPZKYEMVF5JOC14HYOOYQK6JK" localSheetId="10" hidden="1">#REF!</definedName>
    <definedName name="BExXPZKYEMVF5JOC14HYOOYQK6JK" localSheetId="11" hidden="1">#REF!</definedName>
    <definedName name="BExXPZKYEMVF5JOC14HYOOYQK6JK" localSheetId="12" hidden="1">#REF!</definedName>
    <definedName name="BExXPZKYEMVF5JOC14HYOOYQK6JK" localSheetId="14" hidden="1">#REF!</definedName>
    <definedName name="BExXPZKYEMVF5JOC14HYOOYQK6JK" localSheetId="13" hidden="1">#REF!</definedName>
    <definedName name="BExXPZKYEMVF5JOC14HYOOYQK6JK" localSheetId="15" hidden="1">#REF!</definedName>
    <definedName name="BExXPZKYEMVF5JOC14HYOOYQK6JK" localSheetId="16" hidden="1">#REF!</definedName>
    <definedName name="BExXPZKYEMVF5JOC14HYOOYQK6JK" localSheetId="17" hidden="1">#REF!</definedName>
    <definedName name="BExXPZKYEMVF5JOC14HYOOYQK6JK" localSheetId="18" hidden="1">#REF!</definedName>
    <definedName name="BExXPZKYEMVF5JOC14HYOOYQK6JK" localSheetId="19" hidden="1">#REF!</definedName>
    <definedName name="BExXPZKYEMVF5JOC14HYOOYQK6JK" localSheetId="20" hidden="1">#REF!</definedName>
    <definedName name="BExXPZKYEMVF5JOC14HYOOYQK6JK" hidden="1">#REF!</definedName>
    <definedName name="BExXQ12Q21G0KAAP7BK68KNBBDMH" localSheetId="7" hidden="1">#REF!</definedName>
    <definedName name="BExXQ12Q21G0KAAP7BK68KNBBDMH" localSheetId="9" hidden="1">#REF!</definedName>
    <definedName name="BExXQ12Q21G0KAAP7BK68KNBBDMH" localSheetId="10" hidden="1">#REF!</definedName>
    <definedName name="BExXQ12Q21G0KAAP7BK68KNBBDMH" localSheetId="11" hidden="1">#REF!</definedName>
    <definedName name="BExXQ12Q21G0KAAP7BK68KNBBDMH" localSheetId="12" hidden="1">#REF!</definedName>
    <definedName name="BExXQ12Q21G0KAAP7BK68KNBBDMH" localSheetId="14" hidden="1">#REF!</definedName>
    <definedName name="BExXQ12Q21G0KAAP7BK68KNBBDMH" localSheetId="13" hidden="1">#REF!</definedName>
    <definedName name="BExXQ12Q21G0KAAP7BK68KNBBDMH" localSheetId="15" hidden="1">#REF!</definedName>
    <definedName name="BExXQ12Q21G0KAAP7BK68KNBBDMH" localSheetId="16" hidden="1">#REF!</definedName>
    <definedName name="BExXQ12Q21G0KAAP7BK68KNBBDMH" localSheetId="17" hidden="1">#REF!</definedName>
    <definedName name="BExXQ12Q21G0KAAP7BK68KNBBDMH" localSheetId="18" hidden="1">#REF!</definedName>
    <definedName name="BExXQ12Q21G0KAAP7BK68KNBBDMH" localSheetId="19" hidden="1">#REF!</definedName>
    <definedName name="BExXQ12Q21G0KAAP7BK68KNBBDMH" localSheetId="20" hidden="1">#REF!</definedName>
    <definedName name="BExXQ12Q21G0KAAP7BK68KNBBDMH" hidden="1">#REF!</definedName>
    <definedName name="BExXQ72J3O85VF3MRWYM7RCY6B7A" localSheetId="7" hidden="1">#REF!</definedName>
    <definedName name="BExXQ72J3O85VF3MRWYM7RCY6B7A" localSheetId="9" hidden="1">#REF!</definedName>
    <definedName name="BExXQ72J3O85VF3MRWYM7RCY6B7A" localSheetId="10" hidden="1">#REF!</definedName>
    <definedName name="BExXQ72J3O85VF3MRWYM7RCY6B7A" localSheetId="11" hidden="1">#REF!</definedName>
    <definedName name="BExXQ72J3O85VF3MRWYM7RCY6B7A" localSheetId="12" hidden="1">#REF!</definedName>
    <definedName name="BExXQ72J3O85VF3MRWYM7RCY6B7A" localSheetId="14" hidden="1">#REF!</definedName>
    <definedName name="BExXQ72J3O85VF3MRWYM7RCY6B7A" localSheetId="13" hidden="1">#REF!</definedName>
    <definedName name="BExXQ72J3O85VF3MRWYM7RCY6B7A" localSheetId="15" hidden="1">#REF!</definedName>
    <definedName name="BExXQ72J3O85VF3MRWYM7RCY6B7A" localSheetId="16" hidden="1">#REF!</definedName>
    <definedName name="BExXQ72J3O85VF3MRWYM7RCY6B7A" localSheetId="17" hidden="1">#REF!</definedName>
    <definedName name="BExXQ72J3O85VF3MRWYM7RCY6B7A" localSheetId="18" hidden="1">#REF!</definedName>
    <definedName name="BExXQ72J3O85VF3MRWYM7RCY6B7A" localSheetId="19" hidden="1">#REF!</definedName>
    <definedName name="BExXQ72J3O85VF3MRWYM7RCY6B7A" localSheetId="20" hidden="1">#REF!</definedName>
    <definedName name="BExXQ72J3O85VF3MRWYM7RCY6B7A" hidden="1">#REF!</definedName>
    <definedName name="BExXQ89PA10X79WBWOEP1AJX1OQM" localSheetId="7" hidden="1">#REF!</definedName>
    <definedName name="BExXQ89PA10X79WBWOEP1AJX1OQM" localSheetId="9" hidden="1">#REF!</definedName>
    <definedName name="BExXQ89PA10X79WBWOEP1AJX1OQM" localSheetId="10" hidden="1">#REF!</definedName>
    <definedName name="BExXQ89PA10X79WBWOEP1AJX1OQM" localSheetId="11" hidden="1">#REF!</definedName>
    <definedName name="BExXQ89PA10X79WBWOEP1AJX1OQM" localSheetId="12" hidden="1">#REF!</definedName>
    <definedName name="BExXQ89PA10X79WBWOEP1AJX1OQM" localSheetId="14" hidden="1">#REF!</definedName>
    <definedName name="BExXQ89PA10X79WBWOEP1AJX1OQM" localSheetId="13" hidden="1">#REF!</definedName>
    <definedName name="BExXQ89PA10X79WBWOEP1AJX1OQM" localSheetId="15" hidden="1">#REF!</definedName>
    <definedName name="BExXQ89PA10X79WBWOEP1AJX1OQM" localSheetId="16" hidden="1">#REF!</definedName>
    <definedName name="BExXQ89PA10X79WBWOEP1AJX1OQM" localSheetId="17" hidden="1">#REF!</definedName>
    <definedName name="BExXQ89PA10X79WBWOEP1AJX1OQM" localSheetId="18" hidden="1">#REF!</definedName>
    <definedName name="BExXQ89PA10X79WBWOEP1AJX1OQM" localSheetId="19" hidden="1">#REF!</definedName>
    <definedName name="BExXQ89PA10X79WBWOEP1AJX1OQM" localSheetId="20" hidden="1">#REF!</definedName>
    <definedName name="BExXQ89PA10X79WBWOEP1AJX1OQM" hidden="1">#REF!</definedName>
    <definedName name="BExXQCGQGGYSI0LTRVR73MUO50AW" localSheetId="7" hidden="1">#REF!</definedName>
    <definedName name="BExXQCGQGGYSI0LTRVR73MUO50AW" localSheetId="9" hidden="1">#REF!</definedName>
    <definedName name="BExXQCGQGGYSI0LTRVR73MUO50AW" localSheetId="10" hidden="1">#REF!</definedName>
    <definedName name="BExXQCGQGGYSI0LTRVR73MUO50AW" localSheetId="11" hidden="1">#REF!</definedName>
    <definedName name="BExXQCGQGGYSI0LTRVR73MUO50AW" localSheetId="12" hidden="1">#REF!</definedName>
    <definedName name="BExXQCGQGGYSI0LTRVR73MUO50AW" localSheetId="14" hidden="1">#REF!</definedName>
    <definedName name="BExXQCGQGGYSI0LTRVR73MUO50AW" localSheetId="13" hidden="1">#REF!</definedName>
    <definedName name="BExXQCGQGGYSI0LTRVR73MUO50AW" localSheetId="15" hidden="1">#REF!</definedName>
    <definedName name="BExXQCGQGGYSI0LTRVR73MUO50AW" localSheetId="16" hidden="1">#REF!</definedName>
    <definedName name="BExXQCGQGGYSI0LTRVR73MUO50AW" localSheetId="17" hidden="1">#REF!</definedName>
    <definedName name="BExXQCGQGGYSI0LTRVR73MUO50AW" localSheetId="18" hidden="1">#REF!</definedName>
    <definedName name="BExXQCGQGGYSI0LTRVR73MUO50AW" localSheetId="19" hidden="1">#REF!</definedName>
    <definedName name="BExXQCGQGGYSI0LTRVR73MUO50AW" localSheetId="20" hidden="1">#REF!</definedName>
    <definedName name="BExXQCGQGGYSI0LTRVR73MUO50AW" hidden="1">#REF!</definedName>
    <definedName name="BExXQD2B3434GXJT0U2OVW30R5K6" localSheetId="7" hidden="1">#REF!</definedName>
    <definedName name="BExXQD2B3434GXJT0U2OVW30R5K6" localSheetId="9" hidden="1">#REF!</definedName>
    <definedName name="BExXQD2B3434GXJT0U2OVW30R5K6" localSheetId="10" hidden="1">#REF!</definedName>
    <definedName name="BExXQD2B3434GXJT0U2OVW30R5K6" localSheetId="11" hidden="1">#REF!</definedName>
    <definedName name="BExXQD2B3434GXJT0U2OVW30R5K6" localSheetId="12" hidden="1">#REF!</definedName>
    <definedName name="BExXQD2B3434GXJT0U2OVW30R5K6" localSheetId="14" hidden="1">#REF!</definedName>
    <definedName name="BExXQD2B3434GXJT0U2OVW30R5K6" localSheetId="13" hidden="1">#REF!</definedName>
    <definedName name="BExXQD2B3434GXJT0U2OVW30R5K6" localSheetId="15" hidden="1">#REF!</definedName>
    <definedName name="BExXQD2B3434GXJT0U2OVW30R5K6" localSheetId="16" hidden="1">#REF!</definedName>
    <definedName name="BExXQD2B3434GXJT0U2OVW30R5K6" localSheetId="17" hidden="1">#REF!</definedName>
    <definedName name="BExXQD2B3434GXJT0U2OVW30R5K6" localSheetId="18" hidden="1">#REF!</definedName>
    <definedName name="BExXQD2B3434GXJT0U2OVW30R5K6" localSheetId="19" hidden="1">#REF!</definedName>
    <definedName name="BExXQD2B3434GXJT0U2OVW30R5K6" localSheetId="20" hidden="1">#REF!</definedName>
    <definedName name="BExXQD2B3434GXJT0U2OVW30R5K6" hidden="1">#REF!</definedName>
    <definedName name="BExXQEEXFHDQ8DSRAJSB5ET6J004" localSheetId="7" hidden="1">#REF!</definedName>
    <definedName name="BExXQEEXFHDQ8DSRAJSB5ET6J004" localSheetId="9" hidden="1">#REF!</definedName>
    <definedName name="BExXQEEXFHDQ8DSRAJSB5ET6J004" localSheetId="10" hidden="1">#REF!</definedName>
    <definedName name="BExXQEEXFHDQ8DSRAJSB5ET6J004" localSheetId="11" hidden="1">#REF!</definedName>
    <definedName name="BExXQEEXFHDQ8DSRAJSB5ET6J004" localSheetId="12" hidden="1">#REF!</definedName>
    <definedName name="BExXQEEXFHDQ8DSRAJSB5ET6J004" localSheetId="14" hidden="1">#REF!</definedName>
    <definedName name="BExXQEEXFHDQ8DSRAJSB5ET6J004" localSheetId="13" hidden="1">#REF!</definedName>
    <definedName name="BExXQEEXFHDQ8DSRAJSB5ET6J004" localSheetId="15" hidden="1">#REF!</definedName>
    <definedName name="BExXQEEXFHDQ8DSRAJSB5ET6J004" localSheetId="16" hidden="1">#REF!</definedName>
    <definedName name="BExXQEEXFHDQ8DSRAJSB5ET6J004" localSheetId="17" hidden="1">#REF!</definedName>
    <definedName name="BExXQEEXFHDQ8DSRAJSB5ET6J004" localSheetId="18" hidden="1">#REF!</definedName>
    <definedName name="BExXQEEXFHDQ8DSRAJSB5ET6J004" localSheetId="19" hidden="1">#REF!</definedName>
    <definedName name="BExXQEEXFHDQ8DSRAJSB5ET6J004" localSheetId="20" hidden="1">#REF!</definedName>
    <definedName name="BExXQEEXFHDQ8DSRAJSB5ET6J004" hidden="1">#REF!</definedName>
    <definedName name="BExXQH41O5HZAH8BO6HCFY8YC3TU" localSheetId="7" hidden="1">#REF!</definedName>
    <definedName name="BExXQH41O5HZAH8BO6HCFY8YC3TU" localSheetId="9" hidden="1">#REF!</definedName>
    <definedName name="BExXQH41O5HZAH8BO6HCFY8YC3TU" localSheetId="10" hidden="1">#REF!</definedName>
    <definedName name="BExXQH41O5HZAH8BO6HCFY8YC3TU" localSheetId="11" hidden="1">#REF!</definedName>
    <definedName name="BExXQH41O5HZAH8BO6HCFY8YC3TU" localSheetId="12" hidden="1">#REF!</definedName>
    <definedName name="BExXQH41O5HZAH8BO6HCFY8YC3TU" localSheetId="14" hidden="1">#REF!</definedName>
    <definedName name="BExXQH41O5HZAH8BO6HCFY8YC3TU" localSheetId="13" hidden="1">#REF!</definedName>
    <definedName name="BExXQH41O5HZAH8BO6HCFY8YC3TU" localSheetId="15" hidden="1">#REF!</definedName>
    <definedName name="BExXQH41O5HZAH8BO6HCFY8YC3TU" localSheetId="16" hidden="1">#REF!</definedName>
    <definedName name="BExXQH41O5HZAH8BO6HCFY8YC3TU" localSheetId="17" hidden="1">#REF!</definedName>
    <definedName name="BExXQH41O5HZAH8BO6HCFY8YC3TU" localSheetId="18" hidden="1">#REF!</definedName>
    <definedName name="BExXQH41O5HZAH8BO6HCFY8YC3TU" localSheetId="19" hidden="1">#REF!</definedName>
    <definedName name="BExXQH41O5HZAH8BO6HCFY8YC3TU" localSheetId="20" hidden="1">#REF!</definedName>
    <definedName name="BExXQH41O5HZAH8BO6HCFY8YC3TU" hidden="1">#REF!</definedName>
    <definedName name="BExXQIRBLQSLAJTFL7224FCFUTKH" localSheetId="7" hidden="1">#REF!</definedName>
    <definedName name="BExXQIRBLQSLAJTFL7224FCFUTKH" localSheetId="9" hidden="1">#REF!</definedName>
    <definedName name="BExXQIRBLQSLAJTFL7224FCFUTKH" localSheetId="10" hidden="1">#REF!</definedName>
    <definedName name="BExXQIRBLQSLAJTFL7224FCFUTKH" localSheetId="11" hidden="1">#REF!</definedName>
    <definedName name="BExXQIRBLQSLAJTFL7224FCFUTKH" localSheetId="12" hidden="1">#REF!</definedName>
    <definedName name="BExXQIRBLQSLAJTFL7224FCFUTKH" localSheetId="14" hidden="1">#REF!</definedName>
    <definedName name="BExXQIRBLQSLAJTFL7224FCFUTKH" localSheetId="13" hidden="1">#REF!</definedName>
    <definedName name="BExXQIRBLQSLAJTFL7224FCFUTKH" localSheetId="15" hidden="1">#REF!</definedName>
    <definedName name="BExXQIRBLQSLAJTFL7224FCFUTKH" localSheetId="16" hidden="1">#REF!</definedName>
    <definedName name="BExXQIRBLQSLAJTFL7224FCFUTKH" localSheetId="17" hidden="1">#REF!</definedName>
    <definedName name="BExXQIRBLQSLAJTFL7224FCFUTKH" localSheetId="18" hidden="1">#REF!</definedName>
    <definedName name="BExXQIRBLQSLAJTFL7224FCFUTKH" localSheetId="19" hidden="1">#REF!</definedName>
    <definedName name="BExXQIRBLQSLAJTFL7224FCFUTKH" localSheetId="20" hidden="1">#REF!</definedName>
    <definedName name="BExXQIRBLQSLAJTFL7224FCFUTKH" hidden="1">#REF!</definedName>
    <definedName name="BExXQJIEF5R3QQ6D8HO3NGPU0IQC" localSheetId="7" hidden="1">#REF!</definedName>
    <definedName name="BExXQJIEF5R3QQ6D8HO3NGPU0IQC" localSheetId="9" hidden="1">#REF!</definedName>
    <definedName name="BExXQJIEF5R3QQ6D8HO3NGPU0IQC" localSheetId="10" hidden="1">#REF!</definedName>
    <definedName name="BExXQJIEF5R3QQ6D8HO3NGPU0IQC" localSheetId="11" hidden="1">#REF!</definedName>
    <definedName name="BExXQJIEF5R3QQ6D8HO3NGPU0IQC" localSheetId="12" hidden="1">#REF!</definedName>
    <definedName name="BExXQJIEF5R3QQ6D8HO3NGPU0IQC" localSheetId="14" hidden="1">#REF!</definedName>
    <definedName name="BExXQJIEF5R3QQ6D8HO3NGPU0IQC" localSheetId="13" hidden="1">#REF!</definedName>
    <definedName name="BExXQJIEF5R3QQ6D8HO3NGPU0IQC" localSheetId="15" hidden="1">#REF!</definedName>
    <definedName name="BExXQJIEF5R3QQ6D8HO3NGPU0IQC" localSheetId="16" hidden="1">#REF!</definedName>
    <definedName name="BExXQJIEF5R3QQ6D8HO3NGPU0IQC" localSheetId="17" hidden="1">#REF!</definedName>
    <definedName name="BExXQJIEF5R3QQ6D8HO3NGPU0IQC" localSheetId="18" hidden="1">#REF!</definedName>
    <definedName name="BExXQJIEF5R3QQ6D8HO3NGPU0IQC" localSheetId="19" hidden="1">#REF!</definedName>
    <definedName name="BExXQJIEF5R3QQ6D8HO3NGPU0IQC" localSheetId="20" hidden="1">#REF!</definedName>
    <definedName name="BExXQJIEF5R3QQ6D8HO3NGPU0IQC" hidden="1">#REF!</definedName>
    <definedName name="BExXQU00K9ER4I1WM7T9J0W1E7ZC" localSheetId="7" hidden="1">#REF!</definedName>
    <definedName name="BExXQU00K9ER4I1WM7T9J0W1E7ZC" localSheetId="9" hidden="1">#REF!</definedName>
    <definedName name="BExXQU00K9ER4I1WM7T9J0W1E7ZC" localSheetId="10" hidden="1">#REF!</definedName>
    <definedName name="BExXQU00K9ER4I1WM7T9J0W1E7ZC" localSheetId="11" hidden="1">#REF!</definedName>
    <definedName name="BExXQU00K9ER4I1WM7T9J0W1E7ZC" localSheetId="12" hidden="1">#REF!</definedName>
    <definedName name="BExXQU00K9ER4I1WM7T9J0W1E7ZC" localSheetId="14" hidden="1">#REF!</definedName>
    <definedName name="BExXQU00K9ER4I1WM7T9J0W1E7ZC" localSheetId="13" hidden="1">#REF!</definedName>
    <definedName name="BExXQU00K9ER4I1WM7T9J0W1E7ZC" localSheetId="15" hidden="1">#REF!</definedName>
    <definedName name="BExXQU00K9ER4I1WM7T9J0W1E7ZC" localSheetId="16" hidden="1">#REF!</definedName>
    <definedName name="BExXQU00K9ER4I1WM7T9J0W1E7ZC" localSheetId="17" hidden="1">#REF!</definedName>
    <definedName name="BExXQU00K9ER4I1WM7T9J0W1E7ZC" localSheetId="18" hidden="1">#REF!</definedName>
    <definedName name="BExXQU00K9ER4I1WM7T9J0W1E7ZC" localSheetId="19" hidden="1">#REF!</definedName>
    <definedName name="BExXQU00K9ER4I1WM7T9J0W1E7ZC" localSheetId="20" hidden="1">#REF!</definedName>
    <definedName name="BExXQU00K9ER4I1WM7T9J0W1E7ZC" hidden="1">#REF!</definedName>
    <definedName name="BExXQU00KOR7XLM8B13DGJ1MIQDY" localSheetId="7" hidden="1">#REF!</definedName>
    <definedName name="BExXQU00KOR7XLM8B13DGJ1MIQDY" localSheetId="9" hidden="1">#REF!</definedName>
    <definedName name="BExXQU00KOR7XLM8B13DGJ1MIQDY" localSheetId="10" hidden="1">#REF!</definedName>
    <definedName name="BExXQU00KOR7XLM8B13DGJ1MIQDY" localSheetId="11" hidden="1">#REF!</definedName>
    <definedName name="BExXQU00KOR7XLM8B13DGJ1MIQDY" localSheetId="12" hidden="1">#REF!</definedName>
    <definedName name="BExXQU00KOR7XLM8B13DGJ1MIQDY" localSheetId="14" hidden="1">#REF!</definedName>
    <definedName name="BExXQU00KOR7XLM8B13DGJ1MIQDY" localSheetId="13" hidden="1">#REF!</definedName>
    <definedName name="BExXQU00KOR7XLM8B13DGJ1MIQDY" localSheetId="15" hidden="1">#REF!</definedName>
    <definedName name="BExXQU00KOR7XLM8B13DGJ1MIQDY" localSheetId="16" hidden="1">#REF!</definedName>
    <definedName name="BExXQU00KOR7XLM8B13DGJ1MIQDY" localSheetId="17" hidden="1">#REF!</definedName>
    <definedName name="BExXQU00KOR7XLM8B13DGJ1MIQDY" localSheetId="18" hidden="1">#REF!</definedName>
    <definedName name="BExXQU00KOR7XLM8B13DGJ1MIQDY" localSheetId="19" hidden="1">#REF!</definedName>
    <definedName name="BExXQU00KOR7XLM8B13DGJ1MIQDY" localSheetId="20" hidden="1">#REF!</definedName>
    <definedName name="BExXQU00KOR7XLM8B13DGJ1MIQDY" hidden="1">#REF!</definedName>
    <definedName name="BExXQXG18PS8HGBOS03OSTQ0KEYC" localSheetId="7" hidden="1">#REF!</definedName>
    <definedName name="BExXQXG18PS8HGBOS03OSTQ0KEYC" localSheetId="9" hidden="1">#REF!</definedName>
    <definedName name="BExXQXG18PS8HGBOS03OSTQ0KEYC" localSheetId="10" hidden="1">#REF!</definedName>
    <definedName name="BExXQXG18PS8HGBOS03OSTQ0KEYC" localSheetId="11" hidden="1">#REF!</definedName>
    <definedName name="BExXQXG18PS8HGBOS03OSTQ0KEYC" localSheetId="12" hidden="1">#REF!</definedName>
    <definedName name="BExXQXG18PS8HGBOS03OSTQ0KEYC" localSheetId="14" hidden="1">#REF!</definedName>
    <definedName name="BExXQXG18PS8HGBOS03OSTQ0KEYC" localSheetId="13" hidden="1">#REF!</definedName>
    <definedName name="BExXQXG18PS8HGBOS03OSTQ0KEYC" localSheetId="15" hidden="1">#REF!</definedName>
    <definedName name="BExXQXG18PS8HGBOS03OSTQ0KEYC" localSheetId="16" hidden="1">#REF!</definedName>
    <definedName name="BExXQXG18PS8HGBOS03OSTQ0KEYC" localSheetId="17" hidden="1">#REF!</definedName>
    <definedName name="BExXQXG18PS8HGBOS03OSTQ0KEYC" localSheetId="18" hidden="1">#REF!</definedName>
    <definedName name="BExXQXG18PS8HGBOS03OSTQ0KEYC" localSheetId="19" hidden="1">#REF!</definedName>
    <definedName name="BExXQXG18PS8HGBOS03OSTQ0KEYC" localSheetId="20" hidden="1">#REF!</definedName>
    <definedName name="BExXQXG18PS8HGBOS03OSTQ0KEYC" hidden="1">#REF!</definedName>
    <definedName name="BExXQXQT4OAFQT5B0YB3USDJOJOB" localSheetId="7" hidden="1">#REF!</definedName>
    <definedName name="BExXQXQT4OAFQT5B0YB3USDJOJOB" localSheetId="9" hidden="1">#REF!</definedName>
    <definedName name="BExXQXQT4OAFQT5B0YB3USDJOJOB" localSheetId="10" hidden="1">#REF!</definedName>
    <definedName name="BExXQXQT4OAFQT5B0YB3USDJOJOB" localSheetId="11" hidden="1">#REF!</definedName>
    <definedName name="BExXQXQT4OAFQT5B0YB3USDJOJOB" localSheetId="12" hidden="1">#REF!</definedName>
    <definedName name="BExXQXQT4OAFQT5B0YB3USDJOJOB" localSheetId="14" hidden="1">#REF!</definedName>
    <definedName name="BExXQXQT4OAFQT5B0YB3USDJOJOB" localSheetId="13" hidden="1">#REF!</definedName>
    <definedName name="BExXQXQT4OAFQT5B0YB3USDJOJOB" localSheetId="15" hidden="1">#REF!</definedName>
    <definedName name="BExXQXQT4OAFQT5B0YB3USDJOJOB" localSheetId="16" hidden="1">#REF!</definedName>
    <definedName name="BExXQXQT4OAFQT5B0YB3USDJOJOB" localSheetId="17" hidden="1">#REF!</definedName>
    <definedName name="BExXQXQT4OAFQT5B0YB3USDJOJOB" localSheetId="18" hidden="1">#REF!</definedName>
    <definedName name="BExXQXQT4OAFQT5B0YB3USDJOJOB" localSheetId="19" hidden="1">#REF!</definedName>
    <definedName name="BExXQXQT4OAFQT5B0YB3USDJOJOB" localSheetId="20" hidden="1">#REF!</definedName>
    <definedName name="BExXQXQT4OAFQT5B0YB3USDJOJOB" hidden="1">#REF!</definedName>
    <definedName name="BExXR3FSEXAHSXEQNJORWFCPX86N" localSheetId="7" hidden="1">#REF!</definedName>
    <definedName name="BExXR3FSEXAHSXEQNJORWFCPX86N" localSheetId="9" hidden="1">#REF!</definedName>
    <definedName name="BExXR3FSEXAHSXEQNJORWFCPX86N" localSheetId="10" hidden="1">#REF!</definedName>
    <definedName name="BExXR3FSEXAHSXEQNJORWFCPX86N" localSheetId="11" hidden="1">#REF!</definedName>
    <definedName name="BExXR3FSEXAHSXEQNJORWFCPX86N" localSheetId="12" hidden="1">#REF!</definedName>
    <definedName name="BExXR3FSEXAHSXEQNJORWFCPX86N" localSheetId="14" hidden="1">#REF!</definedName>
    <definedName name="BExXR3FSEXAHSXEQNJORWFCPX86N" localSheetId="13" hidden="1">#REF!</definedName>
    <definedName name="BExXR3FSEXAHSXEQNJORWFCPX86N" localSheetId="15" hidden="1">#REF!</definedName>
    <definedName name="BExXR3FSEXAHSXEQNJORWFCPX86N" localSheetId="16" hidden="1">#REF!</definedName>
    <definedName name="BExXR3FSEXAHSXEQNJORWFCPX86N" localSheetId="17" hidden="1">#REF!</definedName>
    <definedName name="BExXR3FSEXAHSXEQNJORWFCPX86N" localSheetId="18" hidden="1">#REF!</definedName>
    <definedName name="BExXR3FSEXAHSXEQNJORWFCPX86N" localSheetId="19" hidden="1">#REF!</definedName>
    <definedName name="BExXR3FSEXAHSXEQNJORWFCPX86N" localSheetId="20" hidden="1">#REF!</definedName>
    <definedName name="BExXR3FSEXAHSXEQNJORWFCPX86N" hidden="1">#REF!</definedName>
    <definedName name="BExXR3W3FKYQBLR299HO9RZ70C43" localSheetId="7" hidden="1">#REF!</definedName>
    <definedName name="BExXR3W3FKYQBLR299HO9RZ70C43" localSheetId="9" hidden="1">#REF!</definedName>
    <definedName name="BExXR3W3FKYQBLR299HO9RZ70C43" localSheetId="10" hidden="1">#REF!</definedName>
    <definedName name="BExXR3W3FKYQBLR299HO9RZ70C43" localSheetId="11" hidden="1">#REF!</definedName>
    <definedName name="BExXR3W3FKYQBLR299HO9RZ70C43" localSheetId="12" hidden="1">#REF!</definedName>
    <definedName name="BExXR3W3FKYQBLR299HO9RZ70C43" localSheetId="14" hidden="1">#REF!</definedName>
    <definedName name="BExXR3W3FKYQBLR299HO9RZ70C43" localSheetId="13" hidden="1">#REF!</definedName>
    <definedName name="BExXR3W3FKYQBLR299HO9RZ70C43" localSheetId="15" hidden="1">#REF!</definedName>
    <definedName name="BExXR3W3FKYQBLR299HO9RZ70C43" localSheetId="16" hidden="1">#REF!</definedName>
    <definedName name="BExXR3W3FKYQBLR299HO9RZ70C43" localSheetId="17" hidden="1">#REF!</definedName>
    <definedName name="BExXR3W3FKYQBLR299HO9RZ70C43" localSheetId="18" hidden="1">#REF!</definedName>
    <definedName name="BExXR3W3FKYQBLR299HO9RZ70C43" localSheetId="19" hidden="1">#REF!</definedName>
    <definedName name="BExXR3W3FKYQBLR299HO9RZ70C43" localSheetId="20" hidden="1">#REF!</definedName>
    <definedName name="BExXR3W3FKYQBLR299HO9RZ70C43" hidden="1">#REF!</definedName>
    <definedName name="BExXR46U23CRRBV6IZT982MAEQKI" localSheetId="7" hidden="1">#REF!</definedName>
    <definedName name="BExXR46U23CRRBV6IZT982MAEQKI" localSheetId="9" hidden="1">#REF!</definedName>
    <definedName name="BExXR46U23CRRBV6IZT982MAEQKI" localSheetId="10" hidden="1">#REF!</definedName>
    <definedName name="BExXR46U23CRRBV6IZT982MAEQKI" localSheetId="11" hidden="1">#REF!</definedName>
    <definedName name="BExXR46U23CRRBV6IZT982MAEQKI" localSheetId="12" hidden="1">#REF!</definedName>
    <definedName name="BExXR46U23CRRBV6IZT982MAEQKI" localSheetId="14" hidden="1">#REF!</definedName>
    <definedName name="BExXR46U23CRRBV6IZT982MAEQKI" localSheetId="13" hidden="1">#REF!</definedName>
    <definedName name="BExXR46U23CRRBV6IZT982MAEQKI" localSheetId="15" hidden="1">#REF!</definedName>
    <definedName name="BExXR46U23CRRBV6IZT982MAEQKI" localSheetId="16" hidden="1">#REF!</definedName>
    <definedName name="BExXR46U23CRRBV6IZT982MAEQKI" localSheetId="17" hidden="1">#REF!</definedName>
    <definedName name="BExXR46U23CRRBV6IZT982MAEQKI" localSheetId="18" hidden="1">#REF!</definedName>
    <definedName name="BExXR46U23CRRBV6IZT982MAEQKI" localSheetId="19" hidden="1">#REF!</definedName>
    <definedName name="BExXR46U23CRRBV6IZT982MAEQKI" localSheetId="20" hidden="1">#REF!</definedName>
    <definedName name="BExXR46U23CRRBV6IZT982MAEQKI" hidden="1">#REF!</definedName>
    <definedName name="BExXR8OKAVX7O70V5IYG2PRKXSTI" localSheetId="7" hidden="1">#REF!</definedName>
    <definedName name="BExXR8OKAVX7O70V5IYG2PRKXSTI" localSheetId="9" hidden="1">#REF!</definedName>
    <definedName name="BExXR8OKAVX7O70V5IYG2PRKXSTI" localSheetId="10" hidden="1">#REF!</definedName>
    <definedName name="BExXR8OKAVX7O70V5IYG2PRKXSTI" localSheetId="11" hidden="1">#REF!</definedName>
    <definedName name="BExXR8OKAVX7O70V5IYG2PRKXSTI" localSheetId="12" hidden="1">#REF!</definedName>
    <definedName name="BExXR8OKAVX7O70V5IYG2PRKXSTI" localSheetId="14" hidden="1">#REF!</definedName>
    <definedName name="BExXR8OKAVX7O70V5IYG2PRKXSTI" localSheetId="13" hidden="1">#REF!</definedName>
    <definedName name="BExXR8OKAVX7O70V5IYG2PRKXSTI" localSheetId="15" hidden="1">#REF!</definedName>
    <definedName name="BExXR8OKAVX7O70V5IYG2PRKXSTI" localSheetId="16" hidden="1">#REF!</definedName>
    <definedName name="BExXR8OKAVX7O70V5IYG2PRKXSTI" localSheetId="17" hidden="1">#REF!</definedName>
    <definedName name="BExXR8OKAVX7O70V5IYG2PRKXSTI" localSheetId="18" hidden="1">#REF!</definedName>
    <definedName name="BExXR8OKAVX7O70V5IYG2PRKXSTI" localSheetId="19" hidden="1">#REF!</definedName>
    <definedName name="BExXR8OKAVX7O70V5IYG2PRKXSTI" localSheetId="20" hidden="1">#REF!</definedName>
    <definedName name="BExXR8OKAVX7O70V5IYG2PRKXSTI" hidden="1">#REF!</definedName>
    <definedName name="BExXRA6N6XCLQM6XDV724ZIH6G93" localSheetId="7" hidden="1">#REF!</definedName>
    <definedName name="BExXRA6N6XCLQM6XDV724ZIH6G93" localSheetId="9" hidden="1">#REF!</definedName>
    <definedName name="BExXRA6N6XCLQM6XDV724ZIH6G93" localSheetId="10" hidden="1">#REF!</definedName>
    <definedName name="BExXRA6N6XCLQM6XDV724ZIH6G93" localSheetId="11" hidden="1">#REF!</definedName>
    <definedName name="BExXRA6N6XCLQM6XDV724ZIH6G93" localSheetId="12" hidden="1">#REF!</definedName>
    <definedName name="BExXRA6N6XCLQM6XDV724ZIH6G93" localSheetId="14" hidden="1">#REF!</definedName>
    <definedName name="BExXRA6N6XCLQM6XDV724ZIH6G93" localSheetId="13" hidden="1">#REF!</definedName>
    <definedName name="BExXRA6N6XCLQM6XDV724ZIH6G93" localSheetId="15" hidden="1">#REF!</definedName>
    <definedName name="BExXRA6N6XCLQM6XDV724ZIH6G93" localSheetId="16" hidden="1">#REF!</definedName>
    <definedName name="BExXRA6N6XCLQM6XDV724ZIH6G93" localSheetId="17" hidden="1">#REF!</definedName>
    <definedName name="BExXRA6N6XCLQM6XDV724ZIH6G93" localSheetId="18" hidden="1">#REF!</definedName>
    <definedName name="BExXRA6N6XCLQM6XDV724ZIH6G93" localSheetId="19" hidden="1">#REF!</definedName>
    <definedName name="BExXRA6N6XCLQM6XDV724ZIH6G93" localSheetId="20" hidden="1">#REF!</definedName>
    <definedName name="BExXRA6N6XCLQM6XDV724ZIH6G93" hidden="1">#REF!</definedName>
    <definedName name="BExXRABZ1CNKCG6K1MR6OUFHF7J9" localSheetId="7" hidden="1">#REF!</definedName>
    <definedName name="BExXRABZ1CNKCG6K1MR6OUFHF7J9" localSheetId="9" hidden="1">#REF!</definedName>
    <definedName name="BExXRABZ1CNKCG6K1MR6OUFHF7J9" localSheetId="10" hidden="1">#REF!</definedName>
    <definedName name="BExXRABZ1CNKCG6K1MR6OUFHF7J9" localSheetId="11" hidden="1">#REF!</definedName>
    <definedName name="BExXRABZ1CNKCG6K1MR6OUFHF7J9" localSheetId="12" hidden="1">#REF!</definedName>
    <definedName name="BExXRABZ1CNKCG6K1MR6OUFHF7J9" localSheetId="14" hidden="1">#REF!</definedName>
    <definedName name="BExXRABZ1CNKCG6K1MR6OUFHF7J9" localSheetId="13" hidden="1">#REF!</definedName>
    <definedName name="BExXRABZ1CNKCG6K1MR6OUFHF7J9" localSheetId="15" hidden="1">#REF!</definedName>
    <definedName name="BExXRABZ1CNKCG6K1MR6OUFHF7J9" localSheetId="16" hidden="1">#REF!</definedName>
    <definedName name="BExXRABZ1CNKCG6K1MR6OUFHF7J9" localSheetId="17" hidden="1">#REF!</definedName>
    <definedName name="BExXRABZ1CNKCG6K1MR6OUFHF7J9" localSheetId="18" hidden="1">#REF!</definedName>
    <definedName name="BExXRABZ1CNKCG6K1MR6OUFHF7J9" localSheetId="19" hidden="1">#REF!</definedName>
    <definedName name="BExXRABZ1CNKCG6K1MR6OUFHF7J9" localSheetId="20" hidden="1">#REF!</definedName>
    <definedName name="BExXRABZ1CNKCG6K1MR6OUFHF7J9" hidden="1">#REF!</definedName>
    <definedName name="BExXRBOFETC0OTJ6WY3VPMFH03VB" localSheetId="7" hidden="1">#REF!</definedName>
    <definedName name="BExXRBOFETC0OTJ6WY3VPMFH03VB" localSheetId="9" hidden="1">#REF!</definedName>
    <definedName name="BExXRBOFETC0OTJ6WY3VPMFH03VB" localSheetId="10" hidden="1">#REF!</definedName>
    <definedName name="BExXRBOFETC0OTJ6WY3VPMFH03VB" localSheetId="11" hidden="1">#REF!</definedName>
    <definedName name="BExXRBOFETC0OTJ6WY3VPMFH03VB" localSheetId="12" hidden="1">#REF!</definedName>
    <definedName name="BExXRBOFETC0OTJ6WY3VPMFH03VB" localSheetId="14" hidden="1">#REF!</definedName>
    <definedName name="BExXRBOFETC0OTJ6WY3VPMFH03VB" localSheetId="13" hidden="1">#REF!</definedName>
    <definedName name="BExXRBOFETC0OTJ6WY3VPMFH03VB" localSheetId="15" hidden="1">#REF!</definedName>
    <definedName name="BExXRBOFETC0OTJ6WY3VPMFH03VB" localSheetId="16" hidden="1">#REF!</definedName>
    <definedName name="BExXRBOFETC0OTJ6WY3VPMFH03VB" localSheetId="17" hidden="1">#REF!</definedName>
    <definedName name="BExXRBOFETC0OTJ6WY3VPMFH03VB" localSheetId="18" hidden="1">#REF!</definedName>
    <definedName name="BExXRBOFETC0OTJ6WY3VPMFH03VB" localSheetId="19" hidden="1">#REF!</definedName>
    <definedName name="BExXRBOFETC0OTJ6WY3VPMFH03VB" localSheetId="20" hidden="1">#REF!</definedName>
    <definedName name="BExXRBOFETC0OTJ6WY3VPMFH03VB" hidden="1">#REF!</definedName>
    <definedName name="BExXRD13K1S9Y3JGR7CXSONT7RJZ" localSheetId="7" hidden="1">#REF!</definedName>
    <definedName name="BExXRD13K1S9Y3JGR7CXSONT7RJZ" localSheetId="9" hidden="1">#REF!</definedName>
    <definedName name="BExXRD13K1S9Y3JGR7CXSONT7RJZ" localSheetId="10" hidden="1">#REF!</definedName>
    <definedName name="BExXRD13K1S9Y3JGR7CXSONT7RJZ" localSheetId="11" hidden="1">#REF!</definedName>
    <definedName name="BExXRD13K1S9Y3JGR7CXSONT7RJZ" localSheetId="12" hidden="1">#REF!</definedName>
    <definedName name="BExXRD13K1S9Y3JGR7CXSONT7RJZ" localSheetId="14" hidden="1">#REF!</definedName>
    <definedName name="BExXRD13K1S9Y3JGR7CXSONT7RJZ" localSheetId="13" hidden="1">#REF!</definedName>
    <definedName name="BExXRD13K1S9Y3JGR7CXSONT7RJZ" localSheetId="15" hidden="1">#REF!</definedName>
    <definedName name="BExXRD13K1S9Y3JGR7CXSONT7RJZ" localSheetId="16" hidden="1">#REF!</definedName>
    <definedName name="BExXRD13K1S9Y3JGR7CXSONT7RJZ" localSheetId="17" hidden="1">#REF!</definedName>
    <definedName name="BExXRD13K1S9Y3JGR7CXSONT7RJZ" localSheetId="18" hidden="1">#REF!</definedName>
    <definedName name="BExXRD13K1S9Y3JGR7CXSONT7RJZ" localSheetId="19" hidden="1">#REF!</definedName>
    <definedName name="BExXRD13K1S9Y3JGR7CXSONT7RJZ" localSheetId="20" hidden="1">#REF!</definedName>
    <definedName name="BExXRD13K1S9Y3JGR7CXSONT7RJZ" hidden="1">#REF!</definedName>
    <definedName name="BExXRIFB4QQ87QIGA9AG0NXP577K" localSheetId="7" hidden="1">#REF!</definedName>
    <definedName name="BExXRIFB4QQ87QIGA9AG0NXP577K" localSheetId="9" hidden="1">#REF!</definedName>
    <definedName name="BExXRIFB4QQ87QIGA9AG0NXP577K" localSheetId="10" hidden="1">#REF!</definedName>
    <definedName name="BExXRIFB4QQ87QIGA9AG0NXP577K" localSheetId="11" hidden="1">#REF!</definedName>
    <definedName name="BExXRIFB4QQ87QIGA9AG0NXP577K" localSheetId="12" hidden="1">#REF!</definedName>
    <definedName name="BExXRIFB4QQ87QIGA9AG0NXP577K" localSheetId="14" hidden="1">#REF!</definedName>
    <definedName name="BExXRIFB4QQ87QIGA9AG0NXP577K" localSheetId="13" hidden="1">#REF!</definedName>
    <definedName name="BExXRIFB4QQ87QIGA9AG0NXP577K" localSheetId="15" hidden="1">#REF!</definedName>
    <definedName name="BExXRIFB4QQ87QIGA9AG0NXP577K" localSheetId="16" hidden="1">#REF!</definedName>
    <definedName name="BExXRIFB4QQ87QIGA9AG0NXP577K" localSheetId="17" hidden="1">#REF!</definedName>
    <definedName name="BExXRIFB4QQ87QIGA9AG0NXP577K" localSheetId="18" hidden="1">#REF!</definedName>
    <definedName name="BExXRIFB4QQ87QIGA9AG0NXP577K" localSheetId="19" hidden="1">#REF!</definedName>
    <definedName name="BExXRIFB4QQ87QIGA9AG0NXP577K" localSheetId="20" hidden="1">#REF!</definedName>
    <definedName name="BExXRIFB4QQ87QIGA9AG0NXP577K" hidden="1">#REF!</definedName>
    <definedName name="BExXRIQ2JF2CVTRDQX2D9SPH7FTN" localSheetId="7" hidden="1">#REF!</definedName>
    <definedName name="BExXRIQ2JF2CVTRDQX2D9SPH7FTN" localSheetId="9" hidden="1">#REF!</definedName>
    <definedName name="BExXRIQ2JF2CVTRDQX2D9SPH7FTN" localSheetId="10" hidden="1">#REF!</definedName>
    <definedName name="BExXRIQ2JF2CVTRDQX2D9SPH7FTN" localSheetId="11" hidden="1">#REF!</definedName>
    <definedName name="BExXRIQ2JF2CVTRDQX2D9SPH7FTN" localSheetId="12" hidden="1">#REF!</definedName>
    <definedName name="BExXRIQ2JF2CVTRDQX2D9SPH7FTN" localSheetId="14" hidden="1">#REF!</definedName>
    <definedName name="BExXRIQ2JF2CVTRDQX2D9SPH7FTN" localSheetId="13" hidden="1">#REF!</definedName>
    <definedName name="BExXRIQ2JF2CVTRDQX2D9SPH7FTN" localSheetId="15" hidden="1">#REF!</definedName>
    <definedName name="BExXRIQ2JF2CVTRDQX2D9SPH7FTN" localSheetId="16" hidden="1">#REF!</definedName>
    <definedName name="BExXRIQ2JF2CVTRDQX2D9SPH7FTN" localSheetId="17" hidden="1">#REF!</definedName>
    <definedName name="BExXRIQ2JF2CVTRDQX2D9SPH7FTN" localSheetId="18" hidden="1">#REF!</definedName>
    <definedName name="BExXRIQ2JF2CVTRDQX2D9SPH7FTN" localSheetId="19" hidden="1">#REF!</definedName>
    <definedName name="BExXRIQ2JF2CVTRDQX2D9SPH7FTN" localSheetId="20" hidden="1">#REF!</definedName>
    <definedName name="BExXRIQ2JF2CVTRDQX2D9SPH7FTN" hidden="1">#REF!</definedName>
    <definedName name="BExXRL4ETKGR5B08IWLV5UKWS07Z" localSheetId="7" hidden="1">#REF!</definedName>
    <definedName name="BExXRL4ETKGR5B08IWLV5UKWS07Z" localSheetId="9" hidden="1">#REF!</definedName>
    <definedName name="BExXRL4ETKGR5B08IWLV5UKWS07Z" localSheetId="10" hidden="1">#REF!</definedName>
    <definedName name="BExXRL4ETKGR5B08IWLV5UKWS07Z" localSheetId="11" hidden="1">#REF!</definedName>
    <definedName name="BExXRL4ETKGR5B08IWLV5UKWS07Z" localSheetId="12" hidden="1">#REF!</definedName>
    <definedName name="BExXRL4ETKGR5B08IWLV5UKWS07Z" localSheetId="14" hidden="1">#REF!</definedName>
    <definedName name="BExXRL4ETKGR5B08IWLV5UKWS07Z" localSheetId="13" hidden="1">#REF!</definedName>
    <definedName name="BExXRL4ETKGR5B08IWLV5UKWS07Z" localSheetId="15" hidden="1">#REF!</definedName>
    <definedName name="BExXRL4ETKGR5B08IWLV5UKWS07Z" localSheetId="16" hidden="1">#REF!</definedName>
    <definedName name="BExXRL4ETKGR5B08IWLV5UKWS07Z" localSheetId="17" hidden="1">#REF!</definedName>
    <definedName name="BExXRL4ETKGR5B08IWLV5UKWS07Z" localSheetId="18" hidden="1">#REF!</definedName>
    <definedName name="BExXRL4ETKGR5B08IWLV5UKWS07Z" localSheetId="19" hidden="1">#REF!</definedName>
    <definedName name="BExXRL4ETKGR5B08IWLV5UKWS07Z" localSheetId="20" hidden="1">#REF!</definedName>
    <definedName name="BExXRL4ETKGR5B08IWLV5UKWS07Z" hidden="1">#REF!</definedName>
    <definedName name="BExXRO4A6VUH1F4XV8N1BRJ4896W" localSheetId="7" hidden="1">#REF!</definedName>
    <definedName name="BExXRO4A6VUH1F4XV8N1BRJ4896W" localSheetId="9" hidden="1">#REF!</definedName>
    <definedName name="BExXRO4A6VUH1F4XV8N1BRJ4896W" localSheetId="10" hidden="1">#REF!</definedName>
    <definedName name="BExXRO4A6VUH1F4XV8N1BRJ4896W" localSheetId="11" hidden="1">#REF!</definedName>
    <definedName name="BExXRO4A6VUH1F4XV8N1BRJ4896W" localSheetId="12" hidden="1">#REF!</definedName>
    <definedName name="BExXRO4A6VUH1F4XV8N1BRJ4896W" localSheetId="14" hidden="1">#REF!</definedName>
    <definedName name="BExXRO4A6VUH1F4XV8N1BRJ4896W" localSheetId="13" hidden="1">#REF!</definedName>
    <definedName name="BExXRO4A6VUH1F4XV8N1BRJ4896W" localSheetId="15" hidden="1">#REF!</definedName>
    <definedName name="BExXRO4A6VUH1F4XV8N1BRJ4896W" localSheetId="16" hidden="1">#REF!</definedName>
    <definedName name="BExXRO4A6VUH1F4XV8N1BRJ4896W" localSheetId="17" hidden="1">#REF!</definedName>
    <definedName name="BExXRO4A6VUH1F4XV8N1BRJ4896W" localSheetId="18" hidden="1">#REF!</definedName>
    <definedName name="BExXRO4A6VUH1F4XV8N1BRJ4896W" localSheetId="19" hidden="1">#REF!</definedName>
    <definedName name="BExXRO4A6VUH1F4XV8N1BRJ4896W" localSheetId="20" hidden="1">#REF!</definedName>
    <definedName name="BExXRO4A6VUH1F4XV8N1BRJ4896W" hidden="1">#REF!</definedName>
    <definedName name="BExXRO9N1SNJZGKD90P4K7FU1J0P" localSheetId="7" hidden="1">#REF!</definedName>
    <definedName name="BExXRO9N1SNJZGKD90P4K7FU1J0P" localSheetId="9" hidden="1">#REF!</definedName>
    <definedName name="BExXRO9N1SNJZGKD90P4K7FU1J0P" localSheetId="10" hidden="1">#REF!</definedName>
    <definedName name="BExXRO9N1SNJZGKD90P4K7FU1J0P" localSheetId="11" hidden="1">#REF!</definedName>
    <definedName name="BExXRO9N1SNJZGKD90P4K7FU1J0P" localSheetId="12" hidden="1">#REF!</definedName>
    <definedName name="BExXRO9N1SNJZGKD90P4K7FU1J0P" localSheetId="14" hidden="1">#REF!</definedName>
    <definedName name="BExXRO9N1SNJZGKD90P4K7FU1J0P" localSheetId="13" hidden="1">#REF!</definedName>
    <definedName name="BExXRO9N1SNJZGKD90P4K7FU1J0P" localSheetId="15" hidden="1">#REF!</definedName>
    <definedName name="BExXRO9N1SNJZGKD90P4K7FU1J0P" localSheetId="16" hidden="1">#REF!</definedName>
    <definedName name="BExXRO9N1SNJZGKD90P4K7FU1J0P" localSheetId="17" hidden="1">#REF!</definedName>
    <definedName name="BExXRO9N1SNJZGKD90P4K7FU1J0P" localSheetId="18" hidden="1">#REF!</definedName>
    <definedName name="BExXRO9N1SNJZGKD90P4K7FU1J0P" localSheetId="19" hidden="1">#REF!</definedName>
    <definedName name="BExXRO9N1SNJZGKD90P4K7FU1J0P" localSheetId="20" hidden="1">#REF!</definedName>
    <definedName name="BExXRO9N1SNJZGKD90P4K7FU1J0P" hidden="1">#REF!</definedName>
    <definedName name="BExXRR9I9RZJSO66K1CB8R2H3ACH" localSheetId="7" hidden="1">#REF!</definedName>
    <definedName name="BExXRR9I9RZJSO66K1CB8R2H3ACH" localSheetId="9" hidden="1">#REF!</definedName>
    <definedName name="BExXRR9I9RZJSO66K1CB8R2H3ACH" localSheetId="10" hidden="1">#REF!</definedName>
    <definedName name="BExXRR9I9RZJSO66K1CB8R2H3ACH" localSheetId="11" hidden="1">#REF!</definedName>
    <definedName name="BExXRR9I9RZJSO66K1CB8R2H3ACH" localSheetId="12" hidden="1">#REF!</definedName>
    <definedName name="BExXRR9I9RZJSO66K1CB8R2H3ACH" localSheetId="14" hidden="1">#REF!</definedName>
    <definedName name="BExXRR9I9RZJSO66K1CB8R2H3ACH" localSheetId="13" hidden="1">#REF!</definedName>
    <definedName name="BExXRR9I9RZJSO66K1CB8R2H3ACH" localSheetId="15" hidden="1">#REF!</definedName>
    <definedName name="BExXRR9I9RZJSO66K1CB8R2H3ACH" localSheetId="16" hidden="1">#REF!</definedName>
    <definedName name="BExXRR9I9RZJSO66K1CB8R2H3ACH" localSheetId="17" hidden="1">#REF!</definedName>
    <definedName name="BExXRR9I9RZJSO66K1CB8R2H3ACH" localSheetId="18" hidden="1">#REF!</definedName>
    <definedName name="BExXRR9I9RZJSO66K1CB8R2H3ACH" localSheetId="19" hidden="1">#REF!</definedName>
    <definedName name="BExXRR9I9RZJSO66K1CB8R2H3ACH" localSheetId="20" hidden="1">#REF!</definedName>
    <definedName name="BExXRR9I9RZJSO66K1CB8R2H3ACH" hidden="1">#REF!</definedName>
    <definedName name="BExXRV5QP3Z0KAQ1EQT9JYT2FV0L" localSheetId="7" hidden="1">#REF!</definedName>
    <definedName name="BExXRV5QP3Z0KAQ1EQT9JYT2FV0L" localSheetId="9" hidden="1">#REF!</definedName>
    <definedName name="BExXRV5QP3Z0KAQ1EQT9JYT2FV0L" localSheetId="10" hidden="1">#REF!</definedName>
    <definedName name="BExXRV5QP3Z0KAQ1EQT9JYT2FV0L" localSheetId="11" hidden="1">#REF!</definedName>
    <definedName name="BExXRV5QP3Z0KAQ1EQT9JYT2FV0L" localSheetId="12" hidden="1">#REF!</definedName>
    <definedName name="BExXRV5QP3Z0KAQ1EQT9JYT2FV0L" localSheetId="14" hidden="1">#REF!</definedName>
    <definedName name="BExXRV5QP3Z0KAQ1EQT9JYT2FV0L" localSheetId="13" hidden="1">#REF!</definedName>
    <definedName name="BExXRV5QP3Z0KAQ1EQT9JYT2FV0L" localSheetId="15" hidden="1">#REF!</definedName>
    <definedName name="BExXRV5QP3Z0KAQ1EQT9JYT2FV0L" localSheetId="16" hidden="1">#REF!</definedName>
    <definedName name="BExXRV5QP3Z0KAQ1EQT9JYT2FV0L" localSheetId="17" hidden="1">#REF!</definedName>
    <definedName name="BExXRV5QP3Z0KAQ1EQT9JYT2FV0L" localSheetId="18" hidden="1">#REF!</definedName>
    <definedName name="BExXRV5QP3Z0KAQ1EQT9JYT2FV0L" localSheetId="19" hidden="1">#REF!</definedName>
    <definedName name="BExXRV5QP3Z0KAQ1EQT9JYT2FV0L" localSheetId="20" hidden="1">#REF!</definedName>
    <definedName name="BExXRV5QP3Z0KAQ1EQT9JYT2FV0L" hidden="1">#REF!</definedName>
    <definedName name="BExXRZ20LZZCW8LVGDK0XETOTSAI" localSheetId="7" hidden="1">#REF!</definedName>
    <definedName name="BExXRZ20LZZCW8LVGDK0XETOTSAI" localSheetId="9" hidden="1">#REF!</definedName>
    <definedName name="BExXRZ20LZZCW8LVGDK0XETOTSAI" localSheetId="10" hidden="1">#REF!</definedName>
    <definedName name="BExXRZ20LZZCW8LVGDK0XETOTSAI" localSheetId="11" hidden="1">#REF!</definedName>
    <definedName name="BExXRZ20LZZCW8LVGDK0XETOTSAI" localSheetId="12" hidden="1">#REF!</definedName>
    <definedName name="BExXRZ20LZZCW8LVGDK0XETOTSAI" localSheetId="14" hidden="1">#REF!</definedName>
    <definedName name="BExXRZ20LZZCW8LVGDK0XETOTSAI" localSheetId="13" hidden="1">#REF!</definedName>
    <definedName name="BExXRZ20LZZCW8LVGDK0XETOTSAI" localSheetId="15" hidden="1">#REF!</definedName>
    <definedName name="BExXRZ20LZZCW8LVGDK0XETOTSAI" localSheetId="16" hidden="1">#REF!</definedName>
    <definedName name="BExXRZ20LZZCW8LVGDK0XETOTSAI" localSheetId="17" hidden="1">#REF!</definedName>
    <definedName name="BExXRZ20LZZCW8LVGDK0XETOTSAI" localSheetId="18" hidden="1">#REF!</definedName>
    <definedName name="BExXRZ20LZZCW8LVGDK0XETOTSAI" localSheetId="19" hidden="1">#REF!</definedName>
    <definedName name="BExXRZ20LZZCW8LVGDK0XETOTSAI" localSheetId="20" hidden="1">#REF!</definedName>
    <definedName name="BExXRZ20LZZCW8LVGDK0XETOTSAI" hidden="1">#REF!</definedName>
    <definedName name="BExXRZNM651EJ5HJPGKGTVYLAZQ1" localSheetId="7" hidden="1">#REF!</definedName>
    <definedName name="BExXRZNM651EJ5HJPGKGTVYLAZQ1" localSheetId="9" hidden="1">#REF!</definedName>
    <definedName name="BExXRZNM651EJ5HJPGKGTVYLAZQ1" localSheetId="10" hidden="1">#REF!</definedName>
    <definedName name="BExXRZNM651EJ5HJPGKGTVYLAZQ1" localSheetId="11" hidden="1">#REF!</definedName>
    <definedName name="BExXRZNM651EJ5HJPGKGTVYLAZQ1" localSheetId="12" hidden="1">#REF!</definedName>
    <definedName name="BExXRZNM651EJ5HJPGKGTVYLAZQ1" localSheetId="14" hidden="1">#REF!</definedName>
    <definedName name="BExXRZNM651EJ5HJPGKGTVYLAZQ1" localSheetId="13" hidden="1">#REF!</definedName>
    <definedName name="BExXRZNM651EJ5HJPGKGTVYLAZQ1" localSheetId="15" hidden="1">#REF!</definedName>
    <definedName name="BExXRZNM651EJ5HJPGKGTVYLAZQ1" localSheetId="16" hidden="1">#REF!</definedName>
    <definedName name="BExXRZNM651EJ5HJPGKGTVYLAZQ1" localSheetId="17" hidden="1">#REF!</definedName>
    <definedName name="BExXRZNM651EJ5HJPGKGTVYLAZQ1" localSheetId="18" hidden="1">#REF!</definedName>
    <definedName name="BExXRZNM651EJ5HJPGKGTVYLAZQ1" localSheetId="19" hidden="1">#REF!</definedName>
    <definedName name="BExXRZNM651EJ5HJPGKGTVYLAZQ1" localSheetId="20" hidden="1">#REF!</definedName>
    <definedName name="BExXRZNM651EJ5HJPGKGTVYLAZQ1" hidden="1">#REF!</definedName>
    <definedName name="BExXS63O4OMWMNXXAODZQFSDG33N" localSheetId="7" hidden="1">#REF!</definedName>
    <definedName name="BExXS63O4OMWMNXXAODZQFSDG33N" localSheetId="9" hidden="1">#REF!</definedName>
    <definedName name="BExXS63O4OMWMNXXAODZQFSDG33N" localSheetId="10" hidden="1">#REF!</definedName>
    <definedName name="BExXS63O4OMWMNXXAODZQFSDG33N" localSheetId="11" hidden="1">#REF!</definedName>
    <definedName name="BExXS63O4OMWMNXXAODZQFSDG33N" localSheetId="12" hidden="1">#REF!</definedName>
    <definedName name="BExXS63O4OMWMNXXAODZQFSDG33N" localSheetId="14" hidden="1">#REF!</definedName>
    <definedName name="BExXS63O4OMWMNXXAODZQFSDG33N" localSheetId="13" hidden="1">#REF!</definedName>
    <definedName name="BExXS63O4OMWMNXXAODZQFSDG33N" localSheetId="15" hidden="1">#REF!</definedName>
    <definedName name="BExXS63O4OMWMNXXAODZQFSDG33N" localSheetId="16" hidden="1">#REF!</definedName>
    <definedName name="BExXS63O4OMWMNXXAODZQFSDG33N" localSheetId="17" hidden="1">#REF!</definedName>
    <definedName name="BExXS63O4OMWMNXXAODZQFSDG33N" localSheetId="18" hidden="1">#REF!</definedName>
    <definedName name="BExXS63O4OMWMNXXAODZQFSDG33N" localSheetId="19" hidden="1">#REF!</definedName>
    <definedName name="BExXS63O4OMWMNXXAODZQFSDG33N" localSheetId="20" hidden="1">#REF!</definedName>
    <definedName name="BExXS63O4OMWMNXXAODZQFSDG33N" hidden="1">#REF!</definedName>
    <definedName name="BExXS8HZ90IK9RD5CZ6M2XT64C3R" localSheetId="7" hidden="1">#REF!</definedName>
    <definedName name="BExXS8HZ90IK9RD5CZ6M2XT64C3R" localSheetId="9" hidden="1">#REF!</definedName>
    <definedName name="BExXS8HZ90IK9RD5CZ6M2XT64C3R" localSheetId="10" hidden="1">#REF!</definedName>
    <definedName name="BExXS8HZ90IK9RD5CZ6M2XT64C3R" localSheetId="11" hidden="1">#REF!</definedName>
    <definedName name="BExXS8HZ90IK9RD5CZ6M2XT64C3R" localSheetId="12" hidden="1">#REF!</definedName>
    <definedName name="BExXS8HZ90IK9RD5CZ6M2XT64C3R" localSheetId="14" hidden="1">#REF!</definedName>
    <definedName name="BExXS8HZ90IK9RD5CZ6M2XT64C3R" localSheetId="13" hidden="1">#REF!</definedName>
    <definedName name="BExXS8HZ90IK9RD5CZ6M2XT64C3R" localSheetId="15" hidden="1">#REF!</definedName>
    <definedName name="BExXS8HZ90IK9RD5CZ6M2XT64C3R" localSheetId="16" hidden="1">#REF!</definedName>
    <definedName name="BExXS8HZ90IK9RD5CZ6M2XT64C3R" localSheetId="17" hidden="1">#REF!</definedName>
    <definedName name="BExXS8HZ90IK9RD5CZ6M2XT64C3R" localSheetId="18" hidden="1">#REF!</definedName>
    <definedName name="BExXS8HZ90IK9RD5CZ6M2XT64C3R" localSheetId="19" hidden="1">#REF!</definedName>
    <definedName name="BExXS8HZ90IK9RD5CZ6M2XT64C3R" localSheetId="20" hidden="1">#REF!</definedName>
    <definedName name="BExXS8HZ90IK9RD5CZ6M2XT64C3R" hidden="1">#REF!</definedName>
    <definedName name="BExXSBSP1TOY051HSPEPM0AEIO2M" localSheetId="7" hidden="1">#REF!</definedName>
    <definedName name="BExXSBSP1TOY051HSPEPM0AEIO2M" localSheetId="9" hidden="1">#REF!</definedName>
    <definedName name="BExXSBSP1TOY051HSPEPM0AEIO2M" localSheetId="10" hidden="1">#REF!</definedName>
    <definedName name="BExXSBSP1TOY051HSPEPM0AEIO2M" localSheetId="11" hidden="1">#REF!</definedName>
    <definedName name="BExXSBSP1TOY051HSPEPM0AEIO2M" localSheetId="12" hidden="1">#REF!</definedName>
    <definedName name="BExXSBSP1TOY051HSPEPM0AEIO2M" localSheetId="14" hidden="1">#REF!</definedName>
    <definedName name="BExXSBSP1TOY051HSPEPM0AEIO2M" localSheetId="13" hidden="1">#REF!</definedName>
    <definedName name="BExXSBSP1TOY051HSPEPM0AEIO2M" localSheetId="15" hidden="1">#REF!</definedName>
    <definedName name="BExXSBSP1TOY051HSPEPM0AEIO2M" localSheetId="16" hidden="1">#REF!</definedName>
    <definedName name="BExXSBSP1TOY051HSPEPM0AEIO2M" localSheetId="17" hidden="1">#REF!</definedName>
    <definedName name="BExXSBSP1TOY051HSPEPM0AEIO2M" localSheetId="18" hidden="1">#REF!</definedName>
    <definedName name="BExXSBSP1TOY051HSPEPM0AEIO2M" localSheetId="19" hidden="1">#REF!</definedName>
    <definedName name="BExXSBSP1TOY051HSPEPM0AEIO2M" localSheetId="20" hidden="1">#REF!</definedName>
    <definedName name="BExXSBSP1TOY051HSPEPM0AEIO2M" hidden="1">#REF!</definedName>
    <definedName name="BExXSC8RFK5D68FJD2HI4K66SA6I" localSheetId="7" hidden="1">#REF!</definedName>
    <definedName name="BExXSC8RFK5D68FJD2HI4K66SA6I" localSheetId="9" hidden="1">#REF!</definedName>
    <definedName name="BExXSC8RFK5D68FJD2HI4K66SA6I" localSheetId="10" hidden="1">#REF!</definedName>
    <definedName name="BExXSC8RFK5D68FJD2HI4K66SA6I" localSheetId="11" hidden="1">#REF!</definedName>
    <definedName name="BExXSC8RFK5D68FJD2HI4K66SA6I" localSheetId="12" hidden="1">#REF!</definedName>
    <definedName name="BExXSC8RFK5D68FJD2HI4K66SA6I" localSheetId="14" hidden="1">#REF!</definedName>
    <definedName name="BExXSC8RFK5D68FJD2HI4K66SA6I" localSheetId="13" hidden="1">#REF!</definedName>
    <definedName name="BExXSC8RFK5D68FJD2HI4K66SA6I" localSheetId="15" hidden="1">#REF!</definedName>
    <definedName name="BExXSC8RFK5D68FJD2HI4K66SA6I" localSheetId="16" hidden="1">#REF!</definedName>
    <definedName name="BExXSC8RFK5D68FJD2HI4K66SA6I" localSheetId="17" hidden="1">#REF!</definedName>
    <definedName name="BExXSC8RFK5D68FJD2HI4K66SA6I" localSheetId="18" hidden="1">#REF!</definedName>
    <definedName name="BExXSC8RFK5D68FJD2HI4K66SA6I" localSheetId="19" hidden="1">#REF!</definedName>
    <definedName name="BExXSC8RFK5D68FJD2HI4K66SA6I" localSheetId="20" hidden="1">#REF!</definedName>
    <definedName name="BExXSC8RFK5D68FJD2HI4K66SA6I" hidden="1">#REF!</definedName>
    <definedName name="BExXSGW487JM8X45CILCD3ELADND" localSheetId="7" hidden="1">#REF!</definedName>
    <definedName name="BExXSGW487JM8X45CILCD3ELADND" localSheetId="9" hidden="1">#REF!</definedName>
    <definedName name="BExXSGW487JM8X45CILCD3ELADND" localSheetId="10" hidden="1">#REF!</definedName>
    <definedName name="BExXSGW487JM8X45CILCD3ELADND" localSheetId="11" hidden="1">#REF!</definedName>
    <definedName name="BExXSGW487JM8X45CILCD3ELADND" localSheetId="12" hidden="1">#REF!</definedName>
    <definedName name="BExXSGW487JM8X45CILCD3ELADND" localSheetId="14" hidden="1">#REF!</definedName>
    <definedName name="BExXSGW487JM8X45CILCD3ELADND" localSheetId="13" hidden="1">#REF!</definedName>
    <definedName name="BExXSGW487JM8X45CILCD3ELADND" localSheetId="15" hidden="1">#REF!</definedName>
    <definedName name="BExXSGW487JM8X45CILCD3ELADND" localSheetId="16" hidden="1">#REF!</definedName>
    <definedName name="BExXSGW487JM8X45CILCD3ELADND" localSheetId="17" hidden="1">#REF!</definedName>
    <definedName name="BExXSGW487JM8X45CILCD3ELADND" localSheetId="18" hidden="1">#REF!</definedName>
    <definedName name="BExXSGW487JM8X45CILCD3ELADND" localSheetId="19" hidden="1">#REF!</definedName>
    <definedName name="BExXSGW487JM8X45CILCD3ELADND" localSheetId="20" hidden="1">#REF!</definedName>
    <definedName name="BExXSGW487JM8X45CILCD3ELADND" hidden="1">#REF!</definedName>
    <definedName name="BExXSJA8FX6FL775LX7EDM4LQ4ZF" localSheetId="7" hidden="1">#REF!</definedName>
    <definedName name="BExXSJA8FX6FL775LX7EDM4LQ4ZF" localSheetId="9" hidden="1">#REF!</definedName>
    <definedName name="BExXSJA8FX6FL775LX7EDM4LQ4ZF" localSheetId="10" hidden="1">#REF!</definedName>
    <definedName name="BExXSJA8FX6FL775LX7EDM4LQ4ZF" localSheetId="11" hidden="1">#REF!</definedName>
    <definedName name="BExXSJA8FX6FL775LX7EDM4LQ4ZF" localSheetId="12" hidden="1">#REF!</definedName>
    <definedName name="BExXSJA8FX6FL775LX7EDM4LQ4ZF" localSheetId="14" hidden="1">#REF!</definedName>
    <definedName name="BExXSJA8FX6FL775LX7EDM4LQ4ZF" localSheetId="13" hidden="1">#REF!</definedName>
    <definedName name="BExXSJA8FX6FL775LX7EDM4LQ4ZF" localSheetId="15" hidden="1">#REF!</definedName>
    <definedName name="BExXSJA8FX6FL775LX7EDM4LQ4ZF" localSheetId="16" hidden="1">#REF!</definedName>
    <definedName name="BExXSJA8FX6FL775LX7EDM4LQ4ZF" localSheetId="17" hidden="1">#REF!</definedName>
    <definedName name="BExXSJA8FX6FL775LX7EDM4LQ4ZF" localSheetId="18" hidden="1">#REF!</definedName>
    <definedName name="BExXSJA8FX6FL775LX7EDM4LQ4ZF" localSheetId="19" hidden="1">#REF!</definedName>
    <definedName name="BExXSJA8FX6FL775LX7EDM4LQ4ZF" localSheetId="20" hidden="1">#REF!</definedName>
    <definedName name="BExXSJA8FX6FL775LX7EDM4LQ4ZF" hidden="1">#REF!</definedName>
    <definedName name="BExXSNHC88W4UMXEOIOOATJAIKZO" localSheetId="7" hidden="1">#REF!</definedName>
    <definedName name="BExXSNHC88W4UMXEOIOOATJAIKZO" localSheetId="9" hidden="1">#REF!</definedName>
    <definedName name="BExXSNHC88W4UMXEOIOOATJAIKZO" localSheetId="10" hidden="1">#REF!</definedName>
    <definedName name="BExXSNHC88W4UMXEOIOOATJAIKZO" localSheetId="11" hidden="1">#REF!</definedName>
    <definedName name="BExXSNHC88W4UMXEOIOOATJAIKZO" localSheetId="12" hidden="1">#REF!</definedName>
    <definedName name="BExXSNHC88W4UMXEOIOOATJAIKZO" localSheetId="14" hidden="1">#REF!</definedName>
    <definedName name="BExXSNHC88W4UMXEOIOOATJAIKZO" localSheetId="13" hidden="1">#REF!</definedName>
    <definedName name="BExXSNHC88W4UMXEOIOOATJAIKZO" localSheetId="15" hidden="1">#REF!</definedName>
    <definedName name="BExXSNHC88W4UMXEOIOOATJAIKZO" localSheetId="16" hidden="1">#REF!</definedName>
    <definedName name="BExXSNHC88W4UMXEOIOOATJAIKZO" localSheetId="17" hidden="1">#REF!</definedName>
    <definedName name="BExXSNHC88W4UMXEOIOOATJAIKZO" localSheetId="18" hidden="1">#REF!</definedName>
    <definedName name="BExXSNHC88W4UMXEOIOOATJAIKZO" localSheetId="19" hidden="1">#REF!</definedName>
    <definedName name="BExXSNHC88W4UMXEOIOOATJAIKZO" localSheetId="20" hidden="1">#REF!</definedName>
    <definedName name="BExXSNHC88W4UMXEOIOOATJAIKZO" hidden="1">#REF!</definedName>
    <definedName name="BExXSTBS08WIA9TLALV3UQ2Z3MRG" localSheetId="7" hidden="1">#REF!</definedName>
    <definedName name="BExXSTBS08WIA9TLALV3UQ2Z3MRG" localSheetId="9" hidden="1">#REF!</definedName>
    <definedName name="BExXSTBS08WIA9TLALV3UQ2Z3MRG" localSheetId="10" hidden="1">#REF!</definedName>
    <definedName name="BExXSTBS08WIA9TLALV3UQ2Z3MRG" localSheetId="11" hidden="1">#REF!</definedName>
    <definedName name="BExXSTBS08WIA9TLALV3UQ2Z3MRG" localSheetId="12" hidden="1">#REF!</definedName>
    <definedName name="BExXSTBS08WIA9TLALV3UQ2Z3MRG" localSheetId="14" hidden="1">#REF!</definedName>
    <definedName name="BExXSTBS08WIA9TLALV3UQ2Z3MRG" localSheetId="13" hidden="1">#REF!</definedName>
    <definedName name="BExXSTBS08WIA9TLALV3UQ2Z3MRG" localSheetId="15" hidden="1">#REF!</definedName>
    <definedName name="BExXSTBS08WIA9TLALV3UQ2Z3MRG" localSheetId="16" hidden="1">#REF!</definedName>
    <definedName name="BExXSTBS08WIA9TLALV3UQ2Z3MRG" localSheetId="17" hidden="1">#REF!</definedName>
    <definedName name="BExXSTBS08WIA9TLALV3UQ2Z3MRG" localSheetId="18" hidden="1">#REF!</definedName>
    <definedName name="BExXSTBS08WIA9TLALV3UQ2Z3MRG" localSheetId="19" hidden="1">#REF!</definedName>
    <definedName name="BExXSTBS08WIA9TLALV3UQ2Z3MRG" localSheetId="20" hidden="1">#REF!</definedName>
    <definedName name="BExXSTBS08WIA9TLALV3UQ2Z3MRG" hidden="1">#REF!</definedName>
    <definedName name="BExXSVQ2WOJJ73YEO8Q2FK60V4G8" localSheetId="7" hidden="1">#REF!</definedName>
    <definedName name="BExXSVQ2WOJJ73YEO8Q2FK60V4G8" localSheetId="9" hidden="1">#REF!</definedName>
    <definedName name="BExXSVQ2WOJJ73YEO8Q2FK60V4G8" localSheetId="10" hidden="1">#REF!</definedName>
    <definedName name="BExXSVQ2WOJJ73YEO8Q2FK60V4G8" localSheetId="11" hidden="1">#REF!</definedName>
    <definedName name="BExXSVQ2WOJJ73YEO8Q2FK60V4G8" localSheetId="12" hidden="1">#REF!</definedName>
    <definedName name="BExXSVQ2WOJJ73YEO8Q2FK60V4G8" localSheetId="14" hidden="1">#REF!</definedName>
    <definedName name="BExXSVQ2WOJJ73YEO8Q2FK60V4G8" localSheetId="13" hidden="1">#REF!</definedName>
    <definedName name="BExXSVQ2WOJJ73YEO8Q2FK60V4G8" localSheetId="15" hidden="1">#REF!</definedName>
    <definedName name="BExXSVQ2WOJJ73YEO8Q2FK60V4G8" localSheetId="16" hidden="1">#REF!</definedName>
    <definedName name="BExXSVQ2WOJJ73YEO8Q2FK60V4G8" localSheetId="17" hidden="1">#REF!</definedName>
    <definedName name="BExXSVQ2WOJJ73YEO8Q2FK60V4G8" localSheetId="18" hidden="1">#REF!</definedName>
    <definedName name="BExXSVQ2WOJJ73YEO8Q2FK60V4G8" localSheetId="19" hidden="1">#REF!</definedName>
    <definedName name="BExXSVQ2WOJJ73YEO8Q2FK60V4G8" localSheetId="20" hidden="1">#REF!</definedName>
    <definedName name="BExXSVQ2WOJJ73YEO8Q2FK60V4G8" hidden="1">#REF!</definedName>
    <definedName name="BExXTHLRNL82GN7KZY3TOLO508N7" localSheetId="7" hidden="1">#REF!</definedName>
    <definedName name="BExXTHLRNL82GN7KZY3TOLO508N7" localSheetId="9" hidden="1">#REF!</definedName>
    <definedName name="BExXTHLRNL82GN7KZY3TOLO508N7" localSheetId="10" hidden="1">#REF!</definedName>
    <definedName name="BExXTHLRNL82GN7KZY3TOLO508N7" localSheetId="11" hidden="1">#REF!</definedName>
    <definedName name="BExXTHLRNL82GN7KZY3TOLO508N7" localSheetId="12" hidden="1">#REF!</definedName>
    <definedName name="BExXTHLRNL82GN7KZY3TOLO508N7" localSheetId="14" hidden="1">#REF!</definedName>
    <definedName name="BExXTHLRNL82GN7KZY3TOLO508N7" localSheetId="13" hidden="1">#REF!</definedName>
    <definedName name="BExXTHLRNL82GN7KZY3TOLO508N7" localSheetId="15" hidden="1">#REF!</definedName>
    <definedName name="BExXTHLRNL82GN7KZY3TOLO508N7" localSheetId="16" hidden="1">#REF!</definedName>
    <definedName name="BExXTHLRNL82GN7KZY3TOLO508N7" localSheetId="17" hidden="1">#REF!</definedName>
    <definedName name="BExXTHLRNL82GN7KZY3TOLO508N7" localSheetId="18" hidden="1">#REF!</definedName>
    <definedName name="BExXTHLRNL82GN7KZY3TOLO508N7" localSheetId="19" hidden="1">#REF!</definedName>
    <definedName name="BExXTHLRNL82GN7KZY3TOLO508N7" localSheetId="20" hidden="1">#REF!</definedName>
    <definedName name="BExXTHLRNL82GN7KZY3TOLO508N7" hidden="1">#REF!</definedName>
    <definedName name="BExXTL72MKEQSQH9L2OTFLU8DM2B" localSheetId="7" hidden="1">#REF!</definedName>
    <definedName name="BExXTL72MKEQSQH9L2OTFLU8DM2B" localSheetId="9" hidden="1">#REF!</definedName>
    <definedName name="BExXTL72MKEQSQH9L2OTFLU8DM2B" localSheetId="10" hidden="1">#REF!</definedName>
    <definedName name="BExXTL72MKEQSQH9L2OTFLU8DM2B" localSheetId="11" hidden="1">#REF!</definedName>
    <definedName name="BExXTL72MKEQSQH9L2OTFLU8DM2B" localSheetId="12" hidden="1">#REF!</definedName>
    <definedName name="BExXTL72MKEQSQH9L2OTFLU8DM2B" localSheetId="14" hidden="1">#REF!</definedName>
    <definedName name="BExXTL72MKEQSQH9L2OTFLU8DM2B" localSheetId="13" hidden="1">#REF!</definedName>
    <definedName name="BExXTL72MKEQSQH9L2OTFLU8DM2B" localSheetId="15" hidden="1">#REF!</definedName>
    <definedName name="BExXTL72MKEQSQH9L2OTFLU8DM2B" localSheetId="16" hidden="1">#REF!</definedName>
    <definedName name="BExXTL72MKEQSQH9L2OTFLU8DM2B" localSheetId="17" hidden="1">#REF!</definedName>
    <definedName name="BExXTL72MKEQSQH9L2OTFLU8DM2B" localSheetId="18" hidden="1">#REF!</definedName>
    <definedName name="BExXTL72MKEQSQH9L2OTFLU8DM2B" localSheetId="19" hidden="1">#REF!</definedName>
    <definedName name="BExXTL72MKEQSQH9L2OTFLU8DM2B" localSheetId="20" hidden="1">#REF!</definedName>
    <definedName name="BExXTL72MKEQSQH9L2OTFLU8DM2B" hidden="1">#REF!</definedName>
    <definedName name="BExXTM3M4RTCRSX7VGAXGQNPP668" localSheetId="7" hidden="1">#REF!</definedName>
    <definedName name="BExXTM3M4RTCRSX7VGAXGQNPP668" localSheetId="9" hidden="1">#REF!</definedName>
    <definedName name="BExXTM3M4RTCRSX7VGAXGQNPP668" localSheetId="10" hidden="1">#REF!</definedName>
    <definedName name="BExXTM3M4RTCRSX7VGAXGQNPP668" localSheetId="11" hidden="1">#REF!</definedName>
    <definedName name="BExXTM3M4RTCRSX7VGAXGQNPP668" localSheetId="12" hidden="1">#REF!</definedName>
    <definedName name="BExXTM3M4RTCRSX7VGAXGQNPP668" localSheetId="14" hidden="1">#REF!</definedName>
    <definedName name="BExXTM3M4RTCRSX7VGAXGQNPP668" localSheetId="13" hidden="1">#REF!</definedName>
    <definedName name="BExXTM3M4RTCRSX7VGAXGQNPP668" localSheetId="15" hidden="1">#REF!</definedName>
    <definedName name="BExXTM3M4RTCRSX7VGAXGQNPP668" localSheetId="16" hidden="1">#REF!</definedName>
    <definedName name="BExXTM3M4RTCRSX7VGAXGQNPP668" localSheetId="17" hidden="1">#REF!</definedName>
    <definedName name="BExXTM3M4RTCRSX7VGAXGQNPP668" localSheetId="18" hidden="1">#REF!</definedName>
    <definedName name="BExXTM3M4RTCRSX7VGAXGQNPP668" localSheetId="19" hidden="1">#REF!</definedName>
    <definedName name="BExXTM3M4RTCRSX7VGAXGQNPP668" localSheetId="20" hidden="1">#REF!</definedName>
    <definedName name="BExXTM3M4RTCRSX7VGAXGQNPP668" hidden="1">#REF!</definedName>
    <definedName name="BExXTOCF78J7WY6FOVBRY1N2RBBR" localSheetId="7" hidden="1">#REF!</definedName>
    <definedName name="BExXTOCF78J7WY6FOVBRY1N2RBBR" localSheetId="9" hidden="1">#REF!</definedName>
    <definedName name="BExXTOCF78J7WY6FOVBRY1N2RBBR" localSheetId="10" hidden="1">#REF!</definedName>
    <definedName name="BExXTOCF78J7WY6FOVBRY1N2RBBR" localSheetId="11" hidden="1">#REF!</definedName>
    <definedName name="BExXTOCF78J7WY6FOVBRY1N2RBBR" localSheetId="12" hidden="1">#REF!</definedName>
    <definedName name="BExXTOCF78J7WY6FOVBRY1N2RBBR" localSheetId="14" hidden="1">#REF!</definedName>
    <definedName name="BExXTOCF78J7WY6FOVBRY1N2RBBR" localSheetId="13" hidden="1">#REF!</definedName>
    <definedName name="BExXTOCF78J7WY6FOVBRY1N2RBBR" localSheetId="15" hidden="1">#REF!</definedName>
    <definedName name="BExXTOCF78J7WY6FOVBRY1N2RBBR" localSheetId="16" hidden="1">#REF!</definedName>
    <definedName name="BExXTOCF78J7WY6FOVBRY1N2RBBR" localSheetId="17" hidden="1">#REF!</definedName>
    <definedName name="BExXTOCF78J7WY6FOVBRY1N2RBBR" localSheetId="18" hidden="1">#REF!</definedName>
    <definedName name="BExXTOCF78J7WY6FOVBRY1N2RBBR" localSheetId="19" hidden="1">#REF!</definedName>
    <definedName name="BExXTOCF78J7WY6FOVBRY1N2RBBR" localSheetId="20" hidden="1">#REF!</definedName>
    <definedName name="BExXTOCF78J7WY6FOVBRY1N2RBBR" hidden="1">#REF!</definedName>
    <definedName name="BExXTP3GYO6Z9RTKKT10XA0UTV3T" localSheetId="7" hidden="1">#REF!</definedName>
    <definedName name="BExXTP3GYO6Z9RTKKT10XA0UTV3T" localSheetId="9" hidden="1">#REF!</definedName>
    <definedName name="BExXTP3GYO6Z9RTKKT10XA0UTV3T" localSheetId="10" hidden="1">#REF!</definedName>
    <definedName name="BExXTP3GYO6Z9RTKKT10XA0UTV3T" localSheetId="11" hidden="1">#REF!</definedName>
    <definedName name="BExXTP3GYO6Z9RTKKT10XA0UTV3T" localSheetId="12" hidden="1">#REF!</definedName>
    <definedName name="BExXTP3GYO6Z9RTKKT10XA0UTV3T" localSheetId="14" hidden="1">#REF!</definedName>
    <definedName name="BExXTP3GYO6Z9RTKKT10XA0UTV3T" localSheetId="13" hidden="1">#REF!</definedName>
    <definedName name="BExXTP3GYO6Z9RTKKT10XA0UTV3T" localSheetId="15" hidden="1">#REF!</definedName>
    <definedName name="BExXTP3GYO6Z9RTKKT10XA0UTV3T" localSheetId="16" hidden="1">#REF!</definedName>
    <definedName name="BExXTP3GYO6Z9RTKKT10XA0UTV3T" localSheetId="17" hidden="1">#REF!</definedName>
    <definedName name="BExXTP3GYO6Z9RTKKT10XA0UTV3T" localSheetId="18" hidden="1">#REF!</definedName>
    <definedName name="BExXTP3GYO6Z9RTKKT10XA0UTV3T" localSheetId="19" hidden="1">#REF!</definedName>
    <definedName name="BExXTP3GYO6Z9RTKKT10XA0UTV3T" localSheetId="20" hidden="1">#REF!</definedName>
    <definedName name="BExXTP3GYO6Z9RTKKT10XA0UTV3T" hidden="1">#REF!</definedName>
    <definedName name="BExXTRXWS5WKEYMU65AGIWPW8XMY" localSheetId="7" hidden="1">#REF!</definedName>
    <definedName name="BExXTRXWS5WKEYMU65AGIWPW8XMY" localSheetId="9" hidden="1">#REF!</definedName>
    <definedName name="BExXTRXWS5WKEYMU65AGIWPW8XMY" localSheetId="10" hidden="1">#REF!</definedName>
    <definedName name="BExXTRXWS5WKEYMU65AGIWPW8XMY" localSheetId="11" hidden="1">#REF!</definedName>
    <definedName name="BExXTRXWS5WKEYMU65AGIWPW8XMY" localSheetId="12" hidden="1">#REF!</definedName>
    <definedName name="BExXTRXWS5WKEYMU65AGIWPW8XMY" localSheetId="14" hidden="1">#REF!</definedName>
    <definedName name="BExXTRXWS5WKEYMU65AGIWPW8XMY" localSheetId="13" hidden="1">#REF!</definedName>
    <definedName name="BExXTRXWS5WKEYMU65AGIWPW8XMY" localSheetId="15" hidden="1">#REF!</definedName>
    <definedName name="BExXTRXWS5WKEYMU65AGIWPW8XMY" localSheetId="16" hidden="1">#REF!</definedName>
    <definedName name="BExXTRXWS5WKEYMU65AGIWPW8XMY" localSheetId="17" hidden="1">#REF!</definedName>
    <definedName name="BExXTRXWS5WKEYMU65AGIWPW8XMY" localSheetId="18" hidden="1">#REF!</definedName>
    <definedName name="BExXTRXWS5WKEYMU65AGIWPW8XMY" localSheetId="19" hidden="1">#REF!</definedName>
    <definedName name="BExXTRXWS5WKEYMU65AGIWPW8XMY" localSheetId="20" hidden="1">#REF!</definedName>
    <definedName name="BExXTRXWS5WKEYMU65AGIWPW8XMY" hidden="1">#REF!</definedName>
    <definedName name="BExXTYU24I49X78RIN9EOO9PMHSV" localSheetId="7" hidden="1">#REF!</definedName>
    <definedName name="BExXTYU24I49X78RIN9EOO9PMHSV" localSheetId="9" hidden="1">#REF!</definedName>
    <definedName name="BExXTYU24I49X78RIN9EOO9PMHSV" localSheetId="10" hidden="1">#REF!</definedName>
    <definedName name="BExXTYU24I49X78RIN9EOO9PMHSV" localSheetId="11" hidden="1">#REF!</definedName>
    <definedName name="BExXTYU24I49X78RIN9EOO9PMHSV" localSheetId="12" hidden="1">#REF!</definedName>
    <definedName name="BExXTYU24I49X78RIN9EOO9PMHSV" localSheetId="14" hidden="1">#REF!</definedName>
    <definedName name="BExXTYU24I49X78RIN9EOO9PMHSV" localSheetId="13" hidden="1">#REF!</definedName>
    <definedName name="BExXTYU24I49X78RIN9EOO9PMHSV" localSheetId="15" hidden="1">#REF!</definedName>
    <definedName name="BExXTYU24I49X78RIN9EOO9PMHSV" localSheetId="16" hidden="1">#REF!</definedName>
    <definedName name="BExXTYU24I49X78RIN9EOO9PMHSV" localSheetId="17" hidden="1">#REF!</definedName>
    <definedName name="BExXTYU24I49X78RIN9EOO9PMHSV" localSheetId="18" hidden="1">#REF!</definedName>
    <definedName name="BExXTYU24I49X78RIN9EOO9PMHSV" localSheetId="19" hidden="1">#REF!</definedName>
    <definedName name="BExXTYU24I49X78RIN9EOO9PMHSV" localSheetId="20" hidden="1">#REF!</definedName>
    <definedName name="BExXTYU24I49X78RIN9EOO9PMHSV" hidden="1">#REF!</definedName>
    <definedName name="BExXTZKZ4CG92ZQLIRKEXXH9BFIR" localSheetId="7" hidden="1">#REF!</definedName>
    <definedName name="BExXTZKZ4CG92ZQLIRKEXXH9BFIR" localSheetId="9" hidden="1">#REF!</definedName>
    <definedName name="BExXTZKZ4CG92ZQLIRKEXXH9BFIR" localSheetId="10" hidden="1">#REF!</definedName>
    <definedName name="BExXTZKZ4CG92ZQLIRKEXXH9BFIR" localSheetId="11" hidden="1">#REF!</definedName>
    <definedName name="BExXTZKZ4CG92ZQLIRKEXXH9BFIR" localSheetId="12" hidden="1">#REF!</definedName>
    <definedName name="BExXTZKZ4CG92ZQLIRKEXXH9BFIR" localSheetId="14" hidden="1">#REF!</definedName>
    <definedName name="BExXTZKZ4CG92ZQLIRKEXXH9BFIR" localSheetId="13" hidden="1">#REF!</definedName>
    <definedName name="BExXTZKZ4CG92ZQLIRKEXXH9BFIR" localSheetId="15" hidden="1">#REF!</definedName>
    <definedName name="BExXTZKZ4CG92ZQLIRKEXXH9BFIR" localSheetId="16" hidden="1">#REF!</definedName>
    <definedName name="BExXTZKZ4CG92ZQLIRKEXXH9BFIR" localSheetId="17" hidden="1">#REF!</definedName>
    <definedName name="BExXTZKZ4CG92ZQLIRKEXXH9BFIR" localSheetId="18" hidden="1">#REF!</definedName>
    <definedName name="BExXTZKZ4CG92ZQLIRKEXXH9BFIR" localSheetId="19" hidden="1">#REF!</definedName>
    <definedName name="BExXTZKZ4CG92ZQLIRKEXXH9BFIR" localSheetId="20" hidden="1">#REF!</definedName>
    <definedName name="BExXTZKZ4CG92ZQLIRKEXXH9BFIR" hidden="1">#REF!</definedName>
    <definedName name="BExXU4J2BM2964GD5UZHM752Q4NS" localSheetId="7" hidden="1">#REF!</definedName>
    <definedName name="BExXU4J2BM2964GD5UZHM752Q4NS" localSheetId="9" hidden="1">#REF!</definedName>
    <definedName name="BExXU4J2BM2964GD5UZHM752Q4NS" localSheetId="10" hidden="1">#REF!</definedName>
    <definedName name="BExXU4J2BM2964GD5UZHM752Q4NS" localSheetId="11" hidden="1">#REF!</definedName>
    <definedName name="BExXU4J2BM2964GD5UZHM752Q4NS" localSheetId="12" hidden="1">#REF!</definedName>
    <definedName name="BExXU4J2BM2964GD5UZHM752Q4NS" localSheetId="14" hidden="1">#REF!</definedName>
    <definedName name="BExXU4J2BM2964GD5UZHM752Q4NS" localSheetId="13" hidden="1">#REF!</definedName>
    <definedName name="BExXU4J2BM2964GD5UZHM752Q4NS" localSheetId="15" hidden="1">#REF!</definedName>
    <definedName name="BExXU4J2BM2964GD5UZHM752Q4NS" localSheetId="16" hidden="1">#REF!</definedName>
    <definedName name="BExXU4J2BM2964GD5UZHM752Q4NS" localSheetId="17" hidden="1">#REF!</definedName>
    <definedName name="BExXU4J2BM2964GD5UZHM752Q4NS" localSheetId="18" hidden="1">#REF!</definedName>
    <definedName name="BExXU4J2BM2964GD5UZHM752Q4NS" localSheetId="19" hidden="1">#REF!</definedName>
    <definedName name="BExXU4J2BM2964GD5UZHM752Q4NS" localSheetId="20" hidden="1">#REF!</definedName>
    <definedName name="BExXU4J2BM2964GD5UZHM752Q4NS" hidden="1">#REF!</definedName>
    <definedName name="BExXU6XDTT7RM93KILIDEYPA9XKF" localSheetId="7" hidden="1">#REF!</definedName>
    <definedName name="BExXU6XDTT7RM93KILIDEYPA9XKF" localSheetId="9" hidden="1">#REF!</definedName>
    <definedName name="BExXU6XDTT7RM93KILIDEYPA9XKF" localSheetId="10" hidden="1">#REF!</definedName>
    <definedName name="BExXU6XDTT7RM93KILIDEYPA9XKF" localSheetId="11" hidden="1">#REF!</definedName>
    <definedName name="BExXU6XDTT7RM93KILIDEYPA9XKF" localSheetId="12" hidden="1">#REF!</definedName>
    <definedName name="BExXU6XDTT7RM93KILIDEYPA9XKF" localSheetId="14" hidden="1">#REF!</definedName>
    <definedName name="BExXU6XDTT7RM93KILIDEYPA9XKF" localSheetId="13" hidden="1">#REF!</definedName>
    <definedName name="BExXU6XDTT7RM93KILIDEYPA9XKF" localSheetId="15" hidden="1">#REF!</definedName>
    <definedName name="BExXU6XDTT7RM93KILIDEYPA9XKF" localSheetId="16" hidden="1">#REF!</definedName>
    <definedName name="BExXU6XDTT7RM93KILIDEYPA9XKF" localSheetId="17" hidden="1">#REF!</definedName>
    <definedName name="BExXU6XDTT7RM93KILIDEYPA9XKF" localSheetId="18" hidden="1">#REF!</definedName>
    <definedName name="BExXU6XDTT7RM93KILIDEYPA9XKF" localSheetId="19" hidden="1">#REF!</definedName>
    <definedName name="BExXU6XDTT7RM93KILIDEYPA9XKF" localSheetId="20" hidden="1">#REF!</definedName>
    <definedName name="BExXU6XDTT7RM93KILIDEYPA9XKF" hidden="1">#REF!</definedName>
    <definedName name="BExXU8VLZA7WLPZ3RAQZGNERUD26" localSheetId="7" hidden="1">#REF!</definedName>
    <definedName name="BExXU8VLZA7WLPZ3RAQZGNERUD26" localSheetId="9" hidden="1">#REF!</definedName>
    <definedName name="BExXU8VLZA7WLPZ3RAQZGNERUD26" localSheetId="10" hidden="1">#REF!</definedName>
    <definedName name="BExXU8VLZA7WLPZ3RAQZGNERUD26" localSheetId="11" hidden="1">#REF!</definedName>
    <definedName name="BExXU8VLZA7WLPZ3RAQZGNERUD26" localSheetId="12" hidden="1">#REF!</definedName>
    <definedName name="BExXU8VLZA7WLPZ3RAQZGNERUD26" localSheetId="14" hidden="1">#REF!</definedName>
    <definedName name="BExXU8VLZA7WLPZ3RAQZGNERUD26" localSheetId="13" hidden="1">#REF!</definedName>
    <definedName name="BExXU8VLZA7WLPZ3RAQZGNERUD26" localSheetId="15" hidden="1">#REF!</definedName>
    <definedName name="BExXU8VLZA7WLPZ3RAQZGNERUD26" localSheetId="16" hidden="1">#REF!</definedName>
    <definedName name="BExXU8VLZA7WLPZ3RAQZGNERUD26" localSheetId="17" hidden="1">#REF!</definedName>
    <definedName name="BExXU8VLZA7WLPZ3RAQZGNERUD26" localSheetId="18" hidden="1">#REF!</definedName>
    <definedName name="BExXU8VLZA7WLPZ3RAQZGNERUD26" localSheetId="19" hidden="1">#REF!</definedName>
    <definedName name="BExXU8VLZA7WLPZ3RAQZGNERUD26" localSheetId="20" hidden="1">#REF!</definedName>
    <definedName name="BExXU8VLZA7WLPZ3RAQZGNERUD26" hidden="1">#REF!</definedName>
    <definedName name="BExXUB9RSLSCNN5ETLXY72DAPZZM" localSheetId="7" hidden="1">#REF!</definedName>
    <definedName name="BExXUB9RSLSCNN5ETLXY72DAPZZM" localSheetId="9" hidden="1">#REF!</definedName>
    <definedName name="BExXUB9RSLSCNN5ETLXY72DAPZZM" localSheetId="10" hidden="1">#REF!</definedName>
    <definedName name="BExXUB9RSLSCNN5ETLXY72DAPZZM" localSheetId="11" hidden="1">#REF!</definedName>
    <definedName name="BExXUB9RSLSCNN5ETLXY72DAPZZM" localSheetId="12" hidden="1">#REF!</definedName>
    <definedName name="BExXUB9RSLSCNN5ETLXY72DAPZZM" localSheetId="14" hidden="1">#REF!</definedName>
    <definedName name="BExXUB9RSLSCNN5ETLXY72DAPZZM" localSheetId="13" hidden="1">#REF!</definedName>
    <definedName name="BExXUB9RSLSCNN5ETLXY72DAPZZM" localSheetId="15" hidden="1">#REF!</definedName>
    <definedName name="BExXUB9RSLSCNN5ETLXY72DAPZZM" localSheetId="16" hidden="1">#REF!</definedName>
    <definedName name="BExXUB9RSLSCNN5ETLXY72DAPZZM" localSheetId="17" hidden="1">#REF!</definedName>
    <definedName name="BExXUB9RSLSCNN5ETLXY72DAPZZM" localSheetId="18" hidden="1">#REF!</definedName>
    <definedName name="BExXUB9RSLSCNN5ETLXY72DAPZZM" localSheetId="19" hidden="1">#REF!</definedName>
    <definedName name="BExXUB9RSLSCNN5ETLXY72DAPZZM" localSheetId="20" hidden="1">#REF!</definedName>
    <definedName name="BExXUB9RSLSCNN5ETLXY72DAPZZM" hidden="1">#REF!</definedName>
    <definedName name="BExXUFRM82XQIN2T8KGLDQL1IBQW" localSheetId="7" hidden="1">#REF!</definedName>
    <definedName name="BExXUFRM82XQIN2T8KGLDQL1IBQW" localSheetId="9" hidden="1">#REF!</definedName>
    <definedName name="BExXUFRM82XQIN2T8KGLDQL1IBQW" localSheetId="10" hidden="1">#REF!</definedName>
    <definedName name="BExXUFRM82XQIN2T8KGLDQL1IBQW" localSheetId="11" hidden="1">#REF!</definedName>
    <definedName name="BExXUFRM82XQIN2T8KGLDQL1IBQW" localSheetId="12" hidden="1">#REF!</definedName>
    <definedName name="BExXUFRM82XQIN2T8KGLDQL1IBQW" localSheetId="14" hidden="1">#REF!</definedName>
    <definedName name="BExXUFRM82XQIN2T8KGLDQL1IBQW" localSheetId="13" hidden="1">#REF!</definedName>
    <definedName name="BExXUFRM82XQIN2T8KGLDQL1IBQW" localSheetId="15" hidden="1">#REF!</definedName>
    <definedName name="BExXUFRM82XQIN2T8KGLDQL1IBQW" localSheetId="16" hidden="1">#REF!</definedName>
    <definedName name="BExXUFRM82XQIN2T8KGLDQL1IBQW" localSheetId="17" hidden="1">#REF!</definedName>
    <definedName name="BExXUFRM82XQIN2T8KGLDQL1IBQW" localSheetId="18" hidden="1">#REF!</definedName>
    <definedName name="BExXUFRM82XQIN2T8KGLDQL1IBQW" localSheetId="19" hidden="1">#REF!</definedName>
    <definedName name="BExXUFRM82XQIN2T8KGLDQL1IBQW" localSheetId="20" hidden="1">#REF!</definedName>
    <definedName name="BExXUFRM82XQIN2T8KGLDQL1IBQW" hidden="1">#REF!</definedName>
    <definedName name="BExXUQEQBF6FI240ZGIF9YXZSRAU" localSheetId="7" hidden="1">#REF!</definedName>
    <definedName name="BExXUQEQBF6FI240ZGIF9YXZSRAU" localSheetId="9" hidden="1">#REF!</definedName>
    <definedName name="BExXUQEQBF6FI240ZGIF9YXZSRAU" localSheetId="10" hidden="1">#REF!</definedName>
    <definedName name="BExXUQEQBF6FI240ZGIF9YXZSRAU" localSheetId="11" hidden="1">#REF!</definedName>
    <definedName name="BExXUQEQBF6FI240ZGIF9YXZSRAU" localSheetId="12" hidden="1">#REF!</definedName>
    <definedName name="BExXUQEQBF6FI240ZGIF9YXZSRAU" localSheetId="14" hidden="1">#REF!</definedName>
    <definedName name="BExXUQEQBF6FI240ZGIF9YXZSRAU" localSheetId="13" hidden="1">#REF!</definedName>
    <definedName name="BExXUQEQBF6FI240ZGIF9YXZSRAU" localSheetId="15" hidden="1">#REF!</definedName>
    <definedName name="BExXUQEQBF6FI240ZGIF9YXZSRAU" localSheetId="16" hidden="1">#REF!</definedName>
    <definedName name="BExXUQEQBF6FI240ZGIF9YXZSRAU" localSheetId="17" hidden="1">#REF!</definedName>
    <definedName name="BExXUQEQBF6FI240ZGIF9YXZSRAU" localSheetId="18" hidden="1">#REF!</definedName>
    <definedName name="BExXUQEQBF6FI240ZGIF9YXZSRAU" localSheetId="19" hidden="1">#REF!</definedName>
    <definedName name="BExXUQEQBF6FI240ZGIF9YXZSRAU" localSheetId="20" hidden="1">#REF!</definedName>
    <definedName name="BExXUQEQBF6FI240ZGIF9YXZSRAU" hidden="1">#REF!</definedName>
    <definedName name="BExXUVSXSP8ESN178IHNRRMIMOMT" localSheetId="7" hidden="1">#REF!</definedName>
    <definedName name="BExXUVSXSP8ESN178IHNRRMIMOMT" localSheetId="9" hidden="1">#REF!</definedName>
    <definedName name="BExXUVSXSP8ESN178IHNRRMIMOMT" localSheetId="10" hidden="1">#REF!</definedName>
    <definedName name="BExXUVSXSP8ESN178IHNRRMIMOMT" localSheetId="11" hidden="1">#REF!</definedName>
    <definedName name="BExXUVSXSP8ESN178IHNRRMIMOMT" localSheetId="12" hidden="1">#REF!</definedName>
    <definedName name="BExXUVSXSP8ESN178IHNRRMIMOMT" localSheetId="14" hidden="1">#REF!</definedName>
    <definedName name="BExXUVSXSP8ESN178IHNRRMIMOMT" localSheetId="13" hidden="1">#REF!</definedName>
    <definedName name="BExXUVSXSP8ESN178IHNRRMIMOMT" localSheetId="15" hidden="1">#REF!</definedName>
    <definedName name="BExXUVSXSP8ESN178IHNRRMIMOMT" localSheetId="16" hidden="1">#REF!</definedName>
    <definedName name="BExXUVSXSP8ESN178IHNRRMIMOMT" localSheetId="17" hidden="1">#REF!</definedName>
    <definedName name="BExXUVSXSP8ESN178IHNRRMIMOMT" localSheetId="18" hidden="1">#REF!</definedName>
    <definedName name="BExXUVSXSP8ESN178IHNRRMIMOMT" localSheetId="19" hidden="1">#REF!</definedName>
    <definedName name="BExXUVSXSP8ESN178IHNRRMIMOMT" localSheetId="20" hidden="1">#REF!</definedName>
    <definedName name="BExXUVSXSP8ESN178IHNRRMIMOMT" hidden="1">#REF!</definedName>
    <definedName name="BExXUYND6EJO7CJ5KRICV4O1JNWK" localSheetId="7" hidden="1">#REF!</definedName>
    <definedName name="BExXUYND6EJO7CJ5KRICV4O1JNWK" localSheetId="9" hidden="1">#REF!</definedName>
    <definedName name="BExXUYND6EJO7CJ5KRICV4O1JNWK" localSheetId="10" hidden="1">#REF!</definedName>
    <definedName name="BExXUYND6EJO7CJ5KRICV4O1JNWK" localSheetId="11" hidden="1">#REF!</definedName>
    <definedName name="BExXUYND6EJO7CJ5KRICV4O1JNWK" localSheetId="12" hidden="1">#REF!</definedName>
    <definedName name="BExXUYND6EJO7CJ5KRICV4O1JNWK" localSheetId="14" hidden="1">#REF!</definedName>
    <definedName name="BExXUYND6EJO7CJ5KRICV4O1JNWK" localSheetId="13" hidden="1">#REF!</definedName>
    <definedName name="BExXUYND6EJO7CJ5KRICV4O1JNWK" localSheetId="15" hidden="1">#REF!</definedName>
    <definedName name="BExXUYND6EJO7CJ5KRICV4O1JNWK" localSheetId="16" hidden="1">#REF!</definedName>
    <definedName name="BExXUYND6EJO7CJ5KRICV4O1JNWK" localSheetId="17" hidden="1">#REF!</definedName>
    <definedName name="BExXUYND6EJO7CJ5KRICV4O1JNWK" localSheetId="18" hidden="1">#REF!</definedName>
    <definedName name="BExXUYND6EJO7CJ5KRICV4O1JNWK" localSheetId="19" hidden="1">#REF!</definedName>
    <definedName name="BExXUYND6EJO7CJ5KRICV4O1JNWK" localSheetId="20" hidden="1">#REF!</definedName>
    <definedName name="BExXUYND6EJO7CJ5KRICV4O1JNWK" hidden="1">#REF!</definedName>
    <definedName name="BExXV1HYM7PSRL7FDSBCIW13Z2U3" localSheetId="7" hidden="1">#REF!</definedName>
    <definedName name="BExXV1HYM7PSRL7FDSBCIW13Z2U3" localSheetId="9" hidden="1">#REF!</definedName>
    <definedName name="BExXV1HYM7PSRL7FDSBCIW13Z2U3" localSheetId="10" hidden="1">#REF!</definedName>
    <definedName name="BExXV1HYM7PSRL7FDSBCIW13Z2U3" localSheetId="11" hidden="1">#REF!</definedName>
    <definedName name="BExXV1HYM7PSRL7FDSBCIW13Z2U3" localSheetId="12" hidden="1">#REF!</definedName>
    <definedName name="BExXV1HYM7PSRL7FDSBCIW13Z2U3" localSheetId="14" hidden="1">#REF!</definedName>
    <definedName name="BExXV1HYM7PSRL7FDSBCIW13Z2U3" localSheetId="13" hidden="1">#REF!</definedName>
    <definedName name="BExXV1HYM7PSRL7FDSBCIW13Z2U3" localSheetId="15" hidden="1">#REF!</definedName>
    <definedName name="BExXV1HYM7PSRL7FDSBCIW13Z2U3" localSheetId="16" hidden="1">#REF!</definedName>
    <definedName name="BExXV1HYM7PSRL7FDSBCIW13Z2U3" localSheetId="17" hidden="1">#REF!</definedName>
    <definedName name="BExXV1HYM7PSRL7FDSBCIW13Z2U3" localSheetId="18" hidden="1">#REF!</definedName>
    <definedName name="BExXV1HYM7PSRL7FDSBCIW13Z2U3" localSheetId="19" hidden="1">#REF!</definedName>
    <definedName name="BExXV1HYM7PSRL7FDSBCIW13Z2U3" localSheetId="20" hidden="1">#REF!</definedName>
    <definedName name="BExXV1HYM7PSRL7FDSBCIW13Z2U3" hidden="1">#REF!</definedName>
    <definedName name="BExXV6FWG4H3S2QEUJZYIXILNGJ7" localSheetId="7" hidden="1">#REF!</definedName>
    <definedName name="BExXV6FWG4H3S2QEUJZYIXILNGJ7" localSheetId="9" hidden="1">#REF!</definedName>
    <definedName name="BExXV6FWG4H3S2QEUJZYIXILNGJ7" localSheetId="10" hidden="1">#REF!</definedName>
    <definedName name="BExXV6FWG4H3S2QEUJZYIXILNGJ7" localSheetId="11" hidden="1">#REF!</definedName>
    <definedName name="BExXV6FWG4H3S2QEUJZYIXILNGJ7" localSheetId="12" hidden="1">#REF!</definedName>
    <definedName name="BExXV6FWG4H3S2QEUJZYIXILNGJ7" localSheetId="14" hidden="1">#REF!</definedName>
    <definedName name="BExXV6FWG4H3S2QEUJZYIXILNGJ7" localSheetId="13" hidden="1">#REF!</definedName>
    <definedName name="BExXV6FWG4H3S2QEUJZYIXILNGJ7" localSheetId="15" hidden="1">#REF!</definedName>
    <definedName name="BExXV6FWG4H3S2QEUJZYIXILNGJ7" localSheetId="16" hidden="1">#REF!</definedName>
    <definedName name="BExXV6FWG4H3S2QEUJZYIXILNGJ7" localSheetId="17" hidden="1">#REF!</definedName>
    <definedName name="BExXV6FWG4H3S2QEUJZYIXILNGJ7" localSheetId="18" hidden="1">#REF!</definedName>
    <definedName name="BExXV6FWG4H3S2QEUJZYIXILNGJ7" localSheetId="19" hidden="1">#REF!</definedName>
    <definedName name="BExXV6FWG4H3S2QEUJZYIXILNGJ7" localSheetId="20" hidden="1">#REF!</definedName>
    <definedName name="BExXV6FWG4H3S2QEUJZYIXILNGJ7" hidden="1">#REF!</definedName>
    <definedName name="BExXVCVYROMZMHARVU6MD514BMTF" localSheetId="7" hidden="1">#REF!</definedName>
    <definedName name="BExXVCVYROMZMHARVU6MD514BMTF" localSheetId="9" hidden="1">#REF!</definedName>
    <definedName name="BExXVCVYROMZMHARVU6MD514BMTF" localSheetId="10" hidden="1">#REF!</definedName>
    <definedName name="BExXVCVYROMZMHARVU6MD514BMTF" localSheetId="11" hidden="1">#REF!</definedName>
    <definedName name="BExXVCVYROMZMHARVU6MD514BMTF" localSheetId="12" hidden="1">#REF!</definedName>
    <definedName name="BExXVCVYROMZMHARVU6MD514BMTF" localSheetId="14" hidden="1">#REF!</definedName>
    <definedName name="BExXVCVYROMZMHARVU6MD514BMTF" localSheetId="13" hidden="1">#REF!</definedName>
    <definedName name="BExXVCVYROMZMHARVU6MD514BMTF" localSheetId="15" hidden="1">#REF!</definedName>
    <definedName name="BExXVCVYROMZMHARVU6MD514BMTF" localSheetId="16" hidden="1">#REF!</definedName>
    <definedName name="BExXVCVYROMZMHARVU6MD514BMTF" localSheetId="17" hidden="1">#REF!</definedName>
    <definedName name="BExXVCVYROMZMHARVU6MD514BMTF" localSheetId="18" hidden="1">#REF!</definedName>
    <definedName name="BExXVCVYROMZMHARVU6MD514BMTF" localSheetId="19" hidden="1">#REF!</definedName>
    <definedName name="BExXVCVYROMZMHARVU6MD514BMTF" localSheetId="20" hidden="1">#REF!</definedName>
    <definedName name="BExXVCVYROMZMHARVU6MD514BMTF" hidden="1">#REF!</definedName>
    <definedName name="BExXVGS1T0RO7HBN75IPQXATHZ23" localSheetId="7" hidden="1">#REF!</definedName>
    <definedName name="BExXVGS1T0RO7HBN75IPQXATHZ23" localSheetId="9" hidden="1">#REF!</definedName>
    <definedName name="BExXVGS1T0RO7HBN75IPQXATHZ23" localSheetId="10" hidden="1">#REF!</definedName>
    <definedName name="BExXVGS1T0RO7HBN75IPQXATHZ23" localSheetId="11" hidden="1">#REF!</definedName>
    <definedName name="BExXVGS1T0RO7HBN75IPQXATHZ23" localSheetId="12" hidden="1">#REF!</definedName>
    <definedName name="BExXVGS1T0RO7HBN75IPQXATHZ23" localSheetId="14" hidden="1">#REF!</definedName>
    <definedName name="BExXVGS1T0RO7HBN75IPQXATHZ23" localSheetId="13" hidden="1">#REF!</definedName>
    <definedName name="BExXVGS1T0RO7HBN75IPQXATHZ23" localSheetId="15" hidden="1">#REF!</definedName>
    <definedName name="BExXVGS1T0RO7HBN75IPQXATHZ23" localSheetId="16" hidden="1">#REF!</definedName>
    <definedName name="BExXVGS1T0RO7HBN75IPQXATHZ23" localSheetId="17" hidden="1">#REF!</definedName>
    <definedName name="BExXVGS1T0RO7HBN75IPQXATHZ23" localSheetId="18" hidden="1">#REF!</definedName>
    <definedName name="BExXVGS1T0RO7HBN75IPQXATHZ23" localSheetId="19" hidden="1">#REF!</definedName>
    <definedName name="BExXVGS1T0RO7HBN75IPQXATHZ23" localSheetId="20" hidden="1">#REF!</definedName>
    <definedName name="BExXVGS1T0RO7HBN75IPQXATHZ23" hidden="1">#REF!</definedName>
    <definedName name="BExXVK87BMMO6LHKV0CFDNIQVIBS" localSheetId="7" hidden="1">#REF!</definedName>
    <definedName name="BExXVK87BMMO6LHKV0CFDNIQVIBS" localSheetId="9" hidden="1">#REF!</definedName>
    <definedName name="BExXVK87BMMO6LHKV0CFDNIQVIBS" localSheetId="10" hidden="1">#REF!</definedName>
    <definedName name="BExXVK87BMMO6LHKV0CFDNIQVIBS" localSheetId="11" hidden="1">#REF!</definedName>
    <definedName name="BExXVK87BMMO6LHKV0CFDNIQVIBS" localSheetId="12" hidden="1">#REF!</definedName>
    <definedName name="BExXVK87BMMO6LHKV0CFDNIQVIBS" localSheetId="14" hidden="1">#REF!</definedName>
    <definedName name="BExXVK87BMMO6LHKV0CFDNIQVIBS" localSheetId="13" hidden="1">#REF!</definedName>
    <definedName name="BExXVK87BMMO6LHKV0CFDNIQVIBS" localSheetId="15" hidden="1">#REF!</definedName>
    <definedName name="BExXVK87BMMO6LHKV0CFDNIQVIBS" localSheetId="16" hidden="1">#REF!</definedName>
    <definedName name="BExXVK87BMMO6LHKV0CFDNIQVIBS" localSheetId="17" hidden="1">#REF!</definedName>
    <definedName name="BExXVK87BMMO6LHKV0CFDNIQVIBS" localSheetId="18" hidden="1">#REF!</definedName>
    <definedName name="BExXVK87BMMO6LHKV0CFDNIQVIBS" localSheetId="19" hidden="1">#REF!</definedName>
    <definedName name="BExXVK87BMMO6LHKV0CFDNIQVIBS" localSheetId="20" hidden="1">#REF!</definedName>
    <definedName name="BExXVK87BMMO6LHKV0CFDNIQVIBS" hidden="1">#REF!</definedName>
    <definedName name="BExXVKZ9WXPGL6IVY6T61IDD771I" localSheetId="7" hidden="1">#REF!</definedName>
    <definedName name="BExXVKZ9WXPGL6IVY6T61IDD771I" localSheetId="9" hidden="1">#REF!</definedName>
    <definedName name="BExXVKZ9WXPGL6IVY6T61IDD771I" localSheetId="10" hidden="1">#REF!</definedName>
    <definedName name="BExXVKZ9WXPGL6IVY6T61IDD771I" localSheetId="11" hidden="1">#REF!</definedName>
    <definedName name="BExXVKZ9WXPGL6IVY6T61IDD771I" localSheetId="12" hidden="1">#REF!</definedName>
    <definedName name="BExXVKZ9WXPGL6IVY6T61IDD771I" localSheetId="14" hidden="1">#REF!</definedName>
    <definedName name="BExXVKZ9WXPGL6IVY6T61IDD771I" localSheetId="13" hidden="1">#REF!</definedName>
    <definedName name="BExXVKZ9WXPGL6IVY6T61IDD771I" localSheetId="15" hidden="1">#REF!</definedName>
    <definedName name="BExXVKZ9WXPGL6IVY6T61IDD771I" localSheetId="16" hidden="1">#REF!</definedName>
    <definedName name="BExXVKZ9WXPGL6IVY6T61IDD771I" localSheetId="17" hidden="1">#REF!</definedName>
    <definedName name="BExXVKZ9WXPGL6IVY6T61IDD771I" localSheetId="18" hidden="1">#REF!</definedName>
    <definedName name="BExXVKZ9WXPGL6IVY6T61IDD771I" localSheetId="19" hidden="1">#REF!</definedName>
    <definedName name="BExXVKZ9WXPGL6IVY6T61IDD771I" localSheetId="20" hidden="1">#REF!</definedName>
    <definedName name="BExXVKZ9WXPGL6IVY6T61IDD771I" hidden="1">#REF!</definedName>
    <definedName name="BExXVUPU1FDA3CCHMAFE3SPCNSO2" localSheetId="7" hidden="1">#REF!</definedName>
    <definedName name="BExXVUPU1FDA3CCHMAFE3SPCNSO2" localSheetId="9" hidden="1">#REF!</definedName>
    <definedName name="BExXVUPU1FDA3CCHMAFE3SPCNSO2" localSheetId="10" hidden="1">#REF!</definedName>
    <definedName name="BExXVUPU1FDA3CCHMAFE3SPCNSO2" localSheetId="11" hidden="1">#REF!</definedName>
    <definedName name="BExXVUPU1FDA3CCHMAFE3SPCNSO2" localSheetId="12" hidden="1">#REF!</definedName>
    <definedName name="BExXVUPU1FDA3CCHMAFE3SPCNSO2" localSheetId="14" hidden="1">#REF!</definedName>
    <definedName name="BExXVUPU1FDA3CCHMAFE3SPCNSO2" localSheetId="13" hidden="1">#REF!</definedName>
    <definedName name="BExXVUPU1FDA3CCHMAFE3SPCNSO2" localSheetId="15" hidden="1">#REF!</definedName>
    <definedName name="BExXVUPU1FDA3CCHMAFE3SPCNSO2" localSheetId="16" hidden="1">#REF!</definedName>
    <definedName name="BExXVUPU1FDA3CCHMAFE3SPCNSO2" localSheetId="17" hidden="1">#REF!</definedName>
    <definedName name="BExXVUPU1FDA3CCHMAFE3SPCNSO2" localSheetId="18" hidden="1">#REF!</definedName>
    <definedName name="BExXVUPU1FDA3CCHMAFE3SPCNSO2" localSheetId="19" hidden="1">#REF!</definedName>
    <definedName name="BExXVUPU1FDA3CCHMAFE3SPCNSO2" localSheetId="20" hidden="1">#REF!</definedName>
    <definedName name="BExXVUPU1FDA3CCHMAFE3SPCNSO2" hidden="1">#REF!</definedName>
    <definedName name="BExXW0K72T1Y8K1I4VZT87UY9S2G" localSheetId="7" hidden="1">#REF!</definedName>
    <definedName name="BExXW0K72T1Y8K1I4VZT87UY9S2G" localSheetId="9" hidden="1">#REF!</definedName>
    <definedName name="BExXW0K72T1Y8K1I4VZT87UY9S2G" localSheetId="10" hidden="1">#REF!</definedName>
    <definedName name="BExXW0K72T1Y8K1I4VZT87UY9S2G" localSheetId="11" hidden="1">#REF!</definedName>
    <definedName name="BExXW0K72T1Y8K1I4VZT87UY9S2G" localSheetId="12" hidden="1">#REF!</definedName>
    <definedName name="BExXW0K72T1Y8K1I4VZT87UY9S2G" localSheetId="14" hidden="1">#REF!</definedName>
    <definedName name="BExXW0K72T1Y8K1I4VZT87UY9S2G" localSheetId="13" hidden="1">#REF!</definedName>
    <definedName name="BExXW0K72T1Y8K1I4VZT87UY9S2G" localSheetId="15" hidden="1">#REF!</definedName>
    <definedName name="BExXW0K72T1Y8K1I4VZT87UY9S2G" localSheetId="16" hidden="1">#REF!</definedName>
    <definedName name="BExXW0K72T1Y8K1I4VZT87UY9S2G" localSheetId="17" hidden="1">#REF!</definedName>
    <definedName name="BExXW0K72T1Y8K1I4VZT87UY9S2G" localSheetId="18" hidden="1">#REF!</definedName>
    <definedName name="BExXW0K72T1Y8K1I4VZT87UY9S2G" localSheetId="19" hidden="1">#REF!</definedName>
    <definedName name="BExXW0K72T1Y8K1I4VZT87UY9S2G" localSheetId="20" hidden="1">#REF!</definedName>
    <definedName name="BExXW0K72T1Y8K1I4VZT87UY9S2G" hidden="1">#REF!</definedName>
    <definedName name="BExXW27MMXHXUXX78SDTBE1JYTHT" localSheetId="7" hidden="1">#REF!</definedName>
    <definedName name="BExXW27MMXHXUXX78SDTBE1JYTHT" localSheetId="9" hidden="1">#REF!</definedName>
    <definedName name="BExXW27MMXHXUXX78SDTBE1JYTHT" localSheetId="10" hidden="1">#REF!</definedName>
    <definedName name="BExXW27MMXHXUXX78SDTBE1JYTHT" localSheetId="11" hidden="1">#REF!</definedName>
    <definedName name="BExXW27MMXHXUXX78SDTBE1JYTHT" localSheetId="12" hidden="1">#REF!</definedName>
    <definedName name="BExXW27MMXHXUXX78SDTBE1JYTHT" localSheetId="14" hidden="1">#REF!</definedName>
    <definedName name="BExXW27MMXHXUXX78SDTBE1JYTHT" localSheetId="13" hidden="1">#REF!</definedName>
    <definedName name="BExXW27MMXHXUXX78SDTBE1JYTHT" localSheetId="15" hidden="1">#REF!</definedName>
    <definedName name="BExXW27MMXHXUXX78SDTBE1JYTHT" localSheetId="16" hidden="1">#REF!</definedName>
    <definedName name="BExXW27MMXHXUXX78SDTBE1JYTHT" localSheetId="17" hidden="1">#REF!</definedName>
    <definedName name="BExXW27MMXHXUXX78SDTBE1JYTHT" localSheetId="18" hidden="1">#REF!</definedName>
    <definedName name="BExXW27MMXHXUXX78SDTBE1JYTHT" localSheetId="19" hidden="1">#REF!</definedName>
    <definedName name="BExXW27MMXHXUXX78SDTBE1JYTHT" localSheetId="20" hidden="1">#REF!</definedName>
    <definedName name="BExXW27MMXHXUXX78SDTBE1JYTHT" hidden="1">#REF!</definedName>
    <definedName name="BExXW2YIM2MYBSHRIX0RP9D4PRMN" localSheetId="7" hidden="1">#REF!</definedName>
    <definedName name="BExXW2YIM2MYBSHRIX0RP9D4PRMN" localSheetId="9" hidden="1">#REF!</definedName>
    <definedName name="BExXW2YIM2MYBSHRIX0RP9D4PRMN" localSheetId="10" hidden="1">#REF!</definedName>
    <definedName name="BExXW2YIM2MYBSHRIX0RP9D4PRMN" localSheetId="11" hidden="1">#REF!</definedName>
    <definedName name="BExXW2YIM2MYBSHRIX0RP9D4PRMN" localSheetId="12" hidden="1">#REF!</definedName>
    <definedName name="BExXW2YIM2MYBSHRIX0RP9D4PRMN" localSheetId="14" hidden="1">#REF!</definedName>
    <definedName name="BExXW2YIM2MYBSHRIX0RP9D4PRMN" localSheetId="13" hidden="1">#REF!</definedName>
    <definedName name="BExXW2YIM2MYBSHRIX0RP9D4PRMN" localSheetId="15" hidden="1">#REF!</definedName>
    <definedName name="BExXW2YIM2MYBSHRIX0RP9D4PRMN" localSheetId="16" hidden="1">#REF!</definedName>
    <definedName name="BExXW2YIM2MYBSHRIX0RP9D4PRMN" localSheetId="17" hidden="1">#REF!</definedName>
    <definedName name="BExXW2YIM2MYBSHRIX0RP9D4PRMN" localSheetId="18" hidden="1">#REF!</definedName>
    <definedName name="BExXW2YIM2MYBSHRIX0RP9D4PRMN" localSheetId="19" hidden="1">#REF!</definedName>
    <definedName name="BExXW2YIM2MYBSHRIX0RP9D4PRMN" localSheetId="20" hidden="1">#REF!</definedName>
    <definedName name="BExXW2YIM2MYBSHRIX0RP9D4PRMN" hidden="1">#REF!</definedName>
    <definedName name="BExXWBNE4KTFSXKVSRF6WX039WPB" localSheetId="7" hidden="1">#REF!</definedName>
    <definedName name="BExXWBNE4KTFSXKVSRF6WX039WPB" localSheetId="9" hidden="1">#REF!</definedName>
    <definedName name="BExXWBNE4KTFSXKVSRF6WX039WPB" localSheetId="10" hidden="1">#REF!</definedName>
    <definedName name="BExXWBNE4KTFSXKVSRF6WX039WPB" localSheetId="11" hidden="1">#REF!</definedName>
    <definedName name="BExXWBNE4KTFSXKVSRF6WX039WPB" localSheetId="12" hidden="1">#REF!</definedName>
    <definedName name="BExXWBNE4KTFSXKVSRF6WX039WPB" localSheetId="14" hidden="1">#REF!</definedName>
    <definedName name="BExXWBNE4KTFSXKVSRF6WX039WPB" localSheetId="13" hidden="1">#REF!</definedName>
    <definedName name="BExXWBNE4KTFSXKVSRF6WX039WPB" localSheetId="15" hidden="1">#REF!</definedName>
    <definedName name="BExXWBNE4KTFSXKVSRF6WX039WPB" localSheetId="16" hidden="1">#REF!</definedName>
    <definedName name="BExXWBNE4KTFSXKVSRF6WX039WPB" localSheetId="17" hidden="1">#REF!</definedName>
    <definedName name="BExXWBNE4KTFSXKVSRF6WX039WPB" localSheetId="18" hidden="1">#REF!</definedName>
    <definedName name="BExXWBNE4KTFSXKVSRF6WX039WPB" localSheetId="19" hidden="1">#REF!</definedName>
    <definedName name="BExXWBNE4KTFSXKVSRF6WX039WPB" localSheetId="20" hidden="1">#REF!</definedName>
    <definedName name="BExXWBNE4KTFSXKVSRF6WX039WPB" hidden="1">#REF!</definedName>
    <definedName name="BExXWFP5AYE7EHYTJWBZSQ8PQ0YX" localSheetId="7" hidden="1">#REF!</definedName>
    <definedName name="BExXWFP5AYE7EHYTJWBZSQ8PQ0YX" localSheetId="9" hidden="1">#REF!</definedName>
    <definedName name="BExXWFP5AYE7EHYTJWBZSQ8PQ0YX" localSheetId="10" hidden="1">#REF!</definedName>
    <definedName name="BExXWFP5AYE7EHYTJWBZSQ8PQ0YX" localSheetId="11" hidden="1">#REF!</definedName>
    <definedName name="BExXWFP5AYE7EHYTJWBZSQ8PQ0YX" localSheetId="12" hidden="1">#REF!</definedName>
    <definedName name="BExXWFP5AYE7EHYTJWBZSQ8PQ0YX" localSheetId="14" hidden="1">#REF!</definedName>
    <definedName name="BExXWFP5AYE7EHYTJWBZSQ8PQ0YX" localSheetId="13" hidden="1">#REF!</definedName>
    <definedName name="BExXWFP5AYE7EHYTJWBZSQ8PQ0YX" localSheetId="15" hidden="1">#REF!</definedName>
    <definedName name="BExXWFP5AYE7EHYTJWBZSQ8PQ0YX" localSheetId="16" hidden="1">#REF!</definedName>
    <definedName name="BExXWFP5AYE7EHYTJWBZSQ8PQ0YX" localSheetId="17" hidden="1">#REF!</definedName>
    <definedName name="BExXWFP5AYE7EHYTJWBZSQ8PQ0YX" localSheetId="18" hidden="1">#REF!</definedName>
    <definedName name="BExXWFP5AYE7EHYTJWBZSQ8PQ0YX" localSheetId="19" hidden="1">#REF!</definedName>
    <definedName name="BExXWFP5AYE7EHYTJWBZSQ8PQ0YX" localSheetId="20" hidden="1">#REF!</definedName>
    <definedName name="BExXWFP5AYE7EHYTJWBZSQ8PQ0YX" hidden="1">#REF!</definedName>
    <definedName name="BExXWSAAQ4VSVQZI0D2A8NTQ53VH" localSheetId="7" hidden="1">#REF!</definedName>
    <definedName name="BExXWSAAQ4VSVQZI0D2A8NTQ53VH" localSheetId="9" hidden="1">#REF!</definedName>
    <definedName name="BExXWSAAQ4VSVQZI0D2A8NTQ53VH" localSheetId="10" hidden="1">#REF!</definedName>
    <definedName name="BExXWSAAQ4VSVQZI0D2A8NTQ53VH" localSheetId="11" hidden="1">#REF!</definedName>
    <definedName name="BExXWSAAQ4VSVQZI0D2A8NTQ53VH" localSheetId="12" hidden="1">#REF!</definedName>
    <definedName name="BExXWSAAQ4VSVQZI0D2A8NTQ53VH" localSheetId="14" hidden="1">#REF!</definedName>
    <definedName name="BExXWSAAQ4VSVQZI0D2A8NTQ53VH" localSheetId="13" hidden="1">#REF!</definedName>
    <definedName name="BExXWSAAQ4VSVQZI0D2A8NTQ53VH" localSheetId="15" hidden="1">#REF!</definedName>
    <definedName name="BExXWSAAQ4VSVQZI0D2A8NTQ53VH" localSheetId="16" hidden="1">#REF!</definedName>
    <definedName name="BExXWSAAQ4VSVQZI0D2A8NTQ53VH" localSheetId="17" hidden="1">#REF!</definedName>
    <definedName name="BExXWSAAQ4VSVQZI0D2A8NTQ53VH" localSheetId="18" hidden="1">#REF!</definedName>
    <definedName name="BExXWSAAQ4VSVQZI0D2A8NTQ53VH" localSheetId="19" hidden="1">#REF!</definedName>
    <definedName name="BExXWSAAQ4VSVQZI0D2A8NTQ53VH" localSheetId="20" hidden="1">#REF!</definedName>
    <definedName name="BExXWSAAQ4VSVQZI0D2A8NTQ53VH" hidden="1">#REF!</definedName>
    <definedName name="BExXWVFIBQT8OY1O41FRFPFGXQHK" localSheetId="7" hidden="1">#REF!</definedName>
    <definedName name="BExXWVFIBQT8OY1O41FRFPFGXQHK" localSheetId="9" hidden="1">#REF!</definedName>
    <definedName name="BExXWVFIBQT8OY1O41FRFPFGXQHK" localSheetId="10" hidden="1">#REF!</definedName>
    <definedName name="BExXWVFIBQT8OY1O41FRFPFGXQHK" localSheetId="11" hidden="1">#REF!</definedName>
    <definedName name="BExXWVFIBQT8OY1O41FRFPFGXQHK" localSheetId="12" hidden="1">#REF!</definedName>
    <definedName name="BExXWVFIBQT8OY1O41FRFPFGXQHK" localSheetId="14" hidden="1">#REF!</definedName>
    <definedName name="BExXWVFIBQT8OY1O41FRFPFGXQHK" localSheetId="13" hidden="1">#REF!</definedName>
    <definedName name="BExXWVFIBQT8OY1O41FRFPFGXQHK" localSheetId="15" hidden="1">#REF!</definedName>
    <definedName name="BExXWVFIBQT8OY1O41FRFPFGXQHK" localSheetId="16" hidden="1">#REF!</definedName>
    <definedName name="BExXWVFIBQT8OY1O41FRFPFGXQHK" localSheetId="17" hidden="1">#REF!</definedName>
    <definedName name="BExXWVFIBQT8OY1O41FRFPFGXQHK" localSheetId="18" hidden="1">#REF!</definedName>
    <definedName name="BExXWVFIBQT8OY1O41FRFPFGXQHK" localSheetId="19" hidden="1">#REF!</definedName>
    <definedName name="BExXWVFIBQT8OY1O41FRFPFGXQHK" localSheetId="20" hidden="1">#REF!</definedName>
    <definedName name="BExXWVFIBQT8OY1O41FRFPFGXQHK" hidden="1">#REF!</definedName>
    <definedName name="BExXWWXHBZHA9J3N8K47F84X0M0L" localSheetId="7" hidden="1">#REF!</definedName>
    <definedName name="BExXWWXHBZHA9J3N8K47F84X0M0L" localSheetId="9" hidden="1">#REF!</definedName>
    <definedName name="BExXWWXHBZHA9J3N8K47F84X0M0L" localSheetId="10" hidden="1">#REF!</definedName>
    <definedName name="BExXWWXHBZHA9J3N8K47F84X0M0L" localSheetId="11" hidden="1">#REF!</definedName>
    <definedName name="BExXWWXHBZHA9J3N8K47F84X0M0L" localSheetId="12" hidden="1">#REF!</definedName>
    <definedName name="BExXWWXHBZHA9J3N8K47F84X0M0L" localSheetId="14" hidden="1">#REF!</definedName>
    <definedName name="BExXWWXHBZHA9J3N8K47F84X0M0L" localSheetId="13" hidden="1">#REF!</definedName>
    <definedName name="BExXWWXHBZHA9J3N8K47F84X0M0L" localSheetId="15" hidden="1">#REF!</definedName>
    <definedName name="BExXWWXHBZHA9J3N8K47F84X0M0L" localSheetId="16" hidden="1">#REF!</definedName>
    <definedName name="BExXWWXHBZHA9J3N8K47F84X0M0L" localSheetId="17" hidden="1">#REF!</definedName>
    <definedName name="BExXWWXHBZHA9J3N8K47F84X0M0L" localSheetId="18" hidden="1">#REF!</definedName>
    <definedName name="BExXWWXHBZHA9J3N8K47F84X0M0L" localSheetId="19" hidden="1">#REF!</definedName>
    <definedName name="BExXWWXHBZHA9J3N8K47F84X0M0L" localSheetId="20" hidden="1">#REF!</definedName>
    <definedName name="BExXWWXHBZHA9J3N8K47F84X0M0L" hidden="1">#REF!</definedName>
    <definedName name="BExXX7V6XV8D71NMUTIG4TUF6DF3" localSheetId="7" hidden="1">'[20]10.08.5 - 2008 Capital - TDBU'!#REF!</definedName>
    <definedName name="BExXX7V6XV8D71NMUTIG4TUF6DF3" localSheetId="9" hidden="1">'[20]10.08.5 - 2008 Capital - TDBU'!#REF!</definedName>
    <definedName name="BExXX7V6XV8D71NMUTIG4TUF6DF3" localSheetId="10" hidden="1">'[20]10.08.5 - 2008 Capital - TDBU'!#REF!</definedName>
    <definedName name="BExXX7V6XV8D71NMUTIG4TUF6DF3" localSheetId="11" hidden="1">'[20]10.08.5 - 2008 Capital - TDBU'!#REF!</definedName>
    <definedName name="BExXX7V6XV8D71NMUTIG4TUF6DF3" localSheetId="14" hidden="1">'[20]10.08.5 - 2008 Capital - TDBU'!#REF!</definedName>
    <definedName name="BExXX7V6XV8D71NMUTIG4TUF6DF3" localSheetId="13" hidden="1">'[20]10.08.5 - 2008 Capital - TDBU'!#REF!</definedName>
    <definedName name="BExXX7V6XV8D71NMUTIG4TUF6DF3" localSheetId="16" hidden="1">'[20]10.08.5 - 2008 Capital - TDBU'!#REF!</definedName>
    <definedName name="BExXX7V6XV8D71NMUTIG4TUF6DF3" localSheetId="17" hidden="1">'[20]10.08.5 - 2008 Capital - TDBU'!#REF!</definedName>
    <definedName name="BExXX7V6XV8D71NMUTIG4TUF6DF3" localSheetId="20" hidden="1">'[20]10.08.5 - 2008 Capital - TDBU'!#REF!</definedName>
    <definedName name="BExXX7V6XV8D71NMUTIG4TUF6DF3" hidden="1">'[20]10.08.5 - 2008 Capital - TDBU'!#REF!</definedName>
    <definedName name="BExXX9D3XK7CEZ9SI9UOA6F79ZPL" localSheetId="7" hidden="1">#REF!</definedName>
    <definedName name="BExXX9D3XK7CEZ9SI9UOA6F79ZPL" localSheetId="9" hidden="1">#REF!</definedName>
    <definedName name="BExXX9D3XK7CEZ9SI9UOA6F79ZPL" localSheetId="10" hidden="1">#REF!</definedName>
    <definedName name="BExXX9D3XK7CEZ9SI9UOA6F79ZPL" localSheetId="11" hidden="1">#REF!</definedName>
    <definedName name="BExXX9D3XK7CEZ9SI9UOA6F79ZPL" localSheetId="12" hidden="1">#REF!</definedName>
    <definedName name="BExXX9D3XK7CEZ9SI9UOA6F79ZPL" localSheetId="14" hidden="1">#REF!</definedName>
    <definedName name="BExXX9D3XK7CEZ9SI9UOA6F79ZPL" localSheetId="13" hidden="1">#REF!</definedName>
    <definedName name="BExXX9D3XK7CEZ9SI9UOA6F79ZPL" localSheetId="15" hidden="1">#REF!</definedName>
    <definedName name="BExXX9D3XK7CEZ9SI9UOA6F79ZPL" localSheetId="16" hidden="1">#REF!</definedName>
    <definedName name="BExXX9D3XK7CEZ9SI9UOA6F79ZPL" localSheetId="17" hidden="1">#REF!</definedName>
    <definedName name="BExXX9D3XK7CEZ9SI9UOA6F79ZPL" localSheetId="18" hidden="1">#REF!</definedName>
    <definedName name="BExXX9D3XK7CEZ9SI9UOA6F79ZPL" localSheetId="19" hidden="1">#REF!</definedName>
    <definedName name="BExXX9D3XK7CEZ9SI9UOA6F79ZPL" localSheetId="20" hidden="1">#REF!</definedName>
    <definedName name="BExXX9D3XK7CEZ9SI9UOA6F79ZPL" hidden="1">#REF!</definedName>
    <definedName name="BExXXBBCLDS7K2HB4LLGA6TTTXO3" localSheetId="7" hidden="1">#REF!</definedName>
    <definedName name="BExXXBBCLDS7K2HB4LLGA6TTTXO3" localSheetId="9" hidden="1">#REF!</definedName>
    <definedName name="BExXXBBCLDS7K2HB4LLGA6TTTXO3" localSheetId="10" hidden="1">#REF!</definedName>
    <definedName name="BExXXBBCLDS7K2HB4LLGA6TTTXO3" localSheetId="11" hidden="1">#REF!</definedName>
    <definedName name="BExXXBBCLDS7K2HB4LLGA6TTTXO3" localSheetId="12" hidden="1">#REF!</definedName>
    <definedName name="BExXXBBCLDS7K2HB4LLGA6TTTXO3" localSheetId="14" hidden="1">#REF!</definedName>
    <definedName name="BExXXBBCLDS7K2HB4LLGA6TTTXO3" localSheetId="13" hidden="1">#REF!</definedName>
    <definedName name="BExXXBBCLDS7K2HB4LLGA6TTTXO3" localSheetId="15" hidden="1">#REF!</definedName>
    <definedName name="BExXXBBCLDS7K2HB4LLGA6TTTXO3" localSheetId="16" hidden="1">#REF!</definedName>
    <definedName name="BExXXBBCLDS7K2HB4LLGA6TTTXO3" localSheetId="17" hidden="1">#REF!</definedName>
    <definedName name="BExXXBBCLDS7K2HB4LLGA6TTTXO3" localSheetId="18" hidden="1">#REF!</definedName>
    <definedName name="BExXXBBCLDS7K2HB4LLGA6TTTXO3" localSheetId="19" hidden="1">#REF!</definedName>
    <definedName name="BExXXBBCLDS7K2HB4LLGA6TTTXO3" localSheetId="20" hidden="1">#REF!</definedName>
    <definedName name="BExXXBBCLDS7K2HB4LLGA6TTTXO3" hidden="1">#REF!</definedName>
    <definedName name="BExXXBGNQF0HXLZNUFVN9AGYLRGU" localSheetId="7" hidden="1">#REF!</definedName>
    <definedName name="BExXXBGNQF0HXLZNUFVN9AGYLRGU" localSheetId="9" hidden="1">#REF!</definedName>
    <definedName name="BExXXBGNQF0HXLZNUFVN9AGYLRGU" localSheetId="10" hidden="1">#REF!</definedName>
    <definedName name="BExXXBGNQF0HXLZNUFVN9AGYLRGU" localSheetId="11" hidden="1">#REF!</definedName>
    <definedName name="BExXXBGNQF0HXLZNUFVN9AGYLRGU" localSheetId="12" hidden="1">#REF!</definedName>
    <definedName name="BExXXBGNQF0HXLZNUFVN9AGYLRGU" localSheetId="14" hidden="1">#REF!</definedName>
    <definedName name="BExXXBGNQF0HXLZNUFVN9AGYLRGU" localSheetId="13" hidden="1">#REF!</definedName>
    <definedName name="BExXXBGNQF0HXLZNUFVN9AGYLRGU" localSheetId="15" hidden="1">#REF!</definedName>
    <definedName name="BExXXBGNQF0HXLZNUFVN9AGYLRGU" localSheetId="16" hidden="1">#REF!</definedName>
    <definedName name="BExXXBGNQF0HXLZNUFVN9AGYLRGU" localSheetId="17" hidden="1">#REF!</definedName>
    <definedName name="BExXXBGNQF0HXLZNUFVN9AGYLRGU" localSheetId="18" hidden="1">#REF!</definedName>
    <definedName name="BExXXBGNQF0HXLZNUFVN9AGYLRGU" localSheetId="19" hidden="1">#REF!</definedName>
    <definedName name="BExXXBGNQF0HXLZNUFVN9AGYLRGU" localSheetId="20" hidden="1">#REF!</definedName>
    <definedName name="BExXXBGNQF0HXLZNUFVN9AGYLRGU" hidden="1">#REF!</definedName>
    <definedName name="BExXXBM521DL8R4ZX7NZ3DBCUOR5" localSheetId="7" hidden="1">#REF!</definedName>
    <definedName name="BExXXBM521DL8R4ZX7NZ3DBCUOR5" localSheetId="9" hidden="1">#REF!</definedName>
    <definedName name="BExXXBM521DL8R4ZX7NZ3DBCUOR5" localSheetId="10" hidden="1">#REF!</definedName>
    <definedName name="BExXXBM521DL8R4ZX7NZ3DBCUOR5" localSheetId="11" hidden="1">#REF!</definedName>
    <definedName name="BExXXBM521DL8R4ZX7NZ3DBCUOR5" localSheetId="12" hidden="1">#REF!</definedName>
    <definedName name="BExXXBM521DL8R4ZX7NZ3DBCUOR5" localSheetId="14" hidden="1">#REF!</definedName>
    <definedName name="BExXXBM521DL8R4ZX7NZ3DBCUOR5" localSheetId="13" hidden="1">#REF!</definedName>
    <definedName name="BExXXBM521DL8R4ZX7NZ3DBCUOR5" localSheetId="15" hidden="1">#REF!</definedName>
    <definedName name="BExXXBM521DL8R4ZX7NZ3DBCUOR5" localSheetId="16" hidden="1">#REF!</definedName>
    <definedName name="BExXXBM521DL8R4ZX7NZ3DBCUOR5" localSheetId="17" hidden="1">#REF!</definedName>
    <definedName name="BExXXBM521DL8R4ZX7NZ3DBCUOR5" localSheetId="18" hidden="1">#REF!</definedName>
    <definedName name="BExXXBM521DL8R4ZX7NZ3DBCUOR5" localSheetId="19" hidden="1">#REF!</definedName>
    <definedName name="BExXXBM521DL8R4ZX7NZ3DBCUOR5" localSheetId="20" hidden="1">#REF!</definedName>
    <definedName name="BExXXBM521DL8R4ZX7NZ3DBCUOR5" hidden="1">#REF!</definedName>
    <definedName name="BExXXC7OZI33XZ03NRMEP7VRLQK4" localSheetId="7" hidden="1">#REF!</definedName>
    <definedName name="BExXXC7OZI33XZ03NRMEP7VRLQK4" localSheetId="9" hidden="1">#REF!</definedName>
    <definedName name="BExXXC7OZI33XZ03NRMEP7VRLQK4" localSheetId="10" hidden="1">#REF!</definedName>
    <definedName name="BExXXC7OZI33XZ03NRMEP7VRLQK4" localSheetId="11" hidden="1">#REF!</definedName>
    <definedName name="BExXXC7OZI33XZ03NRMEP7VRLQK4" localSheetId="12" hidden="1">#REF!</definedName>
    <definedName name="BExXXC7OZI33XZ03NRMEP7VRLQK4" localSheetId="14" hidden="1">#REF!</definedName>
    <definedName name="BExXXC7OZI33XZ03NRMEP7VRLQK4" localSheetId="13" hidden="1">#REF!</definedName>
    <definedName name="BExXXC7OZI33XZ03NRMEP7VRLQK4" localSheetId="15" hidden="1">#REF!</definedName>
    <definedName name="BExXXC7OZI33XZ03NRMEP7VRLQK4" localSheetId="16" hidden="1">#REF!</definedName>
    <definedName name="BExXXC7OZI33XZ03NRMEP7VRLQK4" localSheetId="17" hidden="1">#REF!</definedName>
    <definedName name="BExXXC7OZI33XZ03NRMEP7VRLQK4" localSheetId="18" hidden="1">#REF!</definedName>
    <definedName name="BExXXC7OZI33XZ03NRMEP7VRLQK4" localSheetId="19" hidden="1">#REF!</definedName>
    <definedName name="BExXXC7OZI33XZ03NRMEP7VRLQK4" localSheetId="20" hidden="1">#REF!</definedName>
    <definedName name="BExXXC7OZI33XZ03NRMEP7VRLQK4" hidden="1">#REF!</definedName>
    <definedName name="BExXXH5N3NKBQ7BCJPJTBF8CYM2Q" localSheetId="7" hidden="1">#REF!</definedName>
    <definedName name="BExXXH5N3NKBQ7BCJPJTBF8CYM2Q" localSheetId="9" hidden="1">#REF!</definedName>
    <definedName name="BExXXH5N3NKBQ7BCJPJTBF8CYM2Q" localSheetId="10" hidden="1">#REF!</definedName>
    <definedName name="BExXXH5N3NKBQ7BCJPJTBF8CYM2Q" localSheetId="11" hidden="1">#REF!</definedName>
    <definedName name="BExXXH5N3NKBQ7BCJPJTBF8CYM2Q" localSheetId="12" hidden="1">#REF!</definedName>
    <definedName name="BExXXH5N3NKBQ7BCJPJTBF8CYM2Q" localSheetId="14" hidden="1">#REF!</definedName>
    <definedName name="BExXXH5N3NKBQ7BCJPJTBF8CYM2Q" localSheetId="13" hidden="1">#REF!</definedName>
    <definedName name="BExXXH5N3NKBQ7BCJPJTBF8CYM2Q" localSheetId="15" hidden="1">#REF!</definedName>
    <definedName name="BExXXH5N3NKBQ7BCJPJTBF8CYM2Q" localSheetId="16" hidden="1">#REF!</definedName>
    <definedName name="BExXXH5N3NKBQ7BCJPJTBF8CYM2Q" localSheetId="17" hidden="1">#REF!</definedName>
    <definedName name="BExXXH5N3NKBQ7BCJPJTBF8CYM2Q" localSheetId="18" hidden="1">#REF!</definedName>
    <definedName name="BExXXH5N3NKBQ7BCJPJTBF8CYM2Q" localSheetId="19" hidden="1">#REF!</definedName>
    <definedName name="BExXXH5N3NKBQ7BCJPJTBF8CYM2Q" localSheetId="20" hidden="1">#REF!</definedName>
    <definedName name="BExXXH5N3NKBQ7BCJPJTBF8CYM2Q" hidden="1">#REF!</definedName>
    <definedName name="BExXXKWLM4D541BH6O8GOJMHFHMW" localSheetId="7" hidden="1">#REF!</definedName>
    <definedName name="BExXXKWLM4D541BH6O8GOJMHFHMW" localSheetId="9" hidden="1">#REF!</definedName>
    <definedName name="BExXXKWLM4D541BH6O8GOJMHFHMW" localSheetId="10" hidden="1">#REF!</definedName>
    <definedName name="BExXXKWLM4D541BH6O8GOJMHFHMW" localSheetId="11" hidden="1">#REF!</definedName>
    <definedName name="BExXXKWLM4D541BH6O8GOJMHFHMW" localSheetId="12" hidden="1">#REF!</definedName>
    <definedName name="BExXXKWLM4D541BH6O8GOJMHFHMW" localSheetId="14" hidden="1">#REF!</definedName>
    <definedName name="BExXXKWLM4D541BH6O8GOJMHFHMW" localSheetId="13" hidden="1">#REF!</definedName>
    <definedName name="BExXXKWLM4D541BH6O8GOJMHFHMW" localSheetId="15" hidden="1">#REF!</definedName>
    <definedName name="BExXXKWLM4D541BH6O8GOJMHFHMW" localSheetId="16" hidden="1">#REF!</definedName>
    <definedName name="BExXXKWLM4D541BH6O8GOJMHFHMW" localSheetId="17" hidden="1">#REF!</definedName>
    <definedName name="BExXXKWLM4D541BH6O8GOJMHFHMW" localSheetId="18" hidden="1">#REF!</definedName>
    <definedName name="BExXXKWLM4D541BH6O8GOJMHFHMW" localSheetId="19" hidden="1">#REF!</definedName>
    <definedName name="BExXXKWLM4D541BH6O8GOJMHFHMW" localSheetId="20" hidden="1">#REF!</definedName>
    <definedName name="BExXXKWLM4D541BH6O8GOJMHFHMW" hidden="1">#REF!</definedName>
    <definedName name="BExXXPPA1Q87XPI97X0OXCPBPDON" localSheetId="7" hidden="1">#REF!</definedName>
    <definedName name="BExXXPPA1Q87XPI97X0OXCPBPDON" localSheetId="9" hidden="1">#REF!</definedName>
    <definedName name="BExXXPPA1Q87XPI97X0OXCPBPDON" localSheetId="10" hidden="1">#REF!</definedName>
    <definedName name="BExXXPPA1Q87XPI97X0OXCPBPDON" localSheetId="11" hidden="1">#REF!</definedName>
    <definedName name="BExXXPPA1Q87XPI97X0OXCPBPDON" localSheetId="12" hidden="1">#REF!</definedName>
    <definedName name="BExXXPPA1Q87XPI97X0OXCPBPDON" localSheetId="14" hidden="1">#REF!</definedName>
    <definedName name="BExXXPPA1Q87XPI97X0OXCPBPDON" localSheetId="13" hidden="1">#REF!</definedName>
    <definedName name="BExXXPPA1Q87XPI97X0OXCPBPDON" localSheetId="15" hidden="1">#REF!</definedName>
    <definedName name="BExXXPPA1Q87XPI97X0OXCPBPDON" localSheetId="16" hidden="1">#REF!</definedName>
    <definedName name="BExXXPPA1Q87XPI97X0OXCPBPDON" localSheetId="17" hidden="1">#REF!</definedName>
    <definedName name="BExXXPPA1Q87XPI97X0OXCPBPDON" localSheetId="18" hidden="1">#REF!</definedName>
    <definedName name="BExXXPPA1Q87XPI97X0OXCPBPDON" localSheetId="19" hidden="1">#REF!</definedName>
    <definedName name="BExXXPPA1Q87XPI97X0OXCPBPDON" localSheetId="20" hidden="1">#REF!</definedName>
    <definedName name="BExXXPPA1Q87XPI97X0OXCPBPDON" hidden="1">#REF!</definedName>
    <definedName name="BExXXVUDA98IZTQ6MANKU4MTTDVR" localSheetId="7" hidden="1">#REF!</definedName>
    <definedName name="BExXXVUDA98IZTQ6MANKU4MTTDVR" localSheetId="9" hidden="1">#REF!</definedName>
    <definedName name="BExXXVUDA98IZTQ6MANKU4MTTDVR" localSheetId="10" hidden="1">#REF!</definedName>
    <definedName name="BExXXVUDA98IZTQ6MANKU4MTTDVR" localSheetId="11" hidden="1">#REF!</definedName>
    <definedName name="BExXXVUDA98IZTQ6MANKU4MTTDVR" localSheetId="12" hidden="1">#REF!</definedName>
    <definedName name="BExXXVUDA98IZTQ6MANKU4MTTDVR" localSheetId="14" hidden="1">#REF!</definedName>
    <definedName name="BExXXVUDA98IZTQ6MANKU4MTTDVR" localSheetId="13" hidden="1">#REF!</definedName>
    <definedName name="BExXXVUDA98IZTQ6MANKU4MTTDVR" localSheetId="15" hidden="1">#REF!</definedName>
    <definedName name="BExXXVUDA98IZTQ6MANKU4MTTDVR" localSheetId="16" hidden="1">#REF!</definedName>
    <definedName name="BExXXVUDA98IZTQ6MANKU4MTTDVR" localSheetId="17" hidden="1">#REF!</definedName>
    <definedName name="BExXXVUDA98IZTQ6MANKU4MTTDVR" localSheetId="18" hidden="1">#REF!</definedName>
    <definedName name="BExXXVUDA98IZTQ6MANKU4MTTDVR" localSheetId="19" hidden="1">#REF!</definedName>
    <definedName name="BExXXVUDA98IZTQ6MANKU4MTTDVR" localSheetId="20" hidden="1">#REF!</definedName>
    <definedName name="BExXXVUDA98IZTQ6MANKU4MTTDVR" hidden="1">#REF!</definedName>
    <definedName name="BExXXZQNZY6IZI45DJXJK0MQZWA7" localSheetId="7" hidden="1">#REF!</definedName>
    <definedName name="BExXXZQNZY6IZI45DJXJK0MQZWA7" localSheetId="9" hidden="1">#REF!</definedName>
    <definedName name="BExXXZQNZY6IZI45DJXJK0MQZWA7" localSheetId="10" hidden="1">#REF!</definedName>
    <definedName name="BExXXZQNZY6IZI45DJXJK0MQZWA7" localSheetId="11" hidden="1">#REF!</definedName>
    <definedName name="BExXXZQNZY6IZI45DJXJK0MQZWA7" localSheetId="12" hidden="1">#REF!</definedName>
    <definedName name="BExXXZQNZY6IZI45DJXJK0MQZWA7" localSheetId="14" hidden="1">#REF!</definedName>
    <definedName name="BExXXZQNZY6IZI45DJXJK0MQZWA7" localSheetId="13" hidden="1">#REF!</definedName>
    <definedName name="BExXXZQNZY6IZI45DJXJK0MQZWA7" localSheetId="15" hidden="1">#REF!</definedName>
    <definedName name="BExXXZQNZY6IZI45DJXJK0MQZWA7" localSheetId="16" hidden="1">#REF!</definedName>
    <definedName name="BExXXZQNZY6IZI45DJXJK0MQZWA7" localSheetId="17" hidden="1">#REF!</definedName>
    <definedName name="BExXXZQNZY6IZI45DJXJK0MQZWA7" localSheetId="18" hidden="1">#REF!</definedName>
    <definedName name="BExXXZQNZY6IZI45DJXJK0MQZWA7" localSheetId="19" hidden="1">#REF!</definedName>
    <definedName name="BExXXZQNZY6IZI45DJXJK0MQZWA7" localSheetId="20" hidden="1">#REF!</definedName>
    <definedName name="BExXXZQNZY6IZI45DJXJK0MQZWA7" hidden="1">#REF!</definedName>
    <definedName name="BExXY5QFG6QP94SFT3935OBM8Y4K" localSheetId="7" hidden="1">#REF!</definedName>
    <definedName name="BExXY5QFG6QP94SFT3935OBM8Y4K" localSheetId="9" hidden="1">#REF!</definedName>
    <definedName name="BExXY5QFG6QP94SFT3935OBM8Y4K" localSheetId="10" hidden="1">#REF!</definedName>
    <definedName name="BExXY5QFG6QP94SFT3935OBM8Y4K" localSheetId="11" hidden="1">#REF!</definedName>
    <definedName name="BExXY5QFG6QP94SFT3935OBM8Y4K" localSheetId="12" hidden="1">#REF!</definedName>
    <definedName name="BExXY5QFG6QP94SFT3935OBM8Y4K" localSheetId="14" hidden="1">#REF!</definedName>
    <definedName name="BExXY5QFG6QP94SFT3935OBM8Y4K" localSheetId="13" hidden="1">#REF!</definedName>
    <definedName name="BExXY5QFG6QP94SFT3935OBM8Y4K" localSheetId="15" hidden="1">#REF!</definedName>
    <definedName name="BExXY5QFG6QP94SFT3935OBM8Y4K" localSheetId="16" hidden="1">#REF!</definedName>
    <definedName name="BExXY5QFG6QP94SFT3935OBM8Y4K" localSheetId="17" hidden="1">#REF!</definedName>
    <definedName name="BExXY5QFG6QP94SFT3935OBM8Y4K" localSheetId="18" hidden="1">#REF!</definedName>
    <definedName name="BExXY5QFG6QP94SFT3935OBM8Y4K" localSheetId="19" hidden="1">#REF!</definedName>
    <definedName name="BExXY5QFG6QP94SFT3935OBM8Y4K" localSheetId="20" hidden="1">#REF!</definedName>
    <definedName name="BExXY5QFG6QP94SFT3935OBM8Y4K" hidden="1">#REF!</definedName>
    <definedName name="BExXY7TYEBFXRYUYIFHTN65RJ8EW" localSheetId="7" hidden="1">#REF!</definedName>
    <definedName name="BExXY7TYEBFXRYUYIFHTN65RJ8EW" localSheetId="9" hidden="1">#REF!</definedName>
    <definedName name="BExXY7TYEBFXRYUYIFHTN65RJ8EW" localSheetId="10" hidden="1">#REF!</definedName>
    <definedName name="BExXY7TYEBFXRYUYIFHTN65RJ8EW" localSheetId="11" hidden="1">#REF!</definedName>
    <definedName name="BExXY7TYEBFXRYUYIFHTN65RJ8EW" localSheetId="12" hidden="1">#REF!</definedName>
    <definedName name="BExXY7TYEBFXRYUYIFHTN65RJ8EW" localSheetId="14" hidden="1">#REF!</definedName>
    <definedName name="BExXY7TYEBFXRYUYIFHTN65RJ8EW" localSheetId="13" hidden="1">#REF!</definedName>
    <definedName name="BExXY7TYEBFXRYUYIFHTN65RJ8EW" localSheetId="15" hidden="1">#REF!</definedName>
    <definedName name="BExXY7TYEBFXRYUYIFHTN65RJ8EW" localSheetId="16" hidden="1">#REF!</definedName>
    <definedName name="BExXY7TYEBFXRYUYIFHTN65RJ8EW" localSheetId="17" hidden="1">#REF!</definedName>
    <definedName name="BExXY7TYEBFXRYUYIFHTN65RJ8EW" localSheetId="18" hidden="1">#REF!</definedName>
    <definedName name="BExXY7TYEBFXRYUYIFHTN65RJ8EW" localSheetId="19" hidden="1">#REF!</definedName>
    <definedName name="BExXY7TYEBFXRYUYIFHTN65RJ8EW" localSheetId="20" hidden="1">#REF!</definedName>
    <definedName name="BExXY7TYEBFXRYUYIFHTN65RJ8EW" hidden="1">#REF!</definedName>
    <definedName name="BExXYD85DGL2MUZ4DB0JR3L1UVLF" localSheetId="7" hidden="1">#REF!</definedName>
    <definedName name="BExXYD85DGL2MUZ4DB0JR3L1UVLF" localSheetId="9" hidden="1">#REF!</definedName>
    <definedName name="BExXYD85DGL2MUZ4DB0JR3L1UVLF" localSheetId="10" hidden="1">#REF!</definedName>
    <definedName name="BExXYD85DGL2MUZ4DB0JR3L1UVLF" localSheetId="11" hidden="1">#REF!</definedName>
    <definedName name="BExXYD85DGL2MUZ4DB0JR3L1UVLF" localSheetId="12" hidden="1">#REF!</definedName>
    <definedName name="BExXYD85DGL2MUZ4DB0JR3L1UVLF" localSheetId="14" hidden="1">#REF!</definedName>
    <definedName name="BExXYD85DGL2MUZ4DB0JR3L1UVLF" localSheetId="13" hidden="1">#REF!</definedName>
    <definedName name="BExXYD85DGL2MUZ4DB0JR3L1UVLF" localSheetId="15" hidden="1">#REF!</definedName>
    <definedName name="BExXYD85DGL2MUZ4DB0JR3L1UVLF" localSheetId="16" hidden="1">#REF!</definedName>
    <definedName name="BExXYD85DGL2MUZ4DB0JR3L1UVLF" localSheetId="17" hidden="1">#REF!</definedName>
    <definedName name="BExXYD85DGL2MUZ4DB0JR3L1UVLF" localSheetId="18" hidden="1">#REF!</definedName>
    <definedName name="BExXYD85DGL2MUZ4DB0JR3L1UVLF" localSheetId="19" hidden="1">#REF!</definedName>
    <definedName name="BExXYD85DGL2MUZ4DB0JR3L1UVLF" localSheetId="20" hidden="1">#REF!</definedName>
    <definedName name="BExXYD85DGL2MUZ4DB0JR3L1UVLF" hidden="1">#REF!</definedName>
    <definedName name="BExXYLBHANUXC5FCTDDTGOVD3GQS" localSheetId="7" hidden="1">#REF!</definedName>
    <definedName name="BExXYLBHANUXC5FCTDDTGOVD3GQS" localSheetId="9" hidden="1">#REF!</definedName>
    <definedName name="BExXYLBHANUXC5FCTDDTGOVD3GQS" localSheetId="10" hidden="1">#REF!</definedName>
    <definedName name="BExXYLBHANUXC5FCTDDTGOVD3GQS" localSheetId="11" hidden="1">#REF!</definedName>
    <definedName name="BExXYLBHANUXC5FCTDDTGOVD3GQS" localSheetId="12" hidden="1">#REF!</definedName>
    <definedName name="BExXYLBHANUXC5FCTDDTGOVD3GQS" localSheetId="14" hidden="1">#REF!</definedName>
    <definedName name="BExXYLBHANUXC5FCTDDTGOVD3GQS" localSheetId="13" hidden="1">#REF!</definedName>
    <definedName name="BExXYLBHANUXC5FCTDDTGOVD3GQS" localSheetId="15" hidden="1">#REF!</definedName>
    <definedName name="BExXYLBHANUXC5FCTDDTGOVD3GQS" localSheetId="16" hidden="1">#REF!</definedName>
    <definedName name="BExXYLBHANUXC5FCTDDTGOVD3GQS" localSheetId="17" hidden="1">#REF!</definedName>
    <definedName name="BExXYLBHANUXC5FCTDDTGOVD3GQS" localSheetId="18" hidden="1">#REF!</definedName>
    <definedName name="BExXYLBHANUXC5FCTDDTGOVD3GQS" localSheetId="19" hidden="1">#REF!</definedName>
    <definedName name="BExXYLBHANUXC5FCTDDTGOVD3GQS" localSheetId="20" hidden="1">#REF!</definedName>
    <definedName name="BExXYLBHANUXC5FCTDDTGOVD3GQS" hidden="1">#REF!</definedName>
    <definedName name="BExXYMNYAYH3WA2ZCFAYKZID9ZCI" localSheetId="7" hidden="1">#REF!</definedName>
    <definedName name="BExXYMNYAYH3WA2ZCFAYKZID9ZCI" localSheetId="9" hidden="1">#REF!</definedName>
    <definedName name="BExXYMNYAYH3WA2ZCFAYKZID9ZCI" localSheetId="10" hidden="1">#REF!</definedName>
    <definedName name="BExXYMNYAYH3WA2ZCFAYKZID9ZCI" localSheetId="11" hidden="1">#REF!</definedName>
    <definedName name="BExXYMNYAYH3WA2ZCFAYKZID9ZCI" localSheetId="12" hidden="1">#REF!</definedName>
    <definedName name="BExXYMNYAYH3WA2ZCFAYKZID9ZCI" localSheetId="14" hidden="1">#REF!</definedName>
    <definedName name="BExXYMNYAYH3WA2ZCFAYKZID9ZCI" localSheetId="13" hidden="1">#REF!</definedName>
    <definedName name="BExXYMNYAYH3WA2ZCFAYKZID9ZCI" localSheetId="15" hidden="1">#REF!</definedName>
    <definedName name="BExXYMNYAYH3WA2ZCFAYKZID9ZCI" localSheetId="16" hidden="1">#REF!</definedName>
    <definedName name="BExXYMNYAYH3WA2ZCFAYKZID9ZCI" localSheetId="17" hidden="1">#REF!</definedName>
    <definedName name="BExXYMNYAYH3WA2ZCFAYKZID9ZCI" localSheetId="18" hidden="1">#REF!</definedName>
    <definedName name="BExXYMNYAYH3WA2ZCFAYKZID9ZCI" localSheetId="19" hidden="1">#REF!</definedName>
    <definedName name="BExXYMNYAYH3WA2ZCFAYKZID9ZCI" localSheetId="20" hidden="1">#REF!</definedName>
    <definedName name="BExXYMNYAYH3WA2ZCFAYKZID9ZCI" hidden="1">#REF!</definedName>
    <definedName name="BExXYWEQL36MHLNSDGU1FOTX7M20" localSheetId="7" hidden="1">#REF!</definedName>
    <definedName name="BExXYWEQL36MHLNSDGU1FOTX7M20" localSheetId="9" hidden="1">#REF!</definedName>
    <definedName name="BExXYWEQL36MHLNSDGU1FOTX7M20" localSheetId="10" hidden="1">#REF!</definedName>
    <definedName name="BExXYWEQL36MHLNSDGU1FOTX7M20" localSheetId="11" hidden="1">#REF!</definedName>
    <definedName name="BExXYWEQL36MHLNSDGU1FOTX7M20" localSheetId="12" hidden="1">#REF!</definedName>
    <definedName name="BExXYWEQL36MHLNSDGU1FOTX7M20" localSheetId="14" hidden="1">#REF!</definedName>
    <definedName name="BExXYWEQL36MHLNSDGU1FOTX7M20" localSheetId="13" hidden="1">#REF!</definedName>
    <definedName name="BExXYWEQL36MHLNSDGU1FOTX7M20" localSheetId="15" hidden="1">#REF!</definedName>
    <definedName name="BExXYWEQL36MHLNSDGU1FOTX7M20" localSheetId="16" hidden="1">#REF!</definedName>
    <definedName name="BExXYWEQL36MHLNSDGU1FOTX7M20" localSheetId="17" hidden="1">#REF!</definedName>
    <definedName name="BExXYWEQL36MHLNSDGU1FOTX7M20" localSheetId="18" hidden="1">#REF!</definedName>
    <definedName name="BExXYWEQL36MHLNSDGU1FOTX7M20" localSheetId="19" hidden="1">#REF!</definedName>
    <definedName name="BExXYWEQL36MHLNSDGU1FOTX7M20" localSheetId="20" hidden="1">#REF!</definedName>
    <definedName name="BExXYWEQL36MHLNSDGU1FOTX7M20" hidden="1">#REF!</definedName>
    <definedName name="BExXYWK1Q4ED490YK6LD13PRAMS4" localSheetId="7" hidden="1">#REF!</definedName>
    <definedName name="BExXYWK1Q4ED490YK6LD13PRAMS4" localSheetId="9" hidden="1">#REF!</definedName>
    <definedName name="BExXYWK1Q4ED490YK6LD13PRAMS4" localSheetId="10" hidden="1">#REF!</definedName>
    <definedName name="BExXYWK1Q4ED490YK6LD13PRAMS4" localSheetId="11" hidden="1">#REF!</definedName>
    <definedName name="BExXYWK1Q4ED490YK6LD13PRAMS4" localSheetId="12" hidden="1">#REF!</definedName>
    <definedName name="BExXYWK1Q4ED490YK6LD13PRAMS4" localSheetId="14" hidden="1">#REF!</definedName>
    <definedName name="BExXYWK1Q4ED490YK6LD13PRAMS4" localSheetId="13" hidden="1">#REF!</definedName>
    <definedName name="BExXYWK1Q4ED490YK6LD13PRAMS4" localSheetId="15" hidden="1">#REF!</definedName>
    <definedName name="BExXYWK1Q4ED490YK6LD13PRAMS4" localSheetId="16" hidden="1">#REF!</definedName>
    <definedName name="BExXYWK1Q4ED490YK6LD13PRAMS4" localSheetId="17" hidden="1">#REF!</definedName>
    <definedName name="BExXYWK1Q4ED490YK6LD13PRAMS4" localSheetId="18" hidden="1">#REF!</definedName>
    <definedName name="BExXYWK1Q4ED490YK6LD13PRAMS4" localSheetId="19" hidden="1">#REF!</definedName>
    <definedName name="BExXYWK1Q4ED490YK6LD13PRAMS4" localSheetId="20" hidden="1">#REF!</definedName>
    <definedName name="BExXYWK1Q4ED490YK6LD13PRAMS4" hidden="1">#REF!</definedName>
    <definedName name="BExXYYT12SVN2VDMLVNV4P3ISD8T" localSheetId="7" hidden="1">#REF!</definedName>
    <definedName name="BExXYYT12SVN2VDMLVNV4P3ISD8T" localSheetId="9" hidden="1">#REF!</definedName>
    <definedName name="BExXYYT12SVN2VDMLVNV4P3ISD8T" localSheetId="10" hidden="1">#REF!</definedName>
    <definedName name="BExXYYT12SVN2VDMLVNV4P3ISD8T" localSheetId="11" hidden="1">#REF!</definedName>
    <definedName name="BExXYYT12SVN2VDMLVNV4P3ISD8T" localSheetId="12" hidden="1">#REF!</definedName>
    <definedName name="BExXYYT12SVN2VDMLVNV4P3ISD8T" localSheetId="14" hidden="1">#REF!</definedName>
    <definedName name="BExXYYT12SVN2VDMLVNV4P3ISD8T" localSheetId="13" hidden="1">#REF!</definedName>
    <definedName name="BExXYYT12SVN2VDMLVNV4P3ISD8T" localSheetId="15" hidden="1">#REF!</definedName>
    <definedName name="BExXYYT12SVN2VDMLVNV4P3ISD8T" localSheetId="16" hidden="1">#REF!</definedName>
    <definedName name="BExXYYT12SVN2VDMLVNV4P3ISD8T" localSheetId="17" hidden="1">#REF!</definedName>
    <definedName name="BExXYYT12SVN2VDMLVNV4P3ISD8T" localSheetId="18" hidden="1">#REF!</definedName>
    <definedName name="BExXYYT12SVN2VDMLVNV4P3ISD8T" localSheetId="19" hidden="1">#REF!</definedName>
    <definedName name="BExXYYT12SVN2VDMLVNV4P3ISD8T" localSheetId="20" hidden="1">#REF!</definedName>
    <definedName name="BExXYYT12SVN2VDMLVNV4P3ISD8T" hidden="1">#REF!</definedName>
    <definedName name="BExXZEDWUYH25UZMW2QU2RXFILJE" localSheetId="7" hidden="1">#REF!</definedName>
    <definedName name="BExXZEDWUYH25UZMW2QU2RXFILJE" localSheetId="9" hidden="1">#REF!</definedName>
    <definedName name="BExXZEDWUYH25UZMW2QU2RXFILJE" localSheetId="10" hidden="1">#REF!</definedName>
    <definedName name="BExXZEDWUYH25UZMW2QU2RXFILJE" localSheetId="11" hidden="1">#REF!</definedName>
    <definedName name="BExXZEDWUYH25UZMW2QU2RXFILJE" localSheetId="12" hidden="1">#REF!</definedName>
    <definedName name="BExXZEDWUYH25UZMW2QU2RXFILJE" localSheetId="14" hidden="1">#REF!</definedName>
    <definedName name="BExXZEDWUYH25UZMW2QU2RXFILJE" localSheetId="13" hidden="1">#REF!</definedName>
    <definedName name="BExXZEDWUYH25UZMW2QU2RXFILJE" localSheetId="15" hidden="1">#REF!</definedName>
    <definedName name="BExXZEDWUYH25UZMW2QU2RXFILJE" localSheetId="16" hidden="1">#REF!</definedName>
    <definedName name="BExXZEDWUYH25UZMW2QU2RXFILJE" localSheetId="17" hidden="1">#REF!</definedName>
    <definedName name="BExXZEDWUYH25UZMW2QU2RXFILJE" localSheetId="18" hidden="1">#REF!</definedName>
    <definedName name="BExXZEDWUYH25UZMW2QU2RXFILJE" localSheetId="19" hidden="1">#REF!</definedName>
    <definedName name="BExXZEDWUYH25UZMW2QU2RXFILJE" localSheetId="20" hidden="1">#REF!</definedName>
    <definedName name="BExXZEDWUYH25UZMW2QU2RXFILJE" hidden="1">#REF!</definedName>
    <definedName name="BExXZFVV4YB42AZ3H1I40YG3JAPU" localSheetId="7" hidden="1">#REF!</definedName>
    <definedName name="BExXZFVV4YB42AZ3H1I40YG3JAPU" localSheetId="9" hidden="1">#REF!</definedName>
    <definedName name="BExXZFVV4YB42AZ3H1I40YG3JAPU" localSheetId="10" hidden="1">#REF!</definedName>
    <definedName name="BExXZFVV4YB42AZ3H1I40YG3JAPU" localSheetId="11" hidden="1">#REF!</definedName>
    <definedName name="BExXZFVV4YB42AZ3H1I40YG3JAPU" localSheetId="12" hidden="1">#REF!</definedName>
    <definedName name="BExXZFVV4YB42AZ3H1I40YG3JAPU" localSheetId="14" hidden="1">#REF!</definedName>
    <definedName name="BExXZFVV4YB42AZ3H1I40YG3JAPU" localSheetId="13" hidden="1">#REF!</definedName>
    <definedName name="BExXZFVV4YB42AZ3H1I40YG3JAPU" localSheetId="15" hidden="1">#REF!</definedName>
    <definedName name="BExXZFVV4YB42AZ3H1I40YG3JAPU" localSheetId="16" hidden="1">#REF!</definedName>
    <definedName name="BExXZFVV4YB42AZ3H1I40YG3JAPU" localSheetId="17" hidden="1">#REF!</definedName>
    <definedName name="BExXZFVV4YB42AZ3H1I40YG3JAPU" localSheetId="18" hidden="1">#REF!</definedName>
    <definedName name="BExXZFVV4YB42AZ3H1I40YG3JAPU" localSheetId="19" hidden="1">#REF!</definedName>
    <definedName name="BExXZFVV4YB42AZ3H1I40YG3JAPU" localSheetId="20" hidden="1">#REF!</definedName>
    <definedName name="BExXZFVV4YB42AZ3H1I40YG3JAPU" hidden="1">#REF!</definedName>
    <definedName name="BExXZH30Y2VXGXW705XP20HU2G86" localSheetId="7" hidden="1">#REF!</definedName>
    <definedName name="BExXZH30Y2VXGXW705XP20HU2G86" localSheetId="9" hidden="1">#REF!</definedName>
    <definedName name="BExXZH30Y2VXGXW705XP20HU2G86" localSheetId="10" hidden="1">#REF!</definedName>
    <definedName name="BExXZH30Y2VXGXW705XP20HU2G86" localSheetId="11" hidden="1">#REF!</definedName>
    <definedName name="BExXZH30Y2VXGXW705XP20HU2G86" localSheetId="12" hidden="1">#REF!</definedName>
    <definedName name="BExXZH30Y2VXGXW705XP20HU2G86" localSheetId="14" hidden="1">#REF!</definedName>
    <definedName name="BExXZH30Y2VXGXW705XP20HU2G86" localSheetId="13" hidden="1">#REF!</definedName>
    <definedName name="BExXZH30Y2VXGXW705XP20HU2G86" localSheetId="15" hidden="1">#REF!</definedName>
    <definedName name="BExXZH30Y2VXGXW705XP20HU2G86" localSheetId="16" hidden="1">#REF!</definedName>
    <definedName name="BExXZH30Y2VXGXW705XP20HU2G86" localSheetId="17" hidden="1">#REF!</definedName>
    <definedName name="BExXZH30Y2VXGXW705XP20HU2G86" localSheetId="18" hidden="1">#REF!</definedName>
    <definedName name="BExXZH30Y2VXGXW705XP20HU2G86" localSheetId="19" hidden="1">#REF!</definedName>
    <definedName name="BExXZH30Y2VXGXW705XP20HU2G86" localSheetId="20" hidden="1">#REF!</definedName>
    <definedName name="BExXZH30Y2VXGXW705XP20HU2G86" hidden="1">#REF!</definedName>
    <definedName name="BExXZHJ9T2JELF12CHHGD54J1B0C" localSheetId="7" hidden="1">#REF!</definedName>
    <definedName name="BExXZHJ9T2JELF12CHHGD54J1B0C" localSheetId="9" hidden="1">#REF!</definedName>
    <definedName name="BExXZHJ9T2JELF12CHHGD54J1B0C" localSheetId="10" hidden="1">#REF!</definedName>
    <definedName name="BExXZHJ9T2JELF12CHHGD54J1B0C" localSheetId="11" hidden="1">#REF!</definedName>
    <definedName name="BExXZHJ9T2JELF12CHHGD54J1B0C" localSheetId="12" hidden="1">#REF!</definedName>
    <definedName name="BExXZHJ9T2JELF12CHHGD54J1B0C" localSheetId="14" hidden="1">#REF!</definedName>
    <definedName name="BExXZHJ9T2JELF12CHHGD54J1B0C" localSheetId="13" hidden="1">#REF!</definedName>
    <definedName name="BExXZHJ9T2JELF12CHHGD54J1B0C" localSheetId="15" hidden="1">#REF!</definedName>
    <definedName name="BExXZHJ9T2JELF12CHHGD54J1B0C" localSheetId="16" hidden="1">#REF!</definedName>
    <definedName name="BExXZHJ9T2JELF12CHHGD54J1B0C" localSheetId="17" hidden="1">#REF!</definedName>
    <definedName name="BExXZHJ9T2JELF12CHHGD54J1B0C" localSheetId="18" hidden="1">#REF!</definedName>
    <definedName name="BExXZHJ9T2JELF12CHHGD54J1B0C" localSheetId="19" hidden="1">#REF!</definedName>
    <definedName name="BExXZHJ9T2JELF12CHHGD54J1B0C" localSheetId="20" hidden="1">#REF!</definedName>
    <definedName name="BExXZHJ9T2JELF12CHHGD54J1B0C" hidden="1">#REF!</definedName>
    <definedName name="BExXZNJ2X1TK2LRK5ZY3MX49H5T7" localSheetId="7" hidden="1">#REF!</definedName>
    <definedName name="BExXZNJ2X1TK2LRK5ZY3MX49H5T7" localSheetId="9" hidden="1">#REF!</definedName>
    <definedName name="BExXZNJ2X1TK2LRK5ZY3MX49H5T7" localSheetId="10" hidden="1">#REF!</definedName>
    <definedName name="BExXZNJ2X1TK2LRK5ZY3MX49H5T7" localSheetId="11" hidden="1">#REF!</definedName>
    <definedName name="BExXZNJ2X1TK2LRK5ZY3MX49H5T7" localSheetId="12" hidden="1">#REF!</definedName>
    <definedName name="BExXZNJ2X1TK2LRK5ZY3MX49H5T7" localSheetId="14" hidden="1">#REF!</definedName>
    <definedName name="BExXZNJ2X1TK2LRK5ZY3MX49H5T7" localSheetId="13" hidden="1">#REF!</definedName>
    <definedName name="BExXZNJ2X1TK2LRK5ZY3MX49H5T7" localSheetId="15" hidden="1">#REF!</definedName>
    <definedName name="BExXZNJ2X1TK2LRK5ZY3MX49H5T7" localSheetId="16" hidden="1">#REF!</definedName>
    <definedName name="BExXZNJ2X1TK2LRK5ZY3MX49H5T7" localSheetId="17" hidden="1">#REF!</definedName>
    <definedName name="BExXZNJ2X1TK2LRK5ZY3MX49H5T7" localSheetId="18" hidden="1">#REF!</definedName>
    <definedName name="BExXZNJ2X1TK2LRK5ZY3MX49H5T7" localSheetId="19" hidden="1">#REF!</definedName>
    <definedName name="BExXZNJ2X1TK2LRK5ZY3MX49H5T7" localSheetId="20" hidden="1">#REF!</definedName>
    <definedName name="BExXZNJ2X1TK2LRK5ZY3MX49H5T7" hidden="1">#REF!</definedName>
    <definedName name="BExXZOVPCEP495TQSON6PSRQ8XCY" localSheetId="7" hidden="1">#REF!</definedName>
    <definedName name="BExXZOVPCEP495TQSON6PSRQ8XCY" localSheetId="9" hidden="1">#REF!</definedName>
    <definedName name="BExXZOVPCEP495TQSON6PSRQ8XCY" localSheetId="10" hidden="1">#REF!</definedName>
    <definedName name="BExXZOVPCEP495TQSON6PSRQ8XCY" localSheetId="11" hidden="1">#REF!</definedName>
    <definedName name="BExXZOVPCEP495TQSON6PSRQ8XCY" localSheetId="12" hidden="1">#REF!</definedName>
    <definedName name="BExXZOVPCEP495TQSON6PSRQ8XCY" localSheetId="14" hidden="1">#REF!</definedName>
    <definedName name="BExXZOVPCEP495TQSON6PSRQ8XCY" localSheetId="13" hidden="1">#REF!</definedName>
    <definedName name="BExXZOVPCEP495TQSON6PSRQ8XCY" localSheetId="15" hidden="1">#REF!</definedName>
    <definedName name="BExXZOVPCEP495TQSON6PSRQ8XCY" localSheetId="16" hidden="1">#REF!</definedName>
    <definedName name="BExXZOVPCEP495TQSON6PSRQ8XCY" localSheetId="17" hidden="1">#REF!</definedName>
    <definedName name="BExXZOVPCEP495TQSON6PSRQ8XCY" localSheetId="18" hidden="1">#REF!</definedName>
    <definedName name="BExXZOVPCEP495TQSON6PSRQ8XCY" localSheetId="19" hidden="1">#REF!</definedName>
    <definedName name="BExXZOVPCEP495TQSON6PSRQ8XCY" localSheetId="20" hidden="1">#REF!</definedName>
    <definedName name="BExXZOVPCEP495TQSON6PSRQ8XCY" hidden="1">#REF!</definedName>
    <definedName name="BExXZXKH7NBARQQAZM69Z57IH1MM" localSheetId="7" hidden="1">#REF!</definedName>
    <definedName name="BExXZXKH7NBARQQAZM69Z57IH1MM" localSheetId="9" hidden="1">#REF!</definedName>
    <definedName name="BExXZXKH7NBARQQAZM69Z57IH1MM" localSheetId="10" hidden="1">#REF!</definedName>
    <definedName name="BExXZXKH7NBARQQAZM69Z57IH1MM" localSheetId="11" hidden="1">#REF!</definedName>
    <definedName name="BExXZXKH7NBARQQAZM69Z57IH1MM" localSheetId="12" hidden="1">#REF!</definedName>
    <definedName name="BExXZXKH7NBARQQAZM69Z57IH1MM" localSheetId="14" hidden="1">#REF!</definedName>
    <definedName name="BExXZXKH7NBARQQAZM69Z57IH1MM" localSheetId="13" hidden="1">#REF!</definedName>
    <definedName name="BExXZXKH7NBARQQAZM69Z57IH1MM" localSheetId="15" hidden="1">#REF!</definedName>
    <definedName name="BExXZXKH7NBARQQAZM69Z57IH1MM" localSheetId="16" hidden="1">#REF!</definedName>
    <definedName name="BExXZXKH7NBARQQAZM69Z57IH1MM" localSheetId="17" hidden="1">#REF!</definedName>
    <definedName name="BExXZXKH7NBARQQAZM69Z57IH1MM" localSheetId="18" hidden="1">#REF!</definedName>
    <definedName name="BExXZXKH7NBARQQAZM69Z57IH1MM" localSheetId="19" hidden="1">#REF!</definedName>
    <definedName name="BExXZXKH7NBARQQAZM69Z57IH1MM" localSheetId="20" hidden="1">#REF!</definedName>
    <definedName name="BExXZXKH7NBARQQAZM69Z57IH1MM" hidden="1">#REF!</definedName>
    <definedName name="BExY07WSDH5QEVM7BJXJK2ZRAI1O" localSheetId="7" hidden="1">#REF!</definedName>
    <definedName name="BExY07WSDH5QEVM7BJXJK2ZRAI1O" localSheetId="9" hidden="1">#REF!</definedName>
    <definedName name="BExY07WSDH5QEVM7BJXJK2ZRAI1O" localSheetId="10" hidden="1">#REF!</definedName>
    <definedName name="BExY07WSDH5QEVM7BJXJK2ZRAI1O" localSheetId="11" hidden="1">#REF!</definedName>
    <definedName name="BExY07WSDH5QEVM7BJXJK2ZRAI1O" localSheetId="12" hidden="1">#REF!</definedName>
    <definedName name="BExY07WSDH5QEVM7BJXJK2ZRAI1O" localSheetId="14" hidden="1">#REF!</definedName>
    <definedName name="BExY07WSDH5QEVM7BJXJK2ZRAI1O" localSheetId="13" hidden="1">#REF!</definedName>
    <definedName name="BExY07WSDH5QEVM7BJXJK2ZRAI1O" localSheetId="15" hidden="1">#REF!</definedName>
    <definedName name="BExY07WSDH5QEVM7BJXJK2ZRAI1O" localSheetId="16" hidden="1">#REF!</definedName>
    <definedName name="BExY07WSDH5QEVM7BJXJK2ZRAI1O" localSheetId="17" hidden="1">#REF!</definedName>
    <definedName name="BExY07WSDH5QEVM7BJXJK2ZRAI1O" localSheetId="18" hidden="1">#REF!</definedName>
    <definedName name="BExY07WSDH5QEVM7BJXJK2ZRAI1O" localSheetId="19" hidden="1">#REF!</definedName>
    <definedName name="BExY07WSDH5QEVM7BJXJK2ZRAI1O" localSheetId="20" hidden="1">#REF!</definedName>
    <definedName name="BExY07WSDH5QEVM7BJXJK2ZRAI1O" hidden="1">#REF!</definedName>
    <definedName name="BExY0C3UBVC4M59JIRXVQ8OWAJC1" localSheetId="7" hidden="1">#REF!</definedName>
    <definedName name="BExY0C3UBVC4M59JIRXVQ8OWAJC1" localSheetId="9" hidden="1">#REF!</definedName>
    <definedName name="BExY0C3UBVC4M59JIRXVQ8OWAJC1" localSheetId="10" hidden="1">#REF!</definedName>
    <definedName name="BExY0C3UBVC4M59JIRXVQ8OWAJC1" localSheetId="11" hidden="1">#REF!</definedName>
    <definedName name="BExY0C3UBVC4M59JIRXVQ8OWAJC1" localSheetId="12" hidden="1">#REF!</definedName>
    <definedName name="BExY0C3UBVC4M59JIRXVQ8OWAJC1" localSheetId="14" hidden="1">#REF!</definedName>
    <definedName name="BExY0C3UBVC4M59JIRXVQ8OWAJC1" localSheetId="13" hidden="1">#REF!</definedName>
    <definedName name="BExY0C3UBVC4M59JIRXVQ8OWAJC1" localSheetId="15" hidden="1">#REF!</definedName>
    <definedName name="BExY0C3UBVC4M59JIRXVQ8OWAJC1" localSheetId="16" hidden="1">#REF!</definedName>
    <definedName name="BExY0C3UBVC4M59JIRXVQ8OWAJC1" localSheetId="17" hidden="1">#REF!</definedName>
    <definedName name="BExY0C3UBVC4M59JIRXVQ8OWAJC1" localSheetId="18" hidden="1">#REF!</definedName>
    <definedName name="BExY0C3UBVC4M59JIRXVQ8OWAJC1" localSheetId="19" hidden="1">#REF!</definedName>
    <definedName name="BExY0C3UBVC4M59JIRXVQ8OWAJC1" localSheetId="20" hidden="1">#REF!</definedName>
    <definedName name="BExY0C3UBVC4M59JIRXVQ8OWAJC1" hidden="1">#REF!</definedName>
    <definedName name="BExY0G03T6MD304WV4PCS8A8UZOU" localSheetId="7" hidden="1">#REF!</definedName>
    <definedName name="BExY0G03T6MD304WV4PCS8A8UZOU" localSheetId="9" hidden="1">#REF!</definedName>
    <definedName name="BExY0G03T6MD304WV4PCS8A8UZOU" localSheetId="10" hidden="1">#REF!</definedName>
    <definedName name="BExY0G03T6MD304WV4PCS8A8UZOU" localSheetId="11" hidden="1">#REF!</definedName>
    <definedName name="BExY0G03T6MD304WV4PCS8A8UZOU" localSheetId="12" hidden="1">#REF!</definedName>
    <definedName name="BExY0G03T6MD304WV4PCS8A8UZOU" localSheetId="14" hidden="1">#REF!</definedName>
    <definedName name="BExY0G03T6MD304WV4PCS8A8UZOU" localSheetId="13" hidden="1">#REF!</definedName>
    <definedName name="BExY0G03T6MD304WV4PCS8A8UZOU" localSheetId="15" hidden="1">#REF!</definedName>
    <definedName name="BExY0G03T6MD304WV4PCS8A8UZOU" localSheetId="16" hidden="1">#REF!</definedName>
    <definedName name="BExY0G03T6MD304WV4PCS8A8UZOU" localSheetId="17" hidden="1">#REF!</definedName>
    <definedName name="BExY0G03T6MD304WV4PCS8A8UZOU" localSheetId="18" hidden="1">#REF!</definedName>
    <definedName name="BExY0G03T6MD304WV4PCS8A8UZOU" localSheetId="19" hidden="1">#REF!</definedName>
    <definedName name="BExY0G03T6MD304WV4PCS8A8UZOU" localSheetId="20" hidden="1">#REF!</definedName>
    <definedName name="BExY0G03T6MD304WV4PCS8A8UZOU" hidden="1">#REF!</definedName>
    <definedName name="BExY0JAM6LIEX03Y3CDOQG13XO98" localSheetId="7" hidden="1">#REF!</definedName>
    <definedName name="BExY0JAM6LIEX03Y3CDOQG13XO98" localSheetId="9" hidden="1">#REF!</definedName>
    <definedName name="BExY0JAM6LIEX03Y3CDOQG13XO98" localSheetId="10" hidden="1">#REF!</definedName>
    <definedName name="BExY0JAM6LIEX03Y3CDOQG13XO98" localSheetId="11" hidden="1">#REF!</definedName>
    <definedName name="BExY0JAM6LIEX03Y3CDOQG13XO98" localSheetId="12" hidden="1">#REF!</definedName>
    <definedName name="BExY0JAM6LIEX03Y3CDOQG13XO98" localSheetId="14" hidden="1">#REF!</definedName>
    <definedName name="BExY0JAM6LIEX03Y3CDOQG13XO98" localSheetId="13" hidden="1">#REF!</definedName>
    <definedName name="BExY0JAM6LIEX03Y3CDOQG13XO98" localSheetId="15" hidden="1">#REF!</definedName>
    <definedName name="BExY0JAM6LIEX03Y3CDOQG13XO98" localSheetId="16" hidden="1">#REF!</definedName>
    <definedName name="BExY0JAM6LIEX03Y3CDOQG13XO98" localSheetId="17" hidden="1">#REF!</definedName>
    <definedName name="BExY0JAM6LIEX03Y3CDOQG13XO98" localSheetId="18" hidden="1">#REF!</definedName>
    <definedName name="BExY0JAM6LIEX03Y3CDOQG13XO98" localSheetId="19" hidden="1">#REF!</definedName>
    <definedName name="BExY0JAM6LIEX03Y3CDOQG13XO98" localSheetId="20" hidden="1">#REF!</definedName>
    <definedName name="BExY0JAM6LIEX03Y3CDOQG13XO98" hidden="1">#REF!</definedName>
    <definedName name="BExY0MLAPBIUHZHF3MNQUBZEOPGA" localSheetId="7" hidden="1">#REF!</definedName>
    <definedName name="BExY0MLAPBIUHZHF3MNQUBZEOPGA" localSheetId="9" hidden="1">#REF!</definedName>
    <definedName name="BExY0MLAPBIUHZHF3MNQUBZEOPGA" localSheetId="10" hidden="1">#REF!</definedName>
    <definedName name="BExY0MLAPBIUHZHF3MNQUBZEOPGA" localSheetId="11" hidden="1">#REF!</definedName>
    <definedName name="BExY0MLAPBIUHZHF3MNQUBZEOPGA" localSheetId="12" hidden="1">#REF!</definedName>
    <definedName name="BExY0MLAPBIUHZHF3MNQUBZEOPGA" localSheetId="14" hidden="1">#REF!</definedName>
    <definedName name="BExY0MLAPBIUHZHF3MNQUBZEOPGA" localSheetId="13" hidden="1">#REF!</definedName>
    <definedName name="BExY0MLAPBIUHZHF3MNQUBZEOPGA" localSheetId="15" hidden="1">#REF!</definedName>
    <definedName name="BExY0MLAPBIUHZHF3MNQUBZEOPGA" localSheetId="16" hidden="1">#REF!</definedName>
    <definedName name="BExY0MLAPBIUHZHF3MNQUBZEOPGA" localSheetId="17" hidden="1">#REF!</definedName>
    <definedName name="BExY0MLAPBIUHZHF3MNQUBZEOPGA" localSheetId="18" hidden="1">#REF!</definedName>
    <definedName name="BExY0MLAPBIUHZHF3MNQUBZEOPGA" localSheetId="19" hidden="1">#REF!</definedName>
    <definedName name="BExY0MLAPBIUHZHF3MNQUBZEOPGA" localSheetId="20" hidden="1">#REF!</definedName>
    <definedName name="BExY0MLAPBIUHZHF3MNQUBZEOPGA" hidden="1">#REF!</definedName>
    <definedName name="BExY0OE8GFHMLLTEAFIOQTOPEVPB" localSheetId="7" hidden="1">#REF!</definedName>
    <definedName name="BExY0OE8GFHMLLTEAFIOQTOPEVPB" localSheetId="9" hidden="1">#REF!</definedName>
    <definedName name="BExY0OE8GFHMLLTEAFIOQTOPEVPB" localSheetId="10" hidden="1">#REF!</definedName>
    <definedName name="BExY0OE8GFHMLLTEAFIOQTOPEVPB" localSheetId="11" hidden="1">#REF!</definedName>
    <definedName name="BExY0OE8GFHMLLTEAFIOQTOPEVPB" localSheetId="12" hidden="1">#REF!</definedName>
    <definedName name="BExY0OE8GFHMLLTEAFIOQTOPEVPB" localSheetId="14" hidden="1">#REF!</definedName>
    <definedName name="BExY0OE8GFHMLLTEAFIOQTOPEVPB" localSheetId="13" hidden="1">#REF!</definedName>
    <definedName name="BExY0OE8GFHMLLTEAFIOQTOPEVPB" localSheetId="15" hidden="1">#REF!</definedName>
    <definedName name="BExY0OE8GFHMLLTEAFIOQTOPEVPB" localSheetId="16" hidden="1">#REF!</definedName>
    <definedName name="BExY0OE8GFHMLLTEAFIOQTOPEVPB" localSheetId="17" hidden="1">#REF!</definedName>
    <definedName name="BExY0OE8GFHMLLTEAFIOQTOPEVPB" localSheetId="18" hidden="1">#REF!</definedName>
    <definedName name="BExY0OE8GFHMLLTEAFIOQTOPEVPB" localSheetId="19" hidden="1">#REF!</definedName>
    <definedName name="BExY0OE8GFHMLLTEAFIOQTOPEVPB" localSheetId="20" hidden="1">#REF!</definedName>
    <definedName name="BExY0OE8GFHMLLTEAFIOQTOPEVPB" hidden="1">#REF!</definedName>
    <definedName name="BExY0OJHW85S0VKBA8T4HTYPYBOS" localSheetId="7" hidden="1">#REF!</definedName>
    <definedName name="BExY0OJHW85S0VKBA8T4HTYPYBOS" localSheetId="9" hidden="1">#REF!</definedName>
    <definedName name="BExY0OJHW85S0VKBA8T4HTYPYBOS" localSheetId="10" hidden="1">#REF!</definedName>
    <definedName name="BExY0OJHW85S0VKBA8T4HTYPYBOS" localSheetId="11" hidden="1">#REF!</definedName>
    <definedName name="BExY0OJHW85S0VKBA8T4HTYPYBOS" localSheetId="12" hidden="1">#REF!</definedName>
    <definedName name="BExY0OJHW85S0VKBA8T4HTYPYBOS" localSheetId="14" hidden="1">#REF!</definedName>
    <definedName name="BExY0OJHW85S0VKBA8T4HTYPYBOS" localSheetId="13" hidden="1">#REF!</definedName>
    <definedName name="BExY0OJHW85S0VKBA8T4HTYPYBOS" localSheetId="15" hidden="1">#REF!</definedName>
    <definedName name="BExY0OJHW85S0VKBA8T4HTYPYBOS" localSheetId="16" hidden="1">#REF!</definedName>
    <definedName name="BExY0OJHW85S0VKBA8T4HTYPYBOS" localSheetId="17" hidden="1">#REF!</definedName>
    <definedName name="BExY0OJHW85S0VKBA8T4HTYPYBOS" localSheetId="18" hidden="1">#REF!</definedName>
    <definedName name="BExY0OJHW85S0VKBA8T4HTYPYBOS" localSheetId="19" hidden="1">#REF!</definedName>
    <definedName name="BExY0OJHW85S0VKBA8T4HTYPYBOS" localSheetId="20" hidden="1">#REF!</definedName>
    <definedName name="BExY0OJHW85S0VKBA8T4HTYPYBOS" hidden="1">#REF!</definedName>
    <definedName name="BExY0T1E034D7XAXNC6F7540LLIE" localSheetId="7" hidden="1">#REF!</definedName>
    <definedName name="BExY0T1E034D7XAXNC6F7540LLIE" localSheetId="9" hidden="1">#REF!</definedName>
    <definedName name="BExY0T1E034D7XAXNC6F7540LLIE" localSheetId="10" hidden="1">#REF!</definedName>
    <definedName name="BExY0T1E034D7XAXNC6F7540LLIE" localSheetId="11" hidden="1">#REF!</definedName>
    <definedName name="BExY0T1E034D7XAXNC6F7540LLIE" localSheetId="12" hidden="1">#REF!</definedName>
    <definedName name="BExY0T1E034D7XAXNC6F7540LLIE" localSheetId="14" hidden="1">#REF!</definedName>
    <definedName name="BExY0T1E034D7XAXNC6F7540LLIE" localSheetId="13" hidden="1">#REF!</definedName>
    <definedName name="BExY0T1E034D7XAXNC6F7540LLIE" localSheetId="15" hidden="1">#REF!</definedName>
    <definedName name="BExY0T1E034D7XAXNC6F7540LLIE" localSheetId="16" hidden="1">#REF!</definedName>
    <definedName name="BExY0T1E034D7XAXNC6F7540LLIE" localSheetId="17" hidden="1">#REF!</definedName>
    <definedName name="BExY0T1E034D7XAXNC6F7540LLIE" localSheetId="18" hidden="1">#REF!</definedName>
    <definedName name="BExY0T1E034D7XAXNC6F7540LLIE" localSheetId="19" hidden="1">#REF!</definedName>
    <definedName name="BExY0T1E034D7XAXNC6F7540LLIE" localSheetId="20" hidden="1">#REF!</definedName>
    <definedName name="BExY0T1E034D7XAXNC6F7540LLIE" hidden="1">#REF!</definedName>
    <definedName name="BExY0XTZLHN49J2JH94BYTKBJLT3" localSheetId="7" hidden="1">#REF!</definedName>
    <definedName name="BExY0XTZLHN49J2JH94BYTKBJLT3" localSheetId="9" hidden="1">#REF!</definedName>
    <definedName name="BExY0XTZLHN49J2JH94BYTKBJLT3" localSheetId="10" hidden="1">#REF!</definedName>
    <definedName name="BExY0XTZLHN49J2JH94BYTKBJLT3" localSheetId="11" hidden="1">#REF!</definedName>
    <definedName name="BExY0XTZLHN49J2JH94BYTKBJLT3" localSheetId="12" hidden="1">#REF!</definedName>
    <definedName name="BExY0XTZLHN49J2JH94BYTKBJLT3" localSheetId="14" hidden="1">#REF!</definedName>
    <definedName name="BExY0XTZLHN49J2JH94BYTKBJLT3" localSheetId="13" hidden="1">#REF!</definedName>
    <definedName name="BExY0XTZLHN49J2JH94BYTKBJLT3" localSheetId="15" hidden="1">#REF!</definedName>
    <definedName name="BExY0XTZLHN49J2JH94BYTKBJLT3" localSheetId="16" hidden="1">#REF!</definedName>
    <definedName name="BExY0XTZLHN49J2JH94BYTKBJLT3" localSheetId="17" hidden="1">#REF!</definedName>
    <definedName name="BExY0XTZLHN49J2JH94BYTKBJLT3" localSheetId="18" hidden="1">#REF!</definedName>
    <definedName name="BExY0XTZLHN49J2JH94BYTKBJLT3" localSheetId="19" hidden="1">#REF!</definedName>
    <definedName name="BExY0XTZLHN49J2JH94BYTKBJLT3" localSheetId="20" hidden="1">#REF!</definedName>
    <definedName name="BExY0XTZLHN49J2JH94BYTKBJLT3" hidden="1">#REF!</definedName>
    <definedName name="BExY11FH9TXHERUYGG8FE50U7H7J" localSheetId="7" hidden="1">#REF!</definedName>
    <definedName name="BExY11FH9TXHERUYGG8FE50U7H7J" localSheetId="9" hidden="1">#REF!</definedName>
    <definedName name="BExY11FH9TXHERUYGG8FE50U7H7J" localSheetId="10" hidden="1">#REF!</definedName>
    <definedName name="BExY11FH9TXHERUYGG8FE50U7H7J" localSheetId="11" hidden="1">#REF!</definedName>
    <definedName name="BExY11FH9TXHERUYGG8FE50U7H7J" localSheetId="12" hidden="1">#REF!</definedName>
    <definedName name="BExY11FH9TXHERUYGG8FE50U7H7J" localSheetId="14" hidden="1">#REF!</definedName>
    <definedName name="BExY11FH9TXHERUYGG8FE50U7H7J" localSheetId="13" hidden="1">#REF!</definedName>
    <definedName name="BExY11FH9TXHERUYGG8FE50U7H7J" localSheetId="15" hidden="1">#REF!</definedName>
    <definedName name="BExY11FH9TXHERUYGG8FE50U7H7J" localSheetId="16" hidden="1">#REF!</definedName>
    <definedName name="BExY11FH9TXHERUYGG8FE50U7H7J" localSheetId="17" hidden="1">#REF!</definedName>
    <definedName name="BExY11FH9TXHERUYGG8FE50U7H7J" localSheetId="18" hidden="1">#REF!</definedName>
    <definedName name="BExY11FH9TXHERUYGG8FE50U7H7J" localSheetId="19" hidden="1">#REF!</definedName>
    <definedName name="BExY11FH9TXHERUYGG8FE50U7H7J" localSheetId="20" hidden="1">#REF!</definedName>
    <definedName name="BExY11FH9TXHERUYGG8FE50U7H7J" hidden="1">#REF!</definedName>
    <definedName name="BExY14VIIZDQ07OMY7WD69P6ZBUX" localSheetId="7" hidden="1">#REF!</definedName>
    <definedName name="BExY14VIIZDQ07OMY7WD69P6ZBUX" localSheetId="9" hidden="1">#REF!</definedName>
    <definedName name="BExY14VIIZDQ07OMY7WD69P6ZBUX" localSheetId="10" hidden="1">#REF!</definedName>
    <definedName name="BExY14VIIZDQ07OMY7WD69P6ZBUX" localSheetId="11" hidden="1">#REF!</definedName>
    <definedName name="BExY14VIIZDQ07OMY7WD69P6ZBUX" localSheetId="12" hidden="1">#REF!</definedName>
    <definedName name="BExY14VIIZDQ07OMY7WD69P6ZBUX" localSheetId="14" hidden="1">#REF!</definedName>
    <definedName name="BExY14VIIZDQ07OMY7WD69P6ZBUX" localSheetId="13" hidden="1">#REF!</definedName>
    <definedName name="BExY14VIIZDQ07OMY7WD69P6ZBUX" localSheetId="15" hidden="1">#REF!</definedName>
    <definedName name="BExY14VIIZDQ07OMY7WD69P6ZBUX" localSheetId="16" hidden="1">#REF!</definedName>
    <definedName name="BExY14VIIZDQ07OMY7WD69P6ZBUX" localSheetId="17" hidden="1">#REF!</definedName>
    <definedName name="BExY14VIIZDQ07OMY7WD69P6ZBUX" localSheetId="18" hidden="1">#REF!</definedName>
    <definedName name="BExY14VIIZDQ07OMY7WD69P6ZBUX" localSheetId="19" hidden="1">#REF!</definedName>
    <definedName name="BExY14VIIZDQ07OMY7WD69P6ZBUX" localSheetId="20" hidden="1">#REF!</definedName>
    <definedName name="BExY14VIIZDQ07OMY7WD69P6ZBUX" hidden="1">#REF!</definedName>
    <definedName name="BExY16O8FRFU2AKAB73SDMHTLF36" localSheetId="7" hidden="1">#REF!</definedName>
    <definedName name="BExY16O8FRFU2AKAB73SDMHTLF36" localSheetId="9" hidden="1">#REF!</definedName>
    <definedName name="BExY16O8FRFU2AKAB73SDMHTLF36" localSheetId="10" hidden="1">#REF!</definedName>
    <definedName name="BExY16O8FRFU2AKAB73SDMHTLF36" localSheetId="11" hidden="1">#REF!</definedName>
    <definedName name="BExY16O8FRFU2AKAB73SDMHTLF36" localSheetId="12" hidden="1">#REF!</definedName>
    <definedName name="BExY16O8FRFU2AKAB73SDMHTLF36" localSheetId="14" hidden="1">#REF!</definedName>
    <definedName name="BExY16O8FRFU2AKAB73SDMHTLF36" localSheetId="13" hidden="1">#REF!</definedName>
    <definedName name="BExY16O8FRFU2AKAB73SDMHTLF36" localSheetId="15" hidden="1">#REF!</definedName>
    <definedName name="BExY16O8FRFU2AKAB73SDMHTLF36" localSheetId="16" hidden="1">#REF!</definedName>
    <definedName name="BExY16O8FRFU2AKAB73SDMHTLF36" localSheetId="17" hidden="1">#REF!</definedName>
    <definedName name="BExY16O8FRFU2AKAB73SDMHTLF36" localSheetId="18" hidden="1">#REF!</definedName>
    <definedName name="BExY16O8FRFU2AKAB73SDMHTLF36" localSheetId="19" hidden="1">#REF!</definedName>
    <definedName name="BExY16O8FRFU2AKAB73SDMHTLF36" localSheetId="20" hidden="1">#REF!</definedName>
    <definedName name="BExY16O8FRFU2AKAB73SDMHTLF36" hidden="1">#REF!</definedName>
    <definedName name="BExY180UKNW5NIAWD6ZUYTFEH8QS" localSheetId="7" hidden="1">#REF!</definedName>
    <definedName name="BExY180UKNW5NIAWD6ZUYTFEH8QS" localSheetId="9" hidden="1">#REF!</definedName>
    <definedName name="BExY180UKNW5NIAWD6ZUYTFEH8QS" localSheetId="10" hidden="1">#REF!</definedName>
    <definedName name="BExY180UKNW5NIAWD6ZUYTFEH8QS" localSheetId="11" hidden="1">#REF!</definedName>
    <definedName name="BExY180UKNW5NIAWD6ZUYTFEH8QS" localSheetId="12" hidden="1">#REF!</definedName>
    <definedName name="BExY180UKNW5NIAWD6ZUYTFEH8QS" localSheetId="14" hidden="1">#REF!</definedName>
    <definedName name="BExY180UKNW5NIAWD6ZUYTFEH8QS" localSheetId="13" hidden="1">#REF!</definedName>
    <definedName name="BExY180UKNW5NIAWD6ZUYTFEH8QS" localSheetId="15" hidden="1">#REF!</definedName>
    <definedName name="BExY180UKNW5NIAWD6ZUYTFEH8QS" localSheetId="16" hidden="1">#REF!</definedName>
    <definedName name="BExY180UKNW5NIAWD6ZUYTFEH8QS" localSheetId="17" hidden="1">#REF!</definedName>
    <definedName name="BExY180UKNW5NIAWD6ZUYTFEH8QS" localSheetId="18" hidden="1">#REF!</definedName>
    <definedName name="BExY180UKNW5NIAWD6ZUYTFEH8QS" localSheetId="19" hidden="1">#REF!</definedName>
    <definedName name="BExY180UKNW5NIAWD6ZUYTFEH8QS" localSheetId="20" hidden="1">#REF!</definedName>
    <definedName name="BExY180UKNW5NIAWD6ZUYTFEH8QS" hidden="1">#REF!</definedName>
    <definedName name="BExY1DPTV4LSY9MEOUGXF8X052NA" localSheetId="7" hidden="1">#REF!</definedName>
    <definedName name="BExY1DPTV4LSY9MEOUGXF8X052NA" localSheetId="9" hidden="1">#REF!</definedName>
    <definedName name="BExY1DPTV4LSY9MEOUGXF8X052NA" localSheetId="10" hidden="1">#REF!</definedName>
    <definedName name="BExY1DPTV4LSY9MEOUGXF8X052NA" localSheetId="11" hidden="1">#REF!</definedName>
    <definedName name="BExY1DPTV4LSY9MEOUGXF8X052NA" localSheetId="12" hidden="1">#REF!</definedName>
    <definedName name="BExY1DPTV4LSY9MEOUGXF8X052NA" localSheetId="14" hidden="1">#REF!</definedName>
    <definedName name="BExY1DPTV4LSY9MEOUGXF8X052NA" localSheetId="13" hidden="1">#REF!</definedName>
    <definedName name="BExY1DPTV4LSY9MEOUGXF8X052NA" localSheetId="15" hidden="1">#REF!</definedName>
    <definedName name="BExY1DPTV4LSY9MEOUGXF8X052NA" localSheetId="16" hidden="1">#REF!</definedName>
    <definedName name="BExY1DPTV4LSY9MEOUGXF8X052NA" localSheetId="17" hidden="1">#REF!</definedName>
    <definedName name="BExY1DPTV4LSY9MEOUGXF8X052NA" localSheetId="18" hidden="1">#REF!</definedName>
    <definedName name="BExY1DPTV4LSY9MEOUGXF8X052NA" localSheetId="19" hidden="1">#REF!</definedName>
    <definedName name="BExY1DPTV4LSY9MEOUGXF8X052NA" localSheetId="20" hidden="1">#REF!</definedName>
    <definedName name="BExY1DPTV4LSY9MEOUGXF8X052NA" hidden="1">#REF!</definedName>
    <definedName name="BExY1GK9ELBEKDD7O6HR6DUO8YGO" localSheetId="7" hidden="1">#REF!</definedName>
    <definedName name="BExY1GK9ELBEKDD7O6HR6DUO8YGO" localSheetId="9" hidden="1">#REF!</definedName>
    <definedName name="BExY1GK9ELBEKDD7O6HR6DUO8YGO" localSheetId="10" hidden="1">#REF!</definedName>
    <definedName name="BExY1GK9ELBEKDD7O6HR6DUO8YGO" localSheetId="11" hidden="1">#REF!</definedName>
    <definedName name="BExY1GK9ELBEKDD7O6HR6DUO8YGO" localSheetId="12" hidden="1">#REF!</definedName>
    <definedName name="BExY1GK9ELBEKDD7O6HR6DUO8YGO" localSheetId="14" hidden="1">#REF!</definedName>
    <definedName name="BExY1GK9ELBEKDD7O6HR6DUO8YGO" localSheetId="13" hidden="1">#REF!</definedName>
    <definedName name="BExY1GK9ELBEKDD7O6HR6DUO8YGO" localSheetId="15" hidden="1">#REF!</definedName>
    <definedName name="BExY1GK9ELBEKDD7O6HR6DUO8YGO" localSheetId="16" hidden="1">#REF!</definedName>
    <definedName name="BExY1GK9ELBEKDD7O6HR6DUO8YGO" localSheetId="17" hidden="1">#REF!</definedName>
    <definedName name="BExY1GK9ELBEKDD7O6HR6DUO8YGO" localSheetId="18" hidden="1">#REF!</definedName>
    <definedName name="BExY1GK9ELBEKDD7O6HR6DUO8YGO" localSheetId="19" hidden="1">#REF!</definedName>
    <definedName name="BExY1GK9ELBEKDD7O6HR6DUO8YGO" localSheetId="20" hidden="1">#REF!</definedName>
    <definedName name="BExY1GK9ELBEKDD7O6HR6DUO8YGO" hidden="1">#REF!</definedName>
    <definedName name="BExY1JK5FLBIKGF4D7K1BMSTT2W7" localSheetId="7" hidden="1">'[20]10.08.5 - 2008 Capital - TDBU'!#REF!</definedName>
    <definedName name="BExY1JK5FLBIKGF4D7K1BMSTT2W7" localSheetId="9" hidden="1">'[20]10.08.5 - 2008 Capital - TDBU'!#REF!</definedName>
    <definedName name="BExY1JK5FLBIKGF4D7K1BMSTT2W7" localSheetId="10" hidden="1">'[20]10.08.5 - 2008 Capital - TDBU'!#REF!</definedName>
    <definedName name="BExY1JK5FLBIKGF4D7K1BMSTT2W7" localSheetId="11" hidden="1">'[20]10.08.5 - 2008 Capital - TDBU'!#REF!</definedName>
    <definedName name="BExY1JK5FLBIKGF4D7K1BMSTT2W7" localSheetId="14" hidden="1">'[20]10.08.5 - 2008 Capital - TDBU'!#REF!</definedName>
    <definedName name="BExY1JK5FLBIKGF4D7K1BMSTT2W7" localSheetId="13" hidden="1">'[20]10.08.5 - 2008 Capital - TDBU'!#REF!</definedName>
    <definedName name="BExY1JK5FLBIKGF4D7K1BMSTT2W7" localSheetId="16" hidden="1">'[20]10.08.5 - 2008 Capital - TDBU'!#REF!</definedName>
    <definedName name="BExY1JK5FLBIKGF4D7K1BMSTT2W7" localSheetId="17" hidden="1">'[20]10.08.5 - 2008 Capital - TDBU'!#REF!</definedName>
    <definedName name="BExY1JK5FLBIKGF4D7K1BMSTT2W7" localSheetId="20" hidden="1">'[20]10.08.5 - 2008 Capital - TDBU'!#REF!</definedName>
    <definedName name="BExY1JK5FLBIKGF4D7K1BMSTT2W7" hidden="1">'[20]10.08.5 - 2008 Capital - TDBU'!#REF!</definedName>
    <definedName name="BExY1JUYIFR0O90W747XIO278VF6" localSheetId="7" hidden="1">#REF!</definedName>
    <definedName name="BExY1JUYIFR0O90W747XIO278VF6" localSheetId="9" hidden="1">#REF!</definedName>
    <definedName name="BExY1JUYIFR0O90W747XIO278VF6" localSheetId="10" hidden="1">#REF!</definedName>
    <definedName name="BExY1JUYIFR0O90W747XIO278VF6" localSheetId="11" hidden="1">#REF!</definedName>
    <definedName name="BExY1JUYIFR0O90W747XIO278VF6" localSheetId="12" hidden="1">#REF!</definedName>
    <definedName name="BExY1JUYIFR0O90W747XIO278VF6" localSheetId="14" hidden="1">#REF!</definedName>
    <definedName name="BExY1JUYIFR0O90W747XIO278VF6" localSheetId="13" hidden="1">#REF!</definedName>
    <definedName name="BExY1JUYIFR0O90W747XIO278VF6" localSheetId="15" hidden="1">#REF!</definedName>
    <definedName name="BExY1JUYIFR0O90W747XIO278VF6" localSheetId="16" hidden="1">#REF!</definedName>
    <definedName name="BExY1JUYIFR0O90W747XIO278VF6" localSheetId="17" hidden="1">#REF!</definedName>
    <definedName name="BExY1JUYIFR0O90W747XIO278VF6" localSheetId="18" hidden="1">#REF!</definedName>
    <definedName name="BExY1JUYIFR0O90W747XIO278VF6" localSheetId="19" hidden="1">#REF!</definedName>
    <definedName name="BExY1JUYIFR0O90W747XIO278VF6" localSheetId="20" hidden="1">#REF!</definedName>
    <definedName name="BExY1JUYIFR0O90W747XIO278VF6" hidden="1">#REF!</definedName>
    <definedName name="BExY1NWOXXFV9GGZ3PX444LZ8TVX" localSheetId="7" hidden="1">#REF!</definedName>
    <definedName name="BExY1NWOXXFV9GGZ3PX444LZ8TVX" localSheetId="9" hidden="1">#REF!</definedName>
    <definedName name="BExY1NWOXXFV9GGZ3PX444LZ8TVX" localSheetId="10" hidden="1">#REF!</definedName>
    <definedName name="BExY1NWOXXFV9GGZ3PX444LZ8TVX" localSheetId="11" hidden="1">#REF!</definedName>
    <definedName name="BExY1NWOXXFV9GGZ3PX444LZ8TVX" localSheetId="12" hidden="1">#REF!</definedName>
    <definedName name="BExY1NWOXXFV9GGZ3PX444LZ8TVX" localSheetId="14" hidden="1">#REF!</definedName>
    <definedName name="BExY1NWOXXFV9GGZ3PX444LZ8TVX" localSheetId="13" hidden="1">#REF!</definedName>
    <definedName name="BExY1NWOXXFV9GGZ3PX444LZ8TVX" localSheetId="15" hidden="1">#REF!</definedName>
    <definedName name="BExY1NWOXXFV9GGZ3PX444LZ8TVX" localSheetId="16" hidden="1">#REF!</definedName>
    <definedName name="BExY1NWOXXFV9GGZ3PX444LZ8TVX" localSheetId="17" hidden="1">#REF!</definedName>
    <definedName name="BExY1NWOXXFV9GGZ3PX444LZ8TVX" localSheetId="18" hidden="1">#REF!</definedName>
    <definedName name="BExY1NWOXXFV9GGZ3PX444LZ8TVX" localSheetId="19" hidden="1">#REF!</definedName>
    <definedName name="BExY1NWOXXFV9GGZ3PX444LZ8TVX" localSheetId="20" hidden="1">#REF!</definedName>
    <definedName name="BExY1NWOXXFV9GGZ3PX444LZ8TVX" hidden="1">#REF!</definedName>
    <definedName name="BExY1R7F5GLGAYZT2TMJYZVT5X8X" localSheetId="7" hidden="1">#REF!</definedName>
    <definedName name="BExY1R7F5GLGAYZT2TMJYZVT5X8X" localSheetId="9" hidden="1">#REF!</definedName>
    <definedName name="BExY1R7F5GLGAYZT2TMJYZVT5X8X" localSheetId="10" hidden="1">#REF!</definedName>
    <definedName name="BExY1R7F5GLGAYZT2TMJYZVT5X8X" localSheetId="11" hidden="1">#REF!</definedName>
    <definedName name="BExY1R7F5GLGAYZT2TMJYZVT5X8X" localSheetId="12" hidden="1">#REF!</definedName>
    <definedName name="BExY1R7F5GLGAYZT2TMJYZVT5X8X" localSheetId="14" hidden="1">#REF!</definedName>
    <definedName name="BExY1R7F5GLGAYZT2TMJYZVT5X8X" localSheetId="13" hidden="1">#REF!</definedName>
    <definedName name="BExY1R7F5GLGAYZT2TMJYZVT5X8X" localSheetId="15" hidden="1">#REF!</definedName>
    <definedName name="BExY1R7F5GLGAYZT2TMJYZVT5X8X" localSheetId="16" hidden="1">#REF!</definedName>
    <definedName name="BExY1R7F5GLGAYZT2TMJYZVT5X8X" localSheetId="17" hidden="1">#REF!</definedName>
    <definedName name="BExY1R7F5GLGAYZT2TMJYZVT5X8X" localSheetId="18" hidden="1">#REF!</definedName>
    <definedName name="BExY1R7F5GLGAYZT2TMJYZVT5X8X" localSheetId="19" hidden="1">#REF!</definedName>
    <definedName name="BExY1R7F5GLGAYZT2TMJYZVT5X8X" localSheetId="20" hidden="1">#REF!</definedName>
    <definedName name="BExY1R7F5GLGAYZT2TMJYZVT5X8X" hidden="1">#REF!</definedName>
    <definedName name="BExY1TR13AYI0HGDYRVNRSR1VPOV" localSheetId="7" hidden="1">#REF!</definedName>
    <definedName name="BExY1TR13AYI0HGDYRVNRSR1VPOV" localSheetId="9" hidden="1">#REF!</definedName>
    <definedName name="BExY1TR13AYI0HGDYRVNRSR1VPOV" localSheetId="10" hidden="1">#REF!</definedName>
    <definedName name="BExY1TR13AYI0HGDYRVNRSR1VPOV" localSheetId="11" hidden="1">#REF!</definedName>
    <definedName name="BExY1TR13AYI0HGDYRVNRSR1VPOV" localSheetId="12" hidden="1">#REF!</definedName>
    <definedName name="BExY1TR13AYI0HGDYRVNRSR1VPOV" localSheetId="14" hidden="1">#REF!</definedName>
    <definedName name="BExY1TR13AYI0HGDYRVNRSR1VPOV" localSheetId="13" hidden="1">#REF!</definedName>
    <definedName name="BExY1TR13AYI0HGDYRVNRSR1VPOV" localSheetId="15" hidden="1">#REF!</definedName>
    <definedName name="BExY1TR13AYI0HGDYRVNRSR1VPOV" localSheetId="16" hidden="1">#REF!</definedName>
    <definedName name="BExY1TR13AYI0HGDYRVNRSR1VPOV" localSheetId="17" hidden="1">#REF!</definedName>
    <definedName name="BExY1TR13AYI0HGDYRVNRSR1VPOV" localSheetId="18" hidden="1">#REF!</definedName>
    <definedName name="BExY1TR13AYI0HGDYRVNRSR1VPOV" localSheetId="19" hidden="1">#REF!</definedName>
    <definedName name="BExY1TR13AYI0HGDYRVNRSR1VPOV" localSheetId="20" hidden="1">#REF!</definedName>
    <definedName name="BExY1TR13AYI0HGDYRVNRSR1VPOV" hidden="1">#REF!</definedName>
    <definedName name="BExY1UCL0RND63LLSM9X5SFRG117" localSheetId="7" hidden="1">#REF!</definedName>
    <definedName name="BExY1UCL0RND63LLSM9X5SFRG117" localSheetId="9" hidden="1">#REF!</definedName>
    <definedName name="BExY1UCL0RND63LLSM9X5SFRG117" localSheetId="10" hidden="1">#REF!</definedName>
    <definedName name="BExY1UCL0RND63LLSM9X5SFRG117" localSheetId="11" hidden="1">#REF!</definedName>
    <definedName name="BExY1UCL0RND63LLSM9X5SFRG117" localSheetId="12" hidden="1">#REF!</definedName>
    <definedName name="BExY1UCL0RND63LLSM9X5SFRG117" localSheetId="14" hidden="1">#REF!</definedName>
    <definedName name="BExY1UCL0RND63LLSM9X5SFRG117" localSheetId="13" hidden="1">#REF!</definedName>
    <definedName name="BExY1UCL0RND63LLSM9X5SFRG117" localSheetId="15" hidden="1">#REF!</definedName>
    <definedName name="BExY1UCL0RND63LLSM9X5SFRG117" localSheetId="16" hidden="1">#REF!</definedName>
    <definedName name="BExY1UCL0RND63LLSM9X5SFRG117" localSheetId="17" hidden="1">#REF!</definedName>
    <definedName name="BExY1UCL0RND63LLSM9X5SFRG117" localSheetId="18" hidden="1">#REF!</definedName>
    <definedName name="BExY1UCL0RND63LLSM9X5SFRG117" localSheetId="19" hidden="1">#REF!</definedName>
    <definedName name="BExY1UCL0RND63LLSM9X5SFRG117" localSheetId="20" hidden="1">#REF!</definedName>
    <definedName name="BExY1UCL0RND63LLSM9X5SFRG117" hidden="1">#REF!</definedName>
    <definedName name="BExY1WAT3937L08HLHIRQHMP2A3H" localSheetId="7" hidden="1">#REF!</definedName>
    <definedName name="BExY1WAT3937L08HLHIRQHMP2A3H" localSheetId="9" hidden="1">#REF!</definedName>
    <definedName name="BExY1WAT3937L08HLHIRQHMP2A3H" localSheetId="10" hidden="1">#REF!</definedName>
    <definedName name="BExY1WAT3937L08HLHIRQHMP2A3H" localSheetId="11" hidden="1">#REF!</definedName>
    <definedName name="BExY1WAT3937L08HLHIRQHMP2A3H" localSheetId="12" hidden="1">#REF!</definedName>
    <definedName name="BExY1WAT3937L08HLHIRQHMP2A3H" localSheetId="14" hidden="1">#REF!</definedName>
    <definedName name="BExY1WAT3937L08HLHIRQHMP2A3H" localSheetId="13" hidden="1">#REF!</definedName>
    <definedName name="BExY1WAT3937L08HLHIRQHMP2A3H" localSheetId="15" hidden="1">#REF!</definedName>
    <definedName name="BExY1WAT3937L08HLHIRQHMP2A3H" localSheetId="16" hidden="1">#REF!</definedName>
    <definedName name="BExY1WAT3937L08HLHIRQHMP2A3H" localSheetId="17" hidden="1">#REF!</definedName>
    <definedName name="BExY1WAT3937L08HLHIRQHMP2A3H" localSheetId="18" hidden="1">#REF!</definedName>
    <definedName name="BExY1WAT3937L08HLHIRQHMP2A3H" localSheetId="19" hidden="1">#REF!</definedName>
    <definedName name="BExY1WAT3937L08HLHIRQHMP2A3H" localSheetId="20" hidden="1">#REF!</definedName>
    <definedName name="BExY1WAT3937L08HLHIRQHMP2A3H" hidden="1">#REF!</definedName>
    <definedName name="BExY1YEBOSLMID7LURP8QB46AI91" localSheetId="7" hidden="1">#REF!</definedName>
    <definedName name="BExY1YEBOSLMID7LURP8QB46AI91" localSheetId="9" hidden="1">#REF!</definedName>
    <definedName name="BExY1YEBOSLMID7LURP8QB46AI91" localSheetId="10" hidden="1">#REF!</definedName>
    <definedName name="BExY1YEBOSLMID7LURP8QB46AI91" localSheetId="11" hidden="1">#REF!</definedName>
    <definedName name="BExY1YEBOSLMID7LURP8QB46AI91" localSheetId="12" hidden="1">#REF!</definedName>
    <definedName name="BExY1YEBOSLMID7LURP8QB46AI91" localSheetId="14" hidden="1">#REF!</definedName>
    <definedName name="BExY1YEBOSLMID7LURP8QB46AI91" localSheetId="13" hidden="1">#REF!</definedName>
    <definedName name="BExY1YEBOSLMID7LURP8QB46AI91" localSheetId="15" hidden="1">#REF!</definedName>
    <definedName name="BExY1YEBOSLMID7LURP8QB46AI91" localSheetId="16" hidden="1">#REF!</definedName>
    <definedName name="BExY1YEBOSLMID7LURP8QB46AI91" localSheetId="17" hidden="1">#REF!</definedName>
    <definedName name="BExY1YEBOSLMID7LURP8QB46AI91" localSheetId="18" hidden="1">#REF!</definedName>
    <definedName name="BExY1YEBOSLMID7LURP8QB46AI91" localSheetId="19" hidden="1">#REF!</definedName>
    <definedName name="BExY1YEBOSLMID7LURP8QB46AI91" localSheetId="20" hidden="1">#REF!</definedName>
    <definedName name="BExY1YEBOSLMID7LURP8QB46AI91" hidden="1">#REF!</definedName>
    <definedName name="BExY29MW53U9H65R6IEGDFI64XHB" localSheetId="7" hidden="1">#REF!</definedName>
    <definedName name="BExY29MW53U9H65R6IEGDFI64XHB" localSheetId="9" hidden="1">#REF!</definedName>
    <definedName name="BExY29MW53U9H65R6IEGDFI64XHB" localSheetId="10" hidden="1">#REF!</definedName>
    <definedName name="BExY29MW53U9H65R6IEGDFI64XHB" localSheetId="11" hidden="1">#REF!</definedName>
    <definedName name="BExY29MW53U9H65R6IEGDFI64XHB" localSheetId="12" hidden="1">#REF!</definedName>
    <definedName name="BExY29MW53U9H65R6IEGDFI64XHB" localSheetId="14" hidden="1">#REF!</definedName>
    <definedName name="BExY29MW53U9H65R6IEGDFI64XHB" localSheetId="13" hidden="1">#REF!</definedName>
    <definedName name="BExY29MW53U9H65R6IEGDFI64XHB" localSheetId="15" hidden="1">#REF!</definedName>
    <definedName name="BExY29MW53U9H65R6IEGDFI64XHB" localSheetId="16" hidden="1">#REF!</definedName>
    <definedName name="BExY29MW53U9H65R6IEGDFI64XHB" localSheetId="17" hidden="1">#REF!</definedName>
    <definedName name="BExY29MW53U9H65R6IEGDFI64XHB" localSheetId="18" hidden="1">#REF!</definedName>
    <definedName name="BExY29MW53U9H65R6IEGDFI64XHB" localSheetId="19" hidden="1">#REF!</definedName>
    <definedName name="BExY29MW53U9H65R6IEGDFI64XHB" localSheetId="20" hidden="1">#REF!</definedName>
    <definedName name="BExY29MW53U9H65R6IEGDFI64XHB" hidden="1">#REF!</definedName>
    <definedName name="BExY2FS4LFX9OHOTQT7SJ2PXAC25" localSheetId="7" hidden="1">#REF!</definedName>
    <definedName name="BExY2FS4LFX9OHOTQT7SJ2PXAC25" localSheetId="9" hidden="1">#REF!</definedName>
    <definedName name="BExY2FS4LFX9OHOTQT7SJ2PXAC25" localSheetId="10" hidden="1">#REF!</definedName>
    <definedName name="BExY2FS4LFX9OHOTQT7SJ2PXAC25" localSheetId="11" hidden="1">#REF!</definedName>
    <definedName name="BExY2FS4LFX9OHOTQT7SJ2PXAC25" localSheetId="12" hidden="1">#REF!</definedName>
    <definedName name="BExY2FS4LFX9OHOTQT7SJ2PXAC25" localSheetId="14" hidden="1">#REF!</definedName>
    <definedName name="BExY2FS4LFX9OHOTQT7SJ2PXAC25" localSheetId="13" hidden="1">#REF!</definedName>
    <definedName name="BExY2FS4LFX9OHOTQT7SJ2PXAC25" localSheetId="15" hidden="1">#REF!</definedName>
    <definedName name="BExY2FS4LFX9OHOTQT7SJ2PXAC25" localSheetId="16" hidden="1">#REF!</definedName>
    <definedName name="BExY2FS4LFX9OHOTQT7SJ2PXAC25" localSheetId="17" hidden="1">#REF!</definedName>
    <definedName name="BExY2FS4LFX9OHOTQT7SJ2PXAC25" localSheetId="18" hidden="1">#REF!</definedName>
    <definedName name="BExY2FS4LFX9OHOTQT7SJ2PXAC25" localSheetId="19" hidden="1">#REF!</definedName>
    <definedName name="BExY2FS4LFX9OHOTQT7SJ2PXAC25" localSheetId="20" hidden="1">#REF!</definedName>
    <definedName name="BExY2FS4LFX9OHOTQT7SJ2PXAC25" hidden="1">#REF!</definedName>
    <definedName name="BExY2GDPCZPVU0IQ6IJIB1YQQRQ6" localSheetId="7" hidden="1">#REF!</definedName>
    <definedName name="BExY2GDPCZPVU0IQ6IJIB1YQQRQ6" localSheetId="9" hidden="1">#REF!</definedName>
    <definedName name="BExY2GDPCZPVU0IQ6IJIB1YQQRQ6" localSheetId="10" hidden="1">#REF!</definedName>
    <definedName name="BExY2GDPCZPVU0IQ6IJIB1YQQRQ6" localSheetId="11" hidden="1">#REF!</definedName>
    <definedName name="BExY2GDPCZPVU0IQ6IJIB1YQQRQ6" localSheetId="12" hidden="1">#REF!</definedName>
    <definedName name="BExY2GDPCZPVU0IQ6IJIB1YQQRQ6" localSheetId="14" hidden="1">#REF!</definedName>
    <definedName name="BExY2GDPCZPVU0IQ6IJIB1YQQRQ6" localSheetId="13" hidden="1">#REF!</definedName>
    <definedName name="BExY2GDPCZPVU0IQ6IJIB1YQQRQ6" localSheetId="15" hidden="1">#REF!</definedName>
    <definedName name="BExY2GDPCZPVU0IQ6IJIB1YQQRQ6" localSheetId="16" hidden="1">#REF!</definedName>
    <definedName name="BExY2GDPCZPVU0IQ6IJIB1YQQRQ6" localSheetId="17" hidden="1">#REF!</definedName>
    <definedName name="BExY2GDPCZPVU0IQ6IJIB1YQQRQ6" localSheetId="18" hidden="1">#REF!</definedName>
    <definedName name="BExY2GDPCZPVU0IQ6IJIB1YQQRQ6" localSheetId="19" hidden="1">#REF!</definedName>
    <definedName name="BExY2GDPCZPVU0IQ6IJIB1YQQRQ6" localSheetId="20" hidden="1">#REF!</definedName>
    <definedName name="BExY2GDPCZPVU0IQ6IJIB1YQQRQ6" hidden="1">#REF!</definedName>
    <definedName name="BExY2GTSZ3VA9TXLY7KW1LIAKJ61" localSheetId="7" hidden="1">#REF!</definedName>
    <definedName name="BExY2GTSZ3VA9TXLY7KW1LIAKJ61" localSheetId="9" hidden="1">#REF!</definedName>
    <definedName name="BExY2GTSZ3VA9TXLY7KW1LIAKJ61" localSheetId="10" hidden="1">#REF!</definedName>
    <definedName name="BExY2GTSZ3VA9TXLY7KW1LIAKJ61" localSheetId="11" hidden="1">#REF!</definedName>
    <definedName name="BExY2GTSZ3VA9TXLY7KW1LIAKJ61" localSheetId="12" hidden="1">#REF!</definedName>
    <definedName name="BExY2GTSZ3VA9TXLY7KW1LIAKJ61" localSheetId="14" hidden="1">#REF!</definedName>
    <definedName name="BExY2GTSZ3VA9TXLY7KW1LIAKJ61" localSheetId="13" hidden="1">#REF!</definedName>
    <definedName name="BExY2GTSZ3VA9TXLY7KW1LIAKJ61" localSheetId="15" hidden="1">#REF!</definedName>
    <definedName name="BExY2GTSZ3VA9TXLY7KW1LIAKJ61" localSheetId="16" hidden="1">#REF!</definedName>
    <definedName name="BExY2GTSZ3VA9TXLY7KW1LIAKJ61" localSheetId="17" hidden="1">#REF!</definedName>
    <definedName name="BExY2GTSZ3VA9TXLY7KW1LIAKJ61" localSheetId="18" hidden="1">#REF!</definedName>
    <definedName name="BExY2GTSZ3VA9TXLY7KW1LIAKJ61" localSheetId="19" hidden="1">#REF!</definedName>
    <definedName name="BExY2GTSZ3VA9TXLY7KW1LIAKJ61" localSheetId="20" hidden="1">#REF!</definedName>
    <definedName name="BExY2GTSZ3VA9TXLY7KW1LIAKJ61" hidden="1">#REF!</definedName>
    <definedName name="BExY2H4LV4INLFET24XNE1FUGSXP" localSheetId="7" hidden="1">#REF!</definedName>
    <definedName name="BExY2H4LV4INLFET24XNE1FUGSXP" localSheetId="9" hidden="1">#REF!</definedName>
    <definedName name="BExY2H4LV4INLFET24XNE1FUGSXP" localSheetId="10" hidden="1">#REF!</definedName>
    <definedName name="BExY2H4LV4INLFET24XNE1FUGSXP" localSheetId="11" hidden="1">#REF!</definedName>
    <definedName name="BExY2H4LV4INLFET24XNE1FUGSXP" localSheetId="12" hidden="1">#REF!</definedName>
    <definedName name="BExY2H4LV4INLFET24XNE1FUGSXP" localSheetId="14" hidden="1">#REF!</definedName>
    <definedName name="BExY2H4LV4INLFET24XNE1FUGSXP" localSheetId="13" hidden="1">#REF!</definedName>
    <definedName name="BExY2H4LV4INLFET24XNE1FUGSXP" localSheetId="15" hidden="1">#REF!</definedName>
    <definedName name="BExY2H4LV4INLFET24XNE1FUGSXP" localSheetId="16" hidden="1">#REF!</definedName>
    <definedName name="BExY2H4LV4INLFET24XNE1FUGSXP" localSheetId="17" hidden="1">#REF!</definedName>
    <definedName name="BExY2H4LV4INLFET24XNE1FUGSXP" localSheetId="18" hidden="1">#REF!</definedName>
    <definedName name="BExY2H4LV4INLFET24XNE1FUGSXP" localSheetId="19" hidden="1">#REF!</definedName>
    <definedName name="BExY2H4LV4INLFET24XNE1FUGSXP" localSheetId="20" hidden="1">#REF!</definedName>
    <definedName name="BExY2H4LV4INLFET24XNE1FUGSXP" hidden="1">#REF!</definedName>
    <definedName name="BExY2IXBR1SGYZH08T7QHKEFS8HA" localSheetId="7" hidden="1">#REF!</definedName>
    <definedName name="BExY2IXBR1SGYZH08T7QHKEFS8HA" localSheetId="9" hidden="1">#REF!</definedName>
    <definedName name="BExY2IXBR1SGYZH08T7QHKEFS8HA" localSheetId="10" hidden="1">#REF!</definedName>
    <definedName name="BExY2IXBR1SGYZH08T7QHKEFS8HA" localSheetId="11" hidden="1">#REF!</definedName>
    <definedName name="BExY2IXBR1SGYZH08T7QHKEFS8HA" localSheetId="12" hidden="1">#REF!</definedName>
    <definedName name="BExY2IXBR1SGYZH08T7QHKEFS8HA" localSheetId="14" hidden="1">#REF!</definedName>
    <definedName name="BExY2IXBR1SGYZH08T7QHKEFS8HA" localSheetId="13" hidden="1">#REF!</definedName>
    <definedName name="BExY2IXBR1SGYZH08T7QHKEFS8HA" localSheetId="15" hidden="1">#REF!</definedName>
    <definedName name="BExY2IXBR1SGYZH08T7QHKEFS8HA" localSheetId="16" hidden="1">#REF!</definedName>
    <definedName name="BExY2IXBR1SGYZH08T7QHKEFS8HA" localSheetId="17" hidden="1">#REF!</definedName>
    <definedName name="BExY2IXBR1SGYZH08T7QHKEFS8HA" localSheetId="18" hidden="1">#REF!</definedName>
    <definedName name="BExY2IXBR1SGYZH08T7QHKEFS8HA" localSheetId="19" hidden="1">#REF!</definedName>
    <definedName name="BExY2IXBR1SGYZH08T7QHKEFS8HA" localSheetId="20" hidden="1">#REF!</definedName>
    <definedName name="BExY2IXBR1SGYZH08T7QHKEFS8HA" hidden="1">#REF!</definedName>
    <definedName name="BExY2P7Y7WK5R8PQWMWRW9V4TL58" localSheetId="7" hidden="1">#REF!</definedName>
    <definedName name="BExY2P7Y7WK5R8PQWMWRW9V4TL58" localSheetId="9" hidden="1">#REF!</definedName>
    <definedName name="BExY2P7Y7WK5R8PQWMWRW9V4TL58" localSheetId="10" hidden="1">#REF!</definedName>
    <definedName name="BExY2P7Y7WK5R8PQWMWRW9V4TL58" localSheetId="11" hidden="1">#REF!</definedName>
    <definedName name="BExY2P7Y7WK5R8PQWMWRW9V4TL58" localSheetId="12" hidden="1">#REF!</definedName>
    <definedName name="BExY2P7Y7WK5R8PQWMWRW9V4TL58" localSheetId="14" hidden="1">#REF!</definedName>
    <definedName name="BExY2P7Y7WK5R8PQWMWRW9V4TL58" localSheetId="13" hidden="1">#REF!</definedName>
    <definedName name="BExY2P7Y7WK5R8PQWMWRW9V4TL58" localSheetId="15" hidden="1">#REF!</definedName>
    <definedName name="BExY2P7Y7WK5R8PQWMWRW9V4TL58" localSheetId="16" hidden="1">#REF!</definedName>
    <definedName name="BExY2P7Y7WK5R8PQWMWRW9V4TL58" localSheetId="17" hidden="1">#REF!</definedName>
    <definedName name="BExY2P7Y7WK5R8PQWMWRW9V4TL58" localSheetId="18" hidden="1">#REF!</definedName>
    <definedName name="BExY2P7Y7WK5R8PQWMWRW9V4TL58" localSheetId="19" hidden="1">#REF!</definedName>
    <definedName name="BExY2P7Y7WK5R8PQWMWRW9V4TL58" localSheetId="20" hidden="1">#REF!</definedName>
    <definedName name="BExY2P7Y7WK5R8PQWMWRW9V4TL58" hidden="1">#REF!</definedName>
    <definedName name="BExY2Q4B5FUDA5VU4VRUHX327QN0" localSheetId="7" hidden="1">#REF!</definedName>
    <definedName name="BExY2Q4B5FUDA5VU4VRUHX327QN0" localSheetId="9" hidden="1">#REF!</definedName>
    <definedName name="BExY2Q4B5FUDA5VU4VRUHX327QN0" localSheetId="10" hidden="1">#REF!</definedName>
    <definedName name="BExY2Q4B5FUDA5VU4VRUHX327QN0" localSheetId="11" hidden="1">#REF!</definedName>
    <definedName name="BExY2Q4B5FUDA5VU4VRUHX327QN0" localSheetId="12" hidden="1">#REF!</definedName>
    <definedName name="BExY2Q4B5FUDA5VU4VRUHX327QN0" localSheetId="14" hidden="1">#REF!</definedName>
    <definedName name="BExY2Q4B5FUDA5VU4VRUHX327QN0" localSheetId="13" hidden="1">#REF!</definedName>
    <definedName name="BExY2Q4B5FUDA5VU4VRUHX327QN0" localSheetId="15" hidden="1">#REF!</definedName>
    <definedName name="BExY2Q4B5FUDA5VU4VRUHX327QN0" localSheetId="16" hidden="1">#REF!</definedName>
    <definedName name="BExY2Q4B5FUDA5VU4VRUHX327QN0" localSheetId="17" hidden="1">#REF!</definedName>
    <definedName name="BExY2Q4B5FUDA5VU4VRUHX327QN0" localSheetId="18" hidden="1">#REF!</definedName>
    <definedName name="BExY2Q4B5FUDA5VU4VRUHX327QN0" localSheetId="19" hidden="1">#REF!</definedName>
    <definedName name="BExY2Q4B5FUDA5VU4VRUHX327QN0" localSheetId="20" hidden="1">#REF!</definedName>
    <definedName name="BExY2Q4B5FUDA5VU4VRUHX327QN0" hidden="1">#REF!</definedName>
    <definedName name="BExY2UWXID9H1ZZT216IJ2W3T4R5" localSheetId="7" hidden="1">#REF!</definedName>
    <definedName name="BExY2UWXID9H1ZZT216IJ2W3T4R5" localSheetId="9" hidden="1">#REF!</definedName>
    <definedName name="BExY2UWXID9H1ZZT216IJ2W3T4R5" localSheetId="10" hidden="1">#REF!</definedName>
    <definedName name="BExY2UWXID9H1ZZT216IJ2W3T4R5" localSheetId="11" hidden="1">#REF!</definedName>
    <definedName name="BExY2UWXID9H1ZZT216IJ2W3T4R5" localSheetId="12" hidden="1">#REF!</definedName>
    <definedName name="BExY2UWXID9H1ZZT216IJ2W3T4R5" localSheetId="14" hidden="1">#REF!</definedName>
    <definedName name="BExY2UWXID9H1ZZT216IJ2W3T4R5" localSheetId="13" hidden="1">#REF!</definedName>
    <definedName name="BExY2UWXID9H1ZZT216IJ2W3T4R5" localSheetId="15" hidden="1">#REF!</definedName>
    <definedName name="BExY2UWXID9H1ZZT216IJ2W3T4R5" localSheetId="16" hidden="1">#REF!</definedName>
    <definedName name="BExY2UWXID9H1ZZT216IJ2W3T4R5" localSheetId="17" hidden="1">#REF!</definedName>
    <definedName name="BExY2UWXID9H1ZZT216IJ2W3T4R5" localSheetId="18" hidden="1">#REF!</definedName>
    <definedName name="BExY2UWXID9H1ZZT216IJ2W3T4R5" localSheetId="19" hidden="1">#REF!</definedName>
    <definedName name="BExY2UWXID9H1ZZT216IJ2W3T4R5" localSheetId="20" hidden="1">#REF!</definedName>
    <definedName name="BExY2UWXID9H1ZZT216IJ2W3T4R5" hidden="1">#REF!</definedName>
    <definedName name="BExY3BEDJM4RQA202MJY8RJM0FGU" localSheetId="7" hidden="1">#REF!</definedName>
    <definedName name="BExY3BEDJM4RQA202MJY8RJM0FGU" localSheetId="9" hidden="1">#REF!</definedName>
    <definedName name="BExY3BEDJM4RQA202MJY8RJM0FGU" localSheetId="10" hidden="1">#REF!</definedName>
    <definedName name="BExY3BEDJM4RQA202MJY8RJM0FGU" localSheetId="11" hidden="1">#REF!</definedName>
    <definedName name="BExY3BEDJM4RQA202MJY8RJM0FGU" localSheetId="12" hidden="1">#REF!</definedName>
    <definedName name="BExY3BEDJM4RQA202MJY8RJM0FGU" localSheetId="14" hidden="1">#REF!</definedName>
    <definedName name="BExY3BEDJM4RQA202MJY8RJM0FGU" localSheetId="13" hidden="1">#REF!</definedName>
    <definedName name="BExY3BEDJM4RQA202MJY8RJM0FGU" localSheetId="15" hidden="1">#REF!</definedName>
    <definedName name="BExY3BEDJM4RQA202MJY8RJM0FGU" localSheetId="16" hidden="1">#REF!</definedName>
    <definedName name="BExY3BEDJM4RQA202MJY8RJM0FGU" localSheetId="17" hidden="1">#REF!</definedName>
    <definedName name="BExY3BEDJM4RQA202MJY8RJM0FGU" localSheetId="18" hidden="1">#REF!</definedName>
    <definedName name="BExY3BEDJM4RQA202MJY8RJM0FGU" localSheetId="19" hidden="1">#REF!</definedName>
    <definedName name="BExY3BEDJM4RQA202MJY8RJM0FGU" localSheetId="20" hidden="1">#REF!</definedName>
    <definedName name="BExY3BEDJM4RQA202MJY8RJM0FGU" hidden="1">#REF!</definedName>
    <definedName name="BExY3HOSK7YI364K15OX70AVR6F1" localSheetId="7" hidden="1">#REF!</definedName>
    <definedName name="BExY3HOSK7YI364K15OX70AVR6F1" localSheetId="9" hidden="1">#REF!</definedName>
    <definedName name="BExY3HOSK7YI364K15OX70AVR6F1" localSheetId="10" hidden="1">#REF!</definedName>
    <definedName name="BExY3HOSK7YI364K15OX70AVR6F1" localSheetId="11" hidden="1">#REF!</definedName>
    <definedName name="BExY3HOSK7YI364K15OX70AVR6F1" localSheetId="12" hidden="1">#REF!</definedName>
    <definedName name="BExY3HOSK7YI364K15OX70AVR6F1" localSheetId="14" hidden="1">#REF!</definedName>
    <definedName name="BExY3HOSK7YI364K15OX70AVR6F1" localSheetId="13" hidden="1">#REF!</definedName>
    <definedName name="BExY3HOSK7YI364K15OX70AVR6F1" localSheetId="15" hidden="1">#REF!</definedName>
    <definedName name="BExY3HOSK7YI364K15OX70AVR6F1" localSheetId="16" hidden="1">#REF!</definedName>
    <definedName name="BExY3HOSK7YI364K15OX70AVR6F1" localSheetId="17" hidden="1">#REF!</definedName>
    <definedName name="BExY3HOSK7YI364K15OX70AVR6F1" localSheetId="18" hidden="1">#REF!</definedName>
    <definedName name="BExY3HOSK7YI364K15OX70AVR6F1" localSheetId="19" hidden="1">#REF!</definedName>
    <definedName name="BExY3HOSK7YI364K15OX70AVR6F1" localSheetId="20" hidden="1">#REF!</definedName>
    <definedName name="BExY3HOSK7YI364K15OX70AVR6F1" hidden="1">#REF!</definedName>
    <definedName name="BExY3T89AUR83SOAZZ3OMDEJDQ39" localSheetId="7" hidden="1">#REF!</definedName>
    <definedName name="BExY3T89AUR83SOAZZ3OMDEJDQ39" localSheetId="9" hidden="1">#REF!</definedName>
    <definedName name="BExY3T89AUR83SOAZZ3OMDEJDQ39" localSheetId="10" hidden="1">#REF!</definedName>
    <definedName name="BExY3T89AUR83SOAZZ3OMDEJDQ39" localSheetId="11" hidden="1">#REF!</definedName>
    <definedName name="BExY3T89AUR83SOAZZ3OMDEJDQ39" localSheetId="12" hidden="1">#REF!</definedName>
    <definedName name="BExY3T89AUR83SOAZZ3OMDEJDQ39" localSheetId="14" hidden="1">#REF!</definedName>
    <definedName name="BExY3T89AUR83SOAZZ3OMDEJDQ39" localSheetId="13" hidden="1">#REF!</definedName>
    <definedName name="BExY3T89AUR83SOAZZ3OMDEJDQ39" localSheetId="15" hidden="1">#REF!</definedName>
    <definedName name="BExY3T89AUR83SOAZZ3OMDEJDQ39" localSheetId="16" hidden="1">#REF!</definedName>
    <definedName name="BExY3T89AUR83SOAZZ3OMDEJDQ39" localSheetId="17" hidden="1">#REF!</definedName>
    <definedName name="BExY3T89AUR83SOAZZ3OMDEJDQ39" localSheetId="18" hidden="1">#REF!</definedName>
    <definedName name="BExY3T89AUR83SOAZZ3OMDEJDQ39" localSheetId="19" hidden="1">#REF!</definedName>
    <definedName name="BExY3T89AUR83SOAZZ3OMDEJDQ39" localSheetId="20" hidden="1">#REF!</definedName>
    <definedName name="BExY3T89AUR83SOAZZ3OMDEJDQ39" hidden="1">#REF!</definedName>
    <definedName name="BExY40KOAK8UPA3XIKC6WE4OLQAL" localSheetId="7" hidden="1">#REF!</definedName>
    <definedName name="BExY40KOAK8UPA3XIKC6WE4OLQAL" localSheetId="9" hidden="1">#REF!</definedName>
    <definedName name="BExY40KOAK8UPA3XIKC6WE4OLQAL" localSheetId="10" hidden="1">#REF!</definedName>
    <definedName name="BExY40KOAK8UPA3XIKC6WE4OLQAL" localSheetId="11" hidden="1">#REF!</definedName>
    <definedName name="BExY40KOAK8UPA3XIKC6WE4OLQAL" localSheetId="12" hidden="1">#REF!</definedName>
    <definedName name="BExY40KOAK8UPA3XIKC6WE4OLQAL" localSheetId="14" hidden="1">#REF!</definedName>
    <definedName name="BExY40KOAK8UPA3XIKC6WE4OLQAL" localSheetId="13" hidden="1">#REF!</definedName>
    <definedName name="BExY40KOAK8UPA3XIKC6WE4OLQAL" localSheetId="15" hidden="1">#REF!</definedName>
    <definedName name="BExY40KOAK8UPA3XIKC6WE4OLQAL" localSheetId="16" hidden="1">#REF!</definedName>
    <definedName name="BExY40KOAK8UPA3XIKC6WE4OLQAL" localSheetId="17" hidden="1">#REF!</definedName>
    <definedName name="BExY40KOAK8UPA3XIKC6WE4OLQAL" localSheetId="18" hidden="1">#REF!</definedName>
    <definedName name="BExY40KOAK8UPA3XIKC6WE4OLQAL" localSheetId="19" hidden="1">#REF!</definedName>
    <definedName name="BExY40KOAK8UPA3XIKC6WE4OLQAL" localSheetId="20" hidden="1">#REF!</definedName>
    <definedName name="BExY40KOAK8UPA3XIKC6WE4OLQAL" hidden="1">#REF!</definedName>
    <definedName name="BExY4MG771JQ84EMIVB6HQGGHZY7" localSheetId="7" hidden="1">#REF!</definedName>
    <definedName name="BExY4MG771JQ84EMIVB6HQGGHZY7" localSheetId="9" hidden="1">#REF!</definedName>
    <definedName name="BExY4MG771JQ84EMIVB6HQGGHZY7" localSheetId="10" hidden="1">#REF!</definedName>
    <definedName name="BExY4MG771JQ84EMIVB6HQGGHZY7" localSheetId="11" hidden="1">#REF!</definedName>
    <definedName name="BExY4MG771JQ84EMIVB6HQGGHZY7" localSheetId="12" hidden="1">#REF!</definedName>
    <definedName name="BExY4MG771JQ84EMIVB6HQGGHZY7" localSheetId="14" hidden="1">#REF!</definedName>
    <definedName name="BExY4MG771JQ84EMIVB6HQGGHZY7" localSheetId="13" hidden="1">#REF!</definedName>
    <definedName name="BExY4MG771JQ84EMIVB6HQGGHZY7" localSheetId="15" hidden="1">#REF!</definedName>
    <definedName name="BExY4MG771JQ84EMIVB6HQGGHZY7" localSheetId="16" hidden="1">#REF!</definedName>
    <definedName name="BExY4MG771JQ84EMIVB6HQGGHZY7" localSheetId="17" hidden="1">#REF!</definedName>
    <definedName name="BExY4MG771JQ84EMIVB6HQGGHZY7" localSheetId="18" hidden="1">#REF!</definedName>
    <definedName name="BExY4MG771JQ84EMIVB6HQGGHZY7" localSheetId="19" hidden="1">#REF!</definedName>
    <definedName name="BExY4MG771JQ84EMIVB6HQGGHZY7" localSheetId="20" hidden="1">#REF!</definedName>
    <definedName name="BExY4MG771JQ84EMIVB6HQGGHZY7" hidden="1">#REF!</definedName>
    <definedName name="BExY4PWCSFB8P3J3TBQB2MD67263" localSheetId="7" hidden="1">#REF!</definedName>
    <definedName name="BExY4PWCSFB8P3J3TBQB2MD67263" localSheetId="9" hidden="1">#REF!</definedName>
    <definedName name="BExY4PWCSFB8P3J3TBQB2MD67263" localSheetId="10" hidden="1">#REF!</definedName>
    <definedName name="BExY4PWCSFB8P3J3TBQB2MD67263" localSheetId="11" hidden="1">#REF!</definedName>
    <definedName name="BExY4PWCSFB8P3J3TBQB2MD67263" localSheetId="12" hidden="1">#REF!</definedName>
    <definedName name="BExY4PWCSFB8P3J3TBQB2MD67263" localSheetId="14" hidden="1">#REF!</definedName>
    <definedName name="BExY4PWCSFB8P3J3TBQB2MD67263" localSheetId="13" hidden="1">#REF!</definedName>
    <definedName name="BExY4PWCSFB8P3J3TBQB2MD67263" localSheetId="15" hidden="1">#REF!</definedName>
    <definedName name="BExY4PWCSFB8P3J3TBQB2MD67263" localSheetId="16" hidden="1">#REF!</definedName>
    <definedName name="BExY4PWCSFB8P3J3TBQB2MD67263" localSheetId="17" hidden="1">#REF!</definedName>
    <definedName name="BExY4PWCSFB8P3J3TBQB2MD67263" localSheetId="18" hidden="1">#REF!</definedName>
    <definedName name="BExY4PWCSFB8P3J3TBQB2MD67263" localSheetId="19" hidden="1">#REF!</definedName>
    <definedName name="BExY4PWCSFB8P3J3TBQB2MD67263" localSheetId="20" hidden="1">#REF!</definedName>
    <definedName name="BExY4PWCSFB8P3J3TBQB2MD67263" hidden="1">#REF!</definedName>
    <definedName name="BExY4RZVZXZ35OZVEXTSWVVGE8XF" localSheetId="7" hidden="1">#REF!</definedName>
    <definedName name="BExY4RZVZXZ35OZVEXTSWVVGE8XF" localSheetId="9" hidden="1">#REF!</definedName>
    <definedName name="BExY4RZVZXZ35OZVEXTSWVVGE8XF" localSheetId="10" hidden="1">#REF!</definedName>
    <definedName name="BExY4RZVZXZ35OZVEXTSWVVGE8XF" localSheetId="11" hidden="1">#REF!</definedName>
    <definedName name="BExY4RZVZXZ35OZVEXTSWVVGE8XF" localSheetId="12" hidden="1">#REF!</definedName>
    <definedName name="BExY4RZVZXZ35OZVEXTSWVVGE8XF" localSheetId="14" hidden="1">#REF!</definedName>
    <definedName name="BExY4RZVZXZ35OZVEXTSWVVGE8XF" localSheetId="13" hidden="1">#REF!</definedName>
    <definedName name="BExY4RZVZXZ35OZVEXTSWVVGE8XF" localSheetId="15" hidden="1">#REF!</definedName>
    <definedName name="BExY4RZVZXZ35OZVEXTSWVVGE8XF" localSheetId="16" hidden="1">#REF!</definedName>
    <definedName name="BExY4RZVZXZ35OZVEXTSWVVGE8XF" localSheetId="17" hidden="1">#REF!</definedName>
    <definedName name="BExY4RZVZXZ35OZVEXTSWVVGE8XF" localSheetId="18" hidden="1">#REF!</definedName>
    <definedName name="BExY4RZVZXZ35OZVEXTSWVVGE8XF" localSheetId="19" hidden="1">#REF!</definedName>
    <definedName name="BExY4RZVZXZ35OZVEXTSWVVGE8XF" localSheetId="20" hidden="1">#REF!</definedName>
    <definedName name="BExY4RZVZXZ35OZVEXTSWVVGE8XF" hidden="1">#REF!</definedName>
    <definedName name="BExY4RZW3KK11JLYBA4DWZ92M6LQ" localSheetId="7" hidden="1">#REF!</definedName>
    <definedName name="BExY4RZW3KK11JLYBA4DWZ92M6LQ" localSheetId="9" hidden="1">#REF!</definedName>
    <definedName name="BExY4RZW3KK11JLYBA4DWZ92M6LQ" localSheetId="10" hidden="1">#REF!</definedName>
    <definedName name="BExY4RZW3KK11JLYBA4DWZ92M6LQ" localSheetId="11" hidden="1">#REF!</definedName>
    <definedName name="BExY4RZW3KK11JLYBA4DWZ92M6LQ" localSheetId="12" hidden="1">#REF!</definedName>
    <definedName name="BExY4RZW3KK11JLYBA4DWZ92M6LQ" localSheetId="14" hidden="1">#REF!</definedName>
    <definedName name="BExY4RZW3KK11JLYBA4DWZ92M6LQ" localSheetId="13" hidden="1">#REF!</definedName>
    <definedName name="BExY4RZW3KK11JLYBA4DWZ92M6LQ" localSheetId="15" hidden="1">#REF!</definedName>
    <definedName name="BExY4RZW3KK11JLYBA4DWZ92M6LQ" localSheetId="16" hidden="1">#REF!</definedName>
    <definedName name="BExY4RZW3KK11JLYBA4DWZ92M6LQ" localSheetId="17" hidden="1">#REF!</definedName>
    <definedName name="BExY4RZW3KK11JLYBA4DWZ92M6LQ" localSheetId="18" hidden="1">#REF!</definedName>
    <definedName name="BExY4RZW3KK11JLYBA4DWZ92M6LQ" localSheetId="19" hidden="1">#REF!</definedName>
    <definedName name="BExY4RZW3KK11JLYBA4DWZ92M6LQ" localSheetId="20" hidden="1">#REF!</definedName>
    <definedName name="BExY4RZW3KK11JLYBA4DWZ92M6LQ" hidden="1">#REF!</definedName>
    <definedName name="BExY4XOVTTNVZ577RLIEC7NZQFIX" localSheetId="7" hidden="1">#REF!</definedName>
    <definedName name="BExY4XOVTTNVZ577RLIEC7NZQFIX" localSheetId="9" hidden="1">#REF!</definedName>
    <definedName name="BExY4XOVTTNVZ577RLIEC7NZQFIX" localSheetId="10" hidden="1">#REF!</definedName>
    <definedName name="BExY4XOVTTNVZ577RLIEC7NZQFIX" localSheetId="11" hidden="1">#REF!</definedName>
    <definedName name="BExY4XOVTTNVZ577RLIEC7NZQFIX" localSheetId="12" hidden="1">#REF!</definedName>
    <definedName name="BExY4XOVTTNVZ577RLIEC7NZQFIX" localSheetId="14" hidden="1">#REF!</definedName>
    <definedName name="BExY4XOVTTNVZ577RLIEC7NZQFIX" localSheetId="13" hidden="1">#REF!</definedName>
    <definedName name="BExY4XOVTTNVZ577RLIEC7NZQFIX" localSheetId="15" hidden="1">#REF!</definedName>
    <definedName name="BExY4XOVTTNVZ577RLIEC7NZQFIX" localSheetId="16" hidden="1">#REF!</definedName>
    <definedName name="BExY4XOVTTNVZ577RLIEC7NZQFIX" localSheetId="17" hidden="1">#REF!</definedName>
    <definedName name="BExY4XOVTTNVZ577RLIEC7NZQFIX" localSheetId="18" hidden="1">#REF!</definedName>
    <definedName name="BExY4XOVTTNVZ577RLIEC7NZQFIX" localSheetId="19" hidden="1">#REF!</definedName>
    <definedName name="BExY4XOVTTNVZ577RLIEC7NZQFIX" localSheetId="20" hidden="1">#REF!</definedName>
    <definedName name="BExY4XOVTTNVZ577RLIEC7NZQFIX" hidden="1">#REF!</definedName>
    <definedName name="BExY50JAF5CG01GTHAUS7I4ZLUDC" localSheetId="7" hidden="1">#REF!</definedName>
    <definedName name="BExY50JAF5CG01GTHAUS7I4ZLUDC" localSheetId="9" hidden="1">#REF!</definedName>
    <definedName name="BExY50JAF5CG01GTHAUS7I4ZLUDC" localSheetId="10" hidden="1">#REF!</definedName>
    <definedName name="BExY50JAF5CG01GTHAUS7I4ZLUDC" localSheetId="11" hidden="1">#REF!</definedName>
    <definedName name="BExY50JAF5CG01GTHAUS7I4ZLUDC" localSheetId="12" hidden="1">#REF!</definedName>
    <definedName name="BExY50JAF5CG01GTHAUS7I4ZLUDC" localSheetId="14" hidden="1">#REF!</definedName>
    <definedName name="BExY50JAF5CG01GTHAUS7I4ZLUDC" localSheetId="13" hidden="1">#REF!</definedName>
    <definedName name="BExY50JAF5CG01GTHAUS7I4ZLUDC" localSheetId="15" hidden="1">#REF!</definedName>
    <definedName name="BExY50JAF5CG01GTHAUS7I4ZLUDC" localSheetId="16" hidden="1">#REF!</definedName>
    <definedName name="BExY50JAF5CG01GTHAUS7I4ZLUDC" localSheetId="17" hidden="1">#REF!</definedName>
    <definedName name="BExY50JAF5CG01GTHAUS7I4ZLUDC" localSheetId="18" hidden="1">#REF!</definedName>
    <definedName name="BExY50JAF5CG01GTHAUS7I4ZLUDC" localSheetId="19" hidden="1">#REF!</definedName>
    <definedName name="BExY50JAF5CG01GTHAUS7I4ZLUDC" localSheetId="20" hidden="1">#REF!</definedName>
    <definedName name="BExY50JAF5CG01GTHAUS7I4ZLUDC" hidden="1">#REF!</definedName>
    <definedName name="BExY53J6XUX9MQ87V5K1PHGLA5OZ" localSheetId="7" hidden="1">#REF!</definedName>
    <definedName name="BExY53J6XUX9MQ87V5K1PHGLA5OZ" localSheetId="9" hidden="1">#REF!</definedName>
    <definedName name="BExY53J6XUX9MQ87V5K1PHGLA5OZ" localSheetId="10" hidden="1">#REF!</definedName>
    <definedName name="BExY53J6XUX9MQ87V5K1PHGLA5OZ" localSheetId="11" hidden="1">#REF!</definedName>
    <definedName name="BExY53J6XUX9MQ87V5K1PHGLA5OZ" localSheetId="12" hidden="1">#REF!</definedName>
    <definedName name="BExY53J6XUX9MQ87V5K1PHGLA5OZ" localSheetId="14" hidden="1">#REF!</definedName>
    <definedName name="BExY53J6XUX9MQ87V5K1PHGLA5OZ" localSheetId="13" hidden="1">#REF!</definedName>
    <definedName name="BExY53J6XUX9MQ87V5K1PHGLA5OZ" localSheetId="15" hidden="1">#REF!</definedName>
    <definedName name="BExY53J6XUX9MQ87V5K1PHGLA5OZ" localSheetId="16" hidden="1">#REF!</definedName>
    <definedName name="BExY53J6XUX9MQ87V5K1PHGLA5OZ" localSheetId="17" hidden="1">#REF!</definedName>
    <definedName name="BExY53J6XUX9MQ87V5K1PHGLA5OZ" localSheetId="18" hidden="1">#REF!</definedName>
    <definedName name="BExY53J6XUX9MQ87V5K1PHGLA5OZ" localSheetId="19" hidden="1">#REF!</definedName>
    <definedName name="BExY53J6XUX9MQ87V5K1PHGLA5OZ" localSheetId="20" hidden="1">#REF!</definedName>
    <definedName name="BExY53J6XUX9MQ87V5K1PHGLA5OZ" hidden="1">#REF!</definedName>
    <definedName name="BExY53J7EXFEOFTRNAHLK7IH3ACB" localSheetId="7" hidden="1">#REF!</definedName>
    <definedName name="BExY53J7EXFEOFTRNAHLK7IH3ACB" localSheetId="9" hidden="1">#REF!</definedName>
    <definedName name="BExY53J7EXFEOFTRNAHLK7IH3ACB" localSheetId="10" hidden="1">#REF!</definedName>
    <definedName name="BExY53J7EXFEOFTRNAHLK7IH3ACB" localSheetId="11" hidden="1">#REF!</definedName>
    <definedName name="BExY53J7EXFEOFTRNAHLK7IH3ACB" localSheetId="12" hidden="1">#REF!</definedName>
    <definedName name="BExY53J7EXFEOFTRNAHLK7IH3ACB" localSheetId="14" hidden="1">#REF!</definedName>
    <definedName name="BExY53J7EXFEOFTRNAHLK7IH3ACB" localSheetId="13" hidden="1">#REF!</definedName>
    <definedName name="BExY53J7EXFEOFTRNAHLK7IH3ACB" localSheetId="15" hidden="1">#REF!</definedName>
    <definedName name="BExY53J7EXFEOFTRNAHLK7IH3ACB" localSheetId="16" hidden="1">#REF!</definedName>
    <definedName name="BExY53J7EXFEOFTRNAHLK7IH3ACB" localSheetId="17" hidden="1">#REF!</definedName>
    <definedName name="BExY53J7EXFEOFTRNAHLK7IH3ACB" localSheetId="18" hidden="1">#REF!</definedName>
    <definedName name="BExY53J7EXFEOFTRNAHLK7IH3ACB" localSheetId="19" hidden="1">#REF!</definedName>
    <definedName name="BExY53J7EXFEOFTRNAHLK7IH3ACB" localSheetId="20" hidden="1">#REF!</definedName>
    <definedName name="BExY53J7EXFEOFTRNAHLK7IH3ACB" hidden="1">#REF!</definedName>
    <definedName name="BExY5515SJTJS3VM80M3YYR0WF37" localSheetId="7" hidden="1">#REF!</definedName>
    <definedName name="BExY5515SJTJS3VM80M3YYR0WF37" localSheetId="9" hidden="1">#REF!</definedName>
    <definedName name="BExY5515SJTJS3VM80M3YYR0WF37" localSheetId="10" hidden="1">#REF!</definedName>
    <definedName name="BExY5515SJTJS3VM80M3YYR0WF37" localSheetId="11" hidden="1">#REF!</definedName>
    <definedName name="BExY5515SJTJS3VM80M3YYR0WF37" localSheetId="12" hidden="1">#REF!</definedName>
    <definedName name="BExY5515SJTJS3VM80M3YYR0WF37" localSheetId="14" hidden="1">#REF!</definedName>
    <definedName name="BExY5515SJTJS3VM80M3YYR0WF37" localSheetId="13" hidden="1">#REF!</definedName>
    <definedName name="BExY5515SJTJS3VM80M3YYR0WF37" localSheetId="15" hidden="1">#REF!</definedName>
    <definedName name="BExY5515SJTJS3VM80M3YYR0WF37" localSheetId="16" hidden="1">#REF!</definedName>
    <definedName name="BExY5515SJTJS3VM80M3YYR0WF37" localSheetId="17" hidden="1">#REF!</definedName>
    <definedName name="BExY5515SJTJS3VM80M3YYR0WF37" localSheetId="18" hidden="1">#REF!</definedName>
    <definedName name="BExY5515SJTJS3VM80M3YYR0WF37" localSheetId="19" hidden="1">#REF!</definedName>
    <definedName name="BExY5515SJTJS3VM80M3YYR0WF37" localSheetId="20" hidden="1">#REF!</definedName>
    <definedName name="BExY5515SJTJS3VM80M3YYR0WF37" hidden="1">#REF!</definedName>
    <definedName name="BExY5515WE39FQ3EG5QHG67V9C0O" localSheetId="7" hidden="1">#REF!</definedName>
    <definedName name="BExY5515WE39FQ3EG5QHG67V9C0O" localSheetId="9" hidden="1">#REF!</definedName>
    <definedName name="BExY5515WE39FQ3EG5QHG67V9C0O" localSheetId="10" hidden="1">#REF!</definedName>
    <definedName name="BExY5515WE39FQ3EG5QHG67V9C0O" localSheetId="11" hidden="1">#REF!</definedName>
    <definedName name="BExY5515WE39FQ3EG5QHG67V9C0O" localSheetId="12" hidden="1">#REF!</definedName>
    <definedName name="BExY5515WE39FQ3EG5QHG67V9C0O" localSheetId="14" hidden="1">#REF!</definedName>
    <definedName name="BExY5515WE39FQ3EG5QHG67V9C0O" localSheetId="13" hidden="1">#REF!</definedName>
    <definedName name="BExY5515WE39FQ3EG5QHG67V9C0O" localSheetId="15" hidden="1">#REF!</definedName>
    <definedName name="BExY5515WE39FQ3EG5QHG67V9C0O" localSheetId="16" hidden="1">#REF!</definedName>
    <definedName name="BExY5515WE39FQ3EG5QHG67V9C0O" localSheetId="17" hidden="1">#REF!</definedName>
    <definedName name="BExY5515WE39FQ3EG5QHG67V9C0O" localSheetId="18" hidden="1">#REF!</definedName>
    <definedName name="BExY5515WE39FQ3EG5QHG67V9C0O" localSheetId="19" hidden="1">#REF!</definedName>
    <definedName name="BExY5515WE39FQ3EG5QHG67V9C0O" localSheetId="20" hidden="1">#REF!</definedName>
    <definedName name="BExY5515WE39FQ3EG5QHG67V9C0O" hidden="1">#REF!</definedName>
    <definedName name="BExY5986WNAD8NFCPXC9TVLBU4FG" localSheetId="7" hidden="1">#REF!</definedName>
    <definedName name="BExY5986WNAD8NFCPXC9TVLBU4FG" localSheetId="9" hidden="1">#REF!</definedName>
    <definedName name="BExY5986WNAD8NFCPXC9TVLBU4FG" localSheetId="10" hidden="1">#REF!</definedName>
    <definedName name="BExY5986WNAD8NFCPXC9TVLBU4FG" localSheetId="11" hidden="1">#REF!</definedName>
    <definedName name="BExY5986WNAD8NFCPXC9TVLBU4FG" localSheetId="12" hidden="1">#REF!</definedName>
    <definedName name="BExY5986WNAD8NFCPXC9TVLBU4FG" localSheetId="14" hidden="1">#REF!</definedName>
    <definedName name="BExY5986WNAD8NFCPXC9TVLBU4FG" localSheetId="13" hidden="1">#REF!</definedName>
    <definedName name="BExY5986WNAD8NFCPXC9TVLBU4FG" localSheetId="15" hidden="1">#REF!</definedName>
    <definedName name="BExY5986WNAD8NFCPXC9TVLBU4FG" localSheetId="16" hidden="1">#REF!</definedName>
    <definedName name="BExY5986WNAD8NFCPXC9TVLBU4FG" localSheetId="17" hidden="1">#REF!</definedName>
    <definedName name="BExY5986WNAD8NFCPXC9TVLBU4FG" localSheetId="18" hidden="1">#REF!</definedName>
    <definedName name="BExY5986WNAD8NFCPXC9TVLBU4FG" localSheetId="19" hidden="1">#REF!</definedName>
    <definedName name="BExY5986WNAD8NFCPXC9TVLBU4FG" localSheetId="20" hidden="1">#REF!</definedName>
    <definedName name="BExY5986WNAD8NFCPXC9TVLBU4FG" hidden="1">#REF!</definedName>
    <definedName name="BExY5DF9MS25IFNWGJ1YAS5MDN8R" localSheetId="7" hidden="1">#REF!</definedName>
    <definedName name="BExY5DF9MS25IFNWGJ1YAS5MDN8R" localSheetId="9" hidden="1">#REF!</definedName>
    <definedName name="BExY5DF9MS25IFNWGJ1YAS5MDN8R" localSheetId="10" hidden="1">#REF!</definedName>
    <definedName name="BExY5DF9MS25IFNWGJ1YAS5MDN8R" localSheetId="11" hidden="1">#REF!</definedName>
    <definedName name="BExY5DF9MS25IFNWGJ1YAS5MDN8R" localSheetId="12" hidden="1">#REF!</definedName>
    <definedName name="BExY5DF9MS25IFNWGJ1YAS5MDN8R" localSheetId="14" hidden="1">#REF!</definedName>
    <definedName name="BExY5DF9MS25IFNWGJ1YAS5MDN8R" localSheetId="13" hidden="1">#REF!</definedName>
    <definedName name="BExY5DF9MS25IFNWGJ1YAS5MDN8R" localSheetId="15" hidden="1">#REF!</definedName>
    <definedName name="BExY5DF9MS25IFNWGJ1YAS5MDN8R" localSheetId="16" hidden="1">#REF!</definedName>
    <definedName name="BExY5DF9MS25IFNWGJ1YAS5MDN8R" localSheetId="17" hidden="1">#REF!</definedName>
    <definedName name="BExY5DF9MS25IFNWGJ1YAS5MDN8R" localSheetId="18" hidden="1">#REF!</definedName>
    <definedName name="BExY5DF9MS25IFNWGJ1YAS5MDN8R" localSheetId="19" hidden="1">#REF!</definedName>
    <definedName name="BExY5DF9MS25IFNWGJ1YAS5MDN8R" localSheetId="20" hidden="1">#REF!</definedName>
    <definedName name="BExY5DF9MS25IFNWGJ1YAS5MDN8R" hidden="1">#REF!</definedName>
    <definedName name="BExY5ERVGL3UM2MGT8LJ0XPKTZEK" localSheetId="7" hidden="1">#REF!</definedName>
    <definedName name="BExY5ERVGL3UM2MGT8LJ0XPKTZEK" localSheetId="9" hidden="1">#REF!</definedName>
    <definedName name="BExY5ERVGL3UM2MGT8LJ0XPKTZEK" localSheetId="10" hidden="1">#REF!</definedName>
    <definedName name="BExY5ERVGL3UM2MGT8LJ0XPKTZEK" localSheetId="11" hidden="1">#REF!</definedName>
    <definedName name="BExY5ERVGL3UM2MGT8LJ0XPKTZEK" localSheetId="12" hidden="1">#REF!</definedName>
    <definedName name="BExY5ERVGL3UM2MGT8LJ0XPKTZEK" localSheetId="14" hidden="1">#REF!</definedName>
    <definedName name="BExY5ERVGL3UM2MGT8LJ0XPKTZEK" localSheetId="13" hidden="1">#REF!</definedName>
    <definedName name="BExY5ERVGL3UM2MGT8LJ0XPKTZEK" localSheetId="15" hidden="1">#REF!</definedName>
    <definedName name="BExY5ERVGL3UM2MGT8LJ0XPKTZEK" localSheetId="16" hidden="1">#REF!</definedName>
    <definedName name="BExY5ERVGL3UM2MGT8LJ0XPKTZEK" localSheetId="17" hidden="1">#REF!</definedName>
    <definedName name="BExY5ERVGL3UM2MGT8LJ0XPKTZEK" localSheetId="18" hidden="1">#REF!</definedName>
    <definedName name="BExY5ERVGL3UM2MGT8LJ0XPKTZEK" localSheetId="19" hidden="1">#REF!</definedName>
    <definedName name="BExY5ERVGL3UM2MGT8LJ0XPKTZEK" localSheetId="20" hidden="1">#REF!</definedName>
    <definedName name="BExY5ERVGL3UM2MGT8LJ0XPKTZEK" hidden="1">#REF!</definedName>
    <definedName name="BExY5EX6NJFK8W754ZVZDN5DS04K" localSheetId="7" hidden="1">#REF!</definedName>
    <definedName name="BExY5EX6NJFK8W754ZVZDN5DS04K" localSheetId="9" hidden="1">#REF!</definedName>
    <definedName name="BExY5EX6NJFK8W754ZVZDN5DS04K" localSheetId="10" hidden="1">#REF!</definedName>
    <definedName name="BExY5EX6NJFK8W754ZVZDN5DS04K" localSheetId="11" hidden="1">#REF!</definedName>
    <definedName name="BExY5EX6NJFK8W754ZVZDN5DS04K" localSheetId="12" hidden="1">#REF!</definedName>
    <definedName name="BExY5EX6NJFK8W754ZVZDN5DS04K" localSheetId="14" hidden="1">#REF!</definedName>
    <definedName name="BExY5EX6NJFK8W754ZVZDN5DS04K" localSheetId="13" hidden="1">#REF!</definedName>
    <definedName name="BExY5EX6NJFK8W754ZVZDN5DS04K" localSheetId="15" hidden="1">#REF!</definedName>
    <definedName name="BExY5EX6NJFK8W754ZVZDN5DS04K" localSheetId="16" hidden="1">#REF!</definedName>
    <definedName name="BExY5EX6NJFK8W754ZVZDN5DS04K" localSheetId="17" hidden="1">#REF!</definedName>
    <definedName name="BExY5EX6NJFK8W754ZVZDN5DS04K" localSheetId="18" hidden="1">#REF!</definedName>
    <definedName name="BExY5EX6NJFK8W754ZVZDN5DS04K" localSheetId="19" hidden="1">#REF!</definedName>
    <definedName name="BExY5EX6NJFK8W754ZVZDN5DS04K" localSheetId="20" hidden="1">#REF!</definedName>
    <definedName name="BExY5EX6NJFK8W754ZVZDN5DS04K" hidden="1">#REF!</definedName>
    <definedName name="BExY5S3XD1NJT109CV54IFOHVLQ6" localSheetId="7" hidden="1">#REF!</definedName>
    <definedName name="BExY5S3XD1NJT109CV54IFOHVLQ6" localSheetId="9" hidden="1">#REF!</definedName>
    <definedName name="BExY5S3XD1NJT109CV54IFOHVLQ6" localSheetId="10" hidden="1">#REF!</definedName>
    <definedName name="BExY5S3XD1NJT109CV54IFOHVLQ6" localSheetId="11" hidden="1">#REF!</definedName>
    <definedName name="BExY5S3XD1NJT109CV54IFOHVLQ6" localSheetId="12" hidden="1">#REF!</definedName>
    <definedName name="BExY5S3XD1NJT109CV54IFOHVLQ6" localSheetId="14" hidden="1">#REF!</definedName>
    <definedName name="BExY5S3XD1NJT109CV54IFOHVLQ6" localSheetId="13" hidden="1">#REF!</definedName>
    <definedName name="BExY5S3XD1NJT109CV54IFOHVLQ6" localSheetId="15" hidden="1">#REF!</definedName>
    <definedName name="BExY5S3XD1NJT109CV54IFOHVLQ6" localSheetId="16" hidden="1">#REF!</definedName>
    <definedName name="BExY5S3XD1NJT109CV54IFOHVLQ6" localSheetId="17" hidden="1">#REF!</definedName>
    <definedName name="BExY5S3XD1NJT109CV54IFOHVLQ6" localSheetId="18" hidden="1">#REF!</definedName>
    <definedName name="BExY5S3XD1NJT109CV54IFOHVLQ6" localSheetId="19" hidden="1">#REF!</definedName>
    <definedName name="BExY5S3XD1NJT109CV54IFOHVLQ6" localSheetId="20" hidden="1">#REF!</definedName>
    <definedName name="BExY5S3XD1NJT109CV54IFOHVLQ6" hidden="1">#REF!</definedName>
    <definedName name="BExY5TB2VAI3GHKCPXMCVIOM8B8W" localSheetId="7" hidden="1">#REF!</definedName>
    <definedName name="BExY5TB2VAI3GHKCPXMCVIOM8B8W" localSheetId="9" hidden="1">#REF!</definedName>
    <definedName name="BExY5TB2VAI3GHKCPXMCVIOM8B8W" localSheetId="10" hidden="1">#REF!</definedName>
    <definedName name="BExY5TB2VAI3GHKCPXMCVIOM8B8W" localSheetId="11" hidden="1">#REF!</definedName>
    <definedName name="BExY5TB2VAI3GHKCPXMCVIOM8B8W" localSheetId="12" hidden="1">#REF!</definedName>
    <definedName name="BExY5TB2VAI3GHKCPXMCVIOM8B8W" localSheetId="14" hidden="1">#REF!</definedName>
    <definedName name="BExY5TB2VAI3GHKCPXMCVIOM8B8W" localSheetId="13" hidden="1">#REF!</definedName>
    <definedName name="BExY5TB2VAI3GHKCPXMCVIOM8B8W" localSheetId="15" hidden="1">#REF!</definedName>
    <definedName name="BExY5TB2VAI3GHKCPXMCVIOM8B8W" localSheetId="16" hidden="1">#REF!</definedName>
    <definedName name="BExY5TB2VAI3GHKCPXMCVIOM8B8W" localSheetId="17" hidden="1">#REF!</definedName>
    <definedName name="BExY5TB2VAI3GHKCPXMCVIOM8B8W" localSheetId="18" hidden="1">#REF!</definedName>
    <definedName name="BExY5TB2VAI3GHKCPXMCVIOM8B8W" localSheetId="19" hidden="1">#REF!</definedName>
    <definedName name="BExY5TB2VAI3GHKCPXMCVIOM8B8W" localSheetId="20" hidden="1">#REF!</definedName>
    <definedName name="BExY5TB2VAI3GHKCPXMCVIOM8B8W" hidden="1">#REF!</definedName>
    <definedName name="BExY6KVS1MMZ2R34PGEFR2BMTU9W" localSheetId="7" hidden="1">#REF!</definedName>
    <definedName name="BExY6KVS1MMZ2R34PGEFR2BMTU9W" localSheetId="9" hidden="1">#REF!</definedName>
    <definedName name="BExY6KVS1MMZ2R34PGEFR2BMTU9W" localSheetId="10" hidden="1">#REF!</definedName>
    <definedName name="BExY6KVS1MMZ2R34PGEFR2BMTU9W" localSheetId="11" hidden="1">#REF!</definedName>
    <definedName name="BExY6KVS1MMZ2R34PGEFR2BMTU9W" localSheetId="12" hidden="1">#REF!</definedName>
    <definedName name="BExY6KVS1MMZ2R34PGEFR2BMTU9W" localSheetId="14" hidden="1">#REF!</definedName>
    <definedName name="BExY6KVS1MMZ2R34PGEFR2BMTU9W" localSheetId="13" hidden="1">#REF!</definedName>
    <definedName name="BExY6KVS1MMZ2R34PGEFR2BMTU9W" localSheetId="15" hidden="1">#REF!</definedName>
    <definedName name="BExY6KVS1MMZ2R34PGEFR2BMTU9W" localSheetId="16" hidden="1">#REF!</definedName>
    <definedName name="BExY6KVS1MMZ2R34PGEFR2BMTU9W" localSheetId="17" hidden="1">#REF!</definedName>
    <definedName name="BExY6KVS1MMZ2R34PGEFR2BMTU9W" localSheetId="18" hidden="1">#REF!</definedName>
    <definedName name="BExY6KVS1MMZ2R34PGEFR2BMTU9W" localSheetId="19" hidden="1">#REF!</definedName>
    <definedName name="BExY6KVS1MMZ2R34PGEFR2BMTU9W" localSheetId="20" hidden="1">#REF!</definedName>
    <definedName name="BExY6KVS1MMZ2R34PGEFR2BMTU9W" hidden="1">#REF!</definedName>
    <definedName name="BExY6Q9YY7LW745GP7CYOGGSPHGE" localSheetId="7" hidden="1">#REF!</definedName>
    <definedName name="BExY6Q9YY7LW745GP7CYOGGSPHGE" localSheetId="9" hidden="1">#REF!</definedName>
    <definedName name="BExY6Q9YY7LW745GP7CYOGGSPHGE" localSheetId="10" hidden="1">#REF!</definedName>
    <definedName name="BExY6Q9YY7LW745GP7CYOGGSPHGE" localSheetId="11" hidden="1">#REF!</definedName>
    <definedName name="BExY6Q9YY7LW745GP7CYOGGSPHGE" localSheetId="12" hidden="1">#REF!</definedName>
    <definedName name="BExY6Q9YY7LW745GP7CYOGGSPHGE" localSheetId="14" hidden="1">#REF!</definedName>
    <definedName name="BExY6Q9YY7LW745GP7CYOGGSPHGE" localSheetId="13" hidden="1">#REF!</definedName>
    <definedName name="BExY6Q9YY7LW745GP7CYOGGSPHGE" localSheetId="15" hidden="1">#REF!</definedName>
    <definedName name="BExY6Q9YY7LW745GP7CYOGGSPHGE" localSheetId="16" hidden="1">#REF!</definedName>
    <definedName name="BExY6Q9YY7LW745GP7CYOGGSPHGE" localSheetId="17" hidden="1">#REF!</definedName>
    <definedName name="BExY6Q9YY7LW745GP7CYOGGSPHGE" localSheetId="18" hidden="1">#REF!</definedName>
    <definedName name="BExY6Q9YY7LW745GP7CYOGGSPHGE" localSheetId="19" hidden="1">#REF!</definedName>
    <definedName name="BExY6Q9YY7LW745GP7CYOGGSPHGE" localSheetId="20" hidden="1">#REF!</definedName>
    <definedName name="BExY6Q9YY7LW745GP7CYOGGSPHGE" hidden="1">#REF!</definedName>
    <definedName name="BExZIA3C8LKJTEH3MKQ57KJH5TA2" localSheetId="7" hidden="1">#REF!</definedName>
    <definedName name="BExZIA3C8LKJTEH3MKQ57KJH5TA2" localSheetId="9" hidden="1">#REF!</definedName>
    <definedName name="BExZIA3C8LKJTEH3MKQ57KJH5TA2" localSheetId="10" hidden="1">#REF!</definedName>
    <definedName name="BExZIA3C8LKJTEH3MKQ57KJH5TA2" localSheetId="11" hidden="1">#REF!</definedName>
    <definedName name="BExZIA3C8LKJTEH3MKQ57KJH5TA2" localSheetId="12" hidden="1">#REF!</definedName>
    <definedName name="BExZIA3C8LKJTEH3MKQ57KJH5TA2" localSheetId="14" hidden="1">#REF!</definedName>
    <definedName name="BExZIA3C8LKJTEH3MKQ57KJH5TA2" localSheetId="13" hidden="1">#REF!</definedName>
    <definedName name="BExZIA3C8LKJTEH3MKQ57KJH5TA2" localSheetId="15" hidden="1">#REF!</definedName>
    <definedName name="BExZIA3C8LKJTEH3MKQ57KJH5TA2" localSheetId="16" hidden="1">#REF!</definedName>
    <definedName name="BExZIA3C8LKJTEH3MKQ57KJH5TA2" localSheetId="17" hidden="1">#REF!</definedName>
    <definedName name="BExZIA3C8LKJTEH3MKQ57KJH5TA2" localSheetId="18" hidden="1">#REF!</definedName>
    <definedName name="BExZIA3C8LKJTEH3MKQ57KJH5TA2" localSheetId="19" hidden="1">#REF!</definedName>
    <definedName name="BExZIA3C8LKJTEH3MKQ57KJH5TA2" localSheetId="20" hidden="1">#REF!</definedName>
    <definedName name="BExZIA3C8LKJTEH3MKQ57KJH5TA2" hidden="1">#REF!</definedName>
    <definedName name="BExZIIHH3QNQE3GFMHEE4UMHY6WQ" localSheetId="7" hidden="1">#REF!</definedName>
    <definedName name="BExZIIHH3QNQE3GFMHEE4UMHY6WQ" localSheetId="9" hidden="1">#REF!</definedName>
    <definedName name="BExZIIHH3QNQE3GFMHEE4UMHY6WQ" localSheetId="10" hidden="1">#REF!</definedName>
    <definedName name="BExZIIHH3QNQE3GFMHEE4UMHY6WQ" localSheetId="11" hidden="1">#REF!</definedName>
    <definedName name="BExZIIHH3QNQE3GFMHEE4UMHY6WQ" localSheetId="12" hidden="1">#REF!</definedName>
    <definedName name="BExZIIHH3QNQE3GFMHEE4UMHY6WQ" localSheetId="14" hidden="1">#REF!</definedName>
    <definedName name="BExZIIHH3QNQE3GFMHEE4UMHY6WQ" localSheetId="13" hidden="1">#REF!</definedName>
    <definedName name="BExZIIHH3QNQE3GFMHEE4UMHY6WQ" localSheetId="15" hidden="1">#REF!</definedName>
    <definedName name="BExZIIHH3QNQE3GFMHEE4UMHY6WQ" localSheetId="16" hidden="1">#REF!</definedName>
    <definedName name="BExZIIHH3QNQE3GFMHEE4UMHY6WQ" localSheetId="17" hidden="1">#REF!</definedName>
    <definedName name="BExZIIHH3QNQE3GFMHEE4UMHY6WQ" localSheetId="18" hidden="1">#REF!</definedName>
    <definedName name="BExZIIHH3QNQE3GFMHEE4UMHY6WQ" localSheetId="19" hidden="1">#REF!</definedName>
    <definedName name="BExZIIHH3QNQE3GFMHEE4UMHY6WQ" localSheetId="20" hidden="1">#REF!</definedName>
    <definedName name="BExZIIHH3QNQE3GFMHEE4UMHY6WQ" hidden="1">#REF!</definedName>
    <definedName name="BExZIRH59XWU9D7KAUQ3N5FQ6ZQU" localSheetId="7" hidden="1">#REF!</definedName>
    <definedName name="BExZIRH59XWU9D7KAUQ3N5FQ6ZQU" localSheetId="9" hidden="1">#REF!</definedName>
    <definedName name="BExZIRH59XWU9D7KAUQ3N5FQ6ZQU" localSheetId="10" hidden="1">#REF!</definedName>
    <definedName name="BExZIRH59XWU9D7KAUQ3N5FQ6ZQU" localSheetId="11" hidden="1">#REF!</definedName>
    <definedName name="BExZIRH59XWU9D7KAUQ3N5FQ6ZQU" localSheetId="12" hidden="1">#REF!</definedName>
    <definedName name="BExZIRH59XWU9D7KAUQ3N5FQ6ZQU" localSheetId="14" hidden="1">#REF!</definedName>
    <definedName name="BExZIRH59XWU9D7KAUQ3N5FQ6ZQU" localSheetId="13" hidden="1">#REF!</definedName>
    <definedName name="BExZIRH59XWU9D7KAUQ3N5FQ6ZQU" localSheetId="15" hidden="1">#REF!</definedName>
    <definedName name="BExZIRH59XWU9D7KAUQ3N5FQ6ZQU" localSheetId="16" hidden="1">#REF!</definedName>
    <definedName name="BExZIRH59XWU9D7KAUQ3N5FQ6ZQU" localSheetId="17" hidden="1">#REF!</definedName>
    <definedName name="BExZIRH59XWU9D7KAUQ3N5FQ6ZQU" localSheetId="18" hidden="1">#REF!</definedName>
    <definedName name="BExZIRH59XWU9D7KAUQ3N5FQ6ZQU" localSheetId="19" hidden="1">#REF!</definedName>
    <definedName name="BExZIRH59XWU9D7KAUQ3N5FQ6ZQU" localSheetId="20" hidden="1">#REF!</definedName>
    <definedName name="BExZIRH59XWU9D7KAUQ3N5FQ6ZQU" hidden="1">#REF!</definedName>
    <definedName name="BExZIYO22G5UXOB42GDLYGVRJ6U7" localSheetId="7" hidden="1">#REF!</definedName>
    <definedName name="BExZIYO22G5UXOB42GDLYGVRJ6U7" localSheetId="9" hidden="1">#REF!</definedName>
    <definedName name="BExZIYO22G5UXOB42GDLYGVRJ6U7" localSheetId="10" hidden="1">#REF!</definedName>
    <definedName name="BExZIYO22G5UXOB42GDLYGVRJ6U7" localSheetId="11" hidden="1">#REF!</definedName>
    <definedName name="BExZIYO22G5UXOB42GDLYGVRJ6U7" localSheetId="12" hidden="1">#REF!</definedName>
    <definedName name="BExZIYO22G5UXOB42GDLYGVRJ6U7" localSheetId="14" hidden="1">#REF!</definedName>
    <definedName name="BExZIYO22G5UXOB42GDLYGVRJ6U7" localSheetId="13" hidden="1">#REF!</definedName>
    <definedName name="BExZIYO22G5UXOB42GDLYGVRJ6U7" localSheetId="15" hidden="1">#REF!</definedName>
    <definedName name="BExZIYO22G5UXOB42GDLYGVRJ6U7" localSheetId="16" hidden="1">#REF!</definedName>
    <definedName name="BExZIYO22G5UXOB42GDLYGVRJ6U7" localSheetId="17" hidden="1">#REF!</definedName>
    <definedName name="BExZIYO22G5UXOB42GDLYGVRJ6U7" localSheetId="18" hidden="1">#REF!</definedName>
    <definedName name="BExZIYO22G5UXOB42GDLYGVRJ6U7" localSheetId="19" hidden="1">#REF!</definedName>
    <definedName name="BExZIYO22G5UXOB42GDLYGVRJ6U7" localSheetId="20" hidden="1">#REF!</definedName>
    <definedName name="BExZIYO22G5UXOB42GDLYGVRJ6U7" hidden="1">#REF!</definedName>
    <definedName name="BExZJ7I9T8XU4MZRKJ1VVU76V2LZ" localSheetId="7" hidden="1">#REF!</definedName>
    <definedName name="BExZJ7I9T8XU4MZRKJ1VVU76V2LZ" localSheetId="9" hidden="1">#REF!</definedName>
    <definedName name="BExZJ7I9T8XU4MZRKJ1VVU76V2LZ" localSheetId="10" hidden="1">#REF!</definedName>
    <definedName name="BExZJ7I9T8XU4MZRKJ1VVU76V2LZ" localSheetId="11" hidden="1">#REF!</definedName>
    <definedName name="BExZJ7I9T8XU4MZRKJ1VVU76V2LZ" localSheetId="12" hidden="1">#REF!</definedName>
    <definedName name="BExZJ7I9T8XU4MZRKJ1VVU76V2LZ" localSheetId="14" hidden="1">#REF!</definedName>
    <definedName name="BExZJ7I9T8XU4MZRKJ1VVU76V2LZ" localSheetId="13" hidden="1">#REF!</definedName>
    <definedName name="BExZJ7I9T8XU4MZRKJ1VVU76V2LZ" localSheetId="15" hidden="1">#REF!</definedName>
    <definedName name="BExZJ7I9T8XU4MZRKJ1VVU76V2LZ" localSheetId="16" hidden="1">#REF!</definedName>
    <definedName name="BExZJ7I9T8XU4MZRKJ1VVU76V2LZ" localSheetId="17" hidden="1">#REF!</definedName>
    <definedName name="BExZJ7I9T8XU4MZRKJ1VVU76V2LZ" localSheetId="18" hidden="1">#REF!</definedName>
    <definedName name="BExZJ7I9T8XU4MZRKJ1VVU76V2LZ" localSheetId="19" hidden="1">#REF!</definedName>
    <definedName name="BExZJ7I9T8XU4MZRKJ1VVU76V2LZ" localSheetId="20" hidden="1">#REF!</definedName>
    <definedName name="BExZJ7I9T8XU4MZRKJ1VVU76V2LZ" hidden="1">#REF!</definedName>
    <definedName name="BExZJCWI93DAGB0LYD3D3RXA5T1X" localSheetId="7" hidden="1">#REF!</definedName>
    <definedName name="BExZJCWI93DAGB0LYD3D3RXA5T1X" localSheetId="9" hidden="1">#REF!</definedName>
    <definedName name="BExZJCWI93DAGB0LYD3D3RXA5T1X" localSheetId="10" hidden="1">#REF!</definedName>
    <definedName name="BExZJCWI93DAGB0LYD3D3RXA5T1X" localSheetId="11" hidden="1">#REF!</definedName>
    <definedName name="BExZJCWI93DAGB0LYD3D3RXA5T1X" localSheetId="12" hidden="1">#REF!</definedName>
    <definedName name="BExZJCWI93DAGB0LYD3D3RXA5T1X" localSheetId="14" hidden="1">#REF!</definedName>
    <definedName name="BExZJCWI93DAGB0LYD3D3RXA5T1X" localSheetId="13" hidden="1">#REF!</definedName>
    <definedName name="BExZJCWI93DAGB0LYD3D3RXA5T1X" localSheetId="15" hidden="1">#REF!</definedName>
    <definedName name="BExZJCWI93DAGB0LYD3D3RXA5T1X" localSheetId="16" hidden="1">#REF!</definedName>
    <definedName name="BExZJCWI93DAGB0LYD3D3RXA5T1X" localSheetId="17" hidden="1">#REF!</definedName>
    <definedName name="BExZJCWI93DAGB0LYD3D3RXA5T1X" localSheetId="18" hidden="1">#REF!</definedName>
    <definedName name="BExZJCWI93DAGB0LYD3D3RXA5T1X" localSheetId="19" hidden="1">#REF!</definedName>
    <definedName name="BExZJCWI93DAGB0LYD3D3RXA5T1X" localSheetId="20" hidden="1">#REF!</definedName>
    <definedName name="BExZJCWI93DAGB0LYD3D3RXA5T1X" hidden="1">#REF!</definedName>
    <definedName name="BExZJG77BNPTTXPHBDO6JVBP267V" localSheetId="7" hidden="1">#REF!</definedName>
    <definedName name="BExZJG77BNPTTXPHBDO6JVBP267V" localSheetId="9" hidden="1">#REF!</definedName>
    <definedName name="BExZJG77BNPTTXPHBDO6JVBP267V" localSheetId="10" hidden="1">#REF!</definedName>
    <definedName name="BExZJG77BNPTTXPHBDO6JVBP267V" localSheetId="11" hidden="1">#REF!</definedName>
    <definedName name="BExZJG77BNPTTXPHBDO6JVBP267V" localSheetId="12" hidden="1">#REF!</definedName>
    <definedName name="BExZJG77BNPTTXPHBDO6JVBP267V" localSheetId="14" hidden="1">#REF!</definedName>
    <definedName name="BExZJG77BNPTTXPHBDO6JVBP267V" localSheetId="13" hidden="1">#REF!</definedName>
    <definedName name="BExZJG77BNPTTXPHBDO6JVBP267V" localSheetId="15" hidden="1">#REF!</definedName>
    <definedName name="BExZJG77BNPTTXPHBDO6JVBP267V" localSheetId="16" hidden="1">#REF!</definedName>
    <definedName name="BExZJG77BNPTTXPHBDO6JVBP267V" localSheetId="17" hidden="1">#REF!</definedName>
    <definedName name="BExZJG77BNPTTXPHBDO6JVBP267V" localSheetId="18" hidden="1">#REF!</definedName>
    <definedName name="BExZJG77BNPTTXPHBDO6JVBP267V" localSheetId="19" hidden="1">#REF!</definedName>
    <definedName name="BExZJG77BNPTTXPHBDO6JVBP267V" localSheetId="20" hidden="1">#REF!</definedName>
    <definedName name="BExZJG77BNPTTXPHBDO6JVBP267V" hidden="1">#REF!</definedName>
    <definedName name="BExZJMY170JCUU1RWASNZ1HJPRTA" localSheetId="7" hidden="1">#REF!</definedName>
    <definedName name="BExZJMY170JCUU1RWASNZ1HJPRTA" localSheetId="9" hidden="1">#REF!</definedName>
    <definedName name="BExZJMY170JCUU1RWASNZ1HJPRTA" localSheetId="10" hidden="1">#REF!</definedName>
    <definedName name="BExZJMY170JCUU1RWASNZ1HJPRTA" localSheetId="11" hidden="1">#REF!</definedName>
    <definedName name="BExZJMY170JCUU1RWASNZ1HJPRTA" localSheetId="12" hidden="1">#REF!</definedName>
    <definedName name="BExZJMY170JCUU1RWASNZ1HJPRTA" localSheetId="14" hidden="1">#REF!</definedName>
    <definedName name="BExZJMY170JCUU1RWASNZ1HJPRTA" localSheetId="13" hidden="1">#REF!</definedName>
    <definedName name="BExZJMY170JCUU1RWASNZ1HJPRTA" localSheetId="15" hidden="1">#REF!</definedName>
    <definedName name="BExZJMY170JCUU1RWASNZ1HJPRTA" localSheetId="16" hidden="1">#REF!</definedName>
    <definedName name="BExZJMY170JCUU1RWASNZ1HJPRTA" localSheetId="17" hidden="1">#REF!</definedName>
    <definedName name="BExZJMY170JCUU1RWASNZ1HJPRTA" localSheetId="18" hidden="1">#REF!</definedName>
    <definedName name="BExZJMY170JCUU1RWASNZ1HJPRTA" localSheetId="19" hidden="1">#REF!</definedName>
    <definedName name="BExZJMY170JCUU1RWASNZ1HJPRTA" localSheetId="20" hidden="1">#REF!</definedName>
    <definedName name="BExZJMY170JCUU1RWASNZ1HJPRTA" hidden="1">#REF!</definedName>
    <definedName name="BExZJOQR77H0P4SUKVYACDCFBBXO" localSheetId="7" hidden="1">#REF!</definedName>
    <definedName name="BExZJOQR77H0P4SUKVYACDCFBBXO" localSheetId="9" hidden="1">#REF!</definedName>
    <definedName name="BExZJOQR77H0P4SUKVYACDCFBBXO" localSheetId="10" hidden="1">#REF!</definedName>
    <definedName name="BExZJOQR77H0P4SUKVYACDCFBBXO" localSheetId="11" hidden="1">#REF!</definedName>
    <definedName name="BExZJOQR77H0P4SUKVYACDCFBBXO" localSheetId="12" hidden="1">#REF!</definedName>
    <definedName name="BExZJOQR77H0P4SUKVYACDCFBBXO" localSheetId="14" hidden="1">#REF!</definedName>
    <definedName name="BExZJOQR77H0P4SUKVYACDCFBBXO" localSheetId="13" hidden="1">#REF!</definedName>
    <definedName name="BExZJOQR77H0P4SUKVYACDCFBBXO" localSheetId="15" hidden="1">#REF!</definedName>
    <definedName name="BExZJOQR77H0P4SUKVYACDCFBBXO" localSheetId="16" hidden="1">#REF!</definedName>
    <definedName name="BExZJOQR77H0P4SUKVYACDCFBBXO" localSheetId="17" hidden="1">#REF!</definedName>
    <definedName name="BExZJOQR77H0P4SUKVYACDCFBBXO" localSheetId="18" hidden="1">#REF!</definedName>
    <definedName name="BExZJOQR77H0P4SUKVYACDCFBBXO" localSheetId="19" hidden="1">#REF!</definedName>
    <definedName name="BExZJOQR77H0P4SUKVYACDCFBBXO" localSheetId="20" hidden="1">#REF!</definedName>
    <definedName name="BExZJOQR77H0P4SUKVYACDCFBBXO" hidden="1">#REF!</definedName>
    <definedName name="BExZJS6RG34ODDY9HMZ0O34MEMSB" localSheetId="7" hidden="1">#REF!</definedName>
    <definedName name="BExZJS6RG34ODDY9HMZ0O34MEMSB" localSheetId="9" hidden="1">#REF!</definedName>
    <definedName name="BExZJS6RG34ODDY9HMZ0O34MEMSB" localSheetId="10" hidden="1">#REF!</definedName>
    <definedName name="BExZJS6RG34ODDY9HMZ0O34MEMSB" localSheetId="11" hidden="1">#REF!</definedName>
    <definedName name="BExZJS6RG34ODDY9HMZ0O34MEMSB" localSheetId="12" hidden="1">#REF!</definedName>
    <definedName name="BExZJS6RG34ODDY9HMZ0O34MEMSB" localSheetId="14" hidden="1">#REF!</definedName>
    <definedName name="BExZJS6RG34ODDY9HMZ0O34MEMSB" localSheetId="13" hidden="1">#REF!</definedName>
    <definedName name="BExZJS6RG34ODDY9HMZ0O34MEMSB" localSheetId="15" hidden="1">#REF!</definedName>
    <definedName name="BExZJS6RG34ODDY9HMZ0O34MEMSB" localSheetId="16" hidden="1">#REF!</definedName>
    <definedName name="BExZJS6RG34ODDY9HMZ0O34MEMSB" localSheetId="17" hidden="1">#REF!</definedName>
    <definedName name="BExZJS6RG34ODDY9HMZ0O34MEMSB" localSheetId="18" hidden="1">#REF!</definedName>
    <definedName name="BExZJS6RG34ODDY9HMZ0O34MEMSB" localSheetId="19" hidden="1">#REF!</definedName>
    <definedName name="BExZJS6RG34ODDY9HMZ0O34MEMSB" localSheetId="20" hidden="1">#REF!</definedName>
    <definedName name="BExZJS6RG34ODDY9HMZ0O34MEMSB" hidden="1">#REF!</definedName>
    <definedName name="BExZJTOQ0YP3Z6MU1Z3EQPWCQJAV" localSheetId="7" hidden="1">#REF!</definedName>
    <definedName name="BExZJTOQ0YP3Z6MU1Z3EQPWCQJAV" localSheetId="9" hidden="1">#REF!</definedName>
    <definedName name="BExZJTOQ0YP3Z6MU1Z3EQPWCQJAV" localSheetId="10" hidden="1">#REF!</definedName>
    <definedName name="BExZJTOQ0YP3Z6MU1Z3EQPWCQJAV" localSheetId="11" hidden="1">#REF!</definedName>
    <definedName name="BExZJTOQ0YP3Z6MU1Z3EQPWCQJAV" localSheetId="12" hidden="1">#REF!</definedName>
    <definedName name="BExZJTOQ0YP3Z6MU1Z3EQPWCQJAV" localSheetId="14" hidden="1">#REF!</definedName>
    <definedName name="BExZJTOQ0YP3Z6MU1Z3EQPWCQJAV" localSheetId="13" hidden="1">#REF!</definedName>
    <definedName name="BExZJTOQ0YP3Z6MU1Z3EQPWCQJAV" localSheetId="15" hidden="1">#REF!</definedName>
    <definedName name="BExZJTOQ0YP3Z6MU1Z3EQPWCQJAV" localSheetId="16" hidden="1">#REF!</definedName>
    <definedName name="BExZJTOQ0YP3Z6MU1Z3EQPWCQJAV" localSheetId="17" hidden="1">#REF!</definedName>
    <definedName name="BExZJTOQ0YP3Z6MU1Z3EQPWCQJAV" localSheetId="18" hidden="1">#REF!</definedName>
    <definedName name="BExZJTOQ0YP3Z6MU1Z3EQPWCQJAV" localSheetId="19" hidden="1">#REF!</definedName>
    <definedName name="BExZJTOQ0YP3Z6MU1Z3EQPWCQJAV" localSheetId="20" hidden="1">#REF!</definedName>
    <definedName name="BExZJTOQ0YP3Z6MU1Z3EQPWCQJAV" hidden="1">#REF!</definedName>
    <definedName name="BExZJXA66GVI2J3KFTXHYHM2MLFQ" localSheetId="7" hidden="1">#REF!</definedName>
    <definedName name="BExZJXA66GVI2J3KFTXHYHM2MLFQ" localSheetId="9" hidden="1">#REF!</definedName>
    <definedName name="BExZJXA66GVI2J3KFTXHYHM2MLFQ" localSheetId="10" hidden="1">#REF!</definedName>
    <definedName name="BExZJXA66GVI2J3KFTXHYHM2MLFQ" localSheetId="11" hidden="1">#REF!</definedName>
    <definedName name="BExZJXA66GVI2J3KFTXHYHM2MLFQ" localSheetId="12" hidden="1">#REF!</definedName>
    <definedName name="BExZJXA66GVI2J3KFTXHYHM2MLFQ" localSheetId="14" hidden="1">#REF!</definedName>
    <definedName name="BExZJXA66GVI2J3KFTXHYHM2MLFQ" localSheetId="13" hidden="1">#REF!</definedName>
    <definedName name="BExZJXA66GVI2J3KFTXHYHM2MLFQ" localSheetId="15" hidden="1">#REF!</definedName>
    <definedName name="BExZJXA66GVI2J3KFTXHYHM2MLFQ" localSheetId="16" hidden="1">#REF!</definedName>
    <definedName name="BExZJXA66GVI2J3KFTXHYHM2MLFQ" localSheetId="17" hidden="1">#REF!</definedName>
    <definedName name="BExZJXA66GVI2J3KFTXHYHM2MLFQ" localSheetId="18" hidden="1">#REF!</definedName>
    <definedName name="BExZJXA66GVI2J3KFTXHYHM2MLFQ" localSheetId="19" hidden="1">#REF!</definedName>
    <definedName name="BExZJXA66GVI2J3KFTXHYHM2MLFQ" localSheetId="20" hidden="1">#REF!</definedName>
    <definedName name="BExZJXA66GVI2J3KFTXHYHM2MLFQ" hidden="1">#REF!</definedName>
    <definedName name="BExZK0FLA198EJ94QHWX96XGLB95" localSheetId="7" hidden="1">#REF!</definedName>
    <definedName name="BExZK0FLA198EJ94QHWX96XGLB95" localSheetId="9" hidden="1">#REF!</definedName>
    <definedName name="BExZK0FLA198EJ94QHWX96XGLB95" localSheetId="10" hidden="1">#REF!</definedName>
    <definedName name="BExZK0FLA198EJ94QHWX96XGLB95" localSheetId="11" hidden="1">#REF!</definedName>
    <definedName name="BExZK0FLA198EJ94QHWX96XGLB95" localSheetId="12" hidden="1">#REF!</definedName>
    <definedName name="BExZK0FLA198EJ94QHWX96XGLB95" localSheetId="14" hidden="1">#REF!</definedName>
    <definedName name="BExZK0FLA198EJ94QHWX96XGLB95" localSheetId="13" hidden="1">#REF!</definedName>
    <definedName name="BExZK0FLA198EJ94QHWX96XGLB95" localSheetId="15" hidden="1">#REF!</definedName>
    <definedName name="BExZK0FLA198EJ94QHWX96XGLB95" localSheetId="16" hidden="1">#REF!</definedName>
    <definedName name="BExZK0FLA198EJ94QHWX96XGLB95" localSheetId="17" hidden="1">#REF!</definedName>
    <definedName name="BExZK0FLA198EJ94QHWX96XGLB95" localSheetId="18" hidden="1">#REF!</definedName>
    <definedName name="BExZK0FLA198EJ94QHWX96XGLB95" localSheetId="19" hidden="1">#REF!</definedName>
    <definedName name="BExZK0FLA198EJ94QHWX96XGLB95" localSheetId="20" hidden="1">#REF!</definedName>
    <definedName name="BExZK0FLA198EJ94QHWX96XGLB95" hidden="1">#REF!</definedName>
    <definedName name="BExZK28BCCZCJGD4172FUNAGUC1I" localSheetId="7" hidden="1">#REF!</definedName>
    <definedName name="BExZK28BCCZCJGD4172FUNAGUC1I" localSheetId="9" hidden="1">#REF!</definedName>
    <definedName name="BExZK28BCCZCJGD4172FUNAGUC1I" localSheetId="10" hidden="1">#REF!</definedName>
    <definedName name="BExZK28BCCZCJGD4172FUNAGUC1I" localSheetId="11" hidden="1">#REF!</definedName>
    <definedName name="BExZK28BCCZCJGD4172FUNAGUC1I" localSheetId="12" hidden="1">#REF!</definedName>
    <definedName name="BExZK28BCCZCJGD4172FUNAGUC1I" localSheetId="14" hidden="1">#REF!</definedName>
    <definedName name="BExZK28BCCZCJGD4172FUNAGUC1I" localSheetId="13" hidden="1">#REF!</definedName>
    <definedName name="BExZK28BCCZCJGD4172FUNAGUC1I" localSheetId="15" hidden="1">#REF!</definedName>
    <definedName name="BExZK28BCCZCJGD4172FUNAGUC1I" localSheetId="16" hidden="1">#REF!</definedName>
    <definedName name="BExZK28BCCZCJGD4172FUNAGUC1I" localSheetId="17" hidden="1">#REF!</definedName>
    <definedName name="BExZK28BCCZCJGD4172FUNAGUC1I" localSheetId="18" hidden="1">#REF!</definedName>
    <definedName name="BExZK28BCCZCJGD4172FUNAGUC1I" localSheetId="19" hidden="1">#REF!</definedName>
    <definedName name="BExZK28BCCZCJGD4172FUNAGUC1I" localSheetId="20" hidden="1">#REF!</definedName>
    <definedName name="BExZK28BCCZCJGD4172FUNAGUC1I" hidden="1">#REF!</definedName>
    <definedName name="BExZK34NR4BAD7HJAP7SQ926UQP3" localSheetId="7" hidden="1">#REF!</definedName>
    <definedName name="BExZK34NR4BAD7HJAP7SQ926UQP3" localSheetId="9" hidden="1">#REF!</definedName>
    <definedName name="BExZK34NR4BAD7HJAP7SQ926UQP3" localSheetId="10" hidden="1">#REF!</definedName>
    <definedName name="BExZK34NR4BAD7HJAP7SQ926UQP3" localSheetId="11" hidden="1">#REF!</definedName>
    <definedName name="BExZK34NR4BAD7HJAP7SQ926UQP3" localSheetId="12" hidden="1">#REF!</definedName>
    <definedName name="BExZK34NR4BAD7HJAP7SQ926UQP3" localSheetId="14" hidden="1">#REF!</definedName>
    <definedName name="BExZK34NR4BAD7HJAP7SQ926UQP3" localSheetId="13" hidden="1">#REF!</definedName>
    <definedName name="BExZK34NR4BAD7HJAP7SQ926UQP3" localSheetId="15" hidden="1">#REF!</definedName>
    <definedName name="BExZK34NR4BAD7HJAP7SQ926UQP3" localSheetId="16" hidden="1">#REF!</definedName>
    <definedName name="BExZK34NR4BAD7HJAP7SQ926UQP3" localSheetId="17" hidden="1">#REF!</definedName>
    <definedName name="BExZK34NR4BAD7HJAP7SQ926UQP3" localSheetId="18" hidden="1">#REF!</definedName>
    <definedName name="BExZK34NR4BAD7HJAP7SQ926UQP3" localSheetId="19" hidden="1">#REF!</definedName>
    <definedName name="BExZK34NR4BAD7HJAP7SQ926UQP3" localSheetId="20" hidden="1">#REF!</definedName>
    <definedName name="BExZK34NR4BAD7HJAP7SQ926UQP3" hidden="1">#REF!</definedName>
    <definedName name="BExZK3FGPHH5H771U7D5XY7XBS6E" localSheetId="7" hidden="1">#REF!</definedName>
    <definedName name="BExZK3FGPHH5H771U7D5XY7XBS6E" localSheetId="9" hidden="1">#REF!</definedName>
    <definedName name="BExZK3FGPHH5H771U7D5XY7XBS6E" localSheetId="10" hidden="1">#REF!</definedName>
    <definedName name="BExZK3FGPHH5H771U7D5XY7XBS6E" localSheetId="11" hidden="1">#REF!</definedName>
    <definedName name="BExZK3FGPHH5H771U7D5XY7XBS6E" localSheetId="12" hidden="1">#REF!</definedName>
    <definedName name="BExZK3FGPHH5H771U7D5XY7XBS6E" localSheetId="14" hidden="1">#REF!</definedName>
    <definedName name="BExZK3FGPHH5H771U7D5XY7XBS6E" localSheetId="13" hidden="1">#REF!</definedName>
    <definedName name="BExZK3FGPHH5H771U7D5XY7XBS6E" localSheetId="15" hidden="1">#REF!</definedName>
    <definedName name="BExZK3FGPHH5H771U7D5XY7XBS6E" localSheetId="16" hidden="1">#REF!</definedName>
    <definedName name="BExZK3FGPHH5H771U7D5XY7XBS6E" localSheetId="17" hidden="1">#REF!</definedName>
    <definedName name="BExZK3FGPHH5H771U7D5XY7XBS6E" localSheetId="18" hidden="1">#REF!</definedName>
    <definedName name="BExZK3FGPHH5H771U7D5XY7XBS6E" localSheetId="19" hidden="1">#REF!</definedName>
    <definedName name="BExZK3FGPHH5H771U7D5XY7XBS6E" localSheetId="20" hidden="1">#REF!</definedName>
    <definedName name="BExZK3FGPHH5H771U7D5XY7XBS6E" hidden="1">#REF!</definedName>
    <definedName name="BExZKG5XNKFLT5VIJGTGN1KRY9M1" localSheetId="7" hidden="1">#REF!</definedName>
    <definedName name="BExZKG5XNKFLT5VIJGTGN1KRY9M1" localSheetId="9" hidden="1">#REF!</definedName>
    <definedName name="BExZKG5XNKFLT5VIJGTGN1KRY9M1" localSheetId="10" hidden="1">#REF!</definedName>
    <definedName name="BExZKG5XNKFLT5VIJGTGN1KRY9M1" localSheetId="11" hidden="1">#REF!</definedName>
    <definedName name="BExZKG5XNKFLT5VIJGTGN1KRY9M1" localSheetId="12" hidden="1">#REF!</definedName>
    <definedName name="BExZKG5XNKFLT5VIJGTGN1KRY9M1" localSheetId="14" hidden="1">#REF!</definedName>
    <definedName name="BExZKG5XNKFLT5VIJGTGN1KRY9M1" localSheetId="13" hidden="1">#REF!</definedName>
    <definedName name="BExZKG5XNKFLT5VIJGTGN1KRY9M1" localSheetId="15" hidden="1">#REF!</definedName>
    <definedName name="BExZKG5XNKFLT5VIJGTGN1KRY9M1" localSheetId="16" hidden="1">#REF!</definedName>
    <definedName name="BExZKG5XNKFLT5VIJGTGN1KRY9M1" localSheetId="17" hidden="1">#REF!</definedName>
    <definedName name="BExZKG5XNKFLT5VIJGTGN1KRY9M1" localSheetId="18" hidden="1">#REF!</definedName>
    <definedName name="BExZKG5XNKFLT5VIJGTGN1KRY9M1" localSheetId="19" hidden="1">#REF!</definedName>
    <definedName name="BExZKG5XNKFLT5VIJGTGN1KRY9M1" localSheetId="20" hidden="1">#REF!</definedName>
    <definedName name="BExZKG5XNKFLT5VIJGTGN1KRY9M1" hidden="1">#REF!</definedName>
    <definedName name="BExZKHYORG3O8C772XPFHM1N8T80" localSheetId="7" hidden="1">#REF!</definedName>
    <definedName name="BExZKHYORG3O8C772XPFHM1N8T80" localSheetId="9" hidden="1">#REF!</definedName>
    <definedName name="BExZKHYORG3O8C772XPFHM1N8T80" localSheetId="10" hidden="1">#REF!</definedName>
    <definedName name="BExZKHYORG3O8C772XPFHM1N8T80" localSheetId="11" hidden="1">#REF!</definedName>
    <definedName name="BExZKHYORG3O8C772XPFHM1N8T80" localSheetId="12" hidden="1">#REF!</definedName>
    <definedName name="BExZKHYORG3O8C772XPFHM1N8T80" localSheetId="14" hidden="1">#REF!</definedName>
    <definedName name="BExZKHYORG3O8C772XPFHM1N8T80" localSheetId="13" hidden="1">#REF!</definedName>
    <definedName name="BExZKHYORG3O8C772XPFHM1N8T80" localSheetId="15" hidden="1">#REF!</definedName>
    <definedName name="BExZKHYORG3O8C772XPFHM1N8T80" localSheetId="16" hidden="1">#REF!</definedName>
    <definedName name="BExZKHYORG3O8C772XPFHM1N8T80" localSheetId="17" hidden="1">#REF!</definedName>
    <definedName name="BExZKHYORG3O8C772XPFHM1N8T80" localSheetId="18" hidden="1">#REF!</definedName>
    <definedName name="BExZKHYORG3O8C772XPFHM1N8T80" localSheetId="19" hidden="1">#REF!</definedName>
    <definedName name="BExZKHYORG3O8C772XPFHM1N8T80" localSheetId="20" hidden="1">#REF!</definedName>
    <definedName name="BExZKHYORG3O8C772XPFHM1N8T80" hidden="1">#REF!</definedName>
    <definedName name="BExZKJRF2IRR57DG9CLC7MSHWNNN" localSheetId="7" hidden="1">#REF!</definedName>
    <definedName name="BExZKJRF2IRR57DG9CLC7MSHWNNN" localSheetId="9" hidden="1">#REF!</definedName>
    <definedName name="BExZKJRF2IRR57DG9CLC7MSHWNNN" localSheetId="10" hidden="1">#REF!</definedName>
    <definedName name="BExZKJRF2IRR57DG9CLC7MSHWNNN" localSheetId="11" hidden="1">#REF!</definedName>
    <definedName name="BExZKJRF2IRR57DG9CLC7MSHWNNN" localSheetId="12" hidden="1">#REF!</definedName>
    <definedName name="BExZKJRF2IRR57DG9CLC7MSHWNNN" localSheetId="14" hidden="1">#REF!</definedName>
    <definedName name="BExZKJRF2IRR57DG9CLC7MSHWNNN" localSheetId="13" hidden="1">#REF!</definedName>
    <definedName name="BExZKJRF2IRR57DG9CLC7MSHWNNN" localSheetId="15" hidden="1">#REF!</definedName>
    <definedName name="BExZKJRF2IRR57DG9CLC7MSHWNNN" localSheetId="16" hidden="1">#REF!</definedName>
    <definedName name="BExZKJRF2IRR57DG9CLC7MSHWNNN" localSheetId="17" hidden="1">#REF!</definedName>
    <definedName name="BExZKJRF2IRR57DG9CLC7MSHWNNN" localSheetId="18" hidden="1">#REF!</definedName>
    <definedName name="BExZKJRF2IRR57DG9CLC7MSHWNNN" localSheetId="19" hidden="1">#REF!</definedName>
    <definedName name="BExZKJRF2IRR57DG9CLC7MSHWNNN" localSheetId="20" hidden="1">#REF!</definedName>
    <definedName name="BExZKJRF2IRR57DG9CLC7MSHWNNN" hidden="1">#REF!</definedName>
    <definedName name="BExZKV5GYXO0X760SBD9TWTIQHGI" localSheetId="7" hidden="1">#REF!</definedName>
    <definedName name="BExZKV5GYXO0X760SBD9TWTIQHGI" localSheetId="9" hidden="1">#REF!</definedName>
    <definedName name="BExZKV5GYXO0X760SBD9TWTIQHGI" localSheetId="10" hidden="1">#REF!</definedName>
    <definedName name="BExZKV5GYXO0X760SBD9TWTIQHGI" localSheetId="11" hidden="1">#REF!</definedName>
    <definedName name="BExZKV5GYXO0X760SBD9TWTIQHGI" localSheetId="12" hidden="1">#REF!</definedName>
    <definedName name="BExZKV5GYXO0X760SBD9TWTIQHGI" localSheetId="14" hidden="1">#REF!</definedName>
    <definedName name="BExZKV5GYXO0X760SBD9TWTIQHGI" localSheetId="13" hidden="1">#REF!</definedName>
    <definedName name="BExZKV5GYXO0X760SBD9TWTIQHGI" localSheetId="15" hidden="1">#REF!</definedName>
    <definedName name="BExZKV5GYXO0X760SBD9TWTIQHGI" localSheetId="16" hidden="1">#REF!</definedName>
    <definedName name="BExZKV5GYXO0X760SBD9TWTIQHGI" localSheetId="17" hidden="1">#REF!</definedName>
    <definedName name="BExZKV5GYXO0X760SBD9TWTIQHGI" localSheetId="18" hidden="1">#REF!</definedName>
    <definedName name="BExZKV5GYXO0X760SBD9TWTIQHGI" localSheetId="19" hidden="1">#REF!</definedName>
    <definedName name="BExZKV5GYXO0X760SBD9TWTIQHGI" localSheetId="20" hidden="1">#REF!</definedName>
    <definedName name="BExZKV5GYXO0X760SBD9TWTIQHGI" hidden="1">#REF!</definedName>
    <definedName name="BExZKXUJFT2AT6IX3VNR84WD8J6O" localSheetId="7" hidden="1">#REF!</definedName>
    <definedName name="BExZKXUJFT2AT6IX3VNR84WD8J6O" localSheetId="9" hidden="1">#REF!</definedName>
    <definedName name="BExZKXUJFT2AT6IX3VNR84WD8J6O" localSheetId="10" hidden="1">#REF!</definedName>
    <definedName name="BExZKXUJFT2AT6IX3VNR84WD8J6O" localSheetId="11" hidden="1">#REF!</definedName>
    <definedName name="BExZKXUJFT2AT6IX3VNR84WD8J6O" localSheetId="12" hidden="1">#REF!</definedName>
    <definedName name="BExZKXUJFT2AT6IX3VNR84WD8J6O" localSheetId="14" hidden="1">#REF!</definedName>
    <definedName name="BExZKXUJFT2AT6IX3VNR84WD8J6O" localSheetId="13" hidden="1">#REF!</definedName>
    <definedName name="BExZKXUJFT2AT6IX3VNR84WD8J6O" localSheetId="15" hidden="1">#REF!</definedName>
    <definedName name="BExZKXUJFT2AT6IX3VNR84WD8J6O" localSheetId="16" hidden="1">#REF!</definedName>
    <definedName name="BExZKXUJFT2AT6IX3VNR84WD8J6O" localSheetId="17" hidden="1">#REF!</definedName>
    <definedName name="BExZKXUJFT2AT6IX3VNR84WD8J6O" localSheetId="18" hidden="1">#REF!</definedName>
    <definedName name="BExZKXUJFT2AT6IX3VNR84WD8J6O" localSheetId="19" hidden="1">#REF!</definedName>
    <definedName name="BExZKXUJFT2AT6IX3VNR84WD8J6O" localSheetId="20" hidden="1">#REF!</definedName>
    <definedName name="BExZKXUJFT2AT6IX3VNR84WD8J6O" hidden="1">#REF!</definedName>
    <definedName name="BExZL6E4YVXRUN7ZGF2BIGIXFR8K" localSheetId="7" hidden="1">#REF!</definedName>
    <definedName name="BExZL6E4YVXRUN7ZGF2BIGIXFR8K" localSheetId="9" hidden="1">#REF!</definedName>
    <definedName name="BExZL6E4YVXRUN7ZGF2BIGIXFR8K" localSheetId="10" hidden="1">#REF!</definedName>
    <definedName name="BExZL6E4YVXRUN7ZGF2BIGIXFR8K" localSheetId="11" hidden="1">#REF!</definedName>
    <definedName name="BExZL6E4YVXRUN7ZGF2BIGIXFR8K" localSheetId="12" hidden="1">#REF!</definedName>
    <definedName name="BExZL6E4YVXRUN7ZGF2BIGIXFR8K" localSheetId="14" hidden="1">#REF!</definedName>
    <definedName name="BExZL6E4YVXRUN7ZGF2BIGIXFR8K" localSheetId="13" hidden="1">#REF!</definedName>
    <definedName name="BExZL6E4YVXRUN7ZGF2BIGIXFR8K" localSheetId="15" hidden="1">#REF!</definedName>
    <definedName name="BExZL6E4YVXRUN7ZGF2BIGIXFR8K" localSheetId="16" hidden="1">#REF!</definedName>
    <definedName name="BExZL6E4YVXRUN7ZGF2BIGIXFR8K" localSheetId="17" hidden="1">#REF!</definedName>
    <definedName name="BExZL6E4YVXRUN7ZGF2BIGIXFR8K" localSheetId="18" hidden="1">#REF!</definedName>
    <definedName name="BExZL6E4YVXRUN7ZGF2BIGIXFR8K" localSheetId="19" hidden="1">#REF!</definedName>
    <definedName name="BExZL6E4YVXRUN7ZGF2BIGIXFR8K" localSheetId="20" hidden="1">#REF!</definedName>
    <definedName name="BExZL6E4YVXRUN7ZGF2BIGIXFR8K" hidden="1">#REF!</definedName>
    <definedName name="BExZLE6HTP4MI0C7JZBPGDRFSQHY" localSheetId="7" hidden="1">#REF!</definedName>
    <definedName name="BExZLE6HTP4MI0C7JZBPGDRFSQHY" localSheetId="9" hidden="1">#REF!</definedName>
    <definedName name="BExZLE6HTP4MI0C7JZBPGDRFSQHY" localSheetId="10" hidden="1">#REF!</definedName>
    <definedName name="BExZLE6HTP4MI0C7JZBPGDRFSQHY" localSheetId="11" hidden="1">#REF!</definedName>
    <definedName name="BExZLE6HTP4MI0C7JZBPGDRFSQHY" localSheetId="12" hidden="1">#REF!</definedName>
    <definedName name="BExZLE6HTP4MI0C7JZBPGDRFSQHY" localSheetId="14" hidden="1">#REF!</definedName>
    <definedName name="BExZLE6HTP4MI0C7JZBPGDRFSQHY" localSheetId="13" hidden="1">#REF!</definedName>
    <definedName name="BExZLE6HTP4MI0C7JZBPGDRFSQHY" localSheetId="15" hidden="1">#REF!</definedName>
    <definedName name="BExZLE6HTP4MI0C7JZBPGDRFSQHY" localSheetId="16" hidden="1">#REF!</definedName>
    <definedName name="BExZLE6HTP4MI0C7JZBPGDRFSQHY" localSheetId="17" hidden="1">#REF!</definedName>
    <definedName name="BExZLE6HTP4MI0C7JZBPGDRFSQHY" localSheetId="18" hidden="1">#REF!</definedName>
    <definedName name="BExZLE6HTP4MI0C7JZBPGDRFSQHY" localSheetId="19" hidden="1">#REF!</definedName>
    <definedName name="BExZLE6HTP4MI0C7JZBPGDRFSQHY" localSheetId="20" hidden="1">#REF!</definedName>
    <definedName name="BExZLE6HTP4MI0C7JZBPGDRFSQHY" hidden="1">#REF!</definedName>
    <definedName name="BExZLGVLMKTPFXG42QYT0PO81G7F" localSheetId="7" hidden="1">#REF!</definedName>
    <definedName name="BExZLGVLMKTPFXG42QYT0PO81G7F" localSheetId="9" hidden="1">#REF!</definedName>
    <definedName name="BExZLGVLMKTPFXG42QYT0PO81G7F" localSheetId="10" hidden="1">#REF!</definedName>
    <definedName name="BExZLGVLMKTPFXG42QYT0PO81G7F" localSheetId="11" hidden="1">#REF!</definedName>
    <definedName name="BExZLGVLMKTPFXG42QYT0PO81G7F" localSheetId="12" hidden="1">#REF!</definedName>
    <definedName name="BExZLGVLMKTPFXG42QYT0PO81G7F" localSheetId="14" hidden="1">#REF!</definedName>
    <definedName name="BExZLGVLMKTPFXG42QYT0PO81G7F" localSheetId="13" hidden="1">#REF!</definedName>
    <definedName name="BExZLGVLMKTPFXG42QYT0PO81G7F" localSheetId="15" hidden="1">#REF!</definedName>
    <definedName name="BExZLGVLMKTPFXG42QYT0PO81G7F" localSheetId="16" hidden="1">#REF!</definedName>
    <definedName name="BExZLGVLMKTPFXG42QYT0PO81G7F" localSheetId="17" hidden="1">#REF!</definedName>
    <definedName name="BExZLGVLMKTPFXG42QYT0PO81G7F" localSheetId="18" hidden="1">#REF!</definedName>
    <definedName name="BExZLGVLMKTPFXG42QYT0PO81G7F" localSheetId="19" hidden="1">#REF!</definedName>
    <definedName name="BExZLGVLMKTPFXG42QYT0PO81G7F" localSheetId="20" hidden="1">#REF!</definedName>
    <definedName name="BExZLGVLMKTPFXG42QYT0PO81G7F" hidden="1">#REF!</definedName>
    <definedName name="BExZLKMK7LRK14S09WLMH7MXSQXM" localSheetId="7" hidden="1">#REF!</definedName>
    <definedName name="BExZLKMK7LRK14S09WLMH7MXSQXM" localSheetId="9" hidden="1">#REF!</definedName>
    <definedName name="BExZLKMK7LRK14S09WLMH7MXSQXM" localSheetId="10" hidden="1">#REF!</definedName>
    <definedName name="BExZLKMK7LRK14S09WLMH7MXSQXM" localSheetId="11" hidden="1">#REF!</definedName>
    <definedName name="BExZLKMK7LRK14S09WLMH7MXSQXM" localSheetId="12" hidden="1">#REF!</definedName>
    <definedName name="BExZLKMK7LRK14S09WLMH7MXSQXM" localSheetId="14" hidden="1">#REF!</definedName>
    <definedName name="BExZLKMK7LRK14S09WLMH7MXSQXM" localSheetId="13" hidden="1">#REF!</definedName>
    <definedName name="BExZLKMK7LRK14S09WLMH7MXSQXM" localSheetId="15" hidden="1">#REF!</definedName>
    <definedName name="BExZLKMK7LRK14S09WLMH7MXSQXM" localSheetId="16" hidden="1">#REF!</definedName>
    <definedName name="BExZLKMK7LRK14S09WLMH7MXSQXM" localSheetId="17" hidden="1">#REF!</definedName>
    <definedName name="BExZLKMK7LRK14S09WLMH7MXSQXM" localSheetId="18" hidden="1">#REF!</definedName>
    <definedName name="BExZLKMK7LRK14S09WLMH7MXSQXM" localSheetId="19" hidden="1">#REF!</definedName>
    <definedName name="BExZLKMK7LRK14S09WLMH7MXSQXM" localSheetId="20" hidden="1">#REF!</definedName>
    <definedName name="BExZLKMK7LRK14S09WLMH7MXSQXM" hidden="1">#REF!</definedName>
    <definedName name="BExZM7JVLG0W8EG5RBU915U3SKBY" localSheetId="7" hidden="1">#REF!</definedName>
    <definedName name="BExZM7JVLG0W8EG5RBU915U3SKBY" localSheetId="9" hidden="1">#REF!</definedName>
    <definedName name="BExZM7JVLG0W8EG5RBU915U3SKBY" localSheetId="10" hidden="1">#REF!</definedName>
    <definedName name="BExZM7JVLG0W8EG5RBU915U3SKBY" localSheetId="11" hidden="1">#REF!</definedName>
    <definedName name="BExZM7JVLG0W8EG5RBU915U3SKBY" localSheetId="12" hidden="1">#REF!</definedName>
    <definedName name="BExZM7JVLG0W8EG5RBU915U3SKBY" localSheetId="14" hidden="1">#REF!</definedName>
    <definedName name="BExZM7JVLG0W8EG5RBU915U3SKBY" localSheetId="13" hidden="1">#REF!</definedName>
    <definedName name="BExZM7JVLG0W8EG5RBU915U3SKBY" localSheetId="15" hidden="1">#REF!</definedName>
    <definedName name="BExZM7JVLG0W8EG5RBU915U3SKBY" localSheetId="16" hidden="1">#REF!</definedName>
    <definedName name="BExZM7JVLG0W8EG5RBU915U3SKBY" localSheetId="17" hidden="1">#REF!</definedName>
    <definedName name="BExZM7JVLG0W8EG5RBU915U3SKBY" localSheetId="18" hidden="1">#REF!</definedName>
    <definedName name="BExZM7JVLG0W8EG5RBU915U3SKBY" localSheetId="19" hidden="1">#REF!</definedName>
    <definedName name="BExZM7JVLG0W8EG5RBU915U3SKBY" localSheetId="20" hidden="1">#REF!</definedName>
    <definedName name="BExZM7JVLG0W8EG5RBU915U3SKBY" hidden="1">#REF!</definedName>
    <definedName name="BExZM85FOVUFF110XMQ9O2ODSJUK" localSheetId="7" hidden="1">#REF!</definedName>
    <definedName name="BExZM85FOVUFF110XMQ9O2ODSJUK" localSheetId="9" hidden="1">#REF!</definedName>
    <definedName name="BExZM85FOVUFF110XMQ9O2ODSJUK" localSheetId="10" hidden="1">#REF!</definedName>
    <definedName name="BExZM85FOVUFF110XMQ9O2ODSJUK" localSheetId="11" hidden="1">#REF!</definedName>
    <definedName name="BExZM85FOVUFF110XMQ9O2ODSJUK" localSheetId="12" hidden="1">#REF!</definedName>
    <definedName name="BExZM85FOVUFF110XMQ9O2ODSJUK" localSheetId="14" hidden="1">#REF!</definedName>
    <definedName name="BExZM85FOVUFF110XMQ9O2ODSJUK" localSheetId="13" hidden="1">#REF!</definedName>
    <definedName name="BExZM85FOVUFF110XMQ9O2ODSJUK" localSheetId="15" hidden="1">#REF!</definedName>
    <definedName name="BExZM85FOVUFF110XMQ9O2ODSJUK" localSheetId="16" hidden="1">#REF!</definedName>
    <definedName name="BExZM85FOVUFF110XMQ9O2ODSJUK" localSheetId="17" hidden="1">#REF!</definedName>
    <definedName name="BExZM85FOVUFF110XMQ9O2ODSJUK" localSheetId="18" hidden="1">#REF!</definedName>
    <definedName name="BExZM85FOVUFF110XMQ9O2ODSJUK" localSheetId="19" hidden="1">#REF!</definedName>
    <definedName name="BExZM85FOVUFF110XMQ9O2ODSJUK" localSheetId="20" hidden="1">#REF!</definedName>
    <definedName name="BExZM85FOVUFF110XMQ9O2ODSJUK" hidden="1">#REF!</definedName>
    <definedName name="BExZMF1MMTZ1TA14PZ8ASSU2CBSP" localSheetId="7" hidden="1">#REF!</definedName>
    <definedName name="BExZMF1MMTZ1TA14PZ8ASSU2CBSP" localSheetId="9" hidden="1">#REF!</definedName>
    <definedName name="BExZMF1MMTZ1TA14PZ8ASSU2CBSP" localSheetId="10" hidden="1">#REF!</definedName>
    <definedName name="BExZMF1MMTZ1TA14PZ8ASSU2CBSP" localSheetId="11" hidden="1">#REF!</definedName>
    <definedName name="BExZMF1MMTZ1TA14PZ8ASSU2CBSP" localSheetId="12" hidden="1">#REF!</definedName>
    <definedName name="BExZMF1MMTZ1TA14PZ8ASSU2CBSP" localSheetId="14" hidden="1">#REF!</definedName>
    <definedName name="BExZMF1MMTZ1TA14PZ8ASSU2CBSP" localSheetId="13" hidden="1">#REF!</definedName>
    <definedName name="BExZMF1MMTZ1TA14PZ8ASSU2CBSP" localSheetId="15" hidden="1">#REF!</definedName>
    <definedName name="BExZMF1MMTZ1TA14PZ8ASSU2CBSP" localSheetId="16" hidden="1">#REF!</definedName>
    <definedName name="BExZMF1MMTZ1TA14PZ8ASSU2CBSP" localSheetId="17" hidden="1">#REF!</definedName>
    <definedName name="BExZMF1MMTZ1TA14PZ8ASSU2CBSP" localSheetId="18" hidden="1">#REF!</definedName>
    <definedName name="BExZMF1MMTZ1TA14PZ8ASSU2CBSP" localSheetId="19" hidden="1">#REF!</definedName>
    <definedName name="BExZMF1MMTZ1TA14PZ8ASSU2CBSP" localSheetId="20" hidden="1">#REF!</definedName>
    <definedName name="BExZMF1MMTZ1TA14PZ8ASSU2CBSP" hidden="1">#REF!</definedName>
    <definedName name="BExZMKL5YQZD7F0FUCSVFGLPFK52" localSheetId="7" hidden="1">#REF!</definedName>
    <definedName name="BExZMKL5YQZD7F0FUCSVFGLPFK52" localSheetId="9" hidden="1">#REF!</definedName>
    <definedName name="BExZMKL5YQZD7F0FUCSVFGLPFK52" localSheetId="10" hidden="1">#REF!</definedName>
    <definedName name="BExZMKL5YQZD7F0FUCSVFGLPFK52" localSheetId="11" hidden="1">#REF!</definedName>
    <definedName name="BExZMKL5YQZD7F0FUCSVFGLPFK52" localSheetId="12" hidden="1">#REF!</definedName>
    <definedName name="BExZMKL5YQZD7F0FUCSVFGLPFK52" localSheetId="14" hidden="1">#REF!</definedName>
    <definedName name="BExZMKL5YQZD7F0FUCSVFGLPFK52" localSheetId="13" hidden="1">#REF!</definedName>
    <definedName name="BExZMKL5YQZD7F0FUCSVFGLPFK52" localSheetId="15" hidden="1">#REF!</definedName>
    <definedName name="BExZMKL5YQZD7F0FUCSVFGLPFK52" localSheetId="16" hidden="1">#REF!</definedName>
    <definedName name="BExZMKL5YQZD7F0FUCSVFGLPFK52" localSheetId="17" hidden="1">#REF!</definedName>
    <definedName name="BExZMKL5YQZD7F0FUCSVFGLPFK52" localSheetId="18" hidden="1">#REF!</definedName>
    <definedName name="BExZMKL5YQZD7F0FUCSVFGLPFK52" localSheetId="19" hidden="1">#REF!</definedName>
    <definedName name="BExZMKL5YQZD7F0FUCSVFGLPFK52" localSheetId="20" hidden="1">#REF!</definedName>
    <definedName name="BExZMKL5YQZD7F0FUCSVFGLPFK52" hidden="1">#REF!</definedName>
    <definedName name="BExZMOC3VNZALJM71X2T6FV91GTB" localSheetId="7" hidden="1">#REF!</definedName>
    <definedName name="BExZMOC3VNZALJM71X2T6FV91GTB" localSheetId="9" hidden="1">#REF!</definedName>
    <definedName name="BExZMOC3VNZALJM71X2T6FV91GTB" localSheetId="10" hidden="1">#REF!</definedName>
    <definedName name="BExZMOC3VNZALJM71X2T6FV91GTB" localSheetId="11" hidden="1">#REF!</definedName>
    <definedName name="BExZMOC3VNZALJM71X2T6FV91GTB" localSheetId="12" hidden="1">#REF!</definedName>
    <definedName name="BExZMOC3VNZALJM71X2T6FV91GTB" localSheetId="14" hidden="1">#REF!</definedName>
    <definedName name="BExZMOC3VNZALJM71X2T6FV91GTB" localSheetId="13" hidden="1">#REF!</definedName>
    <definedName name="BExZMOC3VNZALJM71X2T6FV91GTB" localSheetId="15" hidden="1">#REF!</definedName>
    <definedName name="BExZMOC3VNZALJM71X2T6FV91GTB" localSheetId="16" hidden="1">#REF!</definedName>
    <definedName name="BExZMOC3VNZALJM71X2T6FV91GTB" localSheetId="17" hidden="1">#REF!</definedName>
    <definedName name="BExZMOC3VNZALJM71X2T6FV91GTB" localSheetId="18" hidden="1">#REF!</definedName>
    <definedName name="BExZMOC3VNZALJM71X2T6FV91GTB" localSheetId="19" hidden="1">#REF!</definedName>
    <definedName name="BExZMOC3VNZALJM71X2T6FV91GTB" localSheetId="20" hidden="1">#REF!</definedName>
    <definedName name="BExZMOC3VNZALJM71X2T6FV91GTB" hidden="1">#REF!</definedName>
    <definedName name="BExZMRC0GXPSO9JOPK8FEZBDS80M" localSheetId="7" hidden="1">#REF!</definedName>
    <definedName name="BExZMRC0GXPSO9JOPK8FEZBDS80M" localSheetId="9" hidden="1">#REF!</definedName>
    <definedName name="BExZMRC0GXPSO9JOPK8FEZBDS80M" localSheetId="10" hidden="1">#REF!</definedName>
    <definedName name="BExZMRC0GXPSO9JOPK8FEZBDS80M" localSheetId="11" hidden="1">#REF!</definedName>
    <definedName name="BExZMRC0GXPSO9JOPK8FEZBDS80M" localSheetId="12" hidden="1">#REF!</definedName>
    <definedName name="BExZMRC0GXPSO9JOPK8FEZBDS80M" localSheetId="14" hidden="1">#REF!</definedName>
    <definedName name="BExZMRC0GXPSO9JOPK8FEZBDS80M" localSheetId="13" hidden="1">#REF!</definedName>
    <definedName name="BExZMRC0GXPSO9JOPK8FEZBDS80M" localSheetId="15" hidden="1">#REF!</definedName>
    <definedName name="BExZMRC0GXPSO9JOPK8FEZBDS80M" localSheetId="16" hidden="1">#REF!</definedName>
    <definedName name="BExZMRC0GXPSO9JOPK8FEZBDS80M" localSheetId="17" hidden="1">#REF!</definedName>
    <definedName name="BExZMRC0GXPSO9JOPK8FEZBDS80M" localSheetId="18" hidden="1">#REF!</definedName>
    <definedName name="BExZMRC0GXPSO9JOPK8FEZBDS80M" localSheetId="19" hidden="1">#REF!</definedName>
    <definedName name="BExZMRC0GXPSO9JOPK8FEZBDS80M" localSheetId="20" hidden="1">#REF!</definedName>
    <definedName name="BExZMRC0GXPSO9JOPK8FEZBDS80M" hidden="1">#REF!</definedName>
    <definedName name="BExZMVJ0ODX05Q2E8C4IZVAY7RGU" localSheetId="7" hidden="1">#REF!</definedName>
    <definedName name="BExZMVJ0ODX05Q2E8C4IZVAY7RGU" localSheetId="9" hidden="1">#REF!</definedName>
    <definedName name="BExZMVJ0ODX05Q2E8C4IZVAY7RGU" localSheetId="10" hidden="1">#REF!</definedName>
    <definedName name="BExZMVJ0ODX05Q2E8C4IZVAY7RGU" localSheetId="11" hidden="1">#REF!</definedName>
    <definedName name="BExZMVJ0ODX05Q2E8C4IZVAY7RGU" localSheetId="12" hidden="1">#REF!</definedName>
    <definedName name="BExZMVJ0ODX05Q2E8C4IZVAY7RGU" localSheetId="14" hidden="1">#REF!</definedName>
    <definedName name="BExZMVJ0ODX05Q2E8C4IZVAY7RGU" localSheetId="13" hidden="1">#REF!</definedName>
    <definedName name="BExZMVJ0ODX05Q2E8C4IZVAY7RGU" localSheetId="15" hidden="1">#REF!</definedName>
    <definedName name="BExZMVJ0ODX05Q2E8C4IZVAY7RGU" localSheetId="16" hidden="1">#REF!</definedName>
    <definedName name="BExZMVJ0ODX05Q2E8C4IZVAY7RGU" localSheetId="17" hidden="1">#REF!</definedName>
    <definedName name="BExZMVJ0ODX05Q2E8C4IZVAY7RGU" localSheetId="18" hidden="1">#REF!</definedName>
    <definedName name="BExZMVJ0ODX05Q2E8C4IZVAY7RGU" localSheetId="19" hidden="1">#REF!</definedName>
    <definedName name="BExZMVJ0ODX05Q2E8C4IZVAY7RGU" localSheetId="20" hidden="1">#REF!</definedName>
    <definedName name="BExZMVJ0ODX05Q2E8C4IZVAY7RGU" hidden="1">#REF!</definedName>
    <definedName name="BExZMXH39OB0I43XEL3K11U3G9PM" localSheetId="7" hidden="1">#REF!</definedName>
    <definedName name="BExZMXH39OB0I43XEL3K11U3G9PM" localSheetId="9" hidden="1">#REF!</definedName>
    <definedName name="BExZMXH39OB0I43XEL3K11U3G9PM" localSheetId="10" hidden="1">#REF!</definedName>
    <definedName name="BExZMXH39OB0I43XEL3K11U3G9PM" localSheetId="11" hidden="1">#REF!</definedName>
    <definedName name="BExZMXH39OB0I43XEL3K11U3G9PM" localSheetId="12" hidden="1">#REF!</definedName>
    <definedName name="BExZMXH39OB0I43XEL3K11U3G9PM" localSheetId="14" hidden="1">#REF!</definedName>
    <definedName name="BExZMXH39OB0I43XEL3K11U3G9PM" localSheetId="13" hidden="1">#REF!</definedName>
    <definedName name="BExZMXH39OB0I43XEL3K11U3G9PM" localSheetId="15" hidden="1">#REF!</definedName>
    <definedName name="BExZMXH39OB0I43XEL3K11U3G9PM" localSheetId="16" hidden="1">#REF!</definedName>
    <definedName name="BExZMXH39OB0I43XEL3K11U3G9PM" localSheetId="17" hidden="1">#REF!</definedName>
    <definedName name="BExZMXH39OB0I43XEL3K11U3G9PM" localSheetId="18" hidden="1">#REF!</definedName>
    <definedName name="BExZMXH39OB0I43XEL3K11U3G9PM" localSheetId="19" hidden="1">#REF!</definedName>
    <definedName name="BExZMXH39OB0I43XEL3K11U3G9PM" localSheetId="20" hidden="1">#REF!</definedName>
    <definedName name="BExZMXH39OB0I43XEL3K11U3G9PM" hidden="1">#REF!</definedName>
    <definedName name="BExZMZQ3RBKDHT5GLFNLS52OSJA0" localSheetId="7" hidden="1">#REF!</definedName>
    <definedName name="BExZMZQ3RBKDHT5GLFNLS52OSJA0" localSheetId="9" hidden="1">#REF!</definedName>
    <definedName name="BExZMZQ3RBKDHT5GLFNLS52OSJA0" localSheetId="10" hidden="1">#REF!</definedName>
    <definedName name="BExZMZQ3RBKDHT5GLFNLS52OSJA0" localSheetId="11" hidden="1">#REF!</definedName>
    <definedName name="BExZMZQ3RBKDHT5GLFNLS52OSJA0" localSheetId="12" hidden="1">#REF!</definedName>
    <definedName name="BExZMZQ3RBKDHT5GLFNLS52OSJA0" localSheetId="14" hidden="1">#REF!</definedName>
    <definedName name="BExZMZQ3RBKDHT5GLFNLS52OSJA0" localSheetId="13" hidden="1">#REF!</definedName>
    <definedName name="BExZMZQ3RBKDHT5GLFNLS52OSJA0" localSheetId="15" hidden="1">#REF!</definedName>
    <definedName name="BExZMZQ3RBKDHT5GLFNLS52OSJA0" localSheetId="16" hidden="1">#REF!</definedName>
    <definedName name="BExZMZQ3RBKDHT5GLFNLS52OSJA0" localSheetId="17" hidden="1">#REF!</definedName>
    <definedName name="BExZMZQ3RBKDHT5GLFNLS52OSJA0" localSheetId="18" hidden="1">#REF!</definedName>
    <definedName name="BExZMZQ3RBKDHT5GLFNLS52OSJA0" localSheetId="19" hidden="1">#REF!</definedName>
    <definedName name="BExZMZQ3RBKDHT5GLFNLS52OSJA0" localSheetId="20" hidden="1">#REF!</definedName>
    <definedName name="BExZMZQ3RBKDHT5GLFNLS52OSJA0" hidden="1">#REF!</definedName>
    <definedName name="BExZN0MHIAUPB6G7US083VNAPOUO" localSheetId="7" hidden="1">#REF!</definedName>
    <definedName name="BExZN0MHIAUPB6G7US083VNAPOUO" localSheetId="9" hidden="1">#REF!</definedName>
    <definedName name="BExZN0MHIAUPB6G7US083VNAPOUO" localSheetId="10" hidden="1">#REF!</definedName>
    <definedName name="BExZN0MHIAUPB6G7US083VNAPOUO" localSheetId="11" hidden="1">#REF!</definedName>
    <definedName name="BExZN0MHIAUPB6G7US083VNAPOUO" localSheetId="12" hidden="1">#REF!</definedName>
    <definedName name="BExZN0MHIAUPB6G7US083VNAPOUO" localSheetId="14" hidden="1">#REF!</definedName>
    <definedName name="BExZN0MHIAUPB6G7US083VNAPOUO" localSheetId="13" hidden="1">#REF!</definedName>
    <definedName name="BExZN0MHIAUPB6G7US083VNAPOUO" localSheetId="15" hidden="1">#REF!</definedName>
    <definedName name="BExZN0MHIAUPB6G7US083VNAPOUO" localSheetId="16" hidden="1">#REF!</definedName>
    <definedName name="BExZN0MHIAUPB6G7US083VNAPOUO" localSheetId="17" hidden="1">#REF!</definedName>
    <definedName name="BExZN0MHIAUPB6G7US083VNAPOUO" localSheetId="18" hidden="1">#REF!</definedName>
    <definedName name="BExZN0MHIAUPB6G7US083VNAPOUO" localSheetId="19" hidden="1">#REF!</definedName>
    <definedName name="BExZN0MHIAUPB6G7US083VNAPOUO" localSheetId="20" hidden="1">#REF!</definedName>
    <definedName name="BExZN0MHIAUPB6G7US083VNAPOUO" hidden="1">#REF!</definedName>
    <definedName name="BExZN2F7Y2J2L2LN5WZRG949MS4A" localSheetId="7" hidden="1">#REF!</definedName>
    <definedName name="BExZN2F7Y2J2L2LN5WZRG949MS4A" localSheetId="9" hidden="1">#REF!</definedName>
    <definedName name="BExZN2F7Y2J2L2LN5WZRG949MS4A" localSheetId="10" hidden="1">#REF!</definedName>
    <definedName name="BExZN2F7Y2J2L2LN5WZRG949MS4A" localSheetId="11" hidden="1">#REF!</definedName>
    <definedName name="BExZN2F7Y2J2L2LN5WZRG949MS4A" localSheetId="12" hidden="1">#REF!</definedName>
    <definedName name="BExZN2F7Y2J2L2LN5WZRG949MS4A" localSheetId="14" hidden="1">#REF!</definedName>
    <definedName name="BExZN2F7Y2J2L2LN5WZRG949MS4A" localSheetId="13" hidden="1">#REF!</definedName>
    <definedName name="BExZN2F7Y2J2L2LN5WZRG949MS4A" localSheetId="15" hidden="1">#REF!</definedName>
    <definedName name="BExZN2F7Y2J2L2LN5WZRG949MS4A" localSheetId="16" hidden="1">#REF!</definedName>
    <definedName name="BExZN2F7Y2J2L2LN5WZRG949MS4A" localSheetId="17" hidden="1">#REF!</definedName>
    <definedName name="BExZN2F7Y2J2L2LN5WZRG949MS4A" localSheetId="18" hidden="1">#REF!</definedName>
    <definedName name="BExZN2F7Y2J2L2LN5WZRG949MS4A" localSheetId="19" hidden="1">#REF!</definedName>
    <definedName name="BExZN2F7Y2J2L2LN5WZRG949MS4A" localSheetId="20" hidden="1">#REF!</definedName>
    <definedName name="BExZN2F7Y2J2L2LN5WZRG949MS4A" hidden="1">#REF!</definedName>
    <definedName name="BExZN4TJVUGCFWL2CS28R36HN7S6" localSheetId="7" hidden="1">#REF!</definedName>
    <definedName name="BExZN4TJVUGCFWL2CS28R36HN7S6" localSheetId="9" hidden="1">#REF!</definedName>
    <definedName name="BExZN4TJVUGCFWL2CS28R36HN7S6" localSheetId="10" hidden="1">#REF!</definedName>
    <definedName name="BExZN4TJVUGCFWL2CS28R36HN7S6" localSheetId="11" hidden="1">#REF!</definedName>
    <definedName name="BExZN4TJVUGCFWL2CS28R36HN7S6" localSheetId="12" hidden="1">#REF!</definedName>
    <definedName name="BExZN4TJVUGCFWL2CS28R36HN7S6" localSheetId="14" hidden="1">#REF!</definedName>
    <definedName name="BExZN4TJVUGCFWL2CS28R36HN7S6" localSheetId="13" hidden="1">#REF!</definedName>
    <definedName name="BExZN4TJVUGCFWL2CS28R36HN7S6" localSheetId="15" hidden="1">#REF!</definedName>
    <definedName name="BExZN4TJVUGCFWL2CS28R36HN7S6" localSheetId="16" hidden="1">#REF!</definedName>
    <definedName name="BExZN4TJVUGCFWL2CS28R36HN7S6" localSheetId="17" hidden="1">#REF!</definedName>
    <definedName name="BExZN4TJVUGCFWL2CS28R36HN7S6" localSheetId="18" hidden="1">#REF!</definedName>
    <definedName name="BExZN4TJVUGCFWL2CS28R36HN7S6" localSheetId="19" hidden="1">#REF!</definedName>
    <definedName name="BExZN4TJVUGCFWL2CS28R36HN7S6" localSheetId="20" hidden="1">#REF!</definedName>
    <definedName name="BExZN4TJVUGCFWL2CS28R36HN7S6" hidden="1">#REF!</definedName>
    <definedName name="BExZN6BHBBUIDVNQ8LMA86ZJ8SBU" localSheetId="7" hidden="1">#REF!</definedName>
    <definedName name="BExZN6BHBBUIDVNQ8LMA86ZJ8SBU" localSheetId="9" hidden="1">#REF!</definedName>
    <definedName name="BExZN6BHBBUIDVNQ8LMA86ZJ8SBU" localSheetId="10" hidden="1">#REF!</definedName>
    <definedName name="BExZN6BHBBUIDVNQ8LMA86ZJ8SBU" localSheetId="11" hidden="1">#REF!</definedName>
    <definedName name="BExZN6BHBBUIDVNQ8LMA86ZJ8SBU" localSheetId="12" hidden="1">#REF!</definedName>
    <definedName name="BExZN6BHBBUIDVNQ8LMA86ZJ8SBU" localSheetId="14" hidden="1">#REF!</definedName>
    <definedName name="BExZN6BHBBUIDVNQ8LMA86ZJ8SBU" localSheetId="13" hidden="1">#REF!</definedName>
    <definedName name="BExZN6BHBBUIDVNQ8LMA86ZJ8SBU" localSheetId="15" hidden="1">#REF!</definedName>
    <definedName name="BExZN6BHBBUIDVNQ8LMA86ZJ8SBU" localSheetId="16" hidden="1">#REF!</definedName>
    <definedName name="BExZN6BHBBUIDVNQ8LMA86ZJ8SBU" localSheetId="17" hidden="1">#REF!</definedName>
    <definedName name="BExZN6BHBBUIDVNQ8LMA86ZJ8SBU" localSheetId="18" hidden="1">#REF!</definedName>
    <definedName name="BExZN6BHBBUIDVNQ8LMA86ZJ8SBU" localSheetId="19" hidden="1">#REF!</definedName>
    <definedName name="BExZN6BHBBUIDVNQ8LMA86ZJ8SBU" localSheetId="20" hidden="1">#REF!</definedName>
    <definedName name="BExZN6BHBBUIDVNQ8LMA86ZJ8SBU" hidden="1">#REF!</definedName>
    <definedName name="BExZN847WUWKRYTZWG9TCQZJS3OL" localSheetId="7" hidden="1">#REF!</definedName>
    <definedName name="BExZN847WUWKRYTZWG9TCQZJS3OL" localSheetId="9" hidden="1">#REF!</definedName>
    <definedName name="BExZN847WUWKRYTZWG9TCQZJS3OL" localSheetId="10" hidden="1">#REF!</definedName>
    <definedName name="BExZN847WUWKRYTZWG9TCQZJS3OL" localSheetId="11" hidden="1">#REF!</definedName>
    <definedName name="BExZN847WUWKRYTZWG9TCQZJS3OL" localSheetId="12" hidden="1">#REF!</definedName>
    <definedName name="BExZN847WUWKRYTZWG9TCQZJS3OL" localSheetId="14" hidden="1">#REF!</definedName>
    <definedName name="BExZN847WUWKRYTZWG9TCQZJS3OL" localSheetId="13" hidden="1">#REF!</definedName>
    <definedName name="BExZN847WUWKRYTZWG9TCQZJS3OL" localSheetId="15" hidden="1">#REF!</definedName>
    <definedName name="BExZN847WUWKRYTZWG9TCQZJS3OL" localSheetId="16" hidden="1">#REF!</definedName>
    <definedName name="BExZN847WUWKRYTZWG9TCQZJS3OL" localSheetId="17" hidden="1">#REF!</definedName>
    <definedName name="BExZN847WUWKRYTZWG9TCQZJS3OL" localSheetId="18" hidden="1">#REF!</definedName>
    <definedName name="BExZN847WUWKRYTZWG9TCQZJS3OL" localSheetId="19" hidden="1">#REF!</definedName>
    <definedName name="BExZN847WUWKRYTZWG9TCQZJS3OL" localSheetId="20" hidden="1">#REF!</definedName>
    <definedName name="BExZN847WUWKRYTZWG9TCQZJS3OL" hidden="1">#REF!</definedName>
    <definedName name="BExZNEUW1MNCUTLJ4LWIW18J6TXS" localSheetId="7" hidden="1">#REF!</definedName>
    <definedName name="BExZNEUW1MNCUTLJ4LWIW18J6TXS" localSheetId="9" hidden="1">#REF!</definedName>
    <definedName name="BExZNEUW1MNCUTLJ4LWIW18J6TXS" localSheetId="10" hidden="1">#REF!</definedName>
    <definedName name="BExZNEUW1MNCUTLJ4LWIW18J6TXS" localSheetId="11" hidden="1">#REF!</definedName>
    <definedName name="BExZNEUW1MNCUTLJ4LWIW18J6TXS" localSheetId="12" hidden="1">#REF!</definedName>
    <definedName name="BExZNEUW1MNCUTLJ4LWIW18J6TXS" localSheetId="14" hidden="1">#REF!</definedName>
    <definedName name="BExZNEUW1MNCUTLJ4LWIW18J6TXS" localSheetId="13" hidden="1">#REF!</definedName>
    <definedName name="BExZNEUW1MNCUTLJ4LWIW18J6TXS" localSheetId="15" hidden="1">#REF!</definedName>
    <definedName name="BExZNEUW1MNCUTLJ4LWIW18J6TXS" localSheetId="16" hidden="1">#REF!</definedName>
    <definedName name="BExZNEUW1MNCUTLJ4LWIW18J6TXS" localSheetId="17" hidden="1">#REF!</definedName>
    <definedName name="BExZNEUW1MNCUTLJ4LWIW18J6TXS" localSheetId="18" hidden="1">#REF!</definedName>
    <definedName name="BExZNEUW1MNCUTLJ4LWIW18J6TXS" localSheetId="19" hidden="1">#REF!</definedName>
    <definedName name="BExZNEUW1MNCUTLJ4LWIW18J6TXS" localSheetId="20" hidden="1">#REF!</definedName>
    <definedName name="BExZNEUW1MNCUTLJ4LWIW18J6TXS" hidden="1">#REF!</definedName>
    <definedName name="BExZNH3VISFF4NQI11BZDP5IQ7VG" localSheetId="7" hidden="1">#REF!</definedName>
    <definedName name="BExZNH3VISFF4NQI11BZDP5IQ7VG" localSheetId="9" hidden="1">#REF!</definedName>
    <definedName name="BExZNH3VISFF4NQI11BZDP5IQ7VG" localSheetId="10" hidden="1">#REF!</definedName>
    <definedName name="BExZNH3VISFF4NQI11BZDP5IQ7VG" localSheetId="11" hidden="1">#REF!</definedName>
    <definedName name="BExZNH3VISFF4NQI11BZDP5IQ7VG" localSheetId="12" hidden="1">#REF!</definedName>
    <definedName name="BExZNH3VISFF4NQI11BZDP5IQ7VG" localSheetId="14" hidden="1">#REF!</definedName>
    <definedName name="BExZNH3VISFF4NQI11BZDP5IQ7VG" localSheetId="13" hidden="1">#REF!</definedName>
    <definedName name="BExZNH3VISFF4NQI11BZDP5IQ7VG" localSheetId="15" hidden="1">#REF!</definedName>
    <definedName name="BExZNH3VISFF4NQI11BZDP5IQ7VG" localSheetId="16" hidden="1">#REF!</definedName>
    <definedName name="BExZNH3VISFF4NQI11BZDP5IQ7VG" localSheetId="17" hidden="1">#REF!</definedName>
    <definedName name="BExZNH3VISFF4NQI11BZDP5IQ7VG" localSheetId="18" hidden="1">#REF!</definedName>
    <definedName name="BExZNH3VISFF4NQI11BZDP5IQ7VG" localSheetId="19" hidden="1">#REF!</definedName>
    <definedName name="BExZNH3VISFF4NQI11BZDP5IQ7VG" localSheetId="20" hidden="1">#REF!</definedName>
    <definedName name="BExZNH3VISFF4NQI11BZDP5IQ7VG" hidden="1">#REF!</definedName>
    <definedName name="BExZNILV5N9PBKDZLALQEXXPJ2GZ" localSheetId="7" hidden="1">#REF!</definedName>
    <definedName name="BExZNILV5N9PBKDZLALQEXXPJ2GZ" localSheetId="9" hidden="1">#REF!</definedName>
    <definedName name="BExZNILV5N9PBKDZLALQEXXPJ2GZ" localSheetId="10" hidden="1">#REF!</definedName>
    <definedName name="BExZNILV5N9PBKDZLALQEXXPJ2GZ" localSheetId="11" hidden="1">#REF!</definedName>
    <definedName name="BExZNILV5N9PBKDZLALQEXXPJ2GZ" localSheetId="12" hidden="1">#REF!</definedName>
    <definedName name="BExZNILV5N9PBKDZLALQEXXPJ2GZ" localSheetId="14" hidden="1">#REF!</definedName>
    <definedName name="BExZNILV5N9PBKDZLALQEXXPJ2GZ" localSheetId="13" hidden="1">#REF!</definedName>
    <definedName name="BExZNILV5N9PBKDZLALQEXXPJ2GZ" localSheetId="15" hidden="1">#REF!</definedName>
    <definedName name="BExZNILV5N9PBKDZLALQEXXPJ2GZ" localSheetId="16" hidden="1">#REF!</definedName>
    <definedName name="BExZNILV5N9PBKDZLALQEXXPJ2GZ" localSheetId="17" hidden="1">#REF!</definedName>
    <definedName name="BExZNILV5N9PBKDZLALQEXXPJ2GZ" localSheetId="18" hidden="1">#REF!</definedName>
    <definedName name="BExZNILV5N9PBKDZLALQEXXPJ2GZ" localSheetId="19" hidden="1">#REF!</definedName>
    <definedName name="BExZNILV5N9PBKDZLALQEXXPJ2GZ" localSheetId="20" hidden="1">#REF!</definedName>
    <definedName name="BExZNILV5N9PBKDZLALQEXXPJ2GZ" hidden="1">#REF!</definedName>
    <definedName name="BExZNJYCFYVMAOI62GB2BABK1ELE" localSheetId="7" hidden="1">#REF!</definedName>
    <definedName name="BExZNJYCFYVMAOI62GB2BABK1ELE" localSheetId="9" hidden="1">#REF!</definedName>
    <definedName name="BExZNJYCFYVMAOI62GB2BABK1ELE" localSheetId="10" hidden="1">#REF!</definedName>
    <definedName name="BExZNJYCFYVMAOI62GB2BABK1ELE" localSheetId="11" hidden="1">#REF!</definedName>
    <definedName name="BExZNJYCFYVMAOI62GB2BABK1ELE" localSheetId="12" hidden="1">#REF!</definedName>
    <definedName name="BExZNJYCFYVMAOI62GB2BABK1ELE" localSheetId="14" hidden="1">#REF!</definedName>
    <definedName name="BExZNJYCFYVMAOI62GB2BABK1ELE" localSheetId="13" hidden="1">#REF!</definedName>
    <definedName name="BExZNJYCFYVMAOI62GB2BABK1ELE" localSheetId="15" hidden="1">#REF!</definedName>
    <definedName name="BExZNJYCFYVMAOI62GB2BABK1ELE" localSheetId="16" hidden="1">#REF!</definedName>
    <definedName name="BExZNJYCFYVMAOI62GB2BABK1ELE" localSheetId="17" hidden="1">#REF!</definedName>
    <definedName name="BExZNJYCFYVMAOI62GB2BABK1ELE" localSheetId="18" hidden="1">#REF!</definedName>
    <definedName name="BExZNJYCFYVMAOI62GB2BABK1ELE" localSheetId="19" hidden="1">#REF!</definedName>
    <definedName name="BExZNJYCFYVMAOI62GB2BABK1ELE" localSheetId="20" hidden="1">#REF!</definedName>
    <definedName name="BExZNJYCFYVMAOI62GB2BABK1ELE" hidden="1">#REF!</definedName>
    <definedName name="BExZNSCGGDV6CW77IZLFGQGTQJ5Q" localSheetId="7" hidden="1">#REF!</definedName>
    <definedName name="BExZNSCGGDV6CW77IZLFGQGTQJ5Q" localSheetId="9" hidden="1">#REF!</definedName>
    <definedName name="BExZNSCGGDV6CW77IZLFGQGTQJ5Q" localSheetId="10" hidden="1">#REF!</definedName>
    <definedName name="BExZNSCGGDV6CW77IZLFGQGTQJ5Q" localSheetId="11" hidden="1">#REF!</definedName>
    <definedName name="BExZNSCGGDV6CW77IZLFGQGTQJ5Q" localSheetId="12" hidden="1">#REF!</definedName>
    <definedName name="BExZNSCGGDV6CW77IZLFGQGTQJ5Q" localSheetId="14" hidden="1">#REF!</definedName>
    <definedName name="BExZNSCGGDV6CW77IZLFGQGTQJ5Q" localSheetId="13" hidden="1">#REF!</definedName>
    <definedName name="BExZNSCGGDV6CW77IZLFGQGTQJ5Q" localSheetId="15" hidden="1">#REF!</definedName>
    <definedName name="BExZNSCGGDV6CW77IZLFGQGTQJ5Q" localSheetId="16" hidden="1">#REF!</definedName>
    <definedName name="BExZNSCGGDV6CW77IZLFGQGTQJ5Q" localSheetId="17" hidden="1">#REF!</definedName>
    <definedName name="BExZNSCGGDV6CW77IZLFGQGTQJ5Q" localSheetId="18" hidden="1">#REF!</definedName>
    <definedName name="BExZNSCGGDV6CW77IZLFGQGTQJ5Q" localSheetId="19" hidden="1">#REF!</definedName>
    <definedName name="BExZNSCGGDV6CW77IZLFGQGTQJ5Q" localSheetId="20" hidden="1">#REF!</definedName>
    <definedName name="BExZNSCGGDV6CW77IZLFGQGTQJ5Q" hidden="1">#REF!</definedName>
    <definedName name="BExZNV707LIU6Z5H6QI6H67LHTI1" localSheetId="7" hidden="1">#REF!</definedName>
    <definedName name="BExZNV707LIU6Z5H6QI6H67LHTI1" localSheetId="9" hidden="1">#REF!</definedName>
    <definedName name="BExZNV707LIU6Z5H6QI6H67LHTI1" localSheetId="10" hidden="1">#REF!</definedName>
    <definedName name="BExZNV707LIU6Z5H6QI6H67LHTI1" localSheetId="11" hidden="1">#REF!</definedName>
    <definedName name="BExZNV707LIU6Z5H6QI6H67LHTI1" localSheetId="12" hidden="1">#REF!</definedName>
    <definedName name="BExZNV707LIU6Z5H6QI6H67LHTI1" localSheetId="14" hidden="1">#REF!</definedName>
    <definedName name="BExZNV707LIU6Z5H6QI6H67LHTI1" localSheetId="13" hidden="1">#REF!</definedName>
    <definedName name="BExZNV707LIU6Z5H6QI6H67LHTI1" localSheetId="15" hidden="1">#REF!</definedName>
    <definedName name="BExZNV707LIU6Z5H6QI6H67LHTI1" localSheetId="16" hidden="1">#REF!</definedName>
    <definedName name="BExZNV707LIU6Z5H6QI6H67LHTI1" localSheetId="17" hidden="1">#REF!</definedName>
    <definedName name="BExZNV707LIU6Z5H6QI6H67LHTI1" localSheetId="18" hidden="1">#REF!</definedName>
    <definedName name="BExZNV707LIU6Z5H6QI6H67LHTI1" localSheetId="19" hidden="1">#REF!</definedName>
    <definedName name="BExZNV707LIU6Z5H6QI6H67LHTI1" localSheetId="20" hidden="1">#REF!</definedName>
    <definedName name="BExZNV707LIU6Z5H6QI6H67LHTI1" hidden="1">#REF!</definedName>
    <definedName name="BExZNVCBKB930QQ9QW7KSGOZ0V1M" localSheetId="7" hidden="1">#REF!</definedName>
    <definedName name="BExZNVCBKB930QQ9QW7KSGOZ0V1M" localSheetId="9" hidden="1">#REF!</definedName>
    <definedName name="BExZNVCBKB930QQ9QW7KSGOZ0V1M" localSheetId="10" hidden="1">#REF!</definedName>
    <definedName name="BExZNVCBKB930QQ9QW7KSGOZ0V1M" localSheetId="11" hidden="1">#REF!</definedName>
    <definedName name="BExZNVCBKB930QQ9QW7KSGOZ0V1M" localSheetId="12" hidden="1">#REF!</definedName>
    <definedName name="BExZNVCBKB930QQ9QW7KSGOZ0V1M" localSheetId="14" hidden="1">#REF!</definedName>
    <definedName name="BExZNVCBKB930QQ9QW7KSGOZ0V1M" localSheetId="13" hidden="1">#REF!</definedName>
    <definedName name="BExZNVCBKB930QQ9QW7KSGOZ0V1M" localSheetId="15" hidden="1">#REF!</definedName>
    <definedName name="BExZNVCBKB930QQ9QW7KSGOZ0V1M" localSheetId="16" hidden="1">#REF!</definedName>
    <definedName name="BExZNVCBKB930QQ9QW7KSGOZ0V1M" localSheetId="17" hidden="1">#REF!</definedName>
    <definedName name="BExZNVCBKB930QQ9QW7KSGOZ0V1M" localSheetId="18" hidden="1">#REF!</definedName>
    <definedName name="BExZNVCBKB930QQ9QW7KSGOZ0V1M" localSheetId="19" hidden="1">#REF!</definedName>
    <definedName name="BExZNVCBKB930QQ9QW7KSGOZ0V1M" localSheetId="20" hidden="1">#REF!</definedName>
    <definedName name="BExZNVCBKB930QQ9QW7KSGOZ0V1M" hidden="1">#REF!</definedName>
    <definedName name="BExZNW8QJ18X0RSGFDWAE9ZSDX39" localSheetId="7" hidden="1">#REF!</definedName>
    <definedName name="BExZNW8QJ18X0RSGFDWAE9ZSDX39" localSheetId="9" hidden="1">#REF!</definedName>
    <definedName name="BExZNW8QJ18X0RSGFDWAE9ZSDX39" localSheetId="10" hidden="1">#REF!</definedName>
    <definedName name="BExZNW8QJ18X0RSGFDWAE9ZSDX39" localSheetId="11" hidden="1">#REF!</definedName>
    <definedName name="BExZNW8QJ18X0RSGFDWAE9ZSDX39" localSheetId="12" hidden="1">#REF!</definedName>
    <definedName name="BExZNW8QJ18X0RSGFDWAE9ZSDX39" localSheetId="14" hidden="1">#REF!</definedName>
    <definedName name="BExZNW8QJ18X0RSGFDWAE9ZSDX39" localSheetId="13" hidden="1">#REF!</definedName>
    <definedName name="BExZNW8QJ18X0RSGFDWAE9ZSDX39" localSheetId="15" hidden="1">#REF!</definedName>
    <definedName name="BExZNW8QJ18X0RSGFDWAE9ZSDX39" localSheetId="16" hidden="1">#REF!</definedName>
    <definedName name="BExZNW8QJ18X0RSGFDWAE9ZSDX39" localSheetId="17" hidden="1">#REF!</definedName>
    <definedName name="BExZNW8QJ18X0RSGFDWAE9ZSDX39" localSheetId="18" hidden="1">#REF!</definedName>
    <definedName name="BExZNW8QJ18X0RSGFDWAE9ZSDX39" localSheetId="19" hidden="1">#REF!</definedName>
    <definedName name="BExZNW8QJ18X0RSGFDWAE9ZSDX39" localSheetId="20" hidden="1">#REF!</definedName>
    <definedName name="BExZNW8QJ18X0RSGFDWAE9ZSDX39" hidden="1">#REF!</definedName>
    <definedName name="BExZNZDWRS6Q40L8OCWFEIVI0A1O" localSheetId="7" hidden="1">#REF!</definedName>
    <definedName name="BExZNZDWRS6Q40L8OCWFEIVI0A1O" localSheetId="9" hidden="1">#REF!</definedName>
    <definedName name="BExZNZDWRS6Q40L8OCWFEIVI0A1O" localSheetId="10" hidden="1">#REF!</definedName>
    <definedName name="BExZNZDWRS6Q40L8OCWFEIVI0A1O" localSheetId="11" hidden="1">#REF!</definedName>
    <definedName name="BExZNZDWRS6Q40L8OCWFEIVI0A1O" localSheetId="12" hidden="1">#REF!</definedName>
    <definedName name="BExZNZDWRS6Q40L8OCWFEIVI0A1O" localSheetId="14" hidden="1">#REF!</definedName>
    <definedName name="BExZNZDWRS6Q40L8OCWFEIVI0A1O" localSheetId="13" hidden="1">#REF!</definedName>
    <definedName name="BExZNZDWRS6Q40L8OCWFEIVI0A1O" localSheetId="15" hidden="1">#REF!</definedName>
    <definedName name="BExZNZDWRS6Q40L8OCWFEIVI0A1O" localSheetId="16" hidden="1">#REF!</definedName>
    <definedName name="BExZNZDWRS6Q40L8OCWFEIVI0A1O" localSheetId="17" hidden="1">#REF!</definedName>
    <definedName name="BExZNZDWRS6Q40L8OCWFEIVI0A1O" localSheetId="18" hidden="1">#REF!</definedName>
    <definedName name="BExZNZDWRS6Q40L8OCWFEIVI0A1O" localSheetId="19" hidden="1">#REF!</definedName>
    <definedName name="BExZNZDWRS6Q40L8OCWFEIVI0A1O" localSheetId="20" hidden="1">#REF!</definedName>
    <definedName name="BExZNZDWRS6Q40L8OCWFEIVI0A1O" hidden="1">#REF!</definedName>
    <definedName name="BExZOBO9NYLGVJQ31LVQ9XS2ZT4N" localSheetId="7" hidden="1">#REF!</definedName>
    <definedName name="BExZOBO9NYLGVJQ31LVQ9XS2ZT4N" localSheetId="9" hidden="1">#REF!</definedName>
    <definedName name="BExZOBO9NYLGVJQ31LVQ9XS2ZT4N" localSheetId="10" hidden="1">#REF!</definedName>
    <definedName name="BExZOBO9NYLGVJQ31LVQ9XS2ZT4N" localSheetId="11" hidden="1">#REF!</definedName>
    <definedName name="BExZOBO9NYLGVJQ31LVQ9XS2ZT4N" localSheetId="12" hidden="1">#REF!</definedName>
    <definedName name="BExZOBO9NYLGVJQ31LVQ9XS2ZT4N" localSheetId="14" hidden="1">#REF!</definedName>
    <definedName name="BExZOBO9NYLGVJQ31LVQ9XS2ZT4N" localSheetId="13" hidden="1">#REF!</definedName>
    <definedName name="BExZOBO9NYLGVJQ31LVQ9XS2ZT4N" localSheetId="15" hidden="1">#REF!</definedName>
    <definedName name="BExZOBO9NYLGVJQ31LVQ9XS2ZT4N" localSheetId="16" hidden="1">#REF!</definedName>
    <definedName name="BExZOBO9NYLGVJQ31LVQ9XS2ZT4N" localSheetId="17" hidden="1">#REF!</definedName>
    <definedName name="BExZOBO9NYLGVJQ31LVQ9XS2ZT4N" localSheetId="18" hidden="1">#REF!</definedName>
    <definedName name="BExZOBO9NYLGVJQ31LVQ9XS2ZT4N" localSheetId="19" hidden="1">#REF!</definedName>
    <definedName name="BExZOBO9NYLGVJQ31LVQ9XS2ZT4N" localSheetId="20" hidden="1">#REF!</definedName>
    <definedName name="BExZOBO9NYLGVJQ31LVQ9XS2ZT4N" hidden="1">#REF!</definedName>
    <definedName name="BExZOETNB1CJ3Y2RKLI1ZK0S8Z6H" localSheetId="7" hidden="1">#REF!</definedName>
    <definedName name="BExZOETNB1CJ3Y2RKLI1ZK0S8Z6H" localSheetId="9" hidden="1">#REF!</definedName>
    <definedName name="BExZOETNB1CJ3Y2RKLI1ZK0S8Z6H" localSheetId="10" hidden="1">#REF!</definedName>
    <definedName name="BExZOETNB1CJ3Y2RKLI1ZK0S8Z6H" localSheetId="11" hidden="1">#REF!</definedName>
    <definedName name="BExZOETNB1CJ3Y2RKLI1ZK0S8Z6H" localSheetId="12" hidden="1">#REF!</definedName>
    <definedName name="BExZOETNB1CJ3Y2RKLI1ZK0S8Z6H" localSheetId="14" hidden="1">#REF!</definedName>
    <definedName name="BExZOETNB1CJ3Y2RKLI1ZK0S8Z6H" localSheetId="13" hidden="1">#REF!</definedName>
    <definedName name="BExZOETNB1CJ3Y2RKLI1ZK0S8Z6H" localSheetId="15" hidden="1">#REF!</definedName>
    <definedName name="BExZOETNB1CJ3Y2RKLI1ZK0S8Z6H" localSheetId="16" hidden="1">#REF!</definedName>
    <definedName name="BExZOETNB1CJ3Y2RKLI1ZK0S8Z6H" localSheetId="17" hidden="1">#REF!</definedName>
    <definedName name="BExZOETNB1CJ3Y2RKLI1ZK0S8Z6H" localSheetId="18" hidden="1">#REF!</definedName>
    <definedName name="BExZOETNB1CJ3Y2RKLI1ZK0S8Z6H" localSheetId="19" hidden="1">#REF!</definedName>
    <definedName name="BExZOETNB1CJ3Y2RKLI1ZK0S8Z6H" localSheetId="20" hidden="1">#REF!</definedName>
    <definedName name="BExZOETNB1CJ3Y2RKLI1ZK0S8Z6H" hidden="1">#REF!</definedName>
    <definedName name="BExZOF9R1MU69L6PO5PC7TBTE9G9" localSheetId="7" hidden="1">#REF!</definedName>
    <definedName name="BExZOF9R1MU69L6PO5PC7TBTE9G9" localSheetId="9" hidden="1">#REF!</definedName>
    <definedName name="BExZOF9R1MU69L6PO5PC7TBTE9G9" localSheetId="10" hidden="1">#REF!</definedName>
    <definedName name="BExZOF9R1MU69L6PO5PC7TBTE9G9" localSheetId="11" hidden="1">#REF!</definedName>
    <definedName name="BExZOF9R1MU69L6PO5PC7TBTE9G9" localSheetId="12" hidden="1">#REF!</definedName>
    <definedName name="BExZOF9R1MU69L6PO5PC7TBTE9G9" localSheetId="14" hidden="1">#REF!</definedName>
    <definedName name="BExZOF9R1MU69L6PO5PC7TBTE9G9" localSheetId="13" hidden="1">#REF!</definedName>
    <definedName name="BExZOF9R1MU69L6PO5PC7TBTE9G9" localSheetId="15" hidden="1">#REF!</definedName>
    <definedName name="BExZOF9R1MU69L6PO5PC7TBTE9G9" localSheetId="16" hidden="1">#REF!</definedName>
    <definedName name="BExZOF9R1MU69L6PO5PC7TBTE9G9" localSheetId="17" hidden="1">#REF!</definedName>
    <definedName name="BExZOF9R1MU69L6PO5PC7TBTE9G9" localSheetId="18" hidden="1">#REF!</definedName>
    <definedName name="BExZOF9R1MU69L6PO5PC7TBTE9G9" localSheetId="19" hidden="1">#REF!</definedName>
    <definedName name="BExZOF9R1MU69L6PO5PC7TBTE9G9" localSheetId="20" hidden="1">#REF!</definedName>
    <definedName name="BExZOF9R1MU69L6PO5PC7TBTE9G9" hidden="1">#REF!</definedName>
    <definedName name="BExZOL9K1RUXBTLZ6FJ65BIE9G5R" localSheetId="7" hidden="1">#REF!</definedName>
    <definedName name="BExZOL9K1RUXBTLZ6FJ65BIE9G5R" localSheetId="9" hidden="1">#REF!</definedName>
    <definedName name="BExZOL9K1RUXBTLZ6FJ65BIE9G5R" localSheetId="10" hidden="1">#REF!</definedName>
    <definedName name="BExZOL9K1RUXBTLZ6FJ65BIE9G5R" localSheetId="11" hidden="1">#REF!</definedName>
    <definedName name="BExZOL9K1RUXBTLZ6FJ65BIE9G5R" localSheetId="12" hidden="1">#REF!</definedName>
    <definedName name="BExZOL9K1RUXBTLZ6FJ65BIE9G5R" localSheetId="14" hidden="1">#REF!</definedName>
    <definedName name="BExZOL9K1RUXBTLZ6FJ65BIE9G5R" localSheetId="13" hidden="1">#REF!</definedName>
    <definedName name="BExZOL9K1RUXBTLZ6FJ65BIE9G5R" localSheetId="15" hidden="1">#REF!</definedName>
    <definedName name="BExZOL9K1RUXBTLZ6FJ65BIE9G5R" localSheetId="16" hidden="1">#REF!</definedName>
    <definedName name="BExZOL9K1RUXBTLZ6FJ65BIE9G5R" localSheetId="17" hidden="1">#REF!</definedName>
    <definedName name="BExZOL9K1RUXBTLZ6FJ65BIE9G5R" localSheetId="18" hidden="1">#REF!</definedName>
    <definedName name="BExZOL9K1RUXBTLZ6FJ65BIE9G5R" localSheetId="19" hidden="1">#REF!</definedName>
    <definedName name="BExZOL9K1RUXBTLZ6FJ65BIE9G5R" localSheetId="20" hidden="1">#REF!</definedName>
    <definedName name="BExZOL9K1RUXBTLZ6FJ65BIE9G5R" hidden="1">#REF!</definedName>
    <definedName name="BExZOREMVSK4E5VSWM838KHUB8AI" localSheetId="7" hidden="1">#REF!</definedName>
    <definedName name="BExZOREMVSK4E5VSWM838KHUB8AI" localSheetId="9" hidden="1">#REF!</definedName>
    <definedName name="BExZOREMVSK4E5VSWM838KHUB8AI" localSheetId="10" hidden="1">#REF!</definedName>
    <definedName name="BExZOREMVSK4E5VSWM838KHUB8AI" localSheetId="11" hidden="1">#REF!</definedName>
    <definedName name="BExZOREMVSK4E5VSWM838KHUB8AI" localSheetId="12" hidden="1">#REF!</definedName>
    <definedName name="BExZOREMVSK4E5VSWM838KHUB8AI" localSheetId="14" hidden="1">#REF!</definedName>
    <definedName name="BExZOREMVSK4E5VSWM838KHUB8AI" localSheetId="13" hidden="1">#REF!</definedName>
    <definedName name="BExZOREMVSK4E5VSWM838KHUB8AI" localSheetId="15" hidden="1">#REF!</definedName>
    <definedName name="BExZOREMVSK4E5VSWM838KHUB8AI" localSheetId="16" hidden="1">#REF!</definedName>
    <definedName name="BExZOREMVSK4E5VSWM838KHUB8AI" localSheetId="17" hidden="1">#REF!</definedName>
    <definedName name="BExZOREMVSK4E5VSWM838KHUB8AI" localSheetId="18" hidden="1">#REF!</definedName>
    <definedName name="BExZOREMVSK4E5VSWM838KHUB8AI" localSheetId="19" hidden="1">#REF!</definedName>
    <definedName name="BExZOREMVSK4E5VSWM838KHUB8AI" localSheetId="20" hidden="1">#REF!</definedName>
    <definedName name="BExZOREMVSK4E5VSWM838KHUB8AI" hidden="1">#REF!</definedName>
    <definedName name="BExZOVR745T5P1KS9NV2PXZPZVRG" localSheetId="7" hidden="1">#REF!</definedName>
    <definedName name="BExZOVR745T5P1KS9NV2PXZPZVRG" localSheetId="9" hidden="1">#REF!</definedName>
    <definedName name="BExZOVR745T5P1KS9NV2PXZPZVRG" localSheetId="10" hidden="1">#REF!</definedName>
    <definedName name="BExZOVR745T5P1KS9NV2PXZPZVRG" localSheetId="11" hidden="1">#REF!</definedName>
    <definedName name="BExZOVR745T5P1KS9NV2PXZPZVRG" localSheetId="12" hidden="1">#REF!</definedName>
    <definedName name="BExZOVR745T5P1KS9NV2PXZPZVRG" localSheetId="14" hidden="1">#REF!</definedName>
    <definedName name="BExZOVR745T5P1KS9NV2PXZPZVRG" localSheetId="13" hidden="1">#REF!</definedName>
    <definedName name="BExZOVR745T5P1KS9NV2PXZPZVRG" localSheetId="15" hidden="1">#REF!</definedName>
    <definedName name="BExZOVR745T5P1KS9NV2PXZPZVRG" localSheetId="16" hidden="1">#REF!</definedName>
    <definedName name="BExZOVR745T5P1KS9NV2PXZPZVRG" localSheetId="17" hidden="1">#REF!</definedName>
    <definedName name="BExZOVR745T5P1KS9NV2PXZPZVRG" localSheetId="18" hidden="1">#REF!</definedName>
    <definedName name="BExZOVR745T5P1KS9NV2PXZPZVRG" localSheetId="19" hidden="1">#REF!</definedName>
    <definedName name="BExZOVR745T5P1KS9NV2PXZPZVRG" localSheetId="20" hidden="1">#REF!</definedName>
    <definedName name="BExZOVR745T5P1KS9NV2PXZPZVRG" hidden="1">#REF!</definedName>
    <definedName name="BExZOZSWGLSY2XYVRIS6VSNJDSGD" localSheetId="7" hidden="1">#REF!</definedName>
    <definedName name="BExZOZSWGLSY2XYVRIS6VSNJDSGD" localSheetId="9" hidden="1">#REF!</definedName>
    <definedName name="BExZOZSWGLSY2XYVRIS6VSNJDSGD" localSheetId="10" hidden="1">#REF!</definedName>
    <definedName name="BExZOZSWGLSY2XYVRIS6VSNJDSGD" localSheetId="11" hidden="1">#REF!</definedName>
    <definedName name="BExZOZSWGLSY2XYVRIS6VSNJDSGD" localSheetId="12" hidden="1">#REF!</definedName>
    <definedName name="BExZOZSWGLSY2XYVRIS6VSNJDSGD" localSheetId="14" hidden="1">#REF!</definedName>
    <definedName name="BExZOZSWGLSY2XYVRIS6VSNJDSGD" localSheetId="13" hidden="1">#REF!</definedName>
    <definedName name="BExZOZSWGLSY2XYVRIS6VSNJDSGD" localSheetId="15" hidden="1">#REF!</definedName>
    <definedName name="BExZOZSWGLSY2XYVRIS6VSNJDSGD" localSheetId="16" hidden="1">#REF!</definedName>
    <definedName name="BExZOZSWGLSY2XYVRIS6VSNJDSGD" localSheetId="17" hidden="1">#REF!</definedName>
    <definedName name="BExZOZSWGLSY2XYVRIS6VSNJDSGD" localSheetId="18" hidden="1">#REF!</definedName>
    <definedName name="BExZOZSWGLSY2XYVRIS6VSNJDSGD" localSheetId="19" hidden="1">#REF!</definedName>
    <definedName name="BExZOZSWGLSY2XYVRIS6VSNJDSGD" localSheetId="20" hidden="1">#REF!</definedName>
    <definedName name="BExZOZSWGLSY2XYVRIS6VSNJDSGD" hidden="1">#REF!</definedName>
    <definedName name="BExZP7AIJKLM6C6CSUIIFAHFBNX2" localSheetId="7" hidden="1">#REF!</definedName>
    <definedName name="BExZP7AIJKLM6C6CSUIIFAHFBNX2" localSheetId="9" hidden="1">#REF!</definedName>
    <definedName name="BExZP7AIJKLM6C6CSUIIFAHFBNX2" localSheetId="10" hidden="1">#REF!</definedName>
    <definedName name="BExZP7AIJKLM6C6CSUIIFAHFBNX2" localSheetId="11" hidden="1">#REF!</definedName>
    <definedName name="BExZP7AIJKLM6C6CSUIIFAHFBNX2" localSheetId="12" hidden="1">#REF!</definedName>
    <definedName name="BExZP7AIJKLM6C6CSUIIFAHFBNX2" localSheetId="14" hidden="1">#REF!</definedName>
    <definedName name="BExZP7AIJKLM6C6CSUIIFAHFBNX2" localSheetId="13" hidden="1">#REF!</definedName>
    <definedName name="BExZP7AIJKLM6C6CSUIIFAHFBNX2" localSheetId="15" hidden="1">#REF!</definedName>
    <definedName name="BExZP7AIJKLM6C6CSUIIFAHFBNX2" localSheetId="16" hidden="1">#REF!</definedName>
    <definedName name="BExZP7AIJKLM6C6CSUIIFAHFBNX2" localSheetId="17" hidden="1">#REF!</definedName>
    <definedName name="BExZP7AIJKLM6C6CSUIIFAHFBNX2" localSheetId="18" hidden="1">#REF!</definedName>
    <definedName name="BExZP7AIJKLM6C6CSUIIFAHFBNX2" localSheetId="19" hidden="1">#REF!</definedName>
    <definedName name="BExZP7AIJKLM6C6CSUIIFAHFBNX2" localSheetId="20" hidden="1">#REF!</definedName>
    <definedName name="BExZP7AIJKLM6C6CSUIIFAHFBNX2" hidden="1">#REF!</definedName>
    <definedName name="BExZPQ0XY507N8FJMVPKCTK8HC9H" localSheetId="7" hidden="1">#REF!</definedName>
    <definedName name="BExZPQ0XY507N8FJMVPKCTK8HC9H" localSheetId="9" hidden="1">#REF!</definedName>
    <definedName name="BExZPQ0XY507N8FJMVPKCTK8HC9H" localSheetId="10" hidden="1">#REF!</definedName>
    <definedName name="BExZPQ0XY507N8FJMVPKCTK8HC9H" localSheetId="11" hidden="1">#REF!</definedName>
    <definedName name="BExZPQ0XY507N8FJMVPKCTK8HC9H" localSheetId="12" hidden="1">#REF!</definedName>
    <definedName name="BExZPQ0XY507N8FJMVPKCTK8HC9H" localSheetId="14" hidden="1">#REF!</definedName>
    <definedName name="BExZPQ0XY507N8FJMVPKCTK8HC9H" localSheetId="13" hidden="1">#REF!</definedName>
    <definedName name="BExZPQ0XY507N8FJMVPKCTK8HC9H" localSheetId="15" hidden="1">#REF!</definedName>
    <definedName name="BExZPQ0XY507N8FJMVPKCTK8HC9H" localSheetId="16" hidden="1">#REF!</definedName>
    <definedName name="BExZPQ0XY507N8FJMVPKCTK8HC9H" localSheetId="17" hidden="1">#REF!</definedName>
    <definedName name="BExZPQ0XY507N8FJMVPKCTK8HC9H" localSheetId="18" hidden="1">#REF!</definedName>
    <definedName name="BExZPQ0XY507N8FJMVPKCTK8HC9H" localSheetId="19" hidden="1">#REF!</definedName>
    <definedName name="BExZPQ0XY507N8FJMVPKCTK8HC9H" localSheetId="20" hidden="1">#REF!</definedName>
    <definedName name="BExZPQ0XY507N8FJMVPKCTK8HC9H" hidden="1">#REF!</definedName>
    <definedName name="BExZPT0UWFAUYM11ETBX54NBI1PD" localSheetId="7" hidden="1">#REF!</definedName>
    <definedName name="BExZPT0UWFAUYM11ETBX54NBI1PD" localSheetId="9" hidden="1">#REF!</definedName>
    <definedName name="BExZPT0UWFAUYM11ETBX54NBI1PD" localSheetId="10" hidden="1">#REF!</definedName>
    <definedName name="BExZPT0UWFAUYM11ETBX54NBI1PD" localSheetId="11" hidden="1">#REF!</definedName>
    <definedName name="BExZPT0UWFAUYM11ETBX54NBI1PD" localSheetId="12" hidden="1">#REF!</definedName>
    <definedName name="BExZPT0UWFAUYM11ETBX54NBI1PD" localSheetId="14" hidden="1">#REF!</definedName>
    <definedName name="BExZPT0UWFAUYM11ETBX54NBI1PD" localSheetId="13" hidden="1">#REF!</definedName>
    <definedName name="BExZPT0UWFAUYM11ETBX54NBI1PD" localSheetId="15" hidden="1">#REF!</definedName>
    <definedName name="BExZPT0UWFAUYM11ETBX54NBI1PD" localSheetId="16" hidden="1">#REF!</definedName>
    <definedName name="BExZPT0UWFAUYM11ETBX54NBI1PD" localSheetId="17" hidden="1">#REF!</definedName>
    <definedName name="BExZPT0UWFAUYM11ETBX54NBI1PD" localSheetId="18" hidden="1">#REF!</definedName>
    <definedName name="BExZPT0UWFAUYM11ETBX54NBI1PD" localSheetId="19" hidden="1">#REF!</definedName>
    <definedName name="BExZPT0UWFAUYM11ETBX54NBI1PD" localSheetId="20" hidden="1">#REF!</definedName>
    <definedName name="BExZPT0UWFAUYM11ETBX54NBI1PD" hidden="1">#REF!</definedName>
    <definedName name="BExZQ37OVBR25U32CO2YYVPZOMR5" localSheetId="7" hidden="1">#REF!</definedName>
    <definedName name="BExZQ37OVBR25U32CO2YYVPZOMR5" localSheetId="9" hidden="1">#REF!</definedName>
    <definedName name="BExZQ37OVBR25U32CO2YYVPZOMR5" localSheetId="10" hidden="1">#REF!</definedName>
    <definedName name="BExZQ37OVBR25U32CO2YYVPZOMR5" localSheetId="11" hidden="1">#REF!</definedName>
    <definedName name="BExZQ37OVBR25U32CO2YYVPZOMR5" localSheetId="12" hidden="1">#REF!</definedName>
    <definedName name="BExZQ37OVBR25U32CO2YYVPZOMR5" localSheetId="14" hidden="1">#REF!</definedName>
    <definedName name="BExZQ37OVBR25U32CO2YYVPZOMR5" localSheetId="13" hidden="1">#REF!</definedName>
    <definedName name="BExZQ37OVBR25U32CO2YYVPZOMR5" localSheetId="15" hidden="1">#REF!</definedName>
    <definedName name="BExZQ37OVBR25U32CO2YYVPZOMR5" localSheetId="16" hidden="1">#REF!</definedName>
    <definedName name="BExZQ37OVBR25U32CO2YYVPZOMR5" localSheetId="17" hidden="1">#REF!</definedName>
    <definedName name="BExZQ37OVBR25U32CO2YYVPZOMR5" localSheetId="18" hidden="1">#REF!</definedName>
    <definedName name="BExZQ37OVBR25U32CO2YYVPZOMR5" localSheetId="19" hidden="1">#REF!</definedName>
    <definedName name="BExZQ37OVBR25U32CO2YYVPZOMR5" localSheetId="20" hidden="1">#REF!</definedName>
    <definedName name="BExZQ37OVBR25U32CO2YYVPZOMR5" hidden="1">#REF!</definedName>
    <definedName name="BExZQ3IHNAFF2HI20IH754T349LH" localSheetId="7" hidden="1">#REF!</definedName>
    <definedName name="BExZQ3IHNAFF2HI20IH754T349LH" localSheetId="9" hidden="1">#REF!</definedName>
    <definedName name="BExZQ3IHNAFF2HI20IH754T349LH" localSheetId="10" hidden="1">#REF!</definedName>
    <definedName name="BExZQ3IHNAFF2HI20IH754T349LH" localSheetId="11" hidden="1">#REF!</definedName>
    <definedName name="BExZQ3IHNAFF2HI20IH754T349LH" localSheetId="12" hidden="1">#REF!</definedName>
    <definedName name="BExZQ3IHNAFF2HI20IH754T349LH" localSheetId="14" hidden="1">#REF!</definedName>
    <definedName name="BExZQ3IHNAFF2HI20IH754T349LH" localSheetId="13" hidden="1">#REF!</definedName>
    <definedName name="BExZQ3IHNAFF2HI20IH754T349LH" localSheetId="15" hidden="1">#REF!</definedName>
    <definedName name="BExZQ3IHNAFF2HI20IH754T349LH" localSheetId="16" hidden="1">#REF!</definedName>
    <definedName name="BExZQ3IHNAFF2HI20IH754T349LH" localSheetId="17" hidden="1">#REF!</definedName>
    <definedName name="BExZQ3IHNAFF2HI20IH754T349LH" localSheetId="18" hidden="1">#REF!</definedName>
    <definedName name="BExZQ3IHNAFF2HI20IH754T349LH" localSheetId="19" hidden="1">#REF!</definedName>
    <definedName name="BExZQ3IHNAFF2HI20IH754T349LH" localSheetId="20" hidden="1">#REF!</definedName>
    <definedName name="BExZQ3IHNAFF2HI20IH754T349LH" hidden="1">#REF!</definedName>
    <definedName name="BExZQ3NT7H06VO0AR48WHZULZB93" localSheetId="7" hidden="1">#REF!</definedName>
    <definedName name="BExZQ3NT7H06VO0AR48WHZULZB93" localSheetId="9" hidden="1">#REF!</definedName>
    <definedName name="BExZQ3NT7H06VO0AR48WHZULZB93" localSheetId="10" hidden="1">#REF!</definedName>
    <definedName name="BExZQ3NT7H06VO0AR48WHZULZB93" localSheetId="11" hidden="1">#REF!</definedName>
    <definedName name="BExZQ3NT7H06VO0AR48WHZULZB93" localSheetId="12" hidden="1">#REF!</definedName>
    <definedName name="BExZQ3NT7H06VO0AR48WHZULZB93" localSheetId="14" hidden="1">#REF!</definedName>
    <definedName name="BExZQ3NT7H06VO0AR48WHZULZB93" localSheetId="13" hidden="1">#REF!</definedName>
    <definedName name="BExZQ3NT7H06VO0AR48WHZULZB93" localSheetId="15" hidden="1">#REF!</definedName>
    <definedName name="BExZQ3NT7H06VO0AR48WHZULZB93" localSheetId="16" hidden="1">#REF!</definedName>
    <definedName name="BExZQ3NT7H06VO0AR48WHZULZB93" localSheetId="17" hidden="1">#REF!</definedName>
    <definedName name="BExZQ3NT7H06VO0AR48WHZULZB93" localSheetId="18" hidden="1">#REF!</definedName>
    <definedName name="BExZQ3NT7H06VO0AR48WHZULZB93" localSheetId="19" hidden="1">#REF!</definedName>
    <definedName name="BExZQ3NT7H06VO0AR48WHZULZB93" localSheetId="20" hidden="1">#REF!</definedName>
    <definedName name="BExZQ3NT7H06VO0AR48WHZULZB93" hidden="1">#REF!</definedName>
    <definedName name="BExZQ7PJU07SEJMDX18U9YVDC2GU" localSheetId="7" hidden="1">#REF!</definedName>
    <definedName name="BExZQ7PJU07SEJMDX18U9YVDC2GU" localSheetId="9" hidden="1">#REF!</definedName>
    <definedName name="BExZQ7PJU07SEJMDX18U9YVDC2GU" localSheetId="10" hidden="1">#REF!</definedName>
    <definedName name="BExZQ7PJU07SEJMDX18U9YVDC2GU" localSheetId="11" hidden="1">#REF!</definedName>
    <definedName name="BExZQ7PJU07SEJMDX18U9YVDC2GU" localSheetId="12" hidden="1">#REF!</definedName>
    <definedName name="BExZQ7PJU07SEJMDX18U9YVDC2GU" localSheetId="14" hidden="1">#REF!</definedName>
    <definedName name="BExZQ7PJU07SEJMDX18U9YVDC2GU" localSheetId="13" hidden="1">#REF!</definedName>
    <definedName name="BExZQ7PJU07SEJMDX18U9YVDC2GU" localSheetId="15" hidden="1">#REF!</definedName>
    <definedName name="BExZQ7PJU07SEJMDX18U9YVDC2GU" localSheetId="16" hidden="1">#REF!</definedName>
    <definedName name="BExZQ7PJU07SEJMDX18U9YVDC2GU" localSheetId="17" hidden="1">#REF!</definedName>
    <definedName name="BExZQ7PJU07SEJMDX18U9YVDC2GU" localSheetId="18" hidden="1">#REF!</definedName>
    <definedName name="BExZQ7PJU07SEJMDX18U9YVDC2GU" localSheetId="19" hidden="1">#REF!</definedName>
    <definedName name="BExZQ7PJU07SEJMDX18U9YVDC2GU" localSheetId="20" hidden="1">#REF!</definedName>
    <definedName name="BExZQ7PJU07SEJMDX18U9YVDC2GU" hidden="1">#REF!</definedName>
    <definedName name="BExZQIHTGHK7OOI2Y2PN3JYBY82I" localSheetId="7" hidden="1">#REF!</definedName>
    <definedName name="BExZQIHTGHK7OOI2Y2PN3JYBY82I" localSheetId="9" hidden="1">#REF!</definedName>
    <definedName name="BExZQIHTGHK7OOI2Y2PN3JYBY82I" localSheetId="10" hidden="1">#REF!</definedName>
    <definedName name="BExZQIHTGHK7OOI2Y2PN3JYBY82I" localSheetId="11" hidden="1">#REF!</definedName>
    <definedName name="BExZQIHTGHK7OOI2Y2PN3JYBY82I" localSheetId="12" hidden="1">#REF!</definedName>
    <definedName name="BExZQIHTGHK7OOI2Y2PN3JYBY82I" localSheetId="14" hidden="1">#REF!</definedName>
    <definedName name="BExZQIHTGHK7OOI2Y2PN3JYBY82I" localSheetId="13" hidden="1">#REF!</definedName>
    <definedName name="BExZQIHTGHK7OOI2Y2PN3JYBY82I" localSheetId="15" hidden="1">#REF!</definedName>
    <definedName name="BExZQIHTGHK7OOI2Y2PN3JYBY82I" localSheetId="16" hidden="1">#REF!</definedName>
    <definedName name="BExZQIHTGHK7OOI2Y2PN3JYBY82I" localSheetId="17" hidden="1">#REF!</definedName>
    <definedName name="BExZQIHTGHK7OOI2Y2PN3JYBY82I" localSheetId="18" hidden="1">#REF!</definedName>
    <definedName name="BExZQIHTGHK7OOI2Y2PN3JYBY82I" localSheetId="19" hidden="1">#REF!</definedName>
    <definedName name="BExZQIHTGHK7OOI2Y2PN3JYBY82I" localSheetId="20" hidden="1">#REF!</definedName>
    <definedName name="BExZQIHTGHK7OOI2Y2PN3JYBY82I" hidden="1">#REF!</definedName>
    <definedName name="BExZQJJMGU5MHQOILGXGJPAQI5XI" localSheetId="7" hidden="1">#REF!</definedName>
    <definedName name="BExZQJJMGU5MHQOILGXGJPAQI5XI" localSheetId="9" hidden="1">#REF!</definedName>
    <definedName name="BExZQJJMGU5MHQOILGXGJPAQI5XI" localSheetId="10" hidden="1">#REF!</definedName>
    <definedName name="BExZQJJMGU5MHQOILGXGJPAQI5XI" localSheetId="11" hidden="1">#REF!</definedName>
    <definedName name="BExZQJJMGU5MHQOILGXGJPAQI5XI" localSheetId="12" hidden="1">#REF!</definedName>
    <definedName name="BExZQJJMGU5MHQOILGXGJPAQI5XI" localSheetId="14" hidden="1">#REF!</definedName>
    <definedName name="BExZQJJMGU5MHQOILGXGJPAQI5XI" localSheetId="13" hidden="1">#REF!</definedName>
    <definedName name="BExZQJJMGU5MHQOILGXGJPAQI5XI" localSheetId="15" hidden="1">#REF!</definedName>
    <definedName name="BExZQJJMGU5MHQOILGXGJPAQI5XI" localSheetId="16" hidden="1">#REF!</definedName>
    <definedName name="BExZQJJMGU5MHQOILGXGJPAQI5XI" localSheetId="17" hidden="1">#REF!</definedName>
    <definedName name="BExZQJJMGU5MHQOILGXGJPAQI5XI" localSheetId="18" hidden="1">#REF!</definedName>
    <definedName name="BExZQJJMGU5MHQOILGXGJPAQI5XI" localSheetId="19" hidden="1">#REF!</definedName>
    <definedName name="BExZQJJMGU5MHQOILGXGJPAQI5XI" localSheetId="20" hidden="1">#REF!</definedName>
    <definedName name="BExZQJJMGU5MHQOILGXGJPAQI5XI" hidden="1">#REF!</definedName>
    <definedName name="BExZQNQOI080YO1ADHPJGCG9R63F" localSheetId="7" hidden="1">#REF!</definedName>
    <definedName name="BExZQNQOI080YO1ADHPJGCG9R63F" localSheetId="9" hidden="1">#REF!</definedName>
    <definedName name="BExZQNQOI080YO1ADHPJGCG9R63F" localSheetId="10" hidden="1">#REF!</definedName>
    <definedName name="BExZQNQOI080YO1ADHPJGCG9R63F" localSheetId="11" hidden="1">#REF!</definedName>
    <definedName name="BExZQNQOI080YO1ADHPJGCG9R63F" localSheetId="12" hidden="1">#REF!</definedName>
    <definedName name="BExZQNQOI080YO1ADHPJGCG9R63F" localSheetId="14" hidden="1">#REF!</definedName>
    <definedName name="BExZQNQOI080YO1ADHPJGCG9R63F" localSheetId="13" hidden="1">#REF!</definedName>
    <definedName name="BExZQNQOI080YO1ADHPJGCG9R63F" localSheetId="15" hidden="1">#REF!</definedName>
    <definedName name="BExZQNQOI080YO1ADHPJGCG9R63F" localSheetId="16" hidden="1">#REF!</definedName>
    <definedName name="BExZQNQOI080YO1ADHPJGCG9R63F" localSheetId="17" hidden="1">#REF!</definedName>
    <definedName name="BExZQNQOI080YO1ADHPJGCG9R63F" localSheetId="18" hidden="1">#REF!</definedName>
    <definedName name="BExZQNQOI080YO1ADHPJGCG9R63F" localSheetId="19" hidden="1">#REF!</definedName>
    <definedName name="BExZQNQOI080YO1ADHPJGCG9R63F" localSheetId="20" hidden="1">#REF!</definedName>
    <definedName name="BExZQNQOI080YO1ADHPJGCG9R63F" hidden="1">#REF!</definedName>
    <definedName name="BExZQXBYEBN28QUH1KOVW6KKA5UM" localSheetId="7" hidden="1">#REF!</definedName>
    <definedName name="BExZQXBYEBN28QUH1KOVW6KKA5UM" localSheetId="9" hidden="1">#REF!</definedName>
    <definedName name="BExZQXBYEBN28QUH1KOVW6KKA5UM" localSheetId="10" hidden="1">#REF!</definedName>
    <definedName name="BExZQXBYEBN28QUH1KOVW6KKA5UM" localSheetId="11" hidden="1">#REF!</definedName>
    <definedName name="BExZQXBYEBN28QUH1KOVW6KKA5UM" localSheetId="12" hidden="1">#REF!</definedName>
    <definedName name="BExZQXBYEBN28QUH1KOVW6KKA5UM" localSheetId="14" hidden="1">#REF!</definedName>
    <definedName name="BExZQXBYEBN28QUH1KOVW6KKA5UM" localSheetId="13" hidden="1">#REF!</definedName>
    <definedName name="BExZQXBYEBN28QUH1KOVW6KKA5UM" localSheetId="15" hidden="1">#REF!</definedName>
    <definedName name="BExZQXBYEBN28QUH1KOVW6KKA5UM" localSheetId="16" hidden="1">#REF!</definedName>
    <definedName name="BExZQXBYEBN28QUH1KOVW6KKA5UM" localSheetId="17" hidden="1">#REF!</definedName>
    <definedName name="BExZQXBYEBN28QUH1KOVW6KKA5UM" localSheetId="18" hidden="1">#REF!</definedName>
    <definedName name="BExZQXBYEBN28QUH1KOVW6KKA5UM" localSheetId="19" hidden="1">#REF!</definedName>
    <definedName name="BExZQXBYEBN28QUH1KOVW6KKA5UM" localSheetId="20" hidden="1">#REF!</definedName>
    <definedName name="BExZQXBYEBN28QUH1KOVW6KKA5UM" hidden="1">#REF!</definedName>
    <definedName name="BExZQZKT146WEN8FTVZ7Y5TSB8L5" localSheetId="7" hidden="1">#REF!</definedName>
    <definedName name="BExZQZKT146WEN8FTVZ7Y5TSB8L5" localSheetId="9" hidden="1">#REF!</definedName>
    <definedName name="BExZQZKT146WEN8FTVZ7Y5TSB8L5" localSheetId="10" hidden="1">#REF!</definedName>
    <definedName name="BExZQZKT146WEN8FTVZ7Y5TSB8L5" localSheetId="11" hidden="1">#REF!</definedName>
    <definedName name="BExZQZKT146WEN8FTVZ7Y5TSB8L5" localSheetId="12" hidden="1">#REF!</definedName>
    <definedName name="BExZQZKT146WEN8FTVZ7Y5TSB8L5" localSheetId="14" hidden="1">#REF!</definedName>
    <definedName name="BExZQZKT146WEN8FTVZ7Y5TSB8L5" localSheetId="13" hidden="1">#REF!</definedName>
    <definedName name="BExZQZKT146WEN8FTVZ7Y5TSB8L5" localSheetId="15" hidden="1">#REF!</definedName>
    <definedName name="BExZQZKT146WEN8FTVZ7Y5TSB8L5" localSheetId="16" hidden="1">#REF!</definedName>
    <definedName name="BExZQZKT146WEN8FTVZ7Y5TSB8L5" localSheetId="17" hidden="1">#REF!</definedName>
    <definedName name="BExZQZKT146WEN8FTVZ7Y5TSB8L5" localSheetId="18" hidden="1">#REF!</definedName>
    <definedName name="BExZQZKT146WEN8FTVZ7Y5TSB8L5" localSheetId="19" hidden="1">#REF!</definedName>
    <definedName name="BExZQZKT146WEN8FTVZ7Y5TSB8L5" localSheetId="20" hidden="1">#REF!</definedName>
    <definedName name="BExZQZKT146WEN8FTVZ7Y5TSB8L5" hidden="1">#REF!</definedName>
    <definedName name="BExZR12Y982N9EKLLP7Z52WQHXXF" localSheetId="7" hidden="1">#REF!</definedName>
    <definedName name="BExZR12Y982N9EKLLP7Z52WQHXXF" localSheetId="9" hidden="1">#REF!</definedName>
    <definedName name="BExZR12Y982N9EKLLP7Z52WQHXXF" localSheetId="10" hidden="1">#REF!</definedName>
    <definedName name="BExZR12Y982N9EKLLP7Z52WQHXXF" localSheetId="11" hidden="1">#REF!</definedName>
    <definedName name="BExZR12Y982N9EKLLP7Z52WQHXXF" localSheetId="12" hidden="1">#REF!</definedName>
    <definedName name="BExZR12Y982N9EKLLP7Z52WQHXXF" localSheetId="14" hidden="1">#REF!</definedName>
    <definedName name="BExZR12Y982N9EKLLP7Z52WQHXXF" localSheetId="13" hidden="1">#REF!</definedName>
    <definedName name="BExZR12Y982N9EKLLP7Z52WQHXXF" localSheetId="15" hidden="1">#REF!</definedName>
    <definedName name="BExZR12Y982N9EKLLP7Z52WQHXXF" localSheetId="16" hidden="1">#REF!</definedName>
    <definedName name="BExZR12Y982N9EKLLP7Z52WQHXXF" localSheetId="17" hidden="1">#REF!</definedName>
    <definedName name="BExZR12Y982N9EKLLP7Z52WQHXXF" localSheetId="18" hidden="1">#REF!</definedName>
    <definedName name="BExZR12Y982N9EKLLP7Z52WQHXXF" localSheetId="19" hidden="1">#REF!</definedName>
    <definedName name="BExZR12Y982N9EKLLP7Z52WQHXXF" localSheetId="20" hidden="1">#REF!</definedName>
    <definedName name="BExZR12Y982N9EKLLP7Z52WQHXXF" hidden="1">#REF!</definedName>
    <definedName name="BExZR485AKBH93YZ08CMUC3WROED" localSheetId="7" hidden="1">#REF!</definedName>
    <definedName name="BExZR485AKBH93YZ08CMUC3WROED" localSheetId="9" hidden="1">#REF!</definedName>
    <definedName name="BExZR485AKBH93YZ08CMUC3WROED" localSheetId="10" hidden="1">#REF!</definedName>
    <definedName name="BExZR485AKBH93YZ08CMUC3WROED" localSheetId="11" hidden="1">#REF!</definedName>
    <definedName name="BExZR485AKBH93YZ08CMUC3WROED" localSheetId="12" hidden="1">#REF!</definedName>
    <definedName name="BExZR485AKBH93YZ08CMUC3WROED" localSheetId="14" hidden="1">#REF!</definedName>
    <definedName name="BExZR485AKBH93YZ08CMUC3WROED" localSheetId="13" hidden="1">#REF!</definedName>
    <definedName name="BExZR485AKBH93YZ08CMUC3WROED" localSheetId="15" hidden="1">#REF!</definedName>
    <definedName name="BExZR485AKBH93YZ08CMUC3WROED" localSheetId="16" hidden="1">#REF!</definedName>
    <definedName name="BExZR485AKBH93YZ08CMUC3WROED" localSheetId="17" hidden="1">#REF!</definedName>
    <definedName name="BExZR485AKBH93YZ08CMUC3WROED" localSheetId="18" hidden="1">#REF!</definedName>
    <definedName name="BExZR485AKBH93YZ08CMUC3WROED" localSheetId="19" hidden="1">#REF!</definedName>
    <definedName name="BExZR485AKBH93YZ08CMUC3WROED" localSheetId="20" hidden="1">#REF!</definedName>
    <definedName name="BExZR485AKBH93YZ08CMUC3WROED" hidden="1">#REF!</definedName>
    <definedName name="BExZR7TL98P2PPUVGIZYR5873DWW" localSheetId="7" hidden="1">#REF!</definedName>
    <definedName name="BExZR7TL98P2PPUVGIZYR5873DWW" localSheetId="9" hidden="1">#REF!</definedName>
    <definedName name="BExZR7TL98P2PPUVGIZYR5873DWW" localSheetId="10" hidden="1">#REF!</definedName>
    <definedName name="BExZR7TL98P2PPUVGIZYR5873DWW" localSheetId="11" hidden="1">#REF!</definedName>
    <definedName name="BExZR7TL98P2PPUVGIZYR5873DWW" localSheetId="12" hidden="1">#REF!</definedName>
    <definedName name="BExZR7TL98P2PPUVGIZYR5873DWW" localSheetId="14" hidden="1">#REF!</definedName>
    <definedName name="BExZR7TL98P2PPUVGIZYR5873DWW" localSheetId="13" hidden="1">#REF!</definedName>
    <definedName name="BExZR7TL98P2PPUVGIZYR5873DWW" localSheetId="15" hidden="1">#REF!</definedName>
    <definedName name="BExZR7TL98P2PPUVGIZYR5873DWW" localSheetId="16" hidden="1">#REF!</definedName>
    <definedName name="BExZR7TL98P2PPUVGIZYR5873DWW" localSheetId="17" hidden="1">#REF!</definedName>
    <definedName name="BExZR7TL98P2PPUVGIZYR5873DWW" localSheetId="18" hidden="1">#REF!</definedName>
    <definedName name="BExZR7TL98P2PPUVGIZYR5873DWW" localSheetId="19" hidden="1">#REF!</definedName>
    <definedName name="BExZR7TL98P2PPUVGIZYR5873DWW" localSheetId="20" hidden="1">#REF!</definedName>
    <definedName name="BExZR7TL98P2PPUVGIZYR5873DWW" hidden="1">#REF!</definedName>
    <definedName name="BExZRB9M8SJHCJ3R6G6N2FSC8JDL" localSheetId="7" hidden="1">#REF!</definedName>
    <definedName name="BExZRB9M8SJHCJ3R6G6N2FSC8JDL" localSheetId="9" hidden="1">#REF!</definedName>
    <definedName name="BExZRB9M8SJHCJ3R6G6N2FSC8JDL" localSheetId="10" hidden="1">#REF!</definedName>
    <definedName name="BExZRB9M8SJHCJ3R6G6N2FSC8JDL" localSheetId="11" hidden="1">#REF!</definedName>
    <definedName name="BExZRB9M8SJHCJ3R6G6N2FSC8JDL" localSheetId="12" hidden="1">#REF!</definedName>
    <definedName name="BExZRB9M8SJHCJ3R6G6N2FSC8JDL" localSheetId="14" hidden="1">#REF!</definedName>
    <definedName name="BExZRB9M8SJHCJ3R6G6N2FSC8JDL" localSheetId="13" hidden="1">#REF!</definedName>
    <definedName name="BExZRB9M8SJHCJ3R6G6N2FSC8JDL" localSheetId="15" hidden="1">#REF!</definedName>
    <definedName name="BExZRB9M8SJHCJ3R6G6N2FSC8JDL" localSheetId="16" hidden="1">#REF!</definedName>
    <definedName name="BExZRB9M8SJHCJ3R6G6N2FSC8JDL" localSheetId="17" hidden="1">#REF!</definedName>
    <definedName name="BExZRB9M8SJHCJ3R6G6N2FSC8JDL" localSheetId="18" hidden="1">#REF!</definedName>
    <definedName name="BExZRB9M8SJHCJ3R6G6N2FSC8JDL" localSheetId="19" hidden="1">#REF!</definedName>
    <definedName name="BExZRB9M8SJHCJ3R6G6N2FSC8JDL" localSheetId="20" hidden="1">#REF!</definedName>
    <definedName name="BExZRB9M8SJHCJ3R6G6N2FSC8JDL" hidden="1">#REF!</definedName>
    <definedName name="BExZRGD1603X5ACFALUUDKCD7X48" localSheetId="7" hidden="1">#REF!</definedName>
    <definedName name="BExZRGD1603X5ACFALUUDKCD7X48" localSheetId="9" hidden="1">#REF!</definedName>
    <definedName name="BExZRGD1603X5ACFALUUDKCD7X48" localSheetId="10" hidden="1">#REF!</definedName>
    <definedName name="BExZRGD1603X5ACFALUUDKCD7X48" localSheetId="11" hidden="1">#REF!</definedName>
    <definedName name="BExZRGD1603X5ACFALUUDKCD7X48" localSheetId="12" hidden="1">#REF!</definedName>
    <definedName name="BExZRGD1603X5ACFALUUDKCD7X48" localSheetId="14" hidden="1">#REF!</definedName>
    <definedName name="BExZRGD1603X5ACFALUUDKCD7X48" localSheetId="13" hidden="1">#REF!</definedName>
    <definedName name="BExZRGD1603X5ACFALUUDKCD7X48" localSheetId="15" hidden="1">#REF!</definedName>
    <definedName name="BExZRGD1603X5ACFALUUDKCD7X48" localSheetId="16" hidden="1">#REF!</definedName>
    <definedName name="BExZRGD1603X5ACFALUUDKCD7X48" localSheetId="17" hidden="1">#REF!</definedName>
    <definedName name="BExZRGD1603X5ACFALUUDKCD7X48" localSheetId="18" hidden="1">#REF!</definedName>
    <definedName name="BExZRGD1603X5ACFALUUDKCD7X48" localSheetId="19" hidden="1">#REF!</definedName>
    <definedName name="BExZRGD1603X5ACFALUUDKCD7X48" localSheetId="20" hidden="1">#REF!</definedName>
    <definedName name="BExZRGD1603X5ACFALUUDKCD7X48" hidden="1">#REF!</definedName>
    <definedName name="BExZRP1X6UVLN1UOLHH5VF4STP1O" localSheetId="7" hidden="1">#REF!</definedName>
    <definedName name="BExZRP1X6UVLN1UOLHH5VF4STP1O" localSheetId="9" hidden="1">#REF!</definedName>
    <definedName name="BExZRP1X6UVLN1UOLHH5VF4STP1O" localSheetId="10" hidden="1">#REF!</definedName>
    <definedName name="BExZRP1X6UVLN1UOLHH5VF4STP1O" localSheetId="11" hidden="1">#REF!</definedName>
    <definedName name="BExZRP1X6UVLN1UOLHH5VF4STP1O" localSheetId="12" hidden="1">#REF!</definedName>
    <definedName name="BExZRP1X6UVLN1UOLHH5VF4STP1O" localSheetId="14" hidden="1">#REF!</definedName>
    <definedName name="BExZRP1X6UVLN1UOLHH5VF4STP1O" localSheetId="13" hidden="1">#REF!</definedName>
    <definedName name="BExZRP1X6UVLN1UOLHH5VF4STP1O" localSheetId="15" hidden="1">#REF!</definedName>
    <definedName name="BExZRP1X6UVLN1UOLHH5VF4STP1O" localSheetId="16" hidden="1">#REF!</definedName>
    <definedName name="BExZRP1X6UVLN1UOLHH5VF4STP1O" localSheetId="17" hidden="1">#REF!</definedName>
    <definedName name="BExZRP1X6UVLN1UOLHH5VF4STP1O" localSheetId="18" hidden="1">#REF!</definedName>
    <definedName name="BExZRP1X6UVLN1UOLHH5VF4STP1O" localSheetId="19" hidden="1">#REF!</definedName>
    <definedName name="BExZRP1X6UVLN1UOLHH5VF4STP1O" localSheetId="20" hidden="1">#REF!</definedName>
    <definedName name="BExZRP1X6UVLN1UOLHH5VF4STP1O" hidden="1">#REF!</definedName>
    <definedName name="BExZRQ930U6OCYNV00CH5I0Q4LPE" localSheetId="7" hidden="1">#REF!</definedName>
    <definedName name="BExZRQ930U6OCYNV00CH5I0Q4LPE" localSheetId="9" hidden="1">#REF!</definedName>
    <definedName name="BExZRQ930U6OCYNV00CH5I0Q4LPE" localSheetId="10" hidden="1">#REF!</definedName>
    <definedName name="BExZRQ930U6OCYNV00CH5I0Q4LPE" localSheetId="11" hidden="1">#REF!</definedName>
    <definedName name="BExZRQ930U6OCYNV00CH5I0Q4LPE" localSheetId="12" hidden="1">#REF!</definedName>
    <definedName name="BExZRQ930U6OCYNV00CH5I0Q4LPE" localSheetId="14" hidden="1">#REF!</definedName>
    <definedName name="BExZRQ930U6OCYNV00CH5I0Q4LPE" localSheetId="13" hidden="1">#REF!</definedName>
    <definedName name="BExZRQ930U6OCYNV00CH5I0Q4LPE" localSheetId="15" hidden="1">#REF!</definedName>
    <definedName name="BExZRQ930U6OCYNV00CH5I0Q4LPE" localSheetId="16" hidden="1">#REF!</definedName>
    <definedName name="BExZRQ930U6OCYNV00CH5I0Q4LPE" localSheetId="17" hidden="1">#REF!</definedName>
    <definedName name="BExZRQ930U6OCYNV00CH5I0Q4LPE" localSheetId="18" hidden="1">#REF!</definedName>
    <definedName name="BExZRQ930U6OCYNV00CH5I0Q4LPE" localSheetId="19" hidden="1">#REF!</definedName>
    <definedName name="BExZRQ930U6OCYNV00CH5I0Q4LPE" localSheetId="20" hidden="1">#REF!</definedName>
    <definedName name="BExZRQ930U6OCYNV00CH5I0Q4LPE" hidden="1">#REF!</definedName>
    <definedName name="BExZRVSS7LVKUWW3VM61WKHK4M49" localSheetId="7" hidden="1">#REF!</definedName>
    <definedName name="BExZRVSS7LVKUWW3VM61WKHK4M49" localSheetId="9" hidden="1">#REF!</definedName>
    <definedName name="BExZRVSS7LVKUWW3VM61WKHK4M49" localSheetId="10" hidden="1">#REF!</definedName>
    <definedName name="BExZRVSS7LVKUWW3VM61WKHK4M49" localSheetId="11" hidden="1">#REF!</definedName>
    <definedName name="BExZRVSS7LVKUWW3VM61WKHK4M49" localSheetId="12" hidden="1">#REF!</definedName>
    <definedName name="BExZRVSS7LVKUWW3VM61WKHK4M49" localSheetId="14" hidden="1">#REF!</definedName>
    <definedName name="BExZRVSS7LVKUWW3VM61WKHK4M49" localSheetId="13" hidden="1">#REF!</definedName>
    <definedName name="BExZRVSS7LVKUWW3VM61WKHK4M49" localSheetId="15" hidden="1">#REF!</definedName>
    <definedName name="BExZRVSS7LVKUWW3VM61WKHK4M49" localSheetId="16" hidden="1">#REF!</definedName>
    <definedName name="BExZRVSS7LVKUWW3VM61WKHK4M49" localSheetId="17" hidden="1">#REF!</definedName>
    <definedName name="BExZRVSS7LVKUWW3VM61WKHK4M49" localSheetId="18" hidden="1">#REF!</definedName>
    <definedName name="BExZRVSS7LVKUWW3VM61WKHK4M49" localSheetId="19" hidden="1">#REF!</definedName>
    <definedName name="BExZRVSS7LVKUWW3VM61WKHK4M49" localSheetId="20" hidden="1">#REF!</definedName>
    <definedName name="BExZRVSS7LVKUWW3VM61WKHK4M49" hidden="1">#REF!</definedName>
    <definedName name="BExZRW8W514W8OZ72YBONYJ64GXF" localSheetId="7" hidden="1">#REF!</definedName>
    <definedName name="BExZRW8W514W8OZ72YBONYJ64GXF" localSheetId="9" hidden="1">#REF!</definedName>
    <definedName name="BExZRW8W514W8OZ72YBONYJ64GXF" localSheetId="10" hidden="1">#REF!</definedName>
    <definedName name="BExZRW8W514W8OZ72YBONYJ64GXF" localSheetId="11" hidden="1">#REF!</definedName>
    <definedName name="BExZRW8W514W8OZ72YBONYJ64GXF" localSheetId="12" hidden="1">#REF!</definedName>
    <definedName name="BExZRW8W514W8OZ72YBONYJ64GXF" localSheetId="14" hidden="1">#REF!</definedName>
    <definedName name="BExZRW8W514W8OZ72YBONYJ64GXF" localSheetId="13" hidden="1">#REF!</definedName>
    <definedName name="BExZRW8W514W8OZ72YBONYJ64GXF" localSheetId="15" hidden="1">#REF!</definedName>
    <definedName name="BExZRW8W514W8OZ72YBONYJ64GXF" localSheetId="16" hidden="1">#REF!</definedName>
    <definedName name="BExZRW8W514W8OZ72YBONYJ64GXF" localSheetId="17" hidden="1">#REF!</definedName>
    <definedName name="BExZRW8W514W8OZ72YBONYJ64GXF" localSheetId="18" hidden="1">#REF!</definedName>
    <definedName name="BExZRW8W514W8OZ72YBONYJ64GXF" localSheetId="19" hidden="1">#REF!</definedName>
    <definedName name="BExZRW8W514W8OZ72YBONYJ64GXF" localSheetId="20" hidden="1">#REF!</definedName>
    <definedName name="BExZRW8W514W8OZ72YBONYJ64GXF" hidden="1">#REF!</definedName>
    <definedName name="BExZRWJP2BUVFJPO8U8ATQEP0LZU" localSheetId="7" hidden="1">#REF!</definedName>
    <definedName name="BExZRWJP2BUVFJPO8U8ATQEP0LZU" localSheetId="9" hidden="1">#REF!</definedName>
    <definedName name="BExZRWJP2BUVFJPO8U8ATQEP0LZU" localSheetId="10" hidden="1">#REF!</definedName>
    <definedName name="BExZRWJP2BUVFJPO8U8ATQEP0LZU" localSheetId="11" hidden="1">#REF!</definedName>
    <definedName name="BExZRWJP2BUVFJPO8U8ATQEP0LZU" localSheetId="12" hidden="1">#REF!</definedName>
    <definedName name="BExZRWJP2BUVFJPO8U8ATQEP0LZU" localSheetId="14" hidden="1">#REF!</definedName>
    <definedName name="BExZRWJP2BUVFJPO8U8ATQEP0LZU" localSheetId="13" hidden="1">#REF!</definedName>
    <definedName name="BExZRWJP2BUVFJPO8U8ATQEP0LZU" localSheetId="15" hidden="1">#REF!</definedName>
    <definedName name="BExZRWJP2BUVFJPO8U8ATQEP0LZU" localSheetId="16" hidden="1">#REF!</definedName>
    <definedName name="BExZRWJP2BUVFJPO8U8ATQEP0LZU" localSheetId="17" hidden="1">#REF!</definedName>
    <definedName name="BExZRWJP2BUVFJPO8U8ATQEP0LZU" localSheetId="18" hidden="1">#REF!</definedName>
    <definedName name="BExZRWJP2BUVFJPO8U8ATQEP0LZU" localSheetId="19" hidden="1">#REF!</definedName>
    <definedName name="BExZRWJP2BUVFJPO8U8ATQEP0LZU" localSheetId="20" hidden="1">#REF!</definedName>
    <definedName name="BExZRWJP2BUVFJPO8U8ATQEP0LZU" hidden="1">#REF!</definedName>
    <definedName name="BExZRXAKDKQ1K9GZ7R5F89HTIP5Y" localSheetId="7" hidden="1">'[20]10.08.5 - 2008 Capital - TDBU'!#REF!</definedName>
    <definedName name="BExZRXAKDKQ1K9GZ7R5F89HTIP5Y" localSheetId="9" hidden="1">'[20]10.08.5 - 2008 Capital - TDBU'!#REF!</definedName>
    <definedName name="BExZRXAKDKQ1K9GZ7R5F89HTIP5Y" localSheetId="10" hidden="1">'[20]10.08.5 - 2008 Capital - TDBU'!#REF!</definedName>
    <definedName name="BExZRXAKDKQ1K9GZ7R5F89HTIP5Y" localSheetId="11" hidden="1">'[20]10.08.5 - 2008 Capital - TDBU'!#REF!</definedName>
    <definedName name="BExZRXAKDKQ1K9GZ7R5F89HTIP5Y" localSheetId="14" hidden="1">'[20]10.08.5 - 2008 Capital - TDBU'!#REF!</definedName>
    <definedName name="BExZRXAKDKQ1K9GZ7R5F89HTIP5Y" localSheetId="13" hidden="1">'[20]10.08.5 - 2008 Capital - TDBU'!#REF!</definedName>
    <definedName name="BExZRXAKDKQ1K9GZ7R5F89HTIP5Y" localSheetId="16" hidden="1">'[20]10.08.5 - 2008 Capital - TDBU'!#REF!</definedName>
    <definedName name="BExZRXAKDKQ1K9GZ7R5F89HTIP5Y" localSheetId="17" hidden="1">'[20]10.08.5 - 2008 Capital - TDBU'!#REF!</definedName>
    <definedName name="BExZRXAKDKQ1K9GZ7R5F89HTIP5Y" localSheetId="20" hidden="1">'[20]10.08.5 - 2008 Capital - TDBU'!#REF!</definedName>
    <definedName name="BExZRXAKDKQ1K9GZ7R5F89HTIP5Y" hidden="1">'[20]10.08.5 - 2008 Capital - TDBU'!#REF!</definedName>
    <definedName name="BExZS2OY9JTSSP01ZQ6V2T2LO5R9" localSheetId="7" hidden="1">#REF!</definedName>
    <definedName name="BExZS2OY9JTSSP01ZQ6V2T2LO5R9" localSheetId="9" hidden="1">#REF!</definedName>
    <definedName name="BExZS2OY9JTSSP01ZQ6V2T2LO5R9" localSheetId="10" hidden="1">#REF!</definedName>
    <definedName name="BExZS2OY9JTSSP01ZQ6V2T2LO5R9" localSheetId="11" hidden="1">#REF!</definedName>
    <definedName name="BExZS2OY9JTSSP01ZQ6V2T2LO5R9" localSheetId="12" hidden="1">#REF!</definedName>
    <definedName name="BExZS2OY9JTSSP01ZQ6V2T2LO5R9" localSheetId="14" hidden="1">#REF!</definedName>
    <definedName name="BExZS2OY9JTSSP01ZQ6V2T2LO5R9" localSheetId="13" hidden="1">#REF!</definedName>
    <definedName name="BExZS2OY9JTSSP01ZQ6V2T2LO5R9" localSheetId="15" hidden="1">#REF!</definedName>
    <definedName name="BExZS2OY9JTSSP01ZQ6V2T2LO5R9" localSheetId="16" hidden="1">#REF!</definedName>
    <definedName name="BExZS2OY9JTSSP01ZQ6V2T2LO5R9" localSheetId="17" hidden="1">#REF!</definedName>
    <definedName name="BExZS2OY9JTSSP01ZQ6V2T2LO5R9" localSheetId="18" hidden="1">#REF!</definedName>
    <definedName name="BExZS2OY9JTSSP01ZQ6V2T2LO5R9" localSheetId="19" hidden="1">#REF!</definedName>
    <definedName name="BExZS2OY9JTSSP01ZQ6V2T2LO5R9" localSheetId="20" hidden="1">#REF!</definedName>
    <definedName name="BExZS2OY9JTSSP01ZQ6V2T2LO5R9" hidden="1">#REF!</definedName>
    <definedName name="BExZSI9USDLZAN8LI8M4YYQL24GZ" localSheetId="7" hidden="1">#REF!</definedName>
    <definedName name="BExZSI9USDLZAN8LI8M4YYQL24GZ" localSheetId="9" hidden="1">#REF!</definedName>
    <definedName name="BExZSI9USDLZAN8LI8M4YYQL24GZ" localSheetId="10" hidden="1">#REF!</definedName>
    <definedName name="BExZSI9USDLZAN8LI8M4YYQL24GZ" localSheetId="11" hidden="1">#REF!</definedName>
    <definedName name="BExZSI9USDLZAN8LI8M4YYQL24GZ" localSheetId="12" hidden="1">#REF!</definedName>
    <definedName name="BExZSI9USDLZAN8LI8M4YYQL24GZ" localSheetId="14" hidden="1">#REF!</definedName>
    <definedName name="BExZSI9USDLZAN8LI8M4YYQL24GZ" localSheetId="13" hidden="1">#REF!</definedName>
    <definedName name="BExZSI9USDLZAN8LI8M4YYQL24GZ" localSheetId="15" hidden="1">#REF!</definedName>
    <definedName name="BExZSI9USDLZAN8LI8M4YYQL24GZ" localSheetId="16" hidden="1">#REF!</definedName>
    <definedName name="BExZSI9USDLZAN8LI8M4YYQL24GZ" localSheetId="17" hidden="1">#REF!</definedName>
    <definedName name="BExZSI9USDLZAN8LI8M4YYQL24GZ" localSheetId="18" hidden="1">#REF!</definedName>
    <definedName name="BExZSI9USDLZAN8LI8M4YYQL24GZ" localSheetId="19" hidden="1">#REF!</definedName>
    <definedName name="BExZSI9USDLZAN8LI8M4YYQL24GZ" localSheetId="20" hidden="1">#REF!</definedName>
    <definedName name="BExZSI9USDLZAN8LI8M4YYQL24GZ" hidden="1">#REF!</definedName>
    <definedName name="BExZSM0TL3458X254CZLZZ3GBCNQ" localSheetId="7" hidden="1">#REF!</definedName>
    <definedName name="BExZSM0TL3458X254CZLZZ3GBCNQ" localSheetId="9" hidden="1">#REF!</definedName>
    <definedName name="BExZSM0TL3458X254CZLZZ3GBCNQ" localSheetId="10" hidden="1">#REF!</definedName>
    <definedName name="BExZSM0TL3458X254CZLZZ3GBCNQ" localSheetId="11" hidden="1">#REF!</definedName>
    <definedName name="BExZSM0TL3458X254CZLZZ3GBCNQ" localSheetId="12" hidden="1">#REF!</definedName>
    <definedName name="BExZSM0TL3458X254CZLZZ3GBCNQ" localSheetId="14" hidden="1">#REF!</definedName>
    <definedName name="BExZSM0TL3458X254CZLZZ3GBCNQ" localSheetId="13" hidden="1">#REF!</definedName>
    <definedName name="BExZSM0TL3458X254CZLZZ3GBCNQ" localSheetId="15" hidden="1">#REF!</definedName>
    <definedName name="BExZSM0TL3458X254CZLZZ3GBCNQ" localSheetId="16" hidden="1">#REF!</definedName>
    <definedName name="BExZSM0TL3458X254CZLZZ3GBCNQ" localSheetId="17" hidden="1">#REF!</definedName>
    <definedName name="BExZSM0TL3458X254CZLZZ3GBCNQ" localSheetId="18" hidden="1">#REF!</definedName>
    <definedName name="BExZSM0TL3458X254CZLZZ3GBCNQ" localSheetId="19" hidden="1">#REF!</definedName>
    <definedName name="BExZSM0TL3458X254CZLZZ3GBCNQ" localSheetId="20" hidden="1">#REF!</definedName>
    <definedName name="BExZSM0TL3458X254CZLZZ3GBCNQ" hidden="1">#REF!</definedName>
    <definedName name="BExZSPX0YNISGS8SVTI69D6NC4IM" localSheetId="7" hidden="1">#REF!</definedName>
    <definedName name="BExZSPX0YNISGS8SVTI69D6NC4IM" localSheetId="9" hidden="1">#REF!</definedName>
    <definedName name="BExZSPX0YNISGS8SVTI69D6NC4IM" localSheetId="10" hidden="1">#REF!</definedName>
    <definedName name="BExZSPX0YNISGS8SVTI69D6NC4IM" localSheetId="11" hidden="1">#REF!</definedName>
    <definedName name="BExZSPX0YNISGS8SVTI69D6NC4IM" localSheetId="12" hidden="1">#REF!</definedName>
    <definedName name="BExZSPX0YNISGS8SVTI69D6NC4IM" localSheetId="14" hidden="1">#REF!</definedName>
    <definedName name="BExZSPX0YNISGS8SVTI69D6NC4IM" localSheetId="13" hidden="1">#REF!</definedName>
    <definedName name="BExZSPX0YNISGS8SVTI69D6NC4IM" localSheetId="15" hidden="1">#REF!</definedName>
    <definedName name="BExZSPX0YNISGS8SVTI69D6NC4IM" localSheetId="16" hidden="1">#REF!</definedName>
    <definedName name="BExZSPX0YNISGS8SVTI69D6NC4IM" localSheetId="17" hidden="1">#REF!</definedName>
    <definedName name="BExZSPX0YNISGS8SVTI69D6NC4IM" localSheetId="18" hidden="1">#REF!</definedName>
    <definedName name="BExZSPX0YNISGS8SVTI69D6NC4IM" localSheetId="19" hidden="1">#REF!</definedName>
    <definedName name="BExZSPX0YNISGS8SVTI69D6NC4IM" localSheetId="20" hidden="1">#REF!</definedName>
    <definedName name="BExZSPX0YNISGS8SVTI69D6NC4IM" hidden="1">#REF!</definedName>
    <definedName name="BExZSS0LA2JY4ZLJ1Z5YCMLJJZCH" localSheetId="7" hidden="1">#REF!</definedName>
    <definedName name="BExZSS0LA2JY4ZLJ1Z5YCMLJJZCH" localSheetId="9" hidden="1">#REF!</definedName>
    <definedName name="BExZSS0LA2JY4ZLJ1Z5YCMLJJZCH" localSheetId="10" hidden="1">#REF!</definedName>
    <definedName name="BExZSS0LA2JY4ZLJ1Z5YCMLJJZCH" localSheetId="11" hidden="1">#REF!</definedName>
    <definedName name="BExZSS0LA2JY4ZLJ1Z5YCMLJJZCH" localSheetId="12" hidden="1">#REF!</definedName>
    <definedName name="BExZSS0LA2JY4ZLJ1Z5YCMLJJZCH" localSheetId="14" hidden="1">#REF!</definedName>
    <definedName name="BExZSS0LA2JY4ZLJ1Z5YCMLJJZCH" localSheetId="13" hidden="1">#REF!</definedName>
    <definedName name="BExZSS0LA2JY4ZLJ1Z5YCMLJJZCH" localSheetId="15" hidden="1">#REF!</definedName>
    <definedName name="BExZSS0LA2JY4ZLJ1Z5YCMLJJZCH" localSheetId="16" hidden="1">#REF!</definedName>
    <definedName name="BExZSS0LA2JY4ZLJ1Z5YCMLJJZCH" localSheetId="17" hidden="1">#REF!</definedName>
    <definedName name="BExZSS0LA2JY4ZLJ1Z5YCMLJJZCH" localSheetId="18" hidden="1">#REF!</definedName>
    <definedName name="BExZSS0LA2JY4ZLJ1Z5YCMLJJZCH" localSheetId="19" hidden="1">#REF!</definedName>
    <definedName name="BExZSS0LA2JY4ZLJ1Z5YCMLJJZCH" localSheetId="20" hidden="1">#REF!</definedName>
    <definedName name="BExZSS0LA2JY4ZLJ1Z5YCMLJJZCH" hidden="1">#REF!</definedName>
    <definedName name="BExZTAQV2QVSZY5Y3VCCWUBSBW9P" localSheetId="7" hidden="1">#REF!</definedName>
    <definedName name="BExZTAQV2QVSZY5Y3VCCWUBSBW9P" localSheetId="9" hidden="1">#REF!</definedName>
    <definedName name="BExZTAQV2QVSZY5Y3VCCWUBSBW9P" localSheetId="10" hidden="1">#REF!</definedName>
    <definedName name="BExZTAQV2QVSZY5Y3VCCWUBSBW9P" localSheetId="11" hidden="1">#REF!</definedName>
    <definedName name="BExZTAQV2QVSZY5Y3VCCWUBSBW9P" localSheetId="12" hidden="1">#REF!</definedName>
    <definedName name="BExZTAQV2QVSZY5Y3VCCWUBSBW9P" localSheetId="14" hidden="1">#REF!</definedName>
    <definedName name="BExZTAQV2QVSZY5Y3VCCWUBSBW9P" localSheetId="13" hidden="1">#REF!</definedName>
    <definedName name="BExZTAQV2QVSZY5Y3VCCWUBSBW9P" localSheetId="15" hidden="1">#REF!</definedName>
    <definedName name="BExZTAQV2QVSZY5Y3VCCWUBSBW9P" localSheetId="16" hidden="1">#REF!</definedName>
    <definedName name="BExZTAQV2QVSZY5Y3VCCWUBSBW9P" localSheetId="17" hidden="1">#REF!</definedName>
    <definedName name="BExZTAQV2QVSZY5Y3VCCWUBSBW9P" localSheetId="18" hidden="1">#REF!</definedName>
    <definedName name="BExZTAQV2QVSZY5Y3VCCWUBSBW9P" localSheetId="19" hidden="1">#REF!</definedName>
    <definedName name="BExZTAQV2QVSZY5Y3VCCWUBSBW9P" localSheetId="20" hidden="1">#REF!</definedName>
    <definedName name="BExZTAQV2QVSZY5Y3VCCWUBSBW9P" hidden="1">#REF!</definedName>
    <definedName name="BExZTBN9GZGBJ8KW4A2BZPUYXU1F" localSheetId="7" hidden="1">#REF!</definedName>
    <definedName name="BExZTBN9GZGBJ8KW4A2BZPUYXU1F" localSheetId="9" hidden="1">#REF!</definedName>
    <definedName name="BExZTBN9GZGBJ8KW4A2BZPUYXU1F" localSheetId="10" hidden="1">#REF!</definedName>
    <definedName name="BExZTBN9GZGBJ8KW4A2BZPUYXU1F" localSheetId="11" hidden="1">#REF!</definedName>
    <definedName name="BExZTBN9GZGBJ8KW4A2BZPUYXU1F" localSheetId="12" hidden="1">#REF!</definedName>
    <definedName name="BExZTBN9GZGBJ8KW4A2BZPUYXU1F" localSheetId="14" hidden="1">#REF!</definedName>
    <definedName name="BExZTBN9GZGBJ8KW4A2BZPUYXU1F" localSheetId="13" hidden="1">#REF!</definedName>
    <definedName name="BExZTBN9GZGBJ8KW4A2BZPUYXU1F" localSheetId="15" hidden="1">#REF!</definedName>
    <definedName name="BExZTBN9GZGBJ8KW4A2BZPUYXU1F" localSheetId="16" hidden="1">#REF!</definedName>
    <definedName name="BExZTBN9GZGBJ8KW4A2BZPUYXU1F" localSheetId="17" hidden="1">#REF!</definedName>
    <definedName name="BExZTBN9GZGBJ8KW4A2BZPUYXU1F" localSheetId="18" hidden="1">#REF!</definedName>
    <definedName name="BExZTBN9GZGBJ8KW4A2BZPUYXU1F" localSheetId="19" hidden="1">#REF!</definedName>
    <definedName name="BExZTBN9GZGBJ8KW4A2BZPUYXU1F" localSheetId="20" hidden="1">#REF!</definedName>
    <definedName name="BExZTBN9GZGBJ8KW4A2BZPUYXU1F" hidden="1">#REF!</definedName>
    <definedName name="BExZTHSI2FX56PWRSNX9H5EWTZFO" localSheetId="7" hidden="1">#REF!</definedName>
    <definedName name="BExZTHSI2FX56PWRSNX9H5EWTZFO" localSheetId="9" hidden="1">#REF!</definedName>
    <definedName name="BExZTHSI2FX56PWRSNX9H5EWTZFO" localSheetId="10" hidden="1">#REF!</definedName>
    <definedName name="BExZTHSI2FX56PWRSNX9H5EWTZFO" localSheetId="11" hidden="1">#REF!</definedName>
    <definedName name="BExZTHSI2FX56PWRSNX9H5EWTZFO" localSheetId="12" hidden="1">#REF!</definedName>
    <definedName name="BExZTHSI2FX56PWRSNX9H5EWTZFO" localSheetId="14" hidden="1">#REF!</definedName>
    <definedName name="BExZTHSI2FX56PWRSNX9H5EWTZFO" localSheetId="13" hidden="1">#REF!</definedName>
    <definedName name="BExZTHSI2FX56PWRSNX9H5EWTZFO" localSheetId="15" hidden="1">#REF!</definedName>
    <definedName name="BExZTHSI2FX56PWRSNX9H5EWTZFO" localSheetId="16" hidden="1">#REF!</definedName>
    <definedName name="BExZTHSI2FX56PWRSNX9H5EWTZFO" localSheetId="17" hidden="1">#REF!</definedName>
    <definedName name="BExZTHSI2FX56PWRSNX9H5EWTZFO" localSheetId="18" hidden="1">#REF!</definedName>
    <definedName name="BExZTHSI2FX56PWRSNX9H5EWTZFO" localSheetId="19" hidden="1">#REF!</definedName>
    <definedName name="BExZTHSI2FX56PWRSNX9H5EWTZFO" localSheetId="20" hidden="1">#REF!</definedName>
    <definedName name="BExZTHSI2FX56PWRSNX9H5EWTZFO" hidden="1">#REF!</definedName>
    <definedName name="BExZTI39Q2UFW9SVCC3Q73QVFBU8" localSheetId="7" hidden="1">#REF!</definedName>
    <definedName name="BExZTI39Q2UFW9SVCC3Q73QVFBU8" localSheetId="9" hidden="1">#REF!</definedName>
    <definedName name="BExZTI39Q2UFW9SVCC3Q73QVFBU8" localSheetId="10" hidden="1">#REF!</definedName>
    <definedName name="BExZTI39Q2UFW9SVCC3Q73QVFBU8" localSheetId="11" hidden="1">#REF!</definedName>
    <definedName name="BExZTI39Q2UFW9SVCC3Q73QVFBU8" localSheetId="12" hidden="1">#REF!</definedName>
    <definedName name="BExZTI39Q2UFW9SVCC3Q73QVFBU8" localSheetId="14" hidden="1">#REF!</definedName>
    <definedName name="BExZTI39Q2UFW9SVCC3Q73QVFBU8" localSheetId="13" hidden="1">#REF!</definedName>
    <definedName name="BExZTI39Q2UFW9SVCC3Q73QVFBU8" localSheetId="15" hidden="1">#REF!</definedName>
    <definedName name="BExZTI39Q2UFW9SVCC3Q73QVFBU8" localSheetId="16" hidden="1">#REF!</definedName>
    <definedName name="BExZTI39Q2UFW9SVCC3Q73QVFBU8" localSheetId="17" hidden="1">#REF!</definedName>
    <definedName name="BExZTI39Q2UFW9SVCC3Q73QVFBU8" localSheetId="18" hidden="1">#REF!</definedName>
    <definedName name="BExZTI39Q2UFW9SVCC3Q73QVFBU8" localSheetId="19" hidden="1">#REF!</definedName>
    <definedName name="BExZTI39Q2UFW9SVCC3Q73QVFBU8" localSheetId="20" hidden="1">#REF!</definedName>
    <definedName name="BExZTI39Q2UFW9SVCC3Q73QVFBU8" hidden="1">#REF!</definedName>
    <definedName name="BExZTJL3HVBFY139H6CJHEQCT1EL" localSheetId="7" hidden="1">#REF!</definedName>
    <definedName name="BExZTJL3HVBFY139H6CJHEQCT1EL" localSheetId="9" hidden="1">#REF!</definedName>
    <definedName name="BExZTJL3HVBFY139H6CJHEQCT1EL" localSheetId="10" hidden="1">#REF!</definedName>
    <definedName name="BExZTJL3HVBFY139H6CJHEQCT1EL" localSheetId="11" hidden="1">#REF!</definedName>
    <definedName name="BExZTJL3HVBFY139H6CJHEQCT1EL" localSheetId="12" hidden="1">#REF!</definedName>
    <definedName name="BExZTJL3HVBFY139H6CJHEQCT1EL" localSheetId="14" hidden="1">#REF!</definedName>
    <definedName name="BExZTJL3HVBFY139H6CJHEQCT1EL" localSheetId="13" hidden="1">#REF!</definedName>
    <definedName name="BExZTJL3HVBFY139H6CJHEQCT1EL" localSheetId="15" hidden="1">#REF!</definedName>
    <definedName name="BExZTJL3HVBFY139H6CJHEQCT1EL" localSheetId="16" hidden="1">#REF!</definedName>
    <definedName name="BExZTJL3HVBFY139H6CJHEQCT1EL" localSheetId="17" hidden="1">#REF!</definedName>
    <definedName name="BExZTJL3HVBFY139H6CJHEQCT1EL" localSheetId="18" hidden="1">#REF!</definedName>
    <definedName name="BExZTJL3HVBFY139H6CJHEQCT1EL" localSheetId="19" hidden="1">#REF!</definedName>
    <definedName name="BExZTJL3HVBFY139H6CJHEQCT1EL" localSheetId="20" hidden="1">#REF!</definedName>
    <definedName name="BExZTJL3HVBFY139H6CJHEQCT1EL" hidden="1">#REF!</definedName>
    <definedName name="BExZTLOL8OPABZI453E0KVNA1GJS" localSheetId="7" hidden="1">#REF!</definedName>
    <definedName name="BExZTLOL8OPABZI453E0KVNA1GJS" localSheetId="9" hidden="1">#REF!</definedName>
    <definedName name="BExZTLOL8OPABZI453E0KVNA1GJS" localSheetId="10" hidden="1">#REF!</definedName>
    <definedName name="BExZTLOL8OPABZI453E0KVNA1GJS" localSheetId="11" hidden="1">#REF!</definedName>
    <definedName name="BExZTLOL8OPABZI453E0KVNA1GJS" localSheetId="12" hidden="1">#REF!</definedName>
    <definedName name="BExZTLOL8OPABZI453E0KVNA1GJS" localSheetId="14" hidden="1">#REF!</definedName>
    <definedName name="BExZTLOL8OPABZI453E0KVNA1GJS" localSheetId="13" hidden="1">#REF!</definedName>
    <definedName name="BExZTLOL8OPABZI453E0KVNA1GJS" localSheetId="15" hidden="1">#REF!</definedName>
    <definedName name="BExZTLOL8OPABZI453E0KVNA1GJS" localSheetId="16" hidden="1">#REF!</definedName>
    <definedName name="BExZTLOL8OPABZI453E0KVNA1GJS" localSheetId="17" hidden="1">#REF!</definedName>
    <definedName name="BExZTLOL8OPABZI453E0KVNA1GJS" localSheetId="18" hidden="1">#REF!</definedName>
    <definedName name="BExZTLOL8OPABZI453E0KVNA1GJS" localSheetId="19" hidden="1">#REF!</definedName>
    <definedName name="BExZTLOL8OPABZI453E0KVNA1GJS" localSheetId="20" hidden="1">#REF!</definedName>
    <definedName name="BExZTLOL8OPABZI453E0KVNA1GJS" hidden="1">#REF!</definedName>
    <definedName name="BExZTT6J3X0TOX0ZY6YPLUVMCW9X" localSheetId="7" hidden="1">#REF!</definedName>
    <definedName name="BExZTT6J3X0TOX0ZY6YPLUVMCW9X" localSheetId="9" hidden="1">#REF!</definedName>
    <definedName name="BExZTT6J3X0TOX0ZY6YPLUVMCW9X" localSheetId="10" hidden="1">#REF!</definedName>
    <definedName name="BExZTT6J3X0TOX0ZY6YPLUVMCW9X" localSheetId="11" hidden="1">#REF!</definedName>
    <definedName name="BExZTT6J3X0TOX0ZY6YPLUVMCW9X" localSheetId="12" hidden="1">#REF!</definedName>
    <definedName name="BExZTT6J3X0TOX0ZY6YPLUVMCW9X" localSheetId="14" hidden="1">#REF!</definedName>
    <definedName name="BExZTT6J3X0TOX0ZY6YPLUVMCW9X" localSheetId="13" hidden="1">#REF!</definedName>
    <definedName name="BExZTT6J3X0TOX0ZY6YPLUVMCW9X" localSheetId="15" hidden="1">#REF!</definedName>
    <definedName name="BExZTT6J3X0TOX0ZY6YPLUVMCW9X" localSheetId="16" hidden="1">#REF!</definedName>
    <definedName name="BExZTT6J3X0TOX0ZY6YPLUVMCW9X" localSheetId="17" hidden="1">#REF!</definedName>
    <definedName name="BExZTT6J3X0TOX0ZY6YPLUVMCW9X" localSheetId="18" hidden="1">#REF!</definedName>
    <definedName name="BExZTT6J3X0TOX0ZY6YPLUVMCW9X" localSheetId="19" hidden="1">#REF!</definedName>
    <definedName name="BExZTT6J3X0TOX0ZY6YPLUVMCW9X" localSheetId="20" hidden="1">#REF!</definedName>
    <definedName name="BExZTT6J3X0TOX0ZY6YPLUVMCW9X" hidden="1">#REF!</definedName>
    <definedName name="BExZTW6ECBRA0BBITWBQ8R93RMCL" localSheetId="7" hidden="1">#REF!</definedName>
    <definedName name="BExZTW6ECBRA0BBITWBQ8R93RMCL" localSheetId="9" hidden="1">#REF!</definedName>
    <definedName name="BExZTW6ECBRA0BBITWBQ8R93RMCL" localSheetId="10" hidden="1">#REF!</definedName>
    <definedName name="BExZTW6ECBRA0BBITWBQ8R93RMCL" localSheetId="11" hidden="1">#REF!</definedName>
    <definedName name="BExZTW6ECBRA0BBITWBQ8R93RMCL" localSheetId="12" hidden="1">#REF!</definedName>
    <definedName name="BExZTW6ECBRA0BBITWBQ8R93RMCL" localSheetId="14" hidden="1">#REF!</definedName>
    <definedName name="BExZTW6ECBRA0BBITWBQ8R93RMCL" localSheetId="13" hidden="1">#REF!</definedName>
    <definedName name="BExZTW6ECBRA0BBITWBQ8R93RMCL" localSheetId="15" hidden="1">#REF!</definedName>
    <definedName name="BExZTW6ECBRA0BBITWBQ8R93RMCL" localSheetId="16" hidden="1">#REF!</definedName>
    <definedName name="BExZTW6ECBRA0BBITWBQ8R93RMCL" localSheetId="17" hidden="1">#REF!</definedName>
    <definedName name="BExZTW6ECBRA0BBITWBQ8R93RMCL" localSheetId="18" hidden="1">#REF!</definedName>
    <definedName name="BExZTW6ECBRA0BBITWBQ8R93RMCL" localSheetId="19" hidden="1">#REF!</definedName>
    <definedName name="BExZTW6ECBRA0BBITWBQ8R93RMCL" localSheetId="20" hidden="1">#REF!</definedName>
    <definedName name="BExZTW6ECBRA0BBITWBQ8R93RMCL" hidden="1">#REF!</definedName>
    <definedName name="BExZU2BHYAOKSCBM3C5014ZF6IXS" localSheetId="7" hidden="1">#REF!</definedName>
    <definedName name="BExZU2BHYAOKSCBM3C5014ZF6IXS" localSheetId="9" hidden="1">#REF!</definedName>
    <definedName name="BExZU2BHYAOKSCBM3C5014ZF6IXS" localSheetId="10" hidden="1">#REF!</definedName>
    <definedName name="BExZU2BHYAOKSCBM3C5014ZF6IXS" localSheetId="11" hidden="1">#REF!</definedName>
    <definedName name="BExZU2BHYAOKSCBM3C5014ZF6IXS" localSheetId="12" hidden="1">#REF!</definedName>
    <definedName name="BExZU2BHYAOKSCBM3C5014ZF6IXS" localSheetId="14" hidden="1">#REF!</definedName>
    <definedName name="BExZU2BHYAOKSCBM3C5014ZF6IXS" localSheetId="13" hidden="1">#REF!</definedName>
    <definedName name="BExZU2BHYAOKSCBM3C5014ZF6IXS" localSheetId="15" hidden="1">#REF!</definedName>
    <definedName name="BExZU2BHYAOKSCBM3C5014ZF6IXS" localSheetId="16" hidden="1">#REF!</definedName>
    <definedName name="BExZU2BHYAOKSCBM3C5014ZF6IXS" localSheetId="17" hidden="1">#REF!</definedName>
    <definedName name="BExZU2BHYAOKSCBM3C5014ZF6IXS" localSheetId="18" hidden="1">#REF!</definedName>
    <definedName name="BExZU2BHYAOKSCBM3C5014ZF6IXS" localSheetId="19" hidden="1">#REF!</definedName>
    <definedName name="BExZU2BHYAOKSCBM3C5014ZF6IXS" localSheetId="20" hidden="1">#REF!</definedName>
    <definedName name="BExZU2BHYAOKSCBM3C5014ZF6IXS" hidden="1">#REF!</definedName>
    <definedName name="BExZU2RMJTXOCS0ROPMYPE6WTD87" localSheetId="7" hidden="1">#REF!</definedName>
    <definedName name="BExZU2RMJTXOCS0ROPMYPE6WTD87" localSheetId="9" hidden="1">#REF!</definedName>
    <definedName name="BExZU2RMJTXOCS0ROPMYPE6WTD87" localSheetId="10" hidden="1">#REF!</definedName>
    <definedName name="BExZU2RMJTXOCS0ROPMYPE6WTD87" localSheetId="11" hidden="1">#REF!</definedName>
    <definedName name="BExZU2RMJTXOCS0ROPMYPE6WTD87" localSheetId="12" hidden="1">#REF!</definedName>
    <definedName name="BExZU2RMJTXOCS0ROPMYPE6WTD87" localSheetId="14" hidden="1">#REF!</definedName>
    <definedName name="BExZU2RMJTXOCS0ROPMYPE6WTD87" localSheetId="13" hidden="1">#REF!</definedName>
    <definedName name="BExZU2RMJTXOCS0ROPMYPE6WTD87" localSheetId="15" hidden="1">#REF!</definedName>
    <definedName name="BExZU2RMJTXOCS0ROPMYPE6WTD87" localSheetId="16" hidden="1">#REF!</definedName>
    <definedName name="BExZU2RMJTXOCS0ROPMYPE6WTD87" localSheetId="17" hidden="1">#REF!</definedName>
    <definedName name="BExZU2RMJTXOCS0ROPMYPE6WTD87" localSheetId="18" hidden="1">#REF!</definedName>
    <definedName name="BExZU2RMJTXOCS0ROPMYPE6WTD87" localSheetId="19" hidden="1">#REF!</definedName>
    <definedName name="BExZU2RMJTXOCS0ROPMYPE6WTD87" localSheetId="20" hidden="1">#REF!</definedName>
    <definedName name="BExZU2RMJTXOCS0ROPMYPE6WTD87" hidden="1">#REF!</definedName>
    <definedName name="BExZUF7G8FENTJKH9R1XUWXM6CWD" localSheetId="7" hidden="1">#REF!</definedName>
    <definedName name="BExZUF7G8FENTJKH9R1XUWXM6CWD" localSheetId="9" hidden="1">#REF!</definedName>
    <definedName name="BExZUF7G8FENTJKH9R1XUWXM6CWD" localSheetId="10" hidden="1">#REF!</definedName>
    <definedName name="BExZUF7G8FENTJKH9R1XUWXM6CWD" localSheetId="11" hidden="1">#REF!</definedName>
    <definedName name="BExZUF7G8FENTJKH9R1XUWXM6CWD" localSheetId="12" hidden="1">#REF!</definedName>
    <definedName name="BExZUF7G8FENTJKH9R1XUWXM6CWD" localSheetId="14" hidden="1">#REF!</definedName>
    <definedName name="BExZUF7G8FENTJKH9R1XUWXM6CWD" localSheetId="13" hidden="1">#REF!</definedName>
    <definedName name="BExZUF7G8FENTJKH9R1XUWXM6CWD" localSheetId="15" hidden="1">#REF!</definedName>
    <definedName name="BExZUF7G8FENTJKH9R1XUWXM6CWD" localSheetId="16" hidden="1">#REF!</definedName>
    <definedName name="BExZUF7G8FENTJKH9R1XUWXM6CWD" localSheetId="17" hidden="1">#REF!</definedName>
    <definedName name="BExZUF7G8FENTJKH9R1XUWXM6CWD" localSheetId="18" hidden="1">#REF!</definedName>
    <definedName name="BExZUF7G8FENTJKH9R1XUWXM6CWD" localSheetId="19" hidden="1">#REF!</definedName>
    <definedName name="BExZUF7G8FENTJKH9R1XUWXM6CWD" localSheetId="20" hidden="1">#REF!</definedName>
    <definedName name="BExZUF7G8FENTJKH9R1XUWXM6CWD" hidden="1">#REF!</definedName>
    <definedName name="BExZUNARUJBIZ08VCAV3GEVBIR3D" localSheetId="7" hidden="1">#REF!</definedName>
    <definedName name="BExZUNARUJBIZ08VCAV3GEVBIR3D" localSheetId="9" hidden="1">#REF!</definedName>
    <definedName name="BExZUNARUJBIZ08VCAV3GEVBIR3D" localSheetId="10" hidden="1">#REF!</definedName>
    <definedName name="BExZUNARUJBIZ08VCAV3GEVBIR3D" localSheetId="11" hidden="1">#REF!</definedName>
    <definedName name="BExZUNARUJBIZ08VCAV3GEVBIR3D" localSheetId="12" hidden="1">#REF!</definedName>
    <definedName name="BExZUNARUJBIZ08VCAV3GEVBIR3D" localSheetId="14" hidden="1">#REF!</definedName>
    <definedName name="BExZUNARUJBIZ08VCAV3GEVBIR3D" localSheetId="13" hidden="1">#REF!</definedName>
    <definedName name="BExZUNARUJBIZ08VCAV3GEVBIR3D" localSheetId="15" hidden="1">#REF!</definedName>
    <definedName name="BExZUNARUJBIZ08VCAV3GEVBIR3D" localSheetId="16" hidden="1">#REF!</definedName>
    <definedName name="BExZUNARUJBIZ08VCAV3GEVBIR3D" localSheetId="17" hidden="1">#REF!</definedName>
    <definedName name="BExZUNARUJBIZ08VCAV3GEVBIR3D" localSheetId="18" hidden="1">#REF!</definedName>
    <definedName name="BExZUNARUJBIZ08VCAV3GEVBIR3D" localSheetId="19" hidden="1">#REF!</definedName>
    <definedName name="BExZUNARUJBIZ08VCAV3GEVBIR3D" localSheetId="20" hidden="1">#REF!</definedName>
    <definedName name="BExZUNARUJBIZ08VCAV3GEVBIR3D" hidden="1">#REF!</definedName>
    <definedName name="BExZUSZT5496UMBP4LFSLTR1GVEW" localSheetId="7" hidden="1">#REF!</definedName>
    <definedName name="BExZUSZT5496UMBP4LFSLTR1GVEW" localSheetId="9" hidden="1">#REF!</definedName>
    <definedName name="BExZUSZT5496UMBP4LFSLTR1GVEW" localSheetId="10" hidden="1">#REF!</definedName>
    <definedName name="BExZUSZT5496UMBP4LFSLTR1GVEW" localSheetId="11" hidden="1">#REF!</definedName>
    <definedName name="BExZUSZT5496UMBP4LFSLTR1GVEW" localSheetId="12" hidden="1">#REF!</definedName>
    <definedName name="BExZUSZT5496UMBP4LFSLTR1GVEW" localSheetId="14" hidden="1">#REF!</definedName>
    <definedName name="BExZUSZT5496UMBP4LFSLTR1GVEW" localSheetId="13" hidden="1">#REF!</definedName>
    <definedName name="BExZUSZT5496UMBP4LFSLTR1GVEW" localSheetId="15" hidden="1">#REF!</definedName>
    <definedName name="BExZUSZT5496UMBP4LFSLTR1GVEW" localSheetId="16" hidden="1">#REF!</definedName>
    <definedName name="BExZUSZT5496UMBP4LFSLTR1GVEW" localSheetId="17" hidden="1">#REF!</definedName>
    <definedName name="BExZUSZT5496UMBP4LFSLTR1GVEW" localSheetId="18" hidden="1">#REF!</definedName>
    <definedName name="BExZUSZT5496UMBP4LFSLTR1GVEW" localSheetId="19" hidden="1">#REF!</definedName>
    <definedName name="BExZUSZT5496UMBP4LFSLTR1GVEW" localSheetId="20" hidden="1">#REF!</definedName>
    <definedName name="BExZUSZT5496UMBP4LFSLTR1GVEW" hidden="1">#REF!</definedName>
    <definedName name="BExZUT54340I38GVCV79EL116WR0" localSheetId="7" hidden="1">#REF!</definedName>
    <definedName name="BExZUT54340I38GVCV79EL116WR0" localSheetId="9" hidden="1">#REF!</definedName>
    <definedName name="BExZUT54340I38GVCV79EL116WR0" localSheetId="10" hidden="1">#REF!</definedName>
    <definedName name="BExZUT54340I38GVCV79EL116WR0" localSheetId="11" hidden="1">#REF!</definedName>
    <definedName name="BExZUT54340I38GVCV79EL116WR0" localSheetId="12" hidden="1">#REF!</definedName>
    <definedName name="BExZUT54340I38GVCV79EL116WR0" localSheetId="14" hidden="1">#REF!</definedName>
    <definedName name="BExZUT54340I38GVCV79EL116WR0" localSheetId="13" hidden="1">#REF!</definedName>
    <definedName name="BExZUT54340I38GVCV79EL116WR0" localSheetId="15" hidden="1">#REF!</definedName>
    <definedName name="BExZUT54340I38GVCV79EL116WR0" localSheetId="16" hidden="1">#REF!</definedName>
    <definedName name="BExZUT54340I38GVCV79EL116WR0" localSheetId="17" hidden="1">#REF!</definedName>
    <definedName name="BExZUT54340I38GVCV79EL116WR0" localSheetId="18" hidden="1">#REF!</definedName>
    <definedName name="BExZUT54340I38GVCV79EL116WR0" localSheetId="19" hidden="1">#REF!</definedName>
    <definedName name="BExZUT54340I38GVCV79EL116WR0" localSheetId="20" hidden="1">#REF!</definedName>
    <definedName name="BExZUT54340I38GVCV79EL116WR0" hidden="1">#REF!</definedName>
    <definedName name="BExZUYDULCX65H9OZ9JHPBNKF3MI" localSheetId="7" hidden="1">#REF!</definedName>
    <definedName name="BExZUYDULCX65H9OZ9JHPBNKF3MI" localSheetId="9" hidden="1">#REF!</definedName>
    <definedName name="BExZUYDULCX65H9OZ9JHPBNKF3MI" localSheetId="10" hidden="1">#REF!</definedName>
    <definedName name="BExZUYDULCX65H9OZ9JHPBNKF3MI" localSheetId="11" hidden="1">#REF!</definedName>
    <definedName name="BExZUYDULCX65H9OZ9JHPBNKF3MI" localSheetId="12" hidden="1">#REF!</definedName>
    <definedName name="BExZUYDULCX65H9OZ9JHPBNKF3MI" localSheetId="14" hidden="1">#REF!</definedName>
    <definedName name="BExZUYDULCX65H9OZ9JHPBNKF3MI" localSheetId="13" hidden="1">#REF!</definedName>
    <definedName name="BExZUYDULCX65H9OZ9JHPBNKF3MI" localSheetId="15" hidden="1">#REF!</definedName>
    <definedName name="BExZUYDULCX65H9OZ9JHPBNKF3MI" localSheetId="16" hidden="1">#REF!</definedName>
    <definedName name="BExZUYDULCX65H9OZ9JHPBNKF3MI" localSheetId="17" hidden="1">#REF!</definedName>
    <definedName name="BExZUYDULCX65H9OZ9JHPBNKF3MI" localSheetId="18" hidden="1">#REF!</definedName>
    <definedName name="BExZUYDULCX65H9OZ9JHPBNKF3MI" localSheetId="19" hidden="1">#REF!</definedName>
    <definedName name="BExZUYDULCX65H9OZ9JHPBNKF3MI" localSheetId="20" hidden="1">#REF!</definedName>
    <definedName name="BExZUYDULCX65H9OZ9JHPBNKF3MI" hidden="1">#REF!</definedName>
    <definedName name="BExZV0192UZZ9JSP428VREBB1ZDY" localSheetId="7" hidden="1">#REF!</definedName>
    <definedName name="BExZV0192UZZ9JSP428VREBB1ZDY" localSheetId="9" hidden="1">#REF!</definedName>
    <definedName name="BExZV0192UZZ9JSP428VREBB1ZDY" localSheetId="10" hidden="1">#REF!</definedName>
    <definedName name="BExZV0192UZZ9JSP428VREBB1ZDY" localSheetId="11" hidden="1">#REF!</definedName>
    <definedName name="BExZV0192UZZ9JSP428VREBB1ZDY" localSheetId="12" hidden="1">#REF!</definedName>
    <definedName name="BExZV0192UZZ9JSP428VREBB1ZDY" localSheetId="14" hidden="1">#REF!</definedName>
    <definedName name="BExZV0192UZZ9JSP428VREBB1ZDY" localSheetId="13" hidden="1">#REF!</definedName>
    <definedName name="BExZV0192UZZ9JSP428VREBB1ZDY" localSheetId="15" hidden="1">#REF!</definedName>
    <definedName name="BExZV0192UZZ9JSP428VREBB1ZDY" localSheetId="16" hidden="1">#REF!</definedName>
    <definedName name="BExZV0192UZZ9JSP428VREBB1ZDY" localSheetId="17" hidden="1">#REF!</definedName>
    <definedName name="BExZV0192UZZ9JSP428VREBB1ZDY" localSheetId="18" hidden="1">#REF!</definedName>
    <definedName name="BExZV0192UZZ9JSP428VREBB1ZDY" localSheetId="19" hidden="1">#REF!</definedName>
    <definedName name="BExZV0192UZZ9JSP428VREBB1ZDY" localSheetId="20" hidden="1">#REF!</definedName>
    <definedName name="BExZV0192UZZ9JSP428VREBB1ZDY" hidden="1">#REF!</definedName>
    <definedName name="BExZV2QD5ZDK3AGDRULLA7JB46C3" localSheetId="7" hidden="1">#REF!</definedName>
    <definedName name="BExZV2QD5ZDK3AGDRULLA7JB46C3" localSheetId="9" hidden="1">#REF!</definedName>
    <definedName name="BExZV2QD5ZDK3AGDRULLA7JB46C3" localSheetId="10" hidden="1">#REF!</definedName>
    <definedName name="BExZV2QD5ZDK3AGDRULLA7JB46C3" localSheetId="11" hidden="1">#REF!</definedName>
    <definedName name="BExZV2QD5ZDK3AGDRULLA7JB46C3" localSheetId="12" hidden="1">#REF!</definedName>
    <definedName name="BExZV2QD5ZDK3AGDRULLA7JB46C3" localSheetId="14" hidden="1">#REF!</definedName>
    <definedName name="BExZV2QD5ZDK3AGDRULLA7JB46C3" localSheetId="13" hidden="1">#REF!</definedName>
    <definedName name="BExZV2QD5ZDK3AGDRULLA7JB46C3" localSheetId="15" hidden="1">#REF!</definedName>
    <definedName name="BExZV2QD5ZDK3AGDRULLA7JB46C3" localSheetId="16" hidden="1">#REF!</definedName>
    <definedName name="BExZV2QD5ZDK3AGDRULLA7JB46C3" localSheetId="17" hidden="1">#REF!</definedName>
    <definedName name="BExZV2QD5ZDK3AGDRULLA7JB46C3" localSheetId="18" hidden="1">#REF!</definedName>
    <definedName name="BExZV2QD5ZDK3AGDRULLA7JB46C3" localSheetId="19" hidden="1">#REF!</definedName>
    <definedName name="BExZV2QD5ZDK3AGDRULLA7JB46C3" localSheetId="20" hidden="1">#REF!</definedName>
    <definedName name="BExZV2QD5ZDK3AGDRULLA7JB46C3" hidden="1">#REF!</definedName>
    <definedName name="BExZV5FHALJ3O5Z9X9CYXRUGCC6O" localSheetId="7" hidden="1">#REF!</definedName>
    <definedName name="BExZV5FHALJ3O5Z9X9CYXRUGCC6O" localSheetId="9" hidden="1">#REF!</definedName>
    <definedName name="BExZV5FHALJ3O5Z9X9CYXRUGCC6O" localSheetId="10" hidden="1">#REF!</definedName>
    <definedName name="BExZV5FHALJ3O5Z9X9CYXRUGCC6O" localSheetId="11" hidden="1">#REF!</definedName>
    <definedName name="BExZV5FHALJ3O5Z9X9CYXRUGCC6O" localSheetId="12" hidden="1">#REF!</definedName>
    <definedName name="BExZV5FHALJ3O5Z9X9CYXRUGCC6O" localSheetId="14" hidden="1">#REF!</definedName>
    <definedName name="BExZV5FHALJ3O5Z9X9CYXRUGCC6O" localSheetId="13" hidden="1">#REF!</definedName>
    <definedName name="BExZV5FHALJ3O5Z9X9CYXRUGCC6O" localSheetId="15" hidden="1">#REF!</definedName>
    <definedName name="BExZV5FHALJ3O5Z9X9CYXRUGCC6O" localSheetId="16" hidden="1">#REF!</definedName>
    <definedName name="BExZV5FHALJ3O5Z9X9CYXRUGCC6O" localSheetId="17" hidden="1">#REF!</definedName>
    <definedName name="BExZV5FHALJ3O5Z9X9CYXRUGCC6O" localSheetId="18" hidden="1">#REF!</definedName>
    <definedName name="BExZV5FHALJ3O5Z9X9CYXRUGCC6O" localSheetId="19" hidden="1">#REF!</definedName>
    <definedName name="BExZV5FHALJ3O5Z9X9CYXRUGCC6O" localSheetId="20" hidden="1">#REF!</definedName>
    <definedName name="BExZV5FHALJ3O5Z9X9CYXRUGCC6O" hidden="1">#REF!</definedName>
    <definedName name="BExZVBQ29OM0V8XAL3HL0JIM0MMU" localSheetId="7" hidden="1">#REF!</definedName>
    <definedName name="BExZVBQ29OM0V8XAL3HL0JIM0MMU" localSheetId="9" hidden="1">#REF!</definedName>
    <definedName name="BExZVBQ29OM0V8XAL3HL0JIM0MMU" localSheetId="10" hidden="1">#REF!</definedName>
    <definedName name="BExZVBQ29OM0V8XAL3HL0JIM0MMU" localSheetId="11" hidden="1">#REF!</definedName>
    <definedName name="BExZVBQ29OM0V8XAL3HL0JIM0MMU" localSheetId="12" hidden="1">#REF!</definedName>
    <definedName name="BExZVBQ29OM0V8XAL3HL0JIM0MMU" localSheetId="14" hidden="1">#REF!</definedName>
    <definedName name="BExZVBQ29OM0V8XAL3HL0JIM0MMU" localSheetId="13" hidden="1">#REF!</definedName>
    <definedName name="BExZVBQ29OM0V8XAL3HL0JIM0MMU" localSheetId="15" hidden="1">#REF!</definedName>
    <definedName name="BExZVBQ29OM0V8XAL3HL0JIM0MMU" localSheetId="16" hidden="1">#REF!</definedName>
    <definedName name="BExZVBQ29OM0V8XAL3HL0JIM0MMU" localSheetId="17" hidden="1">#REF!</definedName>
    <definedName name="BExZVBQ29OM0V8XAL3HL0JIM0MMU" localSheetId="18" hidden="1">#REF!</definedName>
    <definedName name="BExZVBQ29OM0V8XAL3HL0JIM0MMU" localSheetId="19" hidden="1">#REF!</definedName>
    <definedName name="BExZVBQ29OM0V8XAL3HL0JIM0MMU" localSheetId="20" hidden="1">#REF!</definedName>
    <definedName name="BExZVBQ29OM0V8XAL3HL0JIM0MMU" hidden="1">#REF!</definedName>
    <definedName name="BExZVEPYS6HYXG8RN9GMWZTHDEMK" localSheetId="7" hidden="1">#REF!</definedName>
    <definedName name="BExZVEPYS6HYXG8RN9GMWZTHDEMK" localSheetId="9" hidden="1">#REF!</definedName>
    <definedName name="BExZVEPYS6HYXG8RN9GMWZTHDEMK" localSheetId="10" hidden="1">#REF!</definedName>
    <definedName name="BExZVEPYS6HYXG8RN9GMWZTHDEMK" localSheetId="11" hidden="1">#REF!</definedName>
    <definedName name="BExZVEPYS6HYXG8RN9GMWZTHDEMK" localSheetId="12" hidden="1">#REF!</definedName>
    <definedName name="BExZVEPYS6HYXG8RN9GMWZTHDEMK" localSheetId="14" hidden="1">#REF!</definedName>
    <definedName name="BExZVEPYS6HYXG8RN9GMWZTHDEMK" localSheetId="13" hidden="1">#REF!</definedName>
    <definedName name="BExZVEPYS6HYXG8RN9GMWZTHDEMK" localSheetId="15" hidden="1">#REF!</definedName>
    <definedName name="BExZVEPYS6HYXG8RN9GMWZTHDEMK" localSheetId="16" hidden="1">#REF!</definedName>
    <definedName name="BExZVEPYS6HYXG8RN9GMWZTHDEMK" localSheetId="17" hidden="1">#REF!</definedName>
    <definedName name="BExZVEPYS6HYXG8RN9GMWZTHDEMK" localSheetId="18" hidden="1">#REF!</definedName>
    <definedName name="BExZVEPYS6HYXG8RN9GMWZTHDEMK" localSheetId="19" hidden="1">#REF!</definedName>
    <definedName name="BExZVEPYS6HYXG8RN9GMWZTHDEMK" localSheetId="20" hidden="1">#REF!</definedName>
    <definedName name="BExZVEPYS6HYXG8RN9GMWZTHDEMK" hidden="1">#REF!</definedName>
    <definedName name="BExZVLM4T9ORS4ZWHME46U4Q103C" localSheetId="7" hidden="1">#REF!</definedName>
    <definedName name="BExZVLM4T9ORS4ZWHME46U4Q103C" localSheetId="9" hidden="1">#REF!</definedName>
    <definedName name="BExZVLM4T9ORS4ZWHME46U4Q103C" localSheetId="10" hidden="1">#REF!</definedName>
    <definedName name="BExZVLM4T9ORS4ZWHME46U4Q103C" localSheetId="11" hidden="1">#REF!</definedName>
    <definedName name="BExZVLM4T9ORS4ZWHME46U4Q103C" localSheetId="12" hidden="1">#REF!</definedName>
    <definedName name="BExZVLM4T9ORS4ZWHME46U4Q103C" localSheetId="14" hidden="1">#REF!</definedName>
    <definedName name="BExZVLM4T9ORS4ZWHME46U4Q103C" localSheetId="13" hidden="1">#REF!</definedName>
    <definedName name="BExZVLM4T9ORS4ZWHME46U4Q103C" localSheetId="15" hidden="1">#REF!</definedName>
    <definedName name="BExZVLM4T9ORS4ZWHME46U4Q103C" localSheetId="16" hidden="1">#REF!</definedName>
    <definedName name="BExZVLM4T9ORS4ZWHME46U4Q103C" localSheetId="17" hidden="1">#REF!</definedName>
    <definedName name="BExZVLM4T9ORS4ZWHME46U4Q103C" localSheetId="18" hidden="1">#REF!</definedName>
    <definedName name="BExZVLM4T9ORS4ZWHME46U4Q103C" localSheetId="19" hidden="1">#REF!</definedName>
    <definedName name="BExZVLM4T9ORS4ZWHME46U4Q103C" localSheetId="20" hidden="1">#REF!</definedName>
    <definedName name="BExZVLM4T9ORS4ZWHME46U4Q103C" hidden="1">#REF!</definedName>
    <definedName name="BExZVM7OZWPPRH5YQW50EYMMIW1A" localSheetId="7" hidden="1">#REF!</definedName>
    <definedName name="BExZVM7OZWPPRH5YQW50EYMMIW1A" localSheetId="9" hidden="1">#REF!</definedName>
    <definedName name="BExZVM7OZWPPRH5YQW50EYMMIW1A" localSheetId="10" hidden="1">#REF!</definedName>
    <definedName name="BExZVM7OZWPPRH5YQW50EYMMIW1A" localSheetId="11" hidden="1">#REF!</definedName>
    <definedName name="BExZVM7OZWPPRH5YQW50EYMMIW1A" localSheetId="12" hidden="1">#REF!</definedName>
    <definedName name="BExZVM7OZWPPRH5YQW50EYMMIW1A" localSheetId="14" hidden="1">#REF!</definedName>
    <definedName name="BExZVM7OZWPPRH5YQW50EYMMIW1A" localSheetId="13" hidden="1">#REF!</definedName>
    <definedName name="BExZVM7OZWPPRH5YQW50EYMMIW1A" localSheetId="15" hidden="1">#REF!</definedName>
    <definedName name="BExZVM7OZWPPRH5YQW50EYMMIW1A" localSheetId="16" hidden="1">#REF!</definedName>
    <definedName name="BExZVM7OZWPPRH5YQW50EYMMIW1A" localSheetId="17" hidden="1">#REF!</definedName>
    <definedName name="BExZVM7OZWPPRH5YQW50EYMMIW1A" localSheetId="18" hidden="1">#REF!</definedName>
    <definedName name="BExZVM7OZWPPRH5YQW50EYMMIW1A" localSheetId="19" hidden="1">#REF!</definedName>
    <definedName name="BExZVM7OZWPPRH5YQW50EYMMIW1A" localSheetId="20" hidden="1">#REF!</definedName>
    <definedName name="BExZVM7OZWPPRH5YQW50EYMMIW1A" hidden="1">#REF!</definedName>
    <definedName name="BExZVPYGX2C5OSHMZ6F0KBKZ6B1S" localSheetId="7" hidden="1">#REF!</definedName>
    <definedName name="BExZVPYGX2C5OSHMZ6F0KBKZ6B1S" localSheetId="9" hidden="1">#REF!</definedName>
    <definedName name="BExZVPYGX2C5OSHMZ6F0KBKZ6B1S" localSheetId="10" hidden="1">#REF!</definedName>
    <definedName name="BExZVPYGX2C5OSHMZ6F0KBKZ6B1S" localSheetId="11" hidden="1">#REF!</definedName>
    <definedName name="BExZVPYGX2C5OSHMZ6F0KBKZ6B1S" localSheetId="12" hidden="1">#REF!</definedName>
    <definedName name="BExZVPYGX2C5OSHMZ6F0KBKZ6B1S" localSheetId="14" hidden="1">#REF!</definedName>
    <definedName name="BExZVPYGX2C5OSHMZ6F0KBKZ6B1S" localSheetId="13" hidden="1">#REF!</definedName>
    <definedName name="BExZVPYGX2C5OSHMZ6F0KBKZ6B1S" localSheetId="15" hidden="1">#REF!</definedName>
    <definedName name="BExZVPYGX2C5OSHMZ6F0KBKZ6B1S" localSheetId="16" hidden="1">#REF!</definedName>
    <definedName name="BExZVPYGX2C5OSHMZ6F0KBKZ6B1S" localSheetId="17" hidden="1">#REF!</definedName>
    <definedName name="BExZVPYGX2C5OSHMZ6F0KBKZ6B1S" localSheetId="18" hidden="1">#REF!</definedName>
    <definedName name="BExZVPYGX2C5OSHMZ6F0KBKZ6B1S" localSheetId="19" hidden="1">#REF!</definedName>
    <definedName name="BExZVPYGX2C5OSHMZ6F0KBKZ6B1S" localSheetId="20" hidden="1">#REF!</definedName>
    <definedName name="BExZVPYGX2C5OSHMZ6F0KBKZ6B1S" hidden="1">#REF!</definedName>
    <definedName name="BExZW5UARC8W9AQNLJX2I5WQWS5F" localSheetId="7" hidden="1">#REF!</definedName>
    <definedName name="BExZW5UARC8W9AQNLJX2I5WQWS5F" localSheetId="9" hidden="1">#REF!</definedName>
    <definedName name="BExZW5UARC8W9AQNLJX2I5WQWS5F" localSheetId="10" hidden="1">#REF!</definedName>
    <definedName name="BExZW5UARC8W9AQNLJX2I5WQWS5F" localSheetId="11" hidden="1">#REF!</definedName>
    <definedName name="BExZW5UARC8W9AQNLJX2I5WQWS5F" localSheetId="12" hidden="1">#REF!</definedName>
    <definedName name="BExZW5UARC8W9AQNLJX2I5WQWS5F" localSheetId="14" hidden="1">#REF!</definedName>
    <definedName name="BExZW5UARC8W9AQNLJX2I5WQWS5F" localSheetId="13" hidden="1">#REF!</definedName>
    <definedName name="BExZW5UARC8W9AQNLJX2I5WQWS5F" localSheetId="15" hidden="1">#REF!</definedName>
    <definedName name="BExZW5UARC8W9AQNLJX2I5WQWS5F" localSheetId="16" hidden="1">#REF!</definedName>
    <definedName name="BExZW5UARC8W9AQNLJX2I5WQWS5F" localSheetId="17" hidden="1">#REF!</definedName>
    <definedName name="BExZW5UARC8W9AQNLJX2I5WQWS5F" localSheetId="18" hidden="1">#REF!</definedName>
    <definedName name="BExZW5UARC8W9AQNLJX2I5WQWS5F" localSheetId="19" hidden="1">#REF!</definedName>
    <definedName name="BExZW5UARC8W9AQNLJX2I5WQWS5F" localSheetId="20" hidden="1">#REF!</definedName>
    <definedName name="BExZW5UARC8W9AQNLJX2I5WQWS5F" hidden="1">#REF!</definedName>
    <definedName name="BExZW7HRGN6A9YS41KI2B2UUMJ7X" localSheetId="7" hidden="1">#REF!</definedName>
    <definedName name="BExZW7HRGN6A9YS41KI2B2UUMJ7X" localSheetId="9" hidden="1">#REF!</definedName>
    <definedName name="BExZW7HRGN6A9YS41KI2B2UUMJ7X" localSheetId="10" hidden="1">#REF!</definedName>
    <definedName name="BExZW7HRGN6A9YS41KI2B2UUMJ7X" localSheetId="11" hidden="1">#REF!</definedName>
    <definedName name="BExZW7HRGN6A9YS41KI2B2UUMJ7X" localSheetId="12" hidden="1">#REF!</definedName>
    <definedName name="BExZW7HRGN6A9YS41KI2B2UUMJ7X" localSheetId="14" hidden="1">#REF!</definedName>
    <definedName name="BExZW7HRGN6A9YS41KI2B2UUMJ7X" localSheetId="13" hidden="1">#REF!</definedName>
    <definedName name="BExZW7HRGN6A9YS41KI2B2UUMJ7X" localSheetId="15" hidden="1">#REF!</definedName>
    <definedName name="BExZW7HRGN6A9YS41KI2B2UUMJ7X" localSheetId="16" hidden="1">#REF!</definedName>
    <definedName name="BExZW7HRGN6A9YS41KI2B2UUMJ7X" localSheetId="17" hidden="1">#REF!</definedName>
    <definedName name="BExZW7HRGN6A9YS41KI2B2UUMJ7X" localSheetId="18" hidden="1">#REF!</definedName>
    <definedName name="BExZW7HRGN6A9YS41KI2B2UUMJ7X" localSheetId="19" hidden="1">#REF!</definedName>
    <definedName name="BExZW7HRGN6A9YS41KI2B2UUMJ7X" localSheetId="20" hidden="1">#REF!</definedName>
    <definedName name="BExZW7HRGN6A9YS41KI2B2UUMJ7X" hidden="1">#REF!</definedName>
    <definedName name="BExZW8ZPNV43UXGOT98FDNIBQHZY" localSheetId="7" hidden="1">#REF!</definedName>
    <definedName name="BExZW8ZPNV43UXGOT98FDNIBQHZY" localSheetId="9" hidden="1">#REF!</definedName>
    <definedName name="BExZW8ZPNV43UXGOT98FDNIBQHZY" localSheetId="10" hidden="1">#REF!</definedName>
    <definedName name="BExZW8ZPNV43UXGOT98FDNIBQHZY" localSheetId="11" hidden="1">#REF!</definedName>
    <definedName name="BExZW8ZPNV43UXGOT98FDNIBQHZY" localSheetId="12" hidden="1">#REF!</definedName>
    <definedName name="BExZW8ZPNV43UXGOT98FDNIBQHZY" localSheetId="14" hidden="1">#REF!</definedName>
    <definedName name="BExZW8ZPNV43UXGOT98FDNIBQHZY" localSheetId="13" hidden="1">#REF!</definedName>
    <definedName name="BExZW8ZPNV43UXGOT98FDNIBQHZY" localSheetId="15" hidden="1">#REF!</definedName>
    <definedName name="BExZW8ZPNV43UXGOT98FDNIBQHZY" localSheetId="16" hidden="1">#REF!</definedName>
    <definedName name="BExZW8ZPNV43UXGOT98FDNIBQHZY" localSheetId="17" hidden="1">#REF!</definedName>
    <definedName name="BExZW8ZPNV43UXGOT98FDNIBQHZY" localSheetId="18" hidden="1">#REF!</definedName>
    <definedName name="BExZW8ZPNV43UXGOT98FDNIBQHZY" localSheetId="19" hidden="1">#REF!</definedName>
    <definedName name="BExZW8ZPNV43UXGOT98FDNIBQHZY" localSheetId="20" hidden="1">#REF!</definedName>
    <definedName name="BExZW8ZPNV43UXGOT98FDNIBQHZY" hidden="1">#REF!</definedName>
    <definedName name="BExZWKZ5N3RDXU8MZ8HQVYYD8O0F" localSheetId="7" hidden="1">#REF!</definedName>
    <definedName name="BExZWKZ5N3RDXU8MZ8HQVYYD8O0F" localSheetId="9" hidden="1">#REF!</definedName>
    <definedName name="BExZWKZ5N3RDXU8MZ8HQVYYD8O0F" localSheetId="10" hidden="1">#REF!</definedName>
    <definedName name="BExZWKZ5N3RDXU8MZ8HQVYYD8O0F" localSheetId="11" hidden="1">#REF!</definedName>
    <definedName name="BExZWKZ5N3RDXU8MZ8HQVYYD8O0F" localSheetId="12" hidden="1">#REF!</definedName>
    <definedName name="BExZWKZ5N3RDXU8MZ8HQVYYD8O0F" localSheetId="14" hidden="1">#REF!</definedName>
    <definedName name="BExZWKZ5N3RDXU8MZ8HQVYYD8O0F" localSheetId="13" hidden="1">#REF!</definedName>
    <definedName name="BExZWKZ5N3RDXU8MZ8HQVYYD8O0F" localSheetId="15" hidden="1">#REF!</definedName>
    <definedName name="BExZWKZ5N3RDXU8MZ8HQVYYD8O0F" localSheetId="16" hidden="1">#REF!</definedName>
    <definedName name="BExZWKZ5N3RDXU8MZ8HQVYYD8O0F" localSheetId="17" hidden="1">#REF!</definedName>
    <definedName name="BExZWKZ5N3RDXU8MZ8HQVYYD8O0F" localSheetId="18" hidden="1">#REF!</definedName>
    <definedName name="BExZWKZ5N3RDXU8MZ8HQVYYD8O0F" localSheetId="19" hidden="1">#REF!</definedName>
    <definedName name="BExZWKZ5N3RDXU8MZ8HQVYYD8O0F" localSheetId="20" hidden="1">#REF!</definedName>
    <definedName name="BExZWKZ5N3RDXU8MZ8HQVYYD8O0F" hidden="1">#REF!</definedName>
    <definedName name="BExZWSMC9T48W74GFGQCIUJ8ZPP3" localSheetId="7" hidden="1">#REF!</definedName>
    <definedName name="BExZWSMC9T48W74GFGQCIUJ8ZPP3" localSheetId="9" hidden="1">#REF!</definedName>
    <definedName name="BExZWSMC9T48W74GFGQCIUJ8ZPP3" localSheetId="10" hidden="1">#REF!</definedName>
    <definedName name="BExZWSMC9T48W74GFGQCIUJ8ZPP3" localSheetId="11" hidden="1">#REF!</definedName>
    <definedName name="BExZWSMC9T48W74GFGQCIUJ8ZPP3" localSheetId="12" hidden="1">#REF!</definedName>
    <definedName name="BExZWSMC9T48W74GFGQCIUJ8ZPP3" localSheetId="14" hidden="1">#REF!</definedName>
    <definedName name="BExZWSMC9T48W74GFGQCIUJ8ZPP3" localSheetId="13" hidden="1">#REF!</definedName>
    <definedName name="BExZWSMC9T48W74GFGQCIUJ8ZPP3" localSheetId="15" hidden="1">#REF!</definedName>
    <definedName name="BExZWSMC9T48W74GFGQCIUJ8ZPP3" localSheetId="16" hidden="1">#REF!</definedName>
    <definedName name="BExZWSMC9T48W74GFGQCIUJ8ZPP3" localSheetId="17" hidden="1">#REF!</definedName>
    <definedName name="BExZWSMC9T48W74GFGQCIUJ8ZPP3" localSheetId="18" hidden="1">#REF!</definedName>
    <definedName name="BExZWSMC9T48W74GFGQCIUJ8ZPP3" localSheetId="19" hidden="1">#REF!</definedName>
    <definedName name="BExZWSMC9T48W74GFGQCIUJ8ZPP3" localSheetId="20" hidden="1">#REF!</definedName>
    <definedName name="BExZWSMC9T48W74GFGQCIUJ8ZPP3" hidden="1">#REF!</definedName>
    <definedName name="BExZWUF2V4HY3HI8JN9ZVPRWK1H3" localSheetId="7" hidden="1">#REF!</definedName>
    <definedName name="BExZWUF2V4HY3HI8JN9ZVPRWK1H3" localSheetId="9" hidden="1">#REF!</definedName>
    <definedName name="BExZWUF2V4HY3HI8JN9ZVPRWK1H3" localSheetId="10" hidden="1">#REF!</definedName>
    <definedName name="BExZWUF2V4HY3HI8JN9ZVPRWK1H3" localSheetId="11" hidden="1">#REF!</definedName>
    <definedName name="BExZWUF2V4HY3HI8JN9ZVPRWK1H3" localSheetId="12" hidden="1">#REF!</definedName>
    <definedName name="BExZWUF2V4HY3HI8JN9ZVPRWK1H3" localSheetId="14" hidden="1">#REF!</definedName>
    <definedName name="BExZWUF2V4HY3HI8JN9ZVPRWK1H3" localSheetId="13" hidden="1">#REF!</definedName>
    <definedName name="BExZWUF2V4HY3HI8JN9ZVPRWK1H3" localSheetId="15" hidden="1">#REF!</definedName>
    <definedName name="BExZWUF2V4HY3HI8JN9ZVPRWK1H3" localSheetId="16" hidden="1">#REF!</definedName>
    <definedName name="BExZWUF2V4HY3HI8JN9ZVPRWK1H3" localSheetId="17" hidden="1">#REF!</definedName>
    <definedName name="BExZWUF2V4HY3HI8JN9ZVPRWK1H3" localSheetId="18" hidden="1">#REF!</definedName>
    <definedName name="BExZWUF2V4HY3HI8JN9ZVPRWK1H3" localSheetId="19" hidden="1">#REF!</definedName>
    <definedName name="BExZWUF2V4HY3HI8JN9ZVPRWK1H3" localSheetId="20" hidden="1">#REF!</definedName>
    <definedName name="BExZWUF2V4HY3HI8JN9ZVPRWK1H3" hidden="1">#REF!</definedName>
    <definedName name="BExZWX45URTK9KYDJHEXL1OTZ833" localSheetId="7" hidden="1">#REF!</definedName>
    <definedName name="BExZWX45URTK9KYDJHEXL1OTZ833" localSheetId="9" hidden="1">#REF!</definedName>
    <definedName name="BExZWX45URTK9KYDJHEXL1OTZ833" localSheetId="10" hidden="1">#REF!</definedName>
    <definedName name="BExZWX45URTK9KYDJHEXL1OTZ833" localSheetId="11" hidden="1">#REF!</definedName>
    <definedName name="BExZWX45URTK9KYDJHEXL1OTZ833" localSheetId="12" hidden="1">#REF!</definedName>
    <definedName name="BExZWX45URTK9KYDJHEXL1OTZ833" localSheetId="14" hidden="1">#REF!</definedName>
    <definedName name="BExZWX45URTK9KYDJHEXL1OTZ833" localSheetId="13" hidden="1">#REF!</definedName>
    <definedName name="BExZWX45URTK9KYDJHEXL1OTZ833" localSheetId="15" hidden="1">#REF!</definedName>
    <definedName name="BExZWX45URTK9KYDJHEXL1OTZ833" localSheetId="16" hidden="1">#REF!</definedName>
    <definedName name="BExZWX45URTK9KYDJHEXL1OTZ833" localSheetId="17" hidden="1">#REF!</definedName>
    <definedName name="BExZWX45URTK9KYDJHEXL1OTZ833" localSheetId="18" hidden="1">#REF!</definedName>
    <definedName name="BExZWX45URTK9KYDJHEXL1OTZ833" localSheetId="19" hidden="1">#REF!</definedName>
    <definedName name="BExZWX45URTK9KYDJHEXL1OTZ833" localSheetId="20" hidden="1">#REF!</definedName>
    <definedName name="BExZWX45URTK9KYDJHEXL1OTZ833" hidden="1">#REF!</definedName>
    <definedName name="BExZWYRG26HN53ZPZ5ERJKTS6RJ1" localSheetId="7" hidden="1">#REF!</definedName>
    <definedName name="BExZWYRG26HN53ZPZ5ERJKTS6RJ1" localSheetId="9" hidden="1">#REF!</definedName>
    <definedName name="BExZWYRG26HN53ZPZ5ERJKTS6RJ1" localSheetId="10" hidden="1">#REF!</definedName>
    <definedName name="BExZWYRG26HN53ZPZ5ERJKTS6RJ1" localSheetId="11" hidden="1">#REF!</definedName>
    <definedName name="BExZWYRG26HN53ZPZ5ERJKTS6RJ1" localSheetId="12" hidden="1">#REF!</definedName>
    <definedName name="BExZWYRG26HN53ZPZ5ERJKTS6RJ1" localSheetId="14" hidden="1">#REF!</definedName>
    <definedName name="BExZWYRG26HN53ZPZ5ERJKTS6RJ1" localSheetId="13" hidden="1">#REF!</definedName>
    <definedName name="BExZWYRG26HN53ZPZ5ERJKTS6RJ1" localSheetId="15" hidden="1">#REF!</definedName>
    <definedName name="BExZWYRG26HN53ZPZ5ERJKTS6RJ1" localSheetId="16" hidden="1">#REF!</definedName>
    <definedName name="BExZWYRG26HN53ZPZ5ERJKTS6RJ1" localSheetId="17" hidden="1">#REF!</definedName>
    <definedName name="BExZWYRG26HN53ZPZ5ERJKTS6RJ1" localSheetId="18" hidden="1">#REF!</definedName>
    <definedName name="BExZWYRG26HN53ZPZ5ERJKTS6RJ1" localSheetId="19" hidden="1">#REF!</definedName>
    <definedName name="BExZWYRG26HN53ZPZ5ERJKTS6RJ1" localSheetId="20" hidden="1">#REF!</definedName>
    <definedName name="BExZWYRG26HN53ZPZ5ERJKTS6RJ1" hidden="1">#REF!</definedName>
    <definedName name="BExZX0EWQEZO86WDAD9A4EAEZ012" localSheetId="7" hidden="1">#REF!</definedName>
    <definedName name="BExZX0EWQEZO86WDAD9A4EAEZ012" localSheetId="9" hidden="1">#REF!</definedName>
    <definedName name="BExZX0EWQEZO86WDAD9A4EAEZ012" localSheetId="10" hidden="1">#REF!</definedName>
    <definedName name="BExZX0EWQEZO86WDAD9A4EAEZ012" localSheetId="11" hidden="1">#REF!</definedName>
    <definedName name="BExZX0EWQEZO86WDAD9A4EAEZ012" localSheetId="12" hidden="1">#REF!</definedName>
    <definedName name="BExZX0EWQEZO86WDAD9A4EAEZ012" localSheetId="14" hidden="1">#REF!</definedName>
    <definedName name="BExZX0EWQEZO86WDAD9A4EAEZ012" localSheetId="13" hidden="1">#REF!</definedName>
    <definedName name="BExZX0EWQEZO86WDAD9A4EAEZ012" localSheetId="15" hidden="1">#REF!</definedName>
    <definedName name="BExZX0EWQEZO86WDAD9A4EAEZ012" localSheetId="16" hidden="1">#REF!</definedName>
    <definedName name="BExZX0EWQEZO86WDAD9A4EAEZ012" localSheetId="17" hidden="1">#REF!</definedName>
    <definedName name="BExZX0EWQEZO86WDAD9A4EAEZ012" localSheetId="18" hidden="1">#REF!</definedName>
    <definedName name="BExZX0EWQEZO86WDAD9A4EAEZ012" localSheetId="19" hidden="1">#REF!</definedName>
    <definedName name="BExZX0EWQEZO86WDAD9A4EAEZ012" localSheetId="20" hidden="1">#REF!</definedName>
    <definedName name="BExZX0EWQEZO86WDAD9A4EAEZ012" hidden="1">#REF!</definedName>
    <definedName name="BExZX2T6ZT2DZLYSDJJBPVIT5OK2" localSheetId="7" hidden="1">#REF!</definedName>
    <definedName name="BExZX2T6ZT2DZLYSDJJBPVIT5OK2" localSheetId="9" hidden="1">#REF!</definedName>
    <definedName name="BExZX2T6ZT2DZLYSDJJBPVIT5OK2" localSheetId="10" hidden="1">#REF!</definedName>
    <definedName name="BExZX2T6ZT2DZLYSDJJBPVIT5OK2" localSheetId="11" hidden="1">#REF!</definedName>
    <definedName name="BExZX2T6ZT2DZLYSDJJBPVIT5OK2" localSheetId="12" hidden="1">#REF!</definedName>
    <definedName name="BExZX2T6ZT2DZLYSDJJBPVIT5OK2" localSheetId="14" hidden="1">#REF!</definedName>
    <definedName name="BExZX2T6ZT2DZLYSDJJBPVIT5OK2" localSheetId="13" hidden="1">#REF!</definedName>
    <definedName name="BExZX2T6ZT2DZLYSDJJBPVIT5OK2" localSheetId="15" hidden="1">#REF!</definedName>
    <definedName name="BExZX2T6ZT2DZLYSDJJBPVIT5OK2" localSheetId="16" hidden="1">#REF!</definedName>
    <definedName name="BExZX2T6ZT2DZLYSDJJBPVIT5OK2" localSheetId="17" hidden="1">#REF!</definedName>
    <definedName name="BExZX2T6ZT2DZLYSDJJBPVIT5OK2" localSheetId="18" hidden="1">#REF!</definedName>
    <definedName name="BExZX2T6ZT2DZLYSDJJBPVIT5OK2" localSheetId="19" hidden="1">#REF!</definedName>
    <definedName name="BExZX2T6ZT2DZLYSDJJBPVIT5OK2" localSheetId="20" hidden="1">#REF!</definedName>
    <definedName name="BExZX2T6ZT2DZLYSDJJBPVIT5OK2" hidden="1">#REF!</definedName>
    <definedName name="BExZXD01YCC2UKH6829EC0LCWB3B" localSheetId="7" hidden="1">#REF!</definedName>
    <definedName name="BExZXD01YCC2UKH6829EC0LCWB3B" localSheetId="9" hidden="1">#REF!</definedName>
    <definedName name="BExZXD01YCC2UKH6829EC0LCWB3B" localSheetId="10" hidden="1">#REF!</definedName>
    <definedName name="BExZXD01YCC2UKH6829EC0LCWB3B" localSheetId="11" hidden="1">#REF!</definedName>
    <definedName name="BExZXD01YCC2UKH6829EC0LCWB3B" localSheetId="12" hidden="1">#REF!</definedName>
    <definedName name="BExZXD01YCC2UKH6829EC0LCWB3B" localSheetId="14" hidden="1">#REF!</definedName>
    <definedName name="BExZXD01YCC2UKH6829EC0LCWB3B" localSheetId="13" hidden="1">#REF!</definedName>
    <definedName name="BExZXD01YCC2UKH6829EC0LCWB3B" localSheetId="15" hidden="1">#REF!</definedName>
    <definedName name="BExZXD01YCC2UKH6829EC0LCWB3B" localSheetId="16" hidden="1">#REF!</definedName>
    <definedName name="BExZXD01YCC2UKH6829EC0LCWB3B" localSheetId="17" hidden="1">#REF!</definedName>
    <definedName name="BExZXD01YCC2UKH6829EC0LCWB3B" localSheetId="18" hidden="1">#REF!</definedName>
    <definedName name="BExZXD01YCC2UKH6829EC0LCWB3B" localSheetId="19" hidden="1">#REF!</definedName>
    <definedName name="BExZXD01YCC2UKH6829EC0LCWB3B" localSheetId="20" hidden="1">#REF!</definedName>
    <definedName name="BExZXD01YCC2UKH6829EC0LCWB3B" hidden="1">#REF!</definedName>
    <definedName name="BExZXK6UA4ZV3XPC2N2NRSI4ZR6H" localSheetId="7" hidden="1">#REF!</definedName>
    <definedName name="BExZXK6UA4ZV3XPC2N2NRSI4ZR6H" localSheetId="9" hidden="1">#REF!</definedName>
    <definedName name="BExZXK6UA4ZV3XPC2N2NRSI4ZR6H" localSheetId="10" hidden="1">#REF!</definedName>
    <definedName name="BExZXK6UA4ZV3XPC2N2NRSI4ZR6H" localSheetId="11" hidden="1">#REF!</definedName>
    <definedName name="BExZXK6UA4ZV3XPC2N2NRSI4ZR6H" localSheetId="12" hidden="1">#REF!</definedName>
    <definedName name="BExZXK6UA4ZV3XPC2N2NRSI4ZR6H" localSheetId="14" hidden="1">#REF!</definedName>
    <definedName name="BExZXK6UA4ZV3XPC2N2NRSI4ZR6H" localSheetId="13" hidden="1">#REF!</definedName>
    <definedName name="BExZXK6UA4ZV3XPC2N2NRSI4ZR6H" localSheetId="15" hidden="1">#REF!</definedName>
    <definedName name="BExZXK6UA4ZV3XPC2N2NRSI4ZR6H" localSheetId="16" hidden="1">#REF!</definedName>
    <definedName name="BExZXK6UA4ZV3XPC2N2NRSI4ZR6H" localSheetId="17" hidden="1">#REF!</definedName>
    <definedName name="BExZXK6UA4ZV3XPC2N2NRSI4ZR6H" localSheetId="18" hidden="1">#REF!</definedName>
    <definedName name="BExZXK6UA4ZV3XPC2N2NRSI4ZR6H" localSheetId="19" hidden="1">#REF!</definedName>
    <definedName name="BExZXK6UA4ZV3XPC2N2NRSI4ZR6H" localSheetId="20" hidden="1">#REF!</definedName>
    <definedName name="BExZXK6UA4ZV3XPC2N2NRSI4ZR6H" hidden="1">#REF!</definedName>
    <definedName name="BExZXOJDELULNLEH7WG0OYJT0NJ4" localSheetId="7" hidden="1">#REF!</definedName>
    <definedName name="BExZXOJDELULNLEH7WG0OYJT0NJ4" localSheetId="9" hidden="1">#REF!</definedName>
    <definedName name="BExZXOJDELULNLEH7WG0OYJT0NJ4" localSheetId="10" hidden="1">#REF!</definedName>
    <definedName name="BExZXOJDELULNLEH7WG0OYJT0NJ4" localSheetId="11" hidden="1">#REF!</definedName>
    <definedName name="BExZXOJDELULNLEH7WG0OYJT0NJ4" localSheetId="12" hidden="1">#REF!</definedName>
    <definedName name="BExZXOJDELULNLEH7WG0OYJT0NJ4" localSheetId="14" hidden="1">#REF!</definedName>
    <definedName name="BExZXOJDELULNLEH7WG0OYJT0NJ4" localSheetId="13" hidden="1">#REF!</definedName>
    <definedName name="BExZXOJDELULNLEH7WG0OYJT0NJ4" localSheetId="15" hidden="1">#REF!</definedName>
    <definedName name="BExZXOJDELULNLEH7WG0OYJT0NJ4" localSheetId="16" hidden="1">#REF!</definedName>
    <definedName name="BExZXOJDELULNLEH7WG0OYJT0NJ4" localSheetId="17" hidden="1">#REF!</definedName>
    <definedName name="BExZXOJDELULNLEH7WG0OYJT0NJ4" localSheetId="18" hidden="1">#REF!</definedName>
    <definedName name="BExZXOJDELULNLEH7WG0OYJT0NJ4" localSheetId="19" hidden="1">#REF!</definedName>
    <definedName name="BExZXOJDELULNLEH7WG0OYJT0NJ4" localSheetId="20" hidden="1">#REF!</definedName>
    <definedName name="BExZXOJDELULNLEH7WG0OYJT0NJ4" hidden="1">#REF!</definedName>
    <definedName name="BExZXOOTRNUK8LGEAZ8ZCFW9KXQ1" localSheetId="7" hidden="1">#REF!</definedName>
    <definedName name="BExZXOOTRNUK8LGEAZ8ZCFW9KXQ1" localSheetId="9" hidden="1">#REF!</definedName>
    <definedName name="BExZXOOTRNUK8LGEAZ8ZCFW9KXQ1" localSheetId="10" hidden="1">#REF!</definedName>
    <definedName name="BExZXOOTRNUK8LGEAZ8ZCFW9KXQ1" localSheetId="11" hidden="1">#REF!</definedName>
    <definedName name="BExZXOOTRNUK8LGEAZ8ZCFW9KXQ1" localSheetId="12" hidden="1">#REF!</definedName>
    <definedName name="BExZXOOTRNUK8LGEAZ8ZCFW9KXQ1" localSheetId="14" hidden="1">#REF!</definedName>
    <definedName name="BExZXOOTRNUK8LGEAZ8ZCFW9KXQ1" localSheetId="13" hidden="1">#REF!</definedName>
    <definedName name="BExZXOOTRNUK8LGEAZ8ZCFW9KXQ1" localSheetId="15" hidden="1">#REF!</definedName>
    <definedName name="BExZXOOTRNUK8LGEAZ8ZCFW9KXQ1" localSheetId="16" hidden="1">#REF!</definedName>
    <definedName name="BExZXOOTRNUK8LGEAZ8ZCFW9KXQ1" localSheetId="17" hidden="1">#REF!</definedName>
    <definedName name="BExZXOOTRNUK8LGEAZ8ZCFW9KXQ1" localSheetId="18" hidden="1">#REF!</definedName>
    <definedName name="BExZXOOTRNUK8LGEAZ8ZCFW9KXQ1" localSheetId="19" hidden="1">#REF!</definedName>
    <definedName name="BExZXOOTRNUK8LGEAZ8ZCFW9KXQ1" localSheetId="20" hidden="1">#REF!</definedName>
    <definedName name="BExZXOOTRNUK8LGEAZ8ZCFW9KXQ1" hidden="1">#REF!</definedName>
    <definedName name="BExZXT6JOXNKEDU23DKL8XZAJZIH" localSheetId="7" hidden="1">#REF!</definedName>
    <definedName name="BExZXT6JOXNKEDU23DKL8XZAJZIH" localSheetId="9" hidden="1">#REF!</definedName>
    <definedName name="BExZXT6JOXNKEDU23DKL8XZAJZIH" localSheetId="10" hidden="1">#REF!</definedName>
    <definedName name="BExZXT6JOXNKEDU23DKL8XZAJZIH" localSheetId="11" hidden="1">#REF!</definedName>
    <definedName name="BExZXT6JOXNKEDU23DKL8XZAJZIH" localSheetId="12" hidden="1">#REF!</definedName>
    <definedName name="BExZXT6JOXNKEDU23DKL8XZAJZIH" localSheetId="14" hidden="1">#REF!</definedName>
    <definedName name="BExZXT6JOXNKEDU23DKL8XZAJZIH" localSheetId="13" hidden="1">#REF!</definedName>
    <definedName name="BExZXT6JOXNKEDU23DKL8XZAJZIH" localSheetId="15" hidden="1">#REF!</definedName>
    <definedName name="BExZXT6JOXNKEDU23DKL8XZAJZIH" localSheetId="16" hidden="1">#REF!</definedName>
    <definedName name="BExZXT6JOXNKEDU23DKL8XZAJZIH" localSheetId="17" hidden="1">#REF!</definedName>
    <definedName name="BExZXT6JOXNKEDU23DKL8XZAJZIH" localSheetId="18" hidden="1">#REF!</definedName>
    <definedName name="BExZXT6JOXNKEDU23DKL8XZAJZIH" localSheetId="19" hidden="1">#REF!</definedName>
    <definedName name="BExZXT6JOXNKEDU23DKL8XZAJZIH" localSheetId="20" hidden="1">#REF!</definedName>
    <definedName name="BExZXT6JOXNKEDU23DKL8XZAJZIH" hidden="1">#REF!</definedName>
    <definedName name="BExZXUTYW1HWEEZ1LIX4OQWC7HL1" localSheetId="7" hidden="1">#REF!</definedName>
    <definedName name="BExZXUTYW1HWEEZ1LIX4OQWC7HL1" localSheetId="9" hidden="1">#REF!</definedName>
    <definedName name="BExZXUTYW1HWEEZ1LIX4OQWC7HL1" localSheetId="10" hidden="1">#REF!</definedName>
    <definedName name="BExZXUTYW1HWEEZ1LIX4OQWC7HL1" localSheetId="11" hidden="1">#REF!</definedName>
    <definedName name="BExZXUTYW1HWEEZ1LIX4OQWC7HL1" localSheetId="12" hidden="1">#REF!</definedName>
    <definedName name="BExZXUTYW1HWEEZ1LIX4OQWC7HL1" localSheetId="14" hidden="1">#REF!</definedName>
    <definedName name="BExZXUTYW1HWEEZ1LIX4OQWC7HL1" localSheetId="13" hidden="1">#REF!</definedName>
    <definedName name="BExZXUTYW1HWEEZ1LIX4OQWC7HL1" localSheetId="15" hidden="1">#REF!</definedName>
    <definedName name="BExZXUTYW1HWEEZ1LIX4OQWC7HL1" localSheetId="16" hidden="1">#REF!</definedName>
    <definedName name="BExZXUTYW1HWEEZ1LIX4OQWC7HL1" localSheetId="17" hidden="1">#REF!</definedName>
    <definedName name="BExZXUTYW1HWEEZ1LIX4OQWC7HL1" localSheetId="18" hidden="1">#REF!</definedName>
    <definedName name="BExZXUTYW1HWEEZ1LIX4OQWC7HL1" localSheetId="19" hidden="1">#REF!</definedName>
    <definedName name="BExZXUTYW1HWEEZ1LIX4OQWC7HL1" localSheetId="20" hidden="1">#REF!</definedName>
    <definedName name="BExZXUTYW1HWEEZ1LIX4OQWC7HL1" hidden="1">#REF!</definedName>
    <definedName name="BExZXY4NKQL9QD76YMQJ15U1C2G8" localSheetId="7" hidden="1">#REF!</definedName>
    <definedName name="BExZXY4NKQL9QD76YMQJ15U1C2G8" localSheetId="9" hidden="1">#REF!</definedName>
    <definedName name="BExZXY4NKQL9QD76YMQJ15U1C2G8" localSheetId="10" hidden="1">#REF!</definedName>
    <definedName name="BExZXY4NKQL9QD76YMQJ15U1C2G8" localSheetId="11" hidden="1">#REF!</definedName>
    <definedName name="BExZXY4NKQL9QD76YMQJ15U1C2G8" localSheetId="12" hidden="1">#REF!</definedName>
    <definedName name="BExZXY4NKQL9QD76YMQJ15U1C2G8" localSheetId="14" hidden="1">#REF!</definedName>
    <definedName name="BExZXY4NKQL9QD76YMQJ15U1C2G8" localSheetId="13" hidden="1">#REF!</definedName>
    <definedName name="BExZXY4NKQL9QD76YMQJ15U1C2G8" localSheetId="15" hidden="1">#REF!</definedName>
    <definedName name="BExZXY4NKQL9QD76YMQJ15U1C2G8" localSheetId="16" hidden="1">#REF!</definedName>
    <definedName name="BExZXY4NKQL9QD76YMQJ15U1C2G8" localSheetId="17" hidden="1">#REF!</definedName>
    <definedName name="BExZXY4NKQL9QD76YMQJ15U1C2G8" localSheetId="18" hidden="1">#REF!</definedName>
    <definedName name="BExZXY4NKQL9QD76YMQJ15U1C2G8" localSheetId="19" hidden="1">#REF!</definedName>
    <definedName name="BExZXY4NKQL9QD76YMQJ15U1C2G8" localSheetId="20" hidden="1">#REF!</definedName>
    <definedName name="BExZXY4NKQL9QD76YMQJ15U1C2G8" hidden="1">#REF!</definedName>
    <definedName name="BExZXYQ7U5G08FQGUIGYT14QCBOF" localSheetId="7" hidden="1">#REF!</definedName>
    <definedName name="BExZXYQ7U5G08FQGUIGYT14QCBOF" localSheetId="9" hidden="1">#REF!</definedName>
    <definedName name="BExZXYQ7U5G08FQGUIGYT14QCBOF" localSheetId="10" hidden="1">#REF!</definedName>
    <definedName name="BExZXYQ7U5G08FQGUIGYT14QCBOF" localSheetId="11" hidden="1">#REF!</definedName>
    <definedName name="BExZXYQ7U5G08FQGUIGYT14QCBOF" localSheetId="12" hidden="1">#REF!</definedName>
    <definedName name="BExZXYQ7U5G08FQGUIGYT14QCBOF" localSheetId="14" hidden="1">#REF!</definedName>
    <definedName name="BExZXYQ7U5G08FQGUIGYT14QCBOF" localSheetId="13" hidden="1">#REF!</definedName>
    <definedName name="BExZXYQ7U5G08FQGUIGYT14QCBOF" localSheetId="15" hidden="1">#REF!</definedName>
    <definedName name="BExZXYQ7U5G08FQGUIGYT14QCBOF" localSheetId="16" hidden="1">#REF!</definedName>
    <definedName name="BExZXYQ7U5G08FQGUIGYT14QCBOF" localSheetId="17" hidden="1">#REF!</definedName>
    <definedName name="BExZXYQ7U5G08FQGUIGYT14QCBOF" localSheetId="18" hidden="1">#REF!</definedName>
    <definedName name="BExZXYQ7U5G08FQGUIGYT14QCBOF" localSheetId="19" hidden="1">#REF!</definedName>
    <definedName name="BExZXYQ7U5G08FQGUIGYT14QCBOF" localSheetId="20" hidden="1">#REF!</definedName>
    <definedName name="BExZXYQ7U5G08FQGUIGYT14QCBOF" hidden="1">#REF!</definedName>
    <definedName name="BExZY02V77YJBMODJSWZOYCMPS5X" localSheetId="7" hidden="1">#REF!</definedName>
    <definedName name="BExZY02V77YJBMODJSWZOYCMPS5X" localSheetId="9" hidden="1">#REF!</definedName>
    <definedName name="BExZY02V77YJBMODJSWZOYCMPS5X" localSheetId="10" hidden="1">#REF!</definedName>
    <definedName name="BExZY02V77YJBMODJSWZOYCMPS5X" localSheetId="11" hidden="1">#REF!</definedName>
    <definedName name="BExZY02V77YJBMODJSWZOYCMPS5X" localSheetId="12" hidden="1">#REF!</definedName>
    <definedName name="BExZY02V77YJBMODJSWZOYCMPS5X" localSheetId="14" hidden="1">#REF!</definedName>
    <definedName name="BExZY02V77YJBMODJSWZOYCMPS5X" localSheetId="13" hidden="1">#REF!</definedName>
    <definedName name="BExZY02V77YJBMODJSWZOYCMPS5X" localSheetId="15" hidden="1">#REF!</definedName>
    <definedName name="BExZY02V77YJBMODJSWZOYCMPS5X" localSheetId="16" hidden="1">#REF!</definedName>
    <definedName name="BExZY02V77YJBMODJSWZOYCMPS5X" localSheetId="17" hidden="1">#REF!</definedName>
    <definedName name="BExZY02V77YJBMODJSWZOYCMPS5X" localSheetId="18" hidden="1">#REF!</definedName>
    <definedName name="BExZY02V77YJBMODJSWZOYCMPS5X" localSheetId="19" hidden="1">#REF!</definedName>
    <definedName name="BExZY02V77YJBMODJSWZOYCMPS5X" localSheetId="20" hidden="1">#REF!</definedName>
    <definedName name="BExZY02V77YJBMODJSWZOYCMPS5X" hidden="1">#REF!</definedName>
    <definedName name="BExZY49QRZIR6CA41LFA9LM6EULU" localSheetId="7" hidden="1">#REF!</definedName>
    <definedName name="BExZY49QRZIR6CA41LFA9LM6EULU" localSheetId="9" hidden="1">#REF!</definedName>
    <definedName name="BExZY49QRZIR6CA41LFA9LM6EULU" localSheetId="10" hidden="1">#REF!</definedName>
    <definedName name="BExZY49QRZIR6CA41LFA9LM6EULU" localSheetId="11" hidden="1">#REF!</definedName>
    <definedName name="BExZY49QRZIR6CA41LFA9LM6EULU" localSheetId="12" hidden="1">#REF!</definedName>
    <definedName name="BExZY49QRZIR6CA41LFA9LM6EULU" localSheetId="14" hidden="1">#REF!</definedName>
    <definedName name="BExZY49QRZIR6CA41LFA9LM6EULU" localSheetId="13" hidden="1">#REF!</definedName>
    <definedName name="BExZY49QRZIR6CA41LFA9LM6EULU" localSheetId="15" hidden="1">#REF!</definedName>
    <definedName name="BExZY49QRZIR6CA41LFA9LM6EULU" localSheetId="16" hidden="1">#REF!</definedName>
    <definedName name="BExZY49QRZIR6CA41LFA9LM6EULU" localSheetId="17" hidden="1">#REF!</definedName>
    <definedName name="BExZY49QRZIR6CA41LFA9LM6EULU" localSheetId="18" hidden="1">#REF!</definedName>
    <definedName name="BExZY49QRZIR6CA41LFA9LM6EULU" localSheetId="19" hidden="1">#REF!</definedName>
    <definedName name="BExZY49QRZIR6CA41LFA9LM6EULU" localSheetId="20" hidden="1">#REF!</definedName>
    <definedName name="BExZY49QRZIR6CA41LFA9LM6EULU" hidden="1">#REF!</definedName>
    <definedName name="BExZYB62GGL1SOZY9U68AATTICHU" localSheetId="7" hidden="1">#REF!</definedName>
    <definedName name="BExZYB62GGL1SOZY9U68AATTICHU" localSheetId="9" hidden="1">#REF!</definedName>
    <definedName name="BExZYB62GGL1SOZY9U68AATTICHU" localSheetId="10" hidden="1">#REF!</definedName>
    <definedName name="BExZYB62GGL1SOZY9U68AATTICHU" localSheetId="11" hidden="1">#REF!</definedName>
    <definedName name="BExZYB62GGL1SOZY9U68AATTICHU" localSheetId="12" hidden="1">#REF!</definedName>
    <definedName name="BExZYB62GGL1SOZY9U68AATTICHU" localSheetId="14" hidden="1">#REF!</definedName>
    <definedName name="BExZYB62GGL1SOZY9U68AATTICHU" localSheetId="13" hidden="1">#REF!</definedName>
    <definedName name="BExZYB62GGL1SOZY9U68AATTICHU" localSheetId="15" hidden="1">#REF!</definedName>
    <definedName name="BExZYB62GGL1SOZY9U68AATTICHU" localSheetId="16" hidden="1">#REF!</definedName>
    <definedName name="BExZYB62GGL1SOZY9U68AATTICHU" localSheetId="17" hidden="1">#REF!</definedName>
    <definedName name="BExZYB62GGL1SOZY9U68AATTICHU" localSheetId="18" hidden="1">#REF!</definedName>
    <definedName name="BExZYB62GGL1SOZY9U68AATTICHU" localSheetId="19" hidden="1">#REF!</definedName>
    <definedName name="BExZYB62GGL1SOZY9U68AATTICHU" localSheetId="20" hidden="1">#REF!</definedName>
    <definedName name="BExZYB62GGL1SOZY9U68AATTICHU" hidden="1">#REF!</definedName>
    <definedName name="BExZYBBCV1AW9XEIT73TO2286ETP" localSheetId="7" hidden="1">#REF!</definedName>
    <definedName name="BExZYBBCV1AW9XEIT73TO2286ETP" localSheetId="9" hidden="1">#REF!</definedName>
    <definedName name="BExZYBBCV1AW9XEIT73TO2286ETP" localSheetId="10" hidden="1">#REF!</definedName>
    <definedName name="BExZYBBCV1AW9XEIT73TO2286ETP" localSheetId="11" hidden="1">#REF!</definedName>
    <definedName name="BExZYBBCV1AW9XEIT73TO2286ETP" localSheetId="12" hidden="1">#REF!</definedName>
    <definedName name="BExZYBBCV1AW9XEIT73TO2286ETP" localSheetId="14" hidden="1">#REF!</definedName>
    <definedName name="BExZYBBCV1AW9XEIT73TO2286ETP" localSheetId="13" hidden="1">#REF!</definedName>
    <definedName name="BExZYBBCV1AW9XEIT73TO2286ETP" localSheetId="15" hidden="1">#REF!</definedName>
    <definedName name="BExZYBBCV1AW9XEIT73TO2286ETP" localSheetId="16" hidden="1">#REF!</definedName>
    <definedName name="BExZYBBCV1AW9XEIT73TO2286ETP" localSheetId="17" hidden="1">#REF!</definedName>
    <definedName name="BExZYBBCV1AW9XEIT73TO2286ETP" localSheetId="18" hidden="1">#REF!</definedName>
    <definedName name="BExZYBBCV1AW9XEIT73TO2286ETP" localSheetId="19" hidden="1">#REF!</definedName>
    <definedName name="BExZYBBCV1AW9XEIT73TO2286ETP" localSheetId="20" hidden="1">#REF!</definedName>
    <definedName name="BExZYBBCV1AW9XEIT73TO2286ETP" hidden="1">#REF!</definedName>
    <definedName name="BExZYF262HRLEVP6L4KINWX6HBYI" localSheetId="7" hidden="1">#REF!</definedName>
    <definedName name="BExZYF262HRLEVP6L4KINWX6HBYI" localSheetId="9" hidden="1">#REF!</definedName>
    <definedName name="BExZYF262HRLEVP6L4KINWX6HBYI" localSheetId="10" hidden="1">#REF!</definedName>
    <definedName name="BExZYF262HRLEVP6L4KINWX6HBYI" localSheetId="11" hidden="1">#REF!</definedName>
    <definedName name="BExZYF262HRLEVP6L4KINWX6HBYI" localSheetId="12" hidden="1">#REF!</definedName>
    <definedName name="BExZYF262HRLEVP6L4KINWX6HBYI" localSheetId="14" hidden="1">#REF!</definedName>
    <definedName name="BExZYF262HRLEVP6L4KINWX6HBYI" localSheetId="13" hidden="1">#REF!</definedName>
    <definedName name="BExZYF262HRLEVP6L4KINWX6HBYI" localSheetId="15" hidden="1">#REF!</definedName>
    <definedName name="BExZYF262HRLEVP6L4KINWX6HBYI" localSheetId="16" hidden="1">#REF!</definedName>
    <definedName name="BExZYF262HRLEVP6L4KINWX6HBYI" localSheetId="17" hidden="1">#REF!</definedName>
    <definedName name="BExZYF262HRLEVP6L4KINWX6HBYI" localSheetId="18" hidden="1">#REF!</definedName>
    <definedName name="BExZYF262HRLEVP6L4KINWX6HBYI" localSheetId="19" hidden="1">#REF!</definedName>
    <definedName name="BExZYF262HRLEVP6L4KINWX6HBYI" localSheetId="20" hidden="1">#REF!</definedName>
    <definedName name="BExZYF262HRLEVP6L4KINWX6HBYI" hidden="1">#REF!</definedName>
    <definedName name="BExZZ2FQA9A8C7CJKMEFQ9VPSLCE" localSheetId="7" hidden="1">#REF!</definedName>
    <definedName name="BExZZ2FQA9A8C7CJKMEFQ9VPSLCE" localSheetId="9" hidden="1">#REF!</definedName>
    <definedName name="BExZZ2FQA9A8C7CJKMEFQ9VPSLCE" localSheetId="10" hidden="1">#REF!</definedName>
    <definedName name="BExZZ2FQA9A8C7CJKMEFQ9VPSLCE" localSheetId="11" hidden="1">#REF!</definedName>
    <definedName name="BExZZ2FQA9A8C7CJKMEFQ9VPSLCE" localSheetId="12" hidden="1">#REF!</definedName>
    <definedName name="BExZZ2FQA9A8C7CJKMEFQ9VPSLCE" localSheetId="14" hidden="1">#REF!</definedName>
    <definedName name="BExZZ2FQA9A8C7CJKMEFQ9VPSLCE" localSheetId="13" hidden="1">#REF!</definedName>
    <definedName name="BExZZ2FQA9A8C7CJKMEFQ9VPSLCE" localSheetId="15" hidden="1">#REF!</definedName>
    <definedName name="BExZZ2FQA9A8C7CJKMEFQ9VPSLCE" localSheetId="16" hidden="1">#REF!</definedName>
    <definedName name="BExZZ2FQA9A8C7CJKMEFQ9VPSLCE" localSheetId="17" hidden="1">#REF!</definedName>
    <definedName name="BExZZ2FQA9A8C7CJKMEFQ9VPSLCE" localSheetId="18" hidden="1">#REF!</definedName>
    <definedName name="BExZZ2FQA9A8C7CJKMEFQ9VPSLCE" localSheetId="19" hidden="1">#REF!</definedName>
    <definedName name="BExZZ2FQA9A8C7CJKMEFQ9VPSLCE" localSheetId="20" hidden="1">#REF!</definedName>
    <definedName name="BExZZ2FQA9A8C7CJKMEFQ9VPSLCE" hidden="1">#REF!</definedName>
    <definedName name="BExZZCHAVHW8C2H649KRGVQ0WVRT" localSheetId="7" hidden="1">#REF!</definedName>
    <definedName name="BExZZCHAVHW8C2H649KRGVQ0WVRT" localSheetId="9" hidden="1">#REF!</definedName>
    <definedName name="BExZZCHAVHW8C2H649KRGVQ0WVRT" localSheetId="10" hidden="1">#REF!</definedName>
    <definedName name="BExZZCHAVHW8C2H649KRGVQ0WVRT" localSheetId="11" hidden="1">#REF!</definedName>
    <definedName name="BExZZCHAVHW8C2H649KRGVQ0WVRT" localSheetId="12" hidden="1">#REF!</definedName>
    <definedName name="BExZZCHAVHW8C2H649KRGVQ0WVRT" localSheetId="14" hidden="1">#REF!</definedName>
    <definedName name="BExZZCHAVHW8C2H649KRGVQ0WVRT" localSheetId="13" hidden="1">#REF!</definedName>
    <definedName name="BExZZCHAVHW8C2H649KRGVQ0WVRT" localSheetId="15" hidden="1">#REF!</definedName>
    <definedName name="BExZZCHAVHW8C2H649KRGVQ0WVRT" localSheetId="16" hidden="1">#REF!</definedName>
    <definedName name="BExZZCHAVHW8C2H649KRGVQ0WVRT" localSheetId="17" hidden="1">#REF!</definedName>
    <definedName name="BExZZCHAVHW8C2H649KRGVQ0WVRT" localSheetId="18" hidden="1">#REF!</definedName>
    <definedName name="BExZZCHAVHW8C2H649KRGVQ0WVRT" localSheetId="19" hidden="1">#REF!</definedName>
    <definedName name="BExZZCHAVHW8C2H649KRGVQ0WVRT" localSheetId="20" hidden="1">#REF!</definedName>
    <definedName name="BExZZCHAVHW8C2H649KRGVQ0WVRT" hidden="1">#REF!</definedName>
    <definedName name="BExZZGIVJRHKETRE8HACEQE30128" localSheetId="7" hidden="1">#REF!</definedName>
    <definedName name="BExZZGIVJRHKETRE8HACEQE30128" localSheetId="9" hidden="1">#REF!</definedName>
    <definedName name="BExZZGIVJRHKETRE8HACEQE30128" localSheetId="10" hidden="1">#REF!</definedName>
    <definedName name="BExZZGIVJRHKETRE8HACEQE30128" localSheetId="11" hidden="1">#REF!</definedName>
    <definedName name="BExZZGIVJRHKETRE8HACEQE30128" localSheetId="12" hidden="1">#REF!</definedName>
    <definedName name="BExZZGIVJRHKETRE8HACEQE30128" localSheetId="14" hidden="1">#REF!</definedName>
    <definedName name="BExZZGIVJRHKETRE8HACEQE30128" localSheetId="13" hidden="1">#REF!</definedName>
    <definedName name="BExZZGIVJRHKETRE8HACEQE30128" localSheetId="15" hidden="1">#REF!</definedName>
    <definedName name="BExZZGIVJRHKETRE8HACEQE30128" localSheetId="16" hidden="1">#REF!</definedName>
    <definedName name="BExZZGIVJRHKETRE8HACEQE30128" localSheetId="17" hidden="1">#REF!</definedName>
    <definedName name="BExZZGIVJRHKETRE8HACEQE30128" localSheetId="18" hidden="1">#REF!</definedName>
    <definedName name="BExZZGIVJRHKETRE8HACEQE30128" localSheetId="19" hidden="1">#REF!</definedName>
    <definedName name="BExZZGIVJRHKETRE8HACEQE30128" localSheetId="20" hidden="1">#REF!</definedName>
    <definedName name="BExZZGIVJRHKETRE8HACEQE30128" hidden="1">#REF!</definedName>
    <definedName name="BExZZTK54OTLF2YB68BHGOS27GEN" localSheetId="7" hidden="1">#REF!</definedName>
    <definedName name="BExZZTK54OTLF2YB68BHGOS27GEN" localSheetId="9" hidden="1">#REF!</definedName>
    <definedName name="BExZZTK54OTLF2YB68BHGOS27GEN" localSheetId="10" hidden="1">#REF!</definedName>
    <definedName name="BExZZTK54OTLF2YB68BHGOS27GEN" localSheetId="11" hidden="1">#REF!</definedName>
    <definedName name="BExZZTK54OTLF2YB68BHGOS27GEN" localSheetId="12" hidden="1">#REF!</definedName>
    <definedName name="BExZZTK54OTLF2YB68BHGOS27GEN" localSheetId="14" hidden="1">#REF!</definedName>
    <definedName name="BExZZTK54OTLF2YB68BHGOS27GEN" localSheetId="13" hidden="1">#REF!</definedName>
    <definedName name="BExZZTK54OTLF2YB68BHGOS27GEN" localSheetId="15" hidden="1">#REF!</definedName>
    <definedName name="BExZZTK54OTLF2YB68BHGOS27GEN" localSheetId="16" hidden="1">#REF!</definedName>
    <definedName name="BExZZTK54OTLF2YB68BHGOS27GEN" localSheetId="17" hidden="1">#REF!</definedName>
    <definedName name="BExZZTK54OTLF2YB68BHGOS27GEN" localSheetId="18" hidden="1">#REF!</definedName>
    <definedName name="BExZZTK54OTLF2YB68BHGOS27GEN" localSheetId="19" hidden="1">#REF!</definedName>
    <definedName name="BExZZTK54OTLF2YB68BHGOS27GEN" localSheetId="20" hidden="1">#REF!</definedName>
    <definedName name="BExZZTK54OTLF2YB68BHGOS27GEN" hidden="1">#REF!</definedName>
    <definedName name="BExZZXB3JQQG4SIZS4MRU6NNW7HI" localSheetId="7" hidden="1">#REF!</definedName>
    <definedName name="BExZZXB3JQQG4SIZS4MRU6NNW7HI" localSheetId="9" hidden="1">#REF!</definedName>
    <definedName name="BExZZXB3JQQG4SIZS4MRU6NNW7HI" localSheetId="10" hidden="1">#REF!</definedName>
    <definedName name="BExZZXB3JQQG4SIZS4MRU6NNW7HI" localSheetId="11" hidden="1">#REF!</definedName>
    <definedName name="BExZZXB3JQQG4SIZS4MRU6NNW7HI" localSheetId="12" hidden="1">#REF!</definedName>
    <definedName name="BExZZXB3JQQG4SIZS4MRU6NNW7HI" localSheetId="14" hidden="1">#REF!</definedName>
    <definedName name="BExZZXB3JQQG4SIZS4MRU6NNW7HI" localSheetId="13" hidden="1">#REF!</definedName>
    <definedName name="BExZZXB3JQQG4SIZS4MRU6NNW7HI" localSheetId="15" hidden="1">#REF!</definedName>
    <definedName name="BExZZXB3JQQG4SIZS4MRU6NNW7HI" localSheetId="16" hidden="1">#REF!</definedName>
    <definedName name="BExZZXB3JQQG4SIZS4MRU6NNW7HI" localSheetId="17" hidden="1">#REF!</definedName>
    <definedName name="BExZZXB3JQQG4SIZS4MRU6NNW7HI" localSheetId="18" hidden="1">#REF!</definedName>
    <definedName name="BExZZXB3JQQG4SIZS4MRU6NNW7HI" localSheetId="19" hidden="1">#REF!</definedName>
    <definedName name="BExZZXB3JQQG4SIZS4MRU6NNW7HI" localSheetId="20" hidden="1">#REF!</definedName>
    <definedName name="BExZZXB3JQQG4SIZS4MRU6NNW7HI" hidden="1">#REF!</definedName>
    <definedName name="BExZZZEMIIFKMLLV4DJKX5TB9R5V" localSheetId="7" hidden="1">#REF!</definedName>
    <definedName name="BExZZZEMIIFKMLLV4DJKX5TB9R5V" localSheetId="9" hidden="1">#REF!</definedName>
    <definedName name="BExZZZEMIIFKMLLV4DJKX5TB9R5V" localSheetId="10" hidden="1">#REF!</definedName>
    <definedName name="BExZZZEMIIFKMLLV4DJKX5TB9R5V" localSheetId="11" hidden="1">#REF!</definedName>
    <definedName name="BExZZZEMIIFKMLLV4DJKX5TB9R5V" localSheetId="12" hidden="1">#REF!</definedName>
    <definedName name="BExZZZEMIIFKMLLV4DJKX5TB9R5V" localSheetId="14" hidden="1">#REF!</definedName>
    <definedName name="BExZZZEMIIFKMLLV4DJKX5TB9R5V" localSheetId="13" hidden="1">#REF!</definedName>
    <definedName name="BExZZZEMIIFKMLLV4DJKX5TB9R5V" localSheetId="15" hidden="1">#REF!</definedName>
    <definedName name="BExZZZEMIIFKMLLV4DJKX5TB9R5V" localSheetId="16" hidden="1">#REF!</definedName>
    <definedName name="BExZZZEMIIFKMLLV4DJKX5TB9R5V" localSheetId="17" hidden="1">#REF!</definedName>
    <definedName name="BExZZZEMIIFKMLLV4DJKX5TB9R5V" localSheetId="18" hidden="1">#REF!</definedName>
    <definedName name="BExZZZEMIIFKMLLV4DJKX5TB9R5V" localSheetId="19" hidden="1">#REF!</definedName>
    <definedName name="BExZZZEMIIFKMLLV4DJKX5TB9R5V" localSheetId="20" hidden="1">#REF!</definedName>
    <definedName name="BExZZZEMIIFKMLLV4DJKX5TB9R5V" hidden="1">#REF!</definedName>
    <definedName name="BG_Del" hidden="1">15</definedName>
    <definedName name="BG_Ins" hidden="1">4</definedName>
    <definedName name="BG_Mod" hidden="1">6</definedName>
    <definedName name="boston" localSheetId="14" hidden="1">{"TotalGeralDespesasPorArea",#N/A,FALSE,"VinculosAccessEfetivo"}</definedName>
    <definedName name="boston" localSheetId="13" hidden="1">{"TotalGeralDespesasPorArea",#N/A,FALSE,"VinculosAccessEfetivo"}</definedName>
    <definedName name="boston" localSheetId="15" hidden="1">{"TotalGeralDespesasPorArea",#N/A,FALSE,"VinculosAccessEfetivo"}</definedName>
    <definedName name="boston" localSheetId="16" hidden="1">{"TotalGeralDespesasPorArea",#N/A,FALSE,"VinculosAccessEfetivo"}</definedName>
    <definedName name="boston" localSheetId="17" hidden="1">{"TotalGeralDespesasPorArea",#N/A,FALSE,"VinculosAccessEfetivo"}</definedName>
    <definedName name="boston" localSheetId="18" hidden="1">{"TotalGeralDespesasPorArea",#N/A,FALSE,"VinculosAccessEfetivo"}</definedName>
    <definedName name="boston" localSheetId="19" hidden="1">{"TotalGeralDespesasPorArea",#N/A,FALSE,"VinculosAccessEfetivo"}</definedName>
    <definedName name="boston" localSheetId="20" hidden="1">{"TotalGeralDespesasPorArea",#N/A,FALSE,"VinculosAccessEfetivo"}</definedName>
    <definedName name="boston" hidden="1">{"TotalGeralDespesasPorArea",#N/A,FALSE,"VinculosAccessEfetivo"}</definedName>
    <definedName name="c.LTMYear" localSheetId="14" hidden="1">#REF!</definedName>
    <definedName name="c.LTMYear" localSheetId="13" hidden="1">#REF!</definedName>
    <definedName name="c.LTMYear" localSheetId="16" hidden="1">#REF!</definedName>
    <definedName name="c.LTMYear" localSheetId="20" hidden="1">#REF!</definedName>
    <definedName name="c.LTMYear" hidden="1">#REF!</definedName>
    <definedName name="can" localSheetId="7" hidden="1">{#N/A,#N/A,FALSE,"O&amp;M by processes";#N/A,#N/A,FALSE,"Elec Act vs Bud";#N/A,#N/A,FALSE,"G&amp;A";#N/A,#N/A,FALSE,"BGS";#N/A,#N/A,FALSE,"Res Cost"}</definedName>
    <definedName name="can" localSheetId="9" hidden="1">{#N/A,#N/A,FALSE,"O&amp;M by processes";#N/A,#N/A,FALSE,"Elec Act vs Bud";#N/A,#N/A,FALSE,"G&amp;A";#N/A,#N/A,FALSE,"BGS";#N/A,#N/A,FALSE,"Res Cost"}</definedName>
    <definedName name="can" localSheetId="10" hidden="1">{#N/A,#N/A,FALSE,"O&amp;M by processes";#N/A,#N/A,FALSE,"Elec Act vs Bud";#N/A,#N/A,FALSE,"G&amp;A";#N/A,#N/A,FALSE,"BGS";#N/A,#N/A,FALSE,"Res Cost"}</definedName>
    <definedName name="can" localSheetId="11" hidden="1">{#N/A,#N/A,FALSE,"O&amp;M by processes";#N/A,#N/A,FALSE,"Elec Act vs Bud";#N/A,#N/A,FALSE,"G&amp;A";#N/A,#N/A,FALSE,"BGS";#N/A,#N/A,FALSE,"Res Cost"}</definedName>
    <definedName name="can" localSheetId="12" hidden="1">{#N/A,#N/A,FALSE,"O&amp;M by processes";#N/A,#N/A,FALSE,"Elec Act vs Bud";#N/A,#N/A,FALSE,"G&amp;A";#N/A,#N/A,FALSE,"BGS";#N/A,#N/A,FALSE,"Res Cost"}</definedName>
    <definedName name="can" localSheetId="14" hidden="1">{#N/A,#N/A,FALSE,"O&amp;M by processes";#N/A,#N/A,FALSE,"Elec Act vs Bud";#N/A,#N/A,FALSE,"G&amp;A";#N/A,#N/A,FALSE,"BGS";#N/A,#N/A,FALSE,"Res Cost"}</definedName>
    <definedName name="can" localSheetId="13" hidden="1">{#N/A,#N/A,FALSE,"O&amp;M by processes";#N/A,#N/A,FALSE,"Elec Act vs Bud";#N/A,#N/A,FALSE,"G&amp;A";#N/A,#N/A,FALSE,"BGS";#N/A,#N/A,FALSE,"Res Cost"}</definedName>
    <definedName name="can" localSheetId="15" hidden="1">{#N/A,#N/A,FALSE,"O&amp;M by processes";#N/A,#N/A,FALSE,"Elec Act vs Bud";#N/A,#N/A,FALSE,"G&amp;A";#N/A,#N/A,FALSE,"BGS";#N/A,#N/A,FALSE,"Res Cost"}</definedName>
    <definedName name="can" localSheetId="16" hidden="1">{#N/A,#N/A,FALSE,"O&amp;M by processes";#N/A,#N/A,FALSE,"Elec Act vs Bud";#N/A,#N/A,FALSE,"G&amp;A";#N/A,#N/A,FALSE,"BGS";#N/A,#N/A,FALSE,"Res Cost"}</definedName>
    <definedName name="can" localSheetId="17" hidden="1">{#N/A,#N/A,FALSE,"O&amp;M by processes";#N/A,#N/A,FALSE,"Elec Act vs Bud";#N/A,#N/A,FALSE,"G&amp;A";#N/A,#N/A,FALSE,"BGS";#N/A,#N/A,FALSE,"Res Cost"}</definedName>
    <definedName name="can" localSheetId="18" hidden="1">{#N/A,#N/A,FALSE,"O&amp;M by processes";#N/A,#N/A,FALSE,"Elec Act vs Bud";#N/A,#N/A,FALSE,"G&amp;A";#N/A,#N/A,FALSE,"BGS";#N/A,#N/A,FALSE,"Res Cost"}</definedName>
    <definedName name="can" localSheetId="19" hidden="1">{#N/A,#N/A,FALSE,"O&amp;M by processes";#N/A,#N/A,FALSE,"Elec Act vs Bud";#N/A,#N/A,FALSE,"G&amp;A";#N/A,#N/A,FALSE,"BGS";#N/A,#N/A,FALSE,"Res Cost"}</definedName>
    <definedName name="can" localSheetId="20" hidden="1">{#N/A,#N/A,FALSE,"O&amp;M by processes";#N/A,#N/A,FALSE,"Elec Act vs Bud";#N/A,#N/A,FALSE,"G&amp;A";#N/A,#N/A,FALSE,"BGS";#N/A,#N/A,FALSE,"Res Cost"}</definedName>
    <definedName name="can" hidden="1">{#N/A,#N/A,FALSE,"O&amp;M by processes";#N/A,#N/A,FALSE,"Elec Act vs Bud";#N/A,#N/A,FALSE,"G&amp;A";#N/A,#N/A,FALSE,"BGS";#N/A,#N/A,FALSE,"Res Cost"}</definedName>
    <definedName name="cbcvbcv" localSheetId="7" hidden="1">{#N/A,#N/A,FALSE,"Monthly SAIFI";#N/A,#N/A,FALSE,"Yearly SAIFI";#N/A,#N/A,FALSE,"Monthly CAIDI";#N/A,#N/A,FALSE,"Yearly CAIDI";#N/A,#N/A,FALSE,"Monthly SAIDI";#N/A,#N/A,FALSE,"Yearly SAIDI";#N/A,#N/A,FALSE,"Monthly MAIFI";#N/A,#N/A,FALSE,"Yearly MAIFI";#N/A,#N/A,FALSE,"Monthly Cust &gt;=4 Int"}</definedName>
    <definedName name="cbcvbcv" localSheetId="9" hidden="1">{#N/A,#N/A,FALSE,"Monthly SAIFI";#N/A,#N/A,FALSE,"Yearly SAIFI";#N/A,#N/A,FALSE,"Monthly CAIDI";#N/A,#N/A,FALSE,"Yearly CAIDI";#N/A,#N/A,FALSE,"Monthly SAIDI";#N/A,#N/A,FALSE,"Yearly SAIDI";#N/A,#N/A,FALSE,"Monthly MAIFI";#N/A,#N/A,FALSE,"Yearly MAIFI";#N/A,#N/A,FALSE,"Monthly Cust &gt;=4 Int"}</definedName>
    <definedName name="cbcvbcv" localSheetId="10" hidden="1">{#N/A,#N/A,FALSE,"Monthly SAIFI";#N/A,#N/A,FALSE,"Yearly SAIFI";#N/A,#N/A,FALSE,"Monthly CAIDI";#N/A,#N/A,FALSE,"Yearly CAIDI";#N/A,#N/A,FALSE,"Monthly SAIDI";#N/A,#N/A,FALSE,"Yearly SAIDI";#N/A,#N/A,FALSE,"Monthly MAIFI";#N/A,#N/A,FALSE,"Yearly MAIFI";#N/A,#N/A,FALSE,"Monthly Cust &gt;=4 Int"}</definedName>
    <definedName name="cbcvbcv" localSheetId="11" hidden="1">{#N/A,#N/A,FALSE,"Monthly SAIFI";#N/A,#N/A,FALSE,"Yearly SAIFI";#N/A,#N/A,FALSE,"Monthly CAIDI";#N/A,#N/A,FALSE,"Yearly CAIDI";#N/A,#N/A,FALSE,"Monthly SAIDI";#N/A,#N/A,FALSE,"Yearly SAIDI";#N/A,#N/A,FALSE,"Monthly MAIFI";#N/A,#N/A,FALSE,"Yearly MAIFI";#N/A,#N/A,FALSE,"Monthly Cust &gt;=4 Int"}</definedName>
    <definedName name="cbcvbcv" localSheetId="12" hidden="1">{#N/A,#N/A,FALSE,"Monthly SAIFI";#N/A,#N/A,FALSE,"Yearly SAIFI";#N/A,#N/A,FALSE,"Monthly CAIDI";#N/A,#N/A,FALSE,"Yearly CAIDI";#N/A,#N/A,FALSE,"Monthly SAIDI";#N/A,#N/A,FALSE,"Yearly SAIDI";#N/A,#N/A,FALSE,"Monthly MAIFI";#N/A,#N/A,FALSE,"Yearly MAIFI";#N/A,#N/A,FALSE,"Monthly Cust &gt;=4 Int"}</definedName>
    <definedName name="cbcvbcv" localSheetId="14" hidden="1">{#N/A,#N/A,FALSE,"Monthly SAIFI";#N/A,#N/A,FALSE,"Yearly SAIFI";#N/A,#N/A,FALSE,"Monthly CAIDI";#N/A,#N/A,FALSE,"Yearly CAIDI";#N/A,#N/A,FALSE,"Monthly SAIDI";#N/A,#N/A,FALSE,"Yearly SAIDI";#N/A,#N/A,FALSE,"Monthly MAIFI";#N/A,#N/A,FALSE,"Yearly MAIFI";#N/A,#N/A,FALSE,"Monthly Cust &gt;=4 Int"}</definedName>
    <definedName name="cbcvbcv" localSheetId="13" hidden="1">{#N/A,#N/A,FALSE,"Monthly SAIFI";#N/A,#N/A,FALSE,"Yearly SAIFI";#N/A,#N/A,FALSE,"Monthly CAIDI";#N/A,#N/A,FALSE,"Yearly CAIDI";#N/A,#N/A,FALSE,"Monthly SAIDI";#N/A,#N/A,FALSE,"Yearly SAIDI";#N/A,#N/A,FALSE,"Monthly MAIFI";#N/A,#N/A,FALSE,"Yearly MAIFI";#N/A,#N/A,FALSE,"Monthly Cust &gt;=4 Int"}</definedName>
    <definedName name="cbcvbcv" localSheetId="15" hidden="1">{#N/A,#N/A,FALSE,"Monthly SAIFI";#N/A,#N/A,FALSE,"Yearly SAIFI";#N/A,#N/A,FALSE,"Monthly CAIDI";#N/A,#N/A,FALSE,"Yearly CAIDI";#N/A,#N/A,FALSE,"Monthly SAIDI";#N/A,#N/A,FALSE,"Yearly SAIDI";#N/A,#N/A,FALSE,"Monthly MAIFI";#N/A,#N/A,FALSE,"Yearly MAIFI";#N/A,#N/A,FALSE,"Monthly Cust &gt;=4 Int"}</definedName>
    <definedName name="cbcvbcv" localSheetId="16" hidden="1">{#N/A,#N/A,FALSE,"Monthly SAIFI";#N/A,#N/A,FALSE,"Yearly SAIFI";#N/A,#N/A,FALSE,"Monthly CAIDI";#N/A,#N/A,FALSE,"Yearly CAIDI";#N/A,#N/A,FALSE,"Monthly SAIDI";#N/A,#N/A,FALSE,"Yearly SAIDI";#N/A,#N/A,FALSE,"Monthly MAIFI";#N/A,#N/A,FALSE,"Yearly MAIFI";#N/A,#N/A,FALSE,"Monthly Cust &gt;=4 Int"}</definedName>
    <definedName name="cbcvbcv" localSheetId="17" hidden="1">{#N/A,#N/A,FALSE,"Monthly SAIFI";#N/A,#N/A,FALSE,"Yearly SAIFI";#N/A,#N/A,FALSE,"Monthly CAIDI";#N/A,#N/A,FALSE,"Yearly CAIDI";#N/A,#N/A,FALSE,"Monthly SAIDI";#N/A,#N/A,FALSE,"Yearly SAIDI";#N/A,#N/A,FALSE,"Monthly MAIFI";#N/A,#N/A,FALSE,"Yearly MAIFI";#N/A,#N/A,FALSE,"Monthly Cust &gt;=4 Int"}</definedName>
    <definedName name="cbcvbcv" localSheetId="18" hidden="1">{#N/A,#N/A,FALSE,"Monthly SAIFI";#N/A,#N/A,FALSE,"Yearly SAIFI";#N/A,#N/A,FALSE,"Monthly CAIDI";#N/A,#N/A,FALSE,"Yearly CAIDI";#N/A,#N/A,FALSE,"Monthly SAIDI";#N/A,#N/A,FALSE,"Yearly SAIDI";#N/A,#N/A,FALSE,"Monthly MAIFI";#N/A,#N/A,FALSE,"Yearly MAIFI";#N/A,#N/A,FALSE,"Monthly Cust &gt;=4 Int"}</definedName>
    <definedName name="cbcvbcv" localSheetId="19" hidden="1">{#N/A,#N/A,FALSE,"Monthly SAIFI";#N/A,#N/A,FALSE,"Yearly SAIFI";#N/A,#N/A,FALSE,"Monthly CAIDI";#N/A,#N/A,FALSE,"Yearly CAIDI";#N/A,#N/A,FALSE,"Monthly SAIDI";#N/A,#N/A,FALSE,"Yearly SAIDI";#N/A,#N/A,FALSE,"Monthly MAIFI";#N/A,#N/A,FALSE,"Yearly MAIFI";#N/A,#N/A,FALSE,"Monthly Cust &gt;=4 Int"}</definedName>
    <definedName name="cbcvbcv" localSheetId="20" hidden="1">{#N/A,#N/A,FALSE,"Monthly SAIFI";#N/A,#N/A,FALSE,"Yearly SAIFI";#N/A,#N/A,FALSE,"Monthly CAIDI";#N/A,#N/A,FALSE,"Yearly CAIDI";#N/A,#N/A,FALSE,"Monthly SAIDI";#N/A,#N/A,FALSE,"Yearly SAIDI";#N/A,#N/A,FALSE,"Monthly MAIFI";#N/A,#N/A,FALSE,"Yearly MAIFI";#N/A,#N/A,FALSE,"Monthly Cust &gt;=4 Int"}</definedName>
    <definedName name="cbcvbcv" hidden="1">{#N/A,#N/A,FALSE,"Monthly SAIFI";#N/A,#N/A,FALSE,"Yearly SAIFI";#N/A,#N/A,FALSE,"Monthly CAIDI";#N/A,#N/A,FALSE,"Yearly CAIDI";#N/A,#N/A,FALSE,"Monthly SAIDI";#N/A,#N/A,FALSE,"Yearly SAIDI";#N/A,#N/A,FALSE,"Monthly MAIFI";#N/A,#N/A,FALSE,"Yearly MAIFI";#N/A,#N/A,FALSE,"Monthly Cust &gt;=4 Int"}</definedName>
    <definedName name="CBWorkbookPriority" localSheetId="12" hidden="1">-250256570</definedName>
    <definedName name="CBWorkbookPriority" localSheetId="17" hidden="1">-250256570</definedName>
    <definedName name="CBWorkbookPriority" localSheetId="20" hidden="1">-250256570</definedName>
    <definedName name="CBWorkbookPriority" hidden="1">-2027624740</definedName>
    <definedName name="çç"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 localSheetId="13"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 localSheetId="15"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 localSheetId="16"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 localSheetId="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 localSheetId="18"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 localSheetId="19"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 localSheetId="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cbbcvbc" localSheetId="7" hidden="1">{#N/A,#N/A,FALSE,"Monthly SAIFI";#N/A,#N/A,FALSE,"Yearly SAIFI";#N/A,#N/A,FALSE,"Monthly CAIDI";#N/A,#N/A,FALSE,"Yearly CAIDI";#N/A,#N/A,FALSE,"Monthly SAIDI";#N/A,#N/A,FALSE,"Yearly SAIDI";#N/A,#N/A,FALSE,"Monthly MAIFI";#N/A,#N/A,FALSE,"Yearly MAIFI";#N/A,#N/A,FALSE,"Monthly Cust &gt;=4 Int"}</definedName>
    <definedName name="ccbbcvbc" localSheetId="9" hidden="1">{#N/A,#N/A,FALSE,"Monthly SAIFI";#N/A,#N/A,FALSE,"Yearly SAIFI";#N/A,#N/A,FALSE,"Monthly CAIDI";#N/A,#N/A,FALSE,"Yearly CAIDI";#N/A,#N/A,FALSE,"Monthly SAIDI";#N/A,#N/A,FALSE,"Yearly SAIDI";#N/A,#N/A,FALSE,"Monthly MAIFI";#N/A,#N/A,FALSE,"Yearly MAIFI";#N/A,#N/A,FALSE,"Monthly Cust &gt;=4 Int"}</definedName>
    <definedName name="ccbbcvbc" localSheetId="10" hidden="1">{#N/A,#N/A,FALSE,"Monthly SAIFI";#N/A,#N/A,FALSE,"Yearly SAIFI";#N/A,#N/A,FALSE,"Monthly CAIDI";#N/A,#N/A,FALSE,"Yearly CAIDI";#N/A,#N/A,FALSE,"Monthly SAIDI";#N/A,#N/A,FALSE,"Yearly SAIDI";#N/A,#N/A,FALSE,"Monthly MAIFI";#N/A,#N/A,FALSE,"Yearly MAIFI";#N/A,#N/A,FALSE,"Monthly Cust &gt;=4 Int"}</definedName>
    <definedName name="ccbbcvbc" localSheetId="11" hidden="1">{#N/A,#N/A,FALSE,"Monthly SAIFI";#N/A,#N/A,FALSE,"Yearly SAIFI";#N/A,#N/A,FALSE,"Monthly CAIDI";#N/A,#N/A,FALSE,"Yearly CAIDI";#N/A,#N/A,FALSE,"Monthly SAIDI";#N/A,#N/A,FALSE,"Yearly SAIDI";#N/A,#N/A,FALSE,"Monthly MAIFI";#N/A,#N/A,FALSE,"Yearly MAIFI";#N/A,#N/A,FALSE,"Monthly Cust &gt;=4 Int"}</definedName>
    <definedName name="ccbbcvbc" localSheetId="12" hidden="1">{#N/A,#N/A,FALSE,"Monthly SAIFI";#N/A,#N/A,FALSE,"Yearly SAIFI";#N/A,#N/A,FALSE,"Monthly CAIDI";#N/A,#N/A,FALSE,"Yearly CAIDI";#N/A,#N/A,FALSE,"Monthly SAIDI";#N/A,#N/A,FALSE,"Yearly SAIDI";#N/A,#N/A,FALSE,"Monthly MAIFI";#N/A,#N/A,FALSE,"Yearly MAIFI";#N/A,#N/A,FALSE,"Monthly Cust &gt;=4 Int"}</definedName>
    <definedName name="ccbbcvbc" localSheetId="14" hidden="1">{#N/A,#N/A,FALSE,"Monthly SAIFI";#N/A,#N/A,FALSE,"Yearly SAIFI";#N/A,#N/A,FALSE,"Monthly CAIDI";#N/A,#N/A,FALSE,"Yearly CAIDI";#N/A,#N/A,FALSE,"Monthly SAIDI";#N/A,#N/A,FALSE,"Yearly SAIDI";#N/A,#N/A,FALSE,"Monthly MAIFI";#N/A,#N/A,FALSE,"Yearly MAIFI";#N/A,#N/A,FALSE,"Monthly Cust &gt;=4 Int"}</definedName>
    <definedName name="ccbbcvbc" localSheetId="13" hidden="1">{#N/A,#N/A,FALSE,"Monthly SAIFI";#N/A,#N/A,FALSE,"Yearly SAIFI";#N/A,#N/A,FALSE,"Monthly CAIDI";#N/A,#N/A,FALSE,"Yearly CAIDI";#N/A,#N/A,FALSE,"Monthly SAIDI";#N/A,#N/A,FALSE,"Yearly SAIDI";#N/A,#N/A,FALSE,"Monthly MAIFI";#N/A,#N/A,FALSE,"Yearly MAIFI";#N/A,#N/A,FALSE,"Monthly Cust &gt;=4 Int"}</definedName>
    <definedName name="ccbbcvbc" localSheetId="15" hidden="1">{#N/A,#N/A,FALSE,"Monthly SAIFI";#N/A,#N/A,FALSE,"Yearly SAIFI";#N/A,#N/A,FALSE,"Monthly CAIDI";#N/A,#N/A,FALSE,"Yearly CAIDI";#N/A,#N/A,FALSE,"Monthly SAIDI";#N/A,#N/A,FALSE,"Yearly SAIDI";#N/A,#N/A,FALSE,"Monthly MAIFI";#N/A,#N/A,FALSE,"Yearly MAIFI";#N/A,#N/A,FALSE,"Monthly Cust &gt;=4 Int"}</definedName>
    <definedName name="ccbbcvbc" localSheetId="16" hidden="1">{#N/A,#N/A,FALSE,"Monthly SAIFI";#N/A,#N/A,FALSE,"Yearly SAIFI";#N/A,#N/A,FALSE,"Monthly CAIDI";#N/A,#N/A,FALSE,"Yearly CAIDI";#N/A,#N/A,FALSE,"Monthly SAIDI";#N/A,#N/A,FALSE,"Yearly SAIDI";#N/A,#N/A,FALSE,"Monthly MAIFI";#N/A,#N/A,FALSE,"Yearly MAIFI";#N/A,#N/A,FALSE,"Monthly Cust &gt;=4 Int"}</definedName>
    <definedName name="ccbbcvbc" localSheetId="17" hidden="1">{#N/A,#N/A,FALSE,"Monthly SAIFI";#N/A,#N/A,FALSE,"Yearly SAIFI";#N/A,#N/A,FALSE,"Monthly CAIDI";#N/A,#N/A,FALSE,"Yearly CAIDI";#N/A,#N/A,FALSE,"Monthly SAIDI";#N/A,#N/A,FALSE,"Yearly SAIDI";#N/A,#N/A,FALSE,"Monthly MAIFI";#N/A,#N/A,FALSE,"Yearly MAIFI";#N/A,#N/A,FALSE,"Monthly Cust &gt;=4 Int"}</definedName>
    <definedName name="ccbbcvbc" localSheetId="18" hidden="1">{#N/A,#N/A,FALSE,"Monthly SAIFI";#N/A,#N/A,FALSE,"Yearly SAIFI";#N/A,#N/A,FALSE,"Monthly CAIDI";#N/A,#N/A,FALSE,"Yearly CAIDI";#N/A,#N/A,FALSE,"Monthly SAIDI";#N/A,#N/A,FALSE,"Yearly SAIDI";#N/A,#N/A,FALSE,"Monthly MAIFI";#N/A,#N/A,FALSE,"Yearly MAIFI";#N/A,#N/A,FALSE,"Monthly Cust &gt;=4 Int"}</definedName>
    <definedName name="ccbbcvbc" localSheetId="19" hidden="1">{#N/A,#N/A,FALSE,"Monthly SAIFI";#N/A,#N/A,FALSE,"Yearly SAIFI";#N/A,#N/A,FALSE,"Monthly CAIDI";#N/A,#N/A,FALSE,"Yearly CAIDI";#N/A,#N/A,FALSE,"Monthly SAIDI";#N/A,#N/A,FALSE,"Yearly SAIDI";#N/A,#N/A,FALSE,"Monthly MAIFI";#N/A,#N/A,FALSE,"Yearly MAIFI";#N/A,#N/A,FALSE,"Monthly Cust &gt;=4 Int"}</definedName>
    <definedName name="ccbbcvbc" localSheetId="20" hidden="1">{#N/A,#N/A,FALSE,"Monthly SAIFI";#N/A,#N/A,FALSE,"Yearly SAIFI";#N/A,#N/A,FALSE,"Monthly CAIDI";#N/A,#N/A,FALSE,"Yearly CAIDI";#N/A,#N/A,FALSE,"Monthly SAIDI";#N/A,#N/A,FALSE,"Yearly SAIDI";#N/A,#N/A,FALSE,"Monthly MAIFI";#N/A,#N/A,FALSE,"Yearly MAIFI";#N/A,#N/A,FALSE,"Monthly Cust &gt;=4 Int"}</definedName>
    <definedName name="ccbbcvbc" hidden="1">{#N/A,#N/A,FALSE,"Monthly SAIFI";#N/A,#N/A,FALSE,"Yearly SAIFI";#N/A,#N/A,FALSE,"Monthly CAIDI";#N/A,#N/A,FALSE,"Yearly CAIDI";#N/A,#N/A,FALSE,"Monthly SAIDI";#N/A,#N/A,FALSE,"Yearly SAIDI";#N/A,#N/A,FALSE,"Monthly MAIFI";#N/A,#N/A,FALSE,"Yearly MAIFI";#N/A,#N/A,FALSE,"Monthly Cust &gt;=4 Int"}</definedName>
    <definedName name="cccc" localSheetId="7" hidden="1">{#N/A,#N/A,FALSE,"O&amp;M by processes";#N/A,#N/A,FALSE,"Elec Act vs Bud";#N/A,#N/A,FALSE,"G&amp;A";#N/A,#N/A,FALSE,"BGS";#N/A,#N/A,FALSE,"Res Cost"}</definedName>
    <definedName name="cccc" localSheetId="9" hidden="1">{#N/A,#N/A,FALSE,"O&amp;M by processes";#N/A,#N/A,FALSE,"Elec Act vs Bud";#N/A,#N/A,FALSE,"G&amp;A";#N/A,#N/A,FALSE,"BGS";#N/A,#N/A,FALSE,"Res Cost"}</definedName>
    <definedName name="cccc" localSheetId="10" hidden="1">{#N/A,#N/A,FALSE,"O&amp;M by processes";#N/A,#N/A,FALSE,"Elec Act vs Bud";#N/A,#N/A,FALSE,"G&amp;A";#N/A,#N/A,FALSE,"BGS";#N/A,#N/A,FALSE,"Res Cost"}</definedName>
    <definedName name="cccc" localSheetId="11" hidden="1">{#N/A,#N/A,FALSE,"O&amp;M by processes";#N/A,#N/A,FALSE,"Elec Act vs Bud";#N/A,#N/A,FALSE,"G&amp;A";#N/A,#N/A,FALSE,"BGS";#N/A,#N/A,FALSE,"Res Cost"}</definedName>
    <definedName name="cccc" localSheetId="12" hidden="1">{#N/A,#N/A,FALSE,"O&amp;M by processes";#N/A,#N/A,FALSE,"Elec Act vs Bud";#N/A,#N/A,FALSE,"G&amp;A";#N/A,#N/A,FALSE,"BGS";#N/A,#N/A,FALSE,"Res Cost"}</definedName>
    <definedName name="cccc" localSheetId="14" hidden="1">{#N/A,#N/A,FALSE,"O&amp;M by processes";#N/A,#N/A,FALSE,"Elec Act vs Bud";#N/A,#N/A,FALSE,"G&amp;A";#N/A,#N/A,FALSE,"BGS";#N/A,#N/A,FALSE,"Res Cost"}</definedName>
    <definedName name="cccc" localSheetId="13" hidden="1">{#N/A,#N/A,FALSE,"O&amp;M by processes";#N/A,#N/A,FALSE,"Elec Act vs Bud";#N/A,#N/A,FALSE,"G&amp;A";#N/A,#N/A,FALSE,"BGS";#N/A,#N/A,FALSE,"Res Cost"}</definedName>
    <definedName name="cccc" localSheetId="15" hidden="1">{#N/A,#N/A,FALSE,"O&amp;M by processes";#N/A,#N/A,FALSE,"Elec Act vs Bud";#N/A,#N/A,FALSE,"G&amp;A";#N/A,#N/A,FALSE,"BGS";#N/A,#N/A,FALSE,"Res Cost"}</definedName>
    <definedName name="cccc" localSheetId="16" hidden="1">{#N/A,#N/A,FALSE,"O&amp;M by processes";#N/A,#N/A,FALSE,"Elec Act vs Bud";#N/A,#N/A,FALSE,"G&amp;A";#N/A,#N/A,FALSE,"BGS";#N/A,#N/A,FALSE,"Res Cost"}</definedName>
    <definedName name="cccc" localSheetId="17" hidden="1">{#N/A,#N/A,FALSE,"O&amp;M by processes";#N/A,#N/A,FALSE,"Elec Act vs Bud";#N/A,#N/A,FALSE,"G&amp;A";#N/A,#N/A,FALSE,"BGS";#N/A,#N/A,FALSE,"Res Cost"}</definedName>
    <definedName name="cccc" localSheetId="18" hidden="1">{#N/A,#N/A,FALSE,"O&amp;M by processes";#N/A,#N/A,FALSE,"Elec Act vs Bud";#N/A,#N/A,FALSE,"G&amp;A";#N/A,#N/A,FALSE,"BGS";#N/A,#N/A,FALSE,"Res Cost"}</definedName>
    <definedName name="cccc" localSheetId="19" hidden="1">{#N/A,#N/A,FALSE,"O&amp;M by processes";#N/A,#N/A,FALSE,"Elec Act vs Bud";#N/A,#N/A,FALSE,"G&amp;A";#N/A,#N/A,FALSE,"BGS";#N/A,#N/A,FALSE,"Res Cost"}</definedName>
    <definedName name="cccc" localSheetId="20" hidden="1">{#N/A,#N/A,FALSE,"O&amp;M by processes";#N/A,#N/A,FALSE,"Elec Act vs Bud";#N/A,#N/A,FALSE,"G&amp;A";#N/A,#N/A,FALSE,"BGS";#N/A,#N/A,FALSE,"Res Cost"}</definedName>
    <definedName name="cccc" hidden="1">{#N/A,#N/A,FALSE,"O&amp;M by processes";#N/A,#N/A,FALSE,"Elec Act vs Bud";#N/A,#N/A,FALSE,"G&amp;A";#N/A,#N/A,FALSE,"BGS";#N/A,#N/A,FALSE,"Res Cost"}</definedName>
    <definedName name="cd"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d" localSheetId="13"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d" localSheetId="15"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d" localSheetId="16"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d" localSheetId="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d" localSheetId="18"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d" localSheetId="19"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d" localSheetId="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d"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ddd">#REF!</definedName>
    <definedName name="Central">#REF!</definedName>
    <definedName name="cleanup" localSheetId="7" hidden="1">{#N/A,#N/A,TRUE,"TAXPROV";#N/A,#N/A,TRUE,"FLOWTHRU";#N/A,#N/A,TRUE,"SCHEDULE M'S";#N/A,#N/A,TRUE,"PLANT M'S";#N/A,#N/A,TRUE,"TAXJE"}</definedName>
    <definedName name="cleanup" localSheetId="9" hidden="1">{#N/A,#N/A,TRUE,"TAXPROV";#N/A,#N/A,TRUE,"FLOWTHRU";#N/A,#N/A,TRUE,"SCHEDULE M'S";#N/A,#N/A,TRUE,"PLANT M'S";#N/A,#N/A,TRUE,"TAXJE"}</definedName>
    <definedName name="cleanup" localSheetId="10" hidden="1">{#N/A,#N/A,TRUE,"TAXPROV";#N/A,#N/A,TRUE,"FLOWTHRU";#N/A,#N/A,TRUE,"SCHEDULE M'S";#N/A,#N/A,TRUE,"PLANT M'S";#N/A,#N/A,TRUE,"TAXJE"}</definedName>
    <definedName name="cleanup" localSheetId="11" hidden="1">{#N/A,#N/A,TRUE,"TAXPROV";#N/A,#N/A,TRUE,"FLOWTHRU";#N/A,#N/A,TRUE,"SCHEDULE M'S";#N/A,#N/A,TRUE,"PLANT M'S";#N/A,#N/A,TRUE,"TAXJE"}</definedName>
    <definedName name="cleanup" localSheetId="12" hidden="1">{#N/A,#N/A,TRUE,"TAXPROV";#N/A,#N/A,TRUE,"FLOWTHRU";#N/A,#N/A,TRUE,"SCHEDULE M'S";#N/A,#N/A,TRUE,"PLANT M'S";#N/A,#N/A,TRUE,"TAXJE"}</definedName>
    <definedName name="cleanup" localSheetId="14" hidden="1">{#N/A,#N/A,TRUE,"TAXPROV";#N/A,#N/A,TRUE,"FLOWTHRU";#N/A,#N/A,TRUE,"SCHEDULE M'S";#N/A,#N/A,TRUE,"PLANT M'S";#N/A,#N/A,TRUE,"TAXJE"}</definedName>
    <definedName name="cleanup" localSheetId="13" hidden="1">{#N/A,#N/A,TRUE,"TAXPROV";#N/A,#N/A,TRUE,"FLOWTHRU";#N/A,#N/A,TRUE,"SCHEDULE M'S";#N/A,#N/A,TRUE,"PLANT M'S";#N/A,#N/A,TRUE,"TAXJE"}</definedName>
    <definedName name="cleanup" localSheetId="15" hidden="1">{#N/A,#N/A,TRUE,"TAXPROV";#N/A,#N/A,TRUE,"FLOWTHRU";#N/A,#N/A,TRUE,"SCHEDULE M'S";#N/A,#N/A,TRUE,"PLANT M'S";#N/A,#N/A,TRUE,"TAXJE"}</definedName>
    <definedName name="cleanup" localSheetId="16" hidden="1">{#N/A,#N/A,TRUE,"TAXPROV";#N/A,#N/A,TRUE,"FLOWTHRU";#N/A,#N/A,TRUE,"SCHEDULE M'S";#N/A,#N/A,TRUE,"PLANT M'S";#N/A,#N/A,TRUE,"TAXJE"}</definedName>
    <definedName name="cleanup" localSheetId="17" hidden="1">{#N/A,#N/A,TRUE,"TAXPROV";#N/A,#N/A,TRUE,"FLOWTHRU";#N/A,#N/A,TRUE,"SCHEDULE M'S";#N/A,#N/A,TRUE,"PLANT M'S";#N/A,#N/A,TRUE,"TAXJE"}</definedName>
    <definedName name="cleanup" localSheetId="18" hidden="1">{#N/A,#N/A,TRUE,"TAXPROV";#N/A,#N/A,TRUE,"FLOWTHRU";#N/A,#N/A,TRUE,"SCHEDULE M'S";#N/A,#N/A,TRUE,"PLANT M'S";#N/A,#N/A,TRUE,"TAXJE"}</definedName>
    <definedName name="cleanup" localSheetId="19" hidden="1">{#N/A,#N/A,TRUE,"TAXPROV";#N/A,#N/A,TRUE,"FLOWTHRU";#N/A,#N/A,TRUE,"SCHEDULE M'S";#N/A,#N/A,TRUE,"PLANT M'S";#N/A,#N/A,TRUE,"TAXJE"}</definedName>
    <definedName name="cleanup" localSheetId="20" hidden="1">{#N/A,#N/A,TRUE,"TAXPROV";#N/A,#N/A,TRUE,"FLOWTHRU";#N/A,#N/A,TRUE,"SCHEDULE M'S";#N/A,#N/A,TRUE,"PLANT M'S";#N/A,#N/A,TRUE,"TAXJE"}</definedName>
    <definedName name="cleanup" hidden="1">{#N/A,#N/A,TRUE,"TAXPROV";#N/A,#N/A,TRUE,"FLOWTHRU";#N/A,#N/A,TRUE,"SCHEDULE M'S";#N/A,#N/A,TRUE,"PLANT M'S";#N/A,#N/A,TRUE,"TAXJE"}</definedName>
    <definedName name="column1" localSheetId="14" hidden="1">#REF!</definedName>
    <definedName name="column1" localSheetId="13" hidden="1">#REF!</definedName>
    <definedName name="column1" localSheetId="16" hidden="1">#REF!</definedName>
    <definedName name="column1" localSheetId="20" hidden="1">#REF!</definedName>
    <definedName name="column1" hidden="1">#REF!</definedName>
    <definedName name="Company">#REF!</definedName>
    <definedName name="Consol." localSheetId="14" hidden="1">{#N/A,#N/A,FALSE,"CONTROLE"}</definedName>
    <definedName name="Consol." localSheetId="13" hidden="1">{#N/A,#N/A,FALSE,"CONTROLE"}</definedName>
    <definedName name="Consol." localSheetId="15" hidden="1">{#N/A,#N/A,FALSE,"CONTROLE"}</definedName>
    <definedName name="Consol." localSheetId="16" hidden="1">{#N/A,#N/A,FALSE,"CONTROLE"}</definedName>
    <definedName name="Consol." localSheetId="17" hidden="1">{#N/A,#N/A,FALSE,"CONTROLE"}</definedName>
    <definedName name="Consol." localSheetId="18" hidden="1">{#N/A,#N/A,FALSE,"CONTROLE"}</definedName>
    <definedName name="Consol." localSheetId="19" hidden="1">{#N/A,#N/A,FALSE,"CONTROLE"}</definedName>
    <definedName name="Consol." localSheetId="20" hidden="1">{#N/A,#N/A,FALSE,"CONTROLE"}</definedName>
    <definedName name="Consol." hidden="1">{#N/A,#N/A,FALSE,"CONTROLE"}</definedName>
    <definedName name="Consolid" localSheetId="7" hidden="1">{#N/A,#N/A,FALSE,"O&amp;M by processes";#N/A,#N/A,FALSE,"Elec Act vs Bud";#N/A,#N/A,FALSE,"G&amp;A";#N/A,#N/A,FALSE,"BGS";#N/A,#N/A,FALSE,"Res Cost"}</definedName>
    <definedName name="Consolid" localSheetId="9" hidden="1">{#N/A,#N/A,FALSE,"O&amp;M by processes";#N/A,#N/A,FALSE,"Elec Act vs Bud";#N/A,#N/A,FALSE,"G&amp;A";#N/A,#N/A,FALSE,"BGS";#N/A,#N/A,FALSE,"Res Cost"}</definedName>
    <definedName name="Consolid" localSheetId="10" hidden="1">{#N/A,#N/A,FALSE,"O&amp;M by processes";#N/A,#N/A,FALSE,"Elec Act vs Bud";#N/A,#N/A,FALSE,"G&amp;A";#N/A,#N/A,FALSE,"BGS";#N/A,#N/A,FALSE,"Res Cost"}</definedName>
    <definedName name="Consolid" localSheetId="11" hidden="1">{#N/A,#N/A,FALSE,"O&amp;M by processes";#N/A,#N/A,FALSE,"Elec Act vs Bud";#N/A,#N/A,FALSE,"G&amp;A";#N/A,#N/A,FALSE,"BGS";#N/A,#N/A,FALSE,"Res Cost"}</definedName>
    <definedName name="Consolid" localSheetId="12" hidden="1">{#N/A,#N/A,FALSE,"O&amp;M by processes";#N/A,#N/A,FALSE,"Elec Act vs Bud";#N/A,#N/A,FALSE,"G&amp;A";#N/A,#N/A,FALSE,"BGS";#N/A,#N/A,FALSE,"Res Cost"}</definedName>
    <definedName name="Consolid" localSheetId="14" hidden="1">{#N/A,#N/A,FALSE,"O&amp;M by processes";#N/A,#N/A,FALSE,"Elec Act vs Bud";#N/A,#N/A,FALSE,"G&amp;A";#N/A,#N/A,FALSE,"BGS";#N/A,#N/A,FALSE,"Res Cost"}</definedName>
    <definedName name="Consolid" localSheetId="13" hidden="1">{#N/A,#N/A,FALSE,"O&amp;M by processes";#N/A,#N/A,FALSE,"Elec Act vs Bud";#N/A,#N/A,FALSE,"G&amp;A";#N/A,#N/A,FALSE,"BGS";#N/A,#N/A,FALSE,"Res Cost"}</definedName>
    <definedName name="Consolid" localSheetId="15" hidden="1">{#N/A,#N/A,FALSE,"O&amp;M by processes";#N/A,#N/A,FALSE,"Elec Act vs Bud";#N/A,#N/A,FALSE,"G&amp;A";#N/A,#N/A,FALSE,"BGS";#N/A,#N/A,FALSE,"Res Cost"}</definedName>
    <definedName name="Consolid" localSheetId="16" hidden="1">{#N/A,#N/A,FALSE,"O&amp;M by processes";#N/A,#N/A,FALSE,"Elec Act vs Bud";#N/A,#N/A,FALSE,"G&amp;A";#N/A,#N/A,FALSE,"BGS";#N/A,#N/A,FALSE,"Res Cost"}</definedName>
    <definedName name="Consolid" localSheetId="17" hidden="1">{#N/A,#N/A,FALSE,"O&amp;M by processes";#N/A,#N/A,FALSE,"Elec Act vs Bud";#N/A,#N/A,FALSE,"G&amp;A";#N/A,#N/A,FALSE,"BGS";#N/A,#N/A,FALSE,"Res Cost"}</definedName>
    <definedName name="Consolid" localSheetId="18" hidden="1">{#N/A,#N/A,FALSE,"O&amp;M by processes";#N/A,#N/A,FALSE,"Elec Act vs Bud";#N/A,#N/A,FALSE,"G&amp;A";#N/A,#N/A,FALSE,"BGS";#N/A,#N/A,FALSE,"Res Cost"}</definedName>
    <definedName name="Consolid" localSheetId="19" hidden="1">{#N/A,#N/A,FALSE,"O&amp;M by processes";#N/A,#N/A,FALSE,"Elec Act vs Bud";#N/A,#N/A,FALSE,"G&amp;A";#N/A,#N/A,FALSE,"BGS";#N/A,#N/A,FALSE,"Res Cost"}</definedName>
    <definedName name="Consolid" localSheetId="20" hidden="1">{#N/A,#N/A,FALSE,"O&amp;M by processes";#N/A,#N/A,FALSE,"Elec Act vs Bud";#N/A,#N/A,FALSE,"G&amp;A";#N/A,#N/A,FALSE,"BGS";#N/A,#N/A,FALSE,"Res Cost"}</definedName>
    <definedName name="Consolid" hidden="1">{#N/A,#N/A,FALSE,"O&amp;M by processes";#N/A,#N/A,FALSE,"Elec Act vs Bud";#N/A,#N/A,FALSE,"G&amp;A";#N/A,#N/A,FALSE,"BGS";#N/A,#N/A,FALSE,"Res Cost"}</definedName>
    <definedName name="Consolidated" localSheetId="7" hidden="1">{#N/A,#N/A,FALSE,"O&amp;M by processes";#N/A,#N/A,FALSE,"Elec Act vs Bud";#N/A,#N/A,FALSE,"G&amp;A";#N/A,#N/A,FALSE,"BGS";#N/A,#N/A,FALSE,"Res Cost"}</definedName>
    <definedName name="Consolidated" localSheetId="9" hidden="1">{#N/A,#N/A,FALSE,"O&amp;M by processes";#N/A,#N/A,FALSE,"Elec Act vs Bud";#N/A,#N/A,FALSE,"G&amp;A";#N/A,#N/A,FALSE,"BGS";#N/A,#N/A,FALSE,"Res Cost"}</definedName>
    <definedName name="Consolidated" localSheetId="10" hidden="1">{#N/A,#N/A,FALSE,"O&amp;M by processes";#N/A,#N/A,FALSE,"Elec Act vs Bud";#N/A,#N/A,FALSE,"G&amp;A";#N/A,#N/A,FALSE,"BGS";#N/A,#N/A,FALSE,"Res Cost"}</definedName>
    <definedName name="Consolidated" localSheetId="11" hidden="1">{#N/A,#N/A,FALSE,"O&amp;M by processes";#N/A,#N/A,FALSE,"Elec Act vs Bud";#N/A,#N/A,FALSE,"G&amp;A";#N/A,#N/A,FALSE,"BGS";#N/A,#N/A,FALSE,"Res Cost"}</definedName>
    <definedName name="Consolidated" localSheetId="12" hidden="1">{#N/A,#N/A,FALSE,"O&amp;M by processes";#N/A,#N/A,FALSE,"Elec Act vs Bud";#N/A,#N/A,FALSE,"G&amp;A";#N/A,#N/A,FALSE,"BGS";#N/A,#N/A,FALSE,"Res Cost"}</definedName>
    <definedName name="Consolidated" localSheetId="14" hidden="1">{#N/A,#N/A,FALSE,"O&amp;M by processes";#N/A,#N/A,FALSE,"Elec Act vs Bud";#N/A,#N/A,FALSE,"G&amp;A";#N/A,#N/A,FALSE,"BGS";#N/A,#N/A,FALSE,"Res Cost"}</definedName>
    <definedName name="Consolidated" localSheetId="13" hidden="1">{#N/A,#N/A,FALSE,"O&amp;M by processes";#N/A,#N/A,FALSE,"Elec Act vs Bud";#N/A,#N/A,FALSE,"G&amp;A";#N/A,#N/A,FALSE,"BGS";#N/A,#N/A,FALSE,"Res Cost"}</definedName>
    <definedName name="Consolidated" localSheetId="15" hidden="1">{#N/A,#N/A,FALSE,"O&amp;M by processes";#N/A,#N/A,FALSE,"Elec Act vs Bud";#N/A,#N/A,FALSE,"G&amp;A";#N/A,#N/A,FALSE,"BGS";#N/A,#N/A,FALSE,"Res Cost"}</definedName>
    <definedName name="Consolidated" localSheetId="16" hidden="1">{#N/A,#N/A,FALSE,"O&amp;M by processes";#N/A,#N/A,FALSE,"Elec Act vs Bud";#N/A,#N/A,FALSE,"G&amp;A";#N/A,#N/A,FALSE,"BGS";#N/A,#N/A,FALSE,"Res Cost"}</definedName>
    <definedName name="Consolidated" localSheetId="17" hidden="1">{#N/A,#N/A,FALSE,"O&amp;M by processes";#N/A,#N/A,FALSE,"Elec Act vs Bud";#N/A,#N/A,FALSE,"G&amp;A";#N/A,#N/A,FALSE,"BGS";#N/A,#N/A,FALSE,"Res Cost"}</definedName>
    <definedName name="Consolidated" localSheetId="18" hidden="1">{#N/A,#N/A,FALSE,"O&amp;M by processes";#N/A,#N/A,FALSE,"Elec Act vs Bud";#N/A,#N/A,FALSE,"G&amp;A";#N/A,#N/A,FALSE,"BGS";#N/A,#N/A,FALSE,"Res Cost"}</definedName>
    <definedName name="Consolidated" localSheetId="19" hidden="1">{#N/A,#N/A,FALSE,"O&amp;M by processes";#N/A,#N/A,FALSE,"Elec Act vs Bud";#N/A,#N/A,FALSE,"G&amp;A";#N/A,#N/A,FALSE,"BGS";#N/A,#N/A,FALSE,"Res Cost"}</definedName>
    <definedName name="Consolidated" localSheetId="20" hidden="1">{#N/A,#N/A,FALSE,"O&amp;M by processes";#N/A,#N/A,FALSE,"Elec Act vs Bud";#N/A,#N/A,FALSE,"G&amp;A";#N/A,#N/A,FALSE,"BGS";#N/A,#N/A,FALSE,"Res Cost"}</definedName>
    <definedName name="Consolidated" hidden="1">{#N/A,#N/A,FALSE,"O&amp;M by processes";#N/A,#N/A,FALSE,"Elec Act vs Bud";#N/A,#N/A,FALSE,"G&amp;A";#N/A,#N/A,FALSE,"BGS";#N/A,#N/A,FALSE,"Res Cost"}</definedName>
    <definedName name="COPIA" localSheetId="14" hidden="1">{#N/A,#N/A,FALSE,"CONTROLE"}</definedName>
    <definedName name="COPIA" localSheetId="13" hidden="1">{#N/A,#N/A,FALSE,"CONTROLE"}</definedName>
    <definedName name="COPIA" localSheetId="15" hidden="1">{#N/A,#N/A,FALSE,"CONTROLE"}</definedName>
    <definedName name="COPIA" localSheetId="16" hidden="1">{#N/A,#N/A,FALSE,"CONTROLE"}</definedName>
    <definedName name="COPIA" localSheetId="17" hidden="1">{#N/A,#N/A,FALSE,"CONTROLE"}</definedName>
    <definedName name="COPIA" localSheetId="18" hidden="1">{#N/A,#N/A,FALSE,"CONTROLE"}</definedName>
    <definedName name="COPIA" localSheetId="19" hidden="1">{#N/A,#N/A,FALSE,"CONTROLE"}</definedName>
    <definedName name="COPIA" localSheetId="20" hidden="1">{#N/A,#N/A,FALSE,"CONTROLE"}</definedName>
    <definedName name="COPIA" hidden="1">{#N/A,#N/A,FALSE,"CONTROLE"}</definedName>
    <definedName name="copy2" localSheetId="7" hidden="1">#REF!</definedName>
    <definedName name="copy2" localSheetId="9" hidden="1">#REF!</definedName>
    <definedName name="copy2" localSheetId="10" hidden="1">#REF!</definedName>
    <definedName name="copy2" localSheetId="11" hidden="1">#REF!</definedName>
    <definedName name="copy2" localSheetId="12" hidden="1">#REF!</definedName>
    <definedName name="copy2" localSheetId="14" hidden="1">#REF!</definedName>
    <definedName name="copy2" localSheetId="13" hidden="1">#REF!</definedName>
    <definedName name="copy2" localSheetId="15" hidden="1">#REF!</definedName>
    <definedName name="copy2" localSheetId="16" hidden="1">#REF!</definedName>
    <definedName name="copy2" localSheetId="17" hidden="1">#REF!</definedName>
    <definedName name="copy2" localSheetId="18" hidden="1">#REF!</definedName>
    <definedName name="copy2" localSheetId="19" hidden="1">#REF!</definedName>
    <definedName name="copy2" localSheetId="20" hidden="1">#REF!</definedName>
    <definedName name="copy2" hidden="1">#REF!</definedName>
    <definedName name="copy3" localSheetId="7" hidden="1">#REF!</definedName>
    <definedName name="copy3" localSheetId="9" hidden="1">#REF!</definedName>
    <definedName name="copy3" localSheetId="10" hidden="1">#REF!</definedName>
    <definedName name="copy3" localSheetId="11" hidden="1">#REF!</definedName>
    <definedName name="copy3" localSheetId="12" hidden="1">#REF!</definedName>
    <definedName name="copy3" localSheetId="14" hidden="1">#REF!</definedName>
    <definedName name="copy3" localSheetId="13" hidden="1">#REF!</definedName>
    <definedName name="copy3" localSheetId="15" hidden="1">#REF!</definedName>
    <definedName name="copy3" localSheetId="16" hidden="1">#REF!</definedName>
    <definedName name="copy3" localSheetId="17" hidden="1">#REF!</definedName>
    <definedName name="copy3" localSheetId="18" hidden="1">#REF!</definedName>
    <definedName name="copy3" localSheetId="19" hidden="1">#REF!</definedName>
    <definedName name="copy3" localSheetId="20" hidden="1">#REF!</definedName>
    <definedName name="copy3" hidden="1">#REF!</definedName>
    <definedName name="copyn" localSheetId="14" hidden="1">#REF!</definedName>
    <definedName name="copyn" localSheetId="13" hidden="1">#REF!</definedName>
    <definedName name="copyn" localSheetId="16" hidden="1">#REF!</definedName>
    <definedName name="copyn" localSheetId="20" hidden="1">#REF!</definedName>
    <definedName name="copyn" hidden="1">#REF!</definedName>
    <definedName name="çp" localSheetId="14" hidden="1">{"TotalGeralDespesasPorArea",#N/A,FALSE,"VinculosAccessEfetivo"}</definedName>
    <definedName name="çp" localSheetId="13" hidden="1">{"TotalGeralDespesasPorArea",#N/A,FALSE,"VinculosAccessEfetivo"}</definedName>
    <definedName name="çp" localSheetId="15" hidden="1">{"TotalGeralDespesasPorArea",#N/A,FALSE,"VinculosAccessEfetivo"}</definedName>
    <definedName name="çp" localSheetId="16" hidden="1">{"TotalGeralDespesasPorArea",#N/A,FALSE,"VinculosAccessEfetivo"}</definedName>
    <definedName name="çp" localSheetId="17" hidden="1">{"TotalGeralDespesasPorArea",#N/A,FALSE,"VinculosAccessEfetivo"}</definedName>
    <definedName name="çp" localSheetId="18" hidden="1">{"TotalGeralDespesasPorArea",#N/A,FALSE,"VinculosAccessEfetivo"}</definedName>
    <definedName name="çp" localSheetId="19" hidden="1">{"TotalGeralDespesasPorArea",#N/A,FALSE,"VinculosAccessEfetivo"}</definedName>
    <definedName name="çp" localSheetId="20" hidden="1">{"TotalGeralDespesasPorArea",#N/A,FALSE,"VinculosAccessEfetivo"}</definedName>
    <definedName name="çp" hidden="1">{"TotalGeralDespesasPorArea",#N/A,FALSE,"VinculosAccessEfetivo"}</definedName>
    <definedName name="CreditStats" localSheetId="14" hidden="1">#REF!</definedName>
    <definedName name="CreditStats" localSheetId="13" hidden="1">#REF!</definedName>
    <definedName name="CreditStats" localSheetId="16" hidden="1">#REF!</definedName>
    <definedName name="CreditStats" localSheetId="20" hidden="1">#REF!</definedName>
    <definedName name="CreditStats" hidden="1">#REF!</definedName>
    <definedName name="current">#REF!</definedName>
    <definedName name="CurrMonth">'[22]Work Plan'!#REF!</definedName>
    <definedName name="Cust_OpsMonth">'[23]Customer Operations'!$P$8:$AC$73</definedName>
    <definedName name="Cust_OpsYTD">'[24]Customer Operations'!$A$8:$AI$90</definedName>
    <definedName name="CWIP" localSheetId="12" hidden="1">{#N/A,#N/A,FALSE,"Sheet1"}</definedName>
    <definedName name="CWIP" localSheetId="17" hidden="1">{#N/A,#N/A,FALSE,"Sheet1"}</definedName>
    <definedName name="CWIP" localSheetId="20" hidden="1">{#N/A,#N/A,FALSE,"Sheet1"}</definedName>
    <definedName name="cwip">#REF!</definedName>
    <definedName name="cwipadds">#REF!</definedName>
    <definedName name="d">[25]DistrictMarginContracts!$A$301</definedName>
    <definedName name="da" localSheetId="7" hidden="1">{#N/A,#N/A,FALSE,"O&amp;M by processes";#N/A,#N/A,FALSE,"Elec Act vs Bud";#N/A,#N/A,FALSE,"G&amp;A";#N/A,#N/A,FALSE,"BGS";#N/A,#N/A,FALSE,"Res Cost"}</definedName>
    <definedName name="da" localSheetId="9" hidden="1">{#N/A,#N/A,FALSE,"O&amp;M by processes";#N/A,#N/A,FALSE,"Elec Act vs Bud";#N/A,#N/A,FALSE,"G&amp;A";#N/A,#N/A,FALSE,"BGS";#N/A,#N/A,FALSE,"Res Cost"}</definedName>
    <definedName name="da" localSheetId="10" hidden="1">{#N/A,#N/A,FALSE,"O&amp;M by processes";#N/A,#N/A,FALSE,"Elec Act vs Bud";#N/A,#N/A,FALSE,"G&amp;A";#N/A,#N/A,FALSE,"BGS";#N/A,#N/A,FALSE,"Res Cost"}</definedName>
    <definedName name="da" localSheetId="11" hidden="1">{#N/A,#N/A,FALSE,"O&amp;M by processes";#N/A,#N/A,FALSE,"Elec Act vs Bud";#N/A,#N/A,FALSE,"G&amp;A";#N/A,#N/A,FALSE,"BGS";#N/A,#N/A,FALSE,"Res Cost"}</definedName>
    <definedName name="da" localSheetId="12" hidden="1">{#N/A,#N/A,FALSE,"O&amp;M by processes";#N/A,#N/A,FALSE,"Elec Act vs Bud";#N/A,#N/A,FALSE,"G&amp;A";#N/A,#N/A,FALSE,"BGS";#N/A,#N/A,FALSE,"Res Cost"}</definedName>
    <definedName name="da" localSheetId="14" hidden="1">{#N/A,#N/A,FALSE,"O&amp;M by processes";#N/A,#N/A,FALSE,"Elec Act vs Bud";#N/A,#N/A,FALSE,"G&amp;A";#N/A,#N/A,FALSE,"BGS";#N/A,#N/A,FALSE,"Res Cost"}</definedName>
    <definedName name="da" localSheetId="13" hidden="1">{#N/A,#N/A,FALSE,"O&amp;M by processes";#N/A,#N/A,FALSE,"Elec Act vs Bud";#N/A,#N/A,FALSE,"G&amp;A";#N/A,#N/A,FALSE,"BGS";#N/A,#N/A,FALSE,"Res Cost"}</definedName>
    <definedName name="da" localSheetId="15" hidden="1">{#N/A,#N/A,FALSE,"O&amp;M by processes";#N/A,#N/A,FALSE,"Elec Act vs Bud";#N/A,#N/A,FALSE,"G&amp;A";#N/A,#N/A,FALSE,"BGS";#N/A,#N/A,FALSE,"Res Cost"}</definedName>
    <definedName name="da" localSheetId="16" hidden="1">{#N/A,#N/A,FALSE,"O&amp;M by processes";#N/A,#N/A,FALSE,"Elec Act vs Bud";#N/A,#N/A,FALSE,"G&amp;A";#N/A,#N/A,FALSE,"BGS";#N/A,#N/A,FALSE,"Res Cost"}</definedName>
    <definedName name="da" localSheetId="17" hidden="1">{#N/A,#N/A,FALSE,"O&amp;M by processes";#N/A,#N/A,FALSE,"Elec Act vs Bud";#N/A,#N/A,FALSE,"G&amp;A";#N/A,#N/A,FALSE,"BGS";#N/A,#N/A,FALSE,"Res Cost"}</definedName>
    <definedName name="da" localSheetId="18" hidden="1">{#N/A,#N/A,FALSE,"O&amp;M by processes";#N/A,#N/A,FALSE,"Elec Act vs Bud";#N/A,#N/A,FALSE,"G&amp;A";#N/A,#N/A,FALSE,"BGS";#N/A,#N/A,FALSE,"Res Cost"}</definedName>
    <definedName name="da" localSheetId="19" hidden="1">{#N/A,#N/A,FALSE,"O&amp;M by processes";#N/A,#N/A,FALSE,"Elec Act vs Bud";#N/A,#N/A,FALSE,"G&amp;A";#N/A,#N/A,FALSE,"BGS";#N/A,#N/A,FALSE,"Res Cost"}</definedName>
    <definedName name="da" localSheetId="20" hidden="1">{#N/A,#N/A,FALSE,"O&amp;M by processes";#N/A,#N/A,FALSE,"Elec Act vs Bud";#N/A,#N/A,FALSE,"G&amp;A";#N/A,#N/A,FALSE,"BGS";#N/A,#N/A,FALSE,"Res Cost"}</definedName>
    <definedName name="da" hidden="1">{#N/A,#N/A,FALSE,"O&amp;M by processes";#N/A,#N/A,FALSE,"Elec Act vs Bud";#N/A,#N/A,FALSE,"G&amp;A";#N/A,#N/A,FALSE,"BGS";#N/A,#N/A,FALSE,"Res Cost"}</definedName>
    <definedName name="dada" localSheetId="7" hidden="1">{#N/A,#N/A,FALSE,"O&amp;M by processes";#N/A,#N/A,FALSE,"Elec Act vs Bud";#N/A,#N/A,FALSE,"G&amp;A";#N/A,#N/A,FALSE,"BGS";#N/A,#N/A,FALSE,"Res Cost"}</definedName>
    <definedName name="dada" localSheetId="9" hidden="1">{#N/A,#N/A,FALSE,"O&amp;M by processes";#N/A,#N/A,FALSE,"Elec Act vs Bud";#N/A,#N/A,FALSE,"G&amp;A";#N/A,#N/A,FALSE,"BGS";#N/A,#N/A,FALSE,"Res Cost"}</definedName>
    <definedName name="dada" localSheetId="10" hidden="1">{#N/A,#N/A,FALSE,"O&amp;M by processes";#N/A,#N/A,FALSE,"Elec Act vs Bud";#N/A,#N/A,FALSE,"G&amp;A";#N/A,#N/A,FALSE,"BGS";#N/A,#N/A,FALSE,"Res Cost"}</definedName>
    <definedName name="dada" localSheetId="11" hidden="1">{#N/A,#N/A,FALSE,"O&amp;M by processes";#N/A,#N/A,FALSE,"Elec Act vs Bud";#N/A,#N/A,FALSE,"G&amp;A";#N/A,#N/A,FALSE,"BGS";#N/A,#N/A,FALSE,"Res Cost"}</definedName>
    <definedName name="dada" localSheetId="12" hidden="1">{#N/A,#N/A,FALSE,"O&amp;M by processes";#N/A,#N/A,FALSE,"Elec Act vs Bud";#N/A,#N/A,FALSE,"G&amp;A";#N/A,#N/A,FALSE,"BGS";#N/A,#N/A,FALSE,"Res Cost"}</definedName>
    <definedName name="dada" localSheetId="14" hidden="1">{#N/A,#N/A,FALSE,"O&amp;M by processes";#N/A,#N/A,FALSE,"Elec Act vs Bud";#N/A,#N/A,FALSE,"G&amp;A";#N/A,#N/A,FALSE,"BGS";#N/A,#N/A,FALSE,"Res Cost"}</definedName>
    <definedName name="dada" localSheetId="13" hidden="1">{#N/A,#N/A,FALSE,"O&amp;M by processes";#N/A,#N/A,FALSE,"Elec Act vs Bud";#N/A,#N/A,FALSE,"G&amp;A";#N/A,#N/A,FALSE,"BGS";#N/A,#N/A,FALSE,"Res Cost"}</definedName>
    <definedName name="dada" localSheetId="15" hidden="1">{#N/A,#N/A,FALSE,"O&amp;M by processes";#N/A,#N/A,FALSE,"Elec Act vs Bud";#N/A,#N/A,FALSE,"G&amp;A";#N/A,#N/A,FALSE,"BGS";#N/A,#N/A,FALSE,"Res Cost"}</definedName>
    <definedName name="dada" localSheetId="16" hidden="1">{#N/A,#N/A,FALSE,"O&amp;M by processes";#N/A,#N/A,FALSE,"Elec Act vs Bud";#N/A,#N/A,FALSE,"G&amp;A";#N/A,#N/A,FALSE,"BGS";#N/A,#N/A,FALSE,"Res Cost"}</definedName>
    <definedName name="dada" localSheetId="17" hidden="1">{#N/A,#N/A,FALSE,"O&amp;M by processes";#N/A,#N/A,FALSE,"Elec Act vs Bud";#N/A,#N/A,FALSE,"G&amp;A";#N/A,#N/A,FALSE,"BGS";#N/A,#N/A,FALSE,"Res Cost"}</definedName>
    <definedName name="dada" localSheetId="18" hidden="1">{#N/A,#N/A,FALSE,"O&amp;M by processes";#N/A,#N/A,FALSE,"Elec Act vs Bud";#N/A,#N/A,FALSE,"G&amp;A";#N/A,#N/A,FALSE,"BGS";#N/A,#N/A,FALSE,"Res Cost"}</definedName>
    <definedName name="dada" localSheetId="19" hidden="1">{#N/A,#N/A,FALSE,"O&amp;M by processes";#N/A,#N/A,FALSE,"Elec Act vs Bud";#N/A,#N/A,FALSE,"G&amp;A";#N/A,#N/A,FALSE,"BGS";#N/A,#N/A,FALSE,"Res Cost"}</definedName>
    <definedName name="dada" localSheetId="20" hidden="1">{#N/A,#N/A,FALSE,"O&amp;M by processes";#N/A,#N/A,FALSE,"Elec Act vs Bud";#N/A,#N/A,FALSE,"G&amp;A";#N/A,#N/A,FALSE,"BGS";#N/A,#N/A,FALSE,"Res Cost"}</definedName>
    <definedName name="dada" hidden="1">{#N/A,#N/A,FALSE,"O&amp;M by processes";#N/A,#N/A,FALSE,"Elec Act vs Bud";#N/A,#N/A,FALSE,"G&amp;A";#N/A,#N/A,FALSE,"BGS";#N/A,#N/A,FALSE,"Res Cost"}</definedName>
    <definedName name="damage">#REF!</definedName>
    <definedName name="DASDD" localSheetId="7" hidden="1">{#N/A,#N/A,FALSE,"Monthly SAIFI";#N/A,#N/A,FALSE,"Yearly SAIFI";#N/A,#N/A,FALSE,"Monthly CAIDI";#N/A,#N/A,FALSE,"Yearly CAIDI";#N/A,#N/A,FALSE,"Monthly SAIDI";#N/A,#N/A,FALSE,"Yearly SAIDI";#N/A,#N/A,FALSE,"Monthly MAIFI";#N/A,#N/A,FALSE,"Yearly MAIFI";#N/A,#N/A,FALSE,"Monthly Cust &gt;=4 Int"}</definedName>
    <definedName name="DASDD" localSheetId="9" hidden="1">{#N/A,#N/A,FALSE,"Monthly SAIFI";#N/A,#N/A,FALSE,"Yearly SAIFI";#N/A,#N/A,FALSE,"Monthly CAIDI";#N/A,#N/A,FALSE,"Yearly CAIDI";#N/A,#N/A,FALSE,"Monthly SAIDI";#N/A,#N/A,FALSE,"Yearly SAIDI";#N/A,#N/A,FALSE,"Monthly MAIFI";#N/A,#N/A,FALSE,"Yearly MAIFI";#N/A,#N/A,FALSE,"Monthly Cust &gt;=4 Int"}</definedName>
    <definedName name="DASDD" localSheetId="10" hidden="1">{#N/A,#N/A,FALSE,"Monthly SAIFI";#N/A,#N/A,FALSE,"Yearly SAIFI";#N/A,#N/A,FALSE,"Monthly CAIDI";#N/A,#N/A,FALSE,"Yearly CAIDI";#N/A,#N/A,FALSE,"Monthly SAIDI";#N/A,#N/A,FALSE,"Yearly SAIDI";#N/A,#N/A,FALSE,"Monthly MAIFI";#N/A,#N/A,FALSE,"Yearly MAIFI";#N/A,#N/A,FALSE,"Monthly Cust &gt;=4 Int"}</definedName>
    <definedName name="DASDD" localSheetId="11" hidden="1">{#N/A,#N/A,FALSE,"Monthly SAIFI";#N/A,#N/A,FALSE,"Yearly SAIFI";#N/A,#N/A,FALSE,"Monthly CAIDI";#N/A,#N/A,FALSE,"Yearly CAIDI";#N/A,#N/A,FALSE,"Monthly SAIDI";#N/A,#N/A,FALSE,"Yearly SAIDI";#N/A,#N/A,FALSE,"Monthly MAIFI";#N/A,#N/A,FALSE,"Yearly MAIFI";#N/A,#N/A,FALSE,"Monthly Cust &gt;=4 Int"}</definedName>
    <definedName name="DASDD" localSheetId="12" hidden="1">{#N/A,#N/A,FALSE,"Monthly SAIFI";#N/A,#N/A,FALSE,"Yearly SAIFI";#N/A,#N/A,FALSE,"Monthly CAIDI";#N/A,#N/A,FALSE,"Yearly CAIDI";#N/A,#N/A,FALSE,"Monthly SAIDI";#N/A,#N/A,FALSE,"Yearly SAIDI";#N/A,#N/A,FALSE,"Monthly MAIFI";#N/A,#N/A,FALSE,"Yearly MAIFI";#N/A,#N/A,FALSE,"Monthly Cust &gt;=4 Int"}</definedName>
    <definedName name="DASDD" localSheetId="14" hidden="1">{#N/A,#N/A,FALSE,"Monthly SAIFI";#N/A,#N/A,FALSE,"Yearly SAIFI";#N/A,#N/A,FALSE,"Monthly CAIDI";#N/A,#N/A,FALSE,"Yearly CAIDI";#N/A,#N/A,FALSE,"Monthly SAIDI";#N/A,#N/A,FALSE,"Yearly SAIDI";#N/A,#N/A,FALSE,"Monthly MAIFI";#N/A,#N/A,FALSE,"Yearly MAIFI";#N/A,#N/A,FALSE,"Monthly Cust &gt;=4 Int"}</definedName>
    <definedName name="DASDD" localSheetId="13" hidden="1">{#N/A,#N/A,FALSE,"Monthly SAIFI";#N/A,#N/A,FALSE,"Yearly SAIFI";#N/A,#N/A,FALSE,"Monthly CAIDI";#N/A,#N/A,FALSE,"Yearly CAIDI";#N/A,#N/A,FALSE,"Monthly SAIDI";#N/A,#N/A,FALSE,"Yearly SAIDI";#N/A,#N/A,FALSE,"Monthly MAIFI";#N/A,#N/A,FALSE,"Yearly MAIFI";#N/A,#N/A,FALSE,"Monthly Cust &gt;=4 Int"}</definedName>
    <definedName name="DASDD" localSheetId="15" hidden="1">{#N/A,#N/A,FALSE,"Monthly SAIFI";#N/A,#N/A,FALSE,"Yearly SAIFI";#N/A,#N/A,FALSE,"Monthly CAIDI";#N/A,#N/A,FALSE,"Yearly CAIDI";#N/A,#N/A,FALSE,"Monthly SAIDI";#N/A,#N/A,FALSE,"Yearly SAIDI";#N/A,#N/A,FALSE,"Monthly MAIFI";#N/A,#N/A,FALSE,"Yearly MAIFI";#N/A,#N/A,FALSE,"Monthly Cust &gt;=4 Int"}</definedName>
    <definedName name="DASDD" localSheetId="16" hidden="1">{#N/A,#N/A,FALSE,"Monthly SAIFI";#N/A,#N/A,FALSE,"Yearly SAIFI";#N/A,#N/A,FALSE,"Monthly CAIDI";#N/A,#N/A,FALSE,"Yearly CAIDI";#N/A,#N/A,FALSE,"Monthly SAIDI";#N/A,#N/A,FALSE,"Yearly SAIDI";#N/A,#N/A,FALSE,"Monthly MAIFI";#N/A,#N/A,FALSE,"Yearly MAIFI";#N/A,#N/A,FALSE,"Monthly Cust &gt;=4 Int"}</definedName>
    <definedName name="DASDD" localSheetId="17" hidden="1">{#N/A,#N/A,FALSE,"Monthly SAIFI";#N/A,#N/A,FALSE,"Yearly SAIFI";#N/A,#N/A,FALSE,"Monthly CAIDI";#N/A,#N/A,FALSE,"Yearly CAIDI";#N/A,#N/A,FALSE,"Monthly SAIDI";#N/A,#N/A,FALSE,"Yearly SAIDI";#N/A,#N/A,FALSE,"Monthly MAIFI";#N/A,#N/A,FALSE,"Yearly MAIFI";#N/A,#N/A,FALSE,"Monthly Cust &gt;=4 Int"}</definedName>
    <definedName name="DASDD" localSheetId="18" hidden="1">{#N/A,#N/A,FALSE,"Monthly SAIFI";#N/A,#N/A,FALSE,"Yearly SAIFI";#N/A,#N/A,FALSE,"Monthly CAIDI";#N/A,#N/A,FALSE,"Yearly CAIDI";#N/A,#N/A,FALSE,"Monthly SAIDI";#N/A,#N/A,FALSE,"Yearly SAIDI";#N/A,#N/A,FALSE,"Monthly MAIFI";#N/A,#N/A,FALSE,"Yearly MAIFI";#N/A,#N/A,FALSE,"Monthly Cust &gt;=4 Int"}</definedName>
    <definedName name="DASDD" localSheetId="19" hidden="1">{#N/A,#N/A,FALSE,"Monthly SAIFI";#N/A,#N/A,FALSE,"Yearly SAIFI";#N/A,#N/A,FALSE,"Monthly CAIDI";#N/A,#N/A,FALSE,"Yearly CAIDI";#N/A,#N/A,FALSE,"Monthly SAIDI";#N/A,#N/A,FALSE,"Yearly SAIDI";#N/A,#N/A,FALSE,"Monthly MAIFI";#N/A,#N/A,FALSE,"Yearly MAIFI";#N/A,#N/A,FALSE,"Monthly Cust &gt;=4 Int"}</definedName>
    <definedName name="DASDD" localSheetId="20" hidden="1">{#N/A,#N/A,FALSE,"Monthly SAIFI";#N/A,#N/A,FALSE,"Yearly SAIFI";#N/A,#N/A,FALSE,"Monthly CAIDI";#N/A,#N/A,FALSE,"Yearly CAIDI";#N/A,#N/A,FALSE,"Monthly SAIDI";#N/A,#N/A,FALSE,"Yearly SAIDI";#N/A,#N/A,FALSE,"Monthly MAIFI";#N/A,#N/A,FALSE,"Yearly MAIFI";#N/A,#N/A,FALSE,"Monthly Cust &gt;=4 Int"}</definedName>
    <definedName name="DASDD" hidden="1">{#N/A,#N/A,FALSE,"Monthly SAIFI";#N/A,#N/A,FALSE,"Yearly SAIFI";#N/A,#N/A,FALSE,"Monthly CAIDI";#N/A,#N/A,FALSE,"Yearly CAIDI";#N/A,#N/A,FALSE,"Monthly SAIDI";#N/A,#N/A,FALSE,"Yearly SAIDI";#N/A,#N/A,FALSE,"Monthly MAIFI";#N/A,#N/A,FALSE,"Yearly MAIFI";#N/A,#N/A,FALSE,"Monthly Cust &gt;=4 Int"}</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5">#REF!</definedName>
    <definedName name="DATA6">#REF!</definedName>
    <definedName name="DATA7">#REF!</definedName>
    <definedName name="DATA8">#REF!</definedName>
    <definedName name="DATA9">#REF!</definedName>
    <definedName name="_xlnm.Database">#REF!</definedName>
    <definedName name="dd" localSheetId="7" hidden="1">{#N/A,#N/A,FALSE,"Monthly SAIFI";#N/A,#N/A,FALSE,"Yearly SAIFI";#N/A,#N/A,FALSE,"Monthly CAIDI";#N/A,#N/A,FALSE,"Yearly CAIDI";#N/A,#N/A,FALSE,"Monthly SAIDI";#N/A,#N/A,FALSE,"Yearly SAIDI";#N/A,#N/A,FALSE,"Monthly MAIFI";#N/A,#N/A,FALSE,"Yearly MAIFI";#N/A,#N/A,FALSE,"Monthly Cust &gt;=4 Int"}</definedName>
    <definedName name="dd" localSheetId="9" hidden="1">{#N/A,#N/A,FALSE,"Monthly SAIFI";#N/A,#N/A,FALSE,"Yearly SAIFI";#N/A,#N/A,FALSE,"Monthly CAIDI";#N/A,#N/A,FALSE,"Yearly CAIDI";#N/A,#N/A,FALSE,"Monthly SAIDI";#N/A,#N/A,FALSE,"Yearly SAIDI";#N/A,#N/A,FALSE,"Monthly MAIFI";#N/A,#N/A,FALSE,"Yearly MAIFI";#N/A,#N/A,FALSE,"Monthly Cust &gt;=4 Int"}</definedName>
    <definedName name="dd" localSheetId="10" hidden="1">{#N/A,#N/A,FALSE,"Monthly SAIFI";#N/A,#N/A,FALSE,"Yearly SAIFI";#N/A,#N/A,FALSE,"Monthly CAIDI";#N/A,#N/A,FALSE,"Yearly CAIDI";#N/A,#N/A,FALSE,"Monthly SAIDI";#N/A,#N/A,FALSE,"Yearly SAIDI";#N/A,#N/A,FALSE,"Monthly MAIFI";#N/A,#N/A,FALSE,"Yearly MAIFI";#N/A,#N/A,FALSE,"Monthly Cust &gt;=4 Int"}</definedName>
    <definedName name="dd" localSheetId="11" hidden="1">{#N/A,#N/A,FALSE,"Monthly SAIFI";#N/A,#N/A,FALSE,"Yearly SAIFI";#N/A,#N/A,FALSE,"Monthly CAIDI";#N/A,#N/A,FALSE,"Yearly CAIDI";#N/A,#N/A,FALSE,"Monthly SAIDI";#N/A,#N/A,FALSE,"Yearly SAIDI";#N/A,#N/A,FALSE,"Monthly MAIFI";#N/A,#N/A,FALSE,"Yearly MAIFI";#N/A,#N/A,FALSE,"Monthly Cust &gt;=4 Int"}</definedName>
    <definedName name="dd" localSheetId="12" hidden="1">{#N/A,#N/A,FALSE,"Monthly SAIFI";#N/A,#N/A,FALSE,"Yearly SAIFI";#N/A,#N/A,FALSE,"Monthly CAIDI";#N/A,#N/A,FALSE,"Yearly CAIDI";#N/A,#N/A,FALSE,"Monthly SAIDI";#N/A,#N/A,FALSE,"Yearly SAIDI";#N/A,#N/A,FALSE,"Monthly MAIFI";#N/A,#N/A,FALSE,"Yearly MAIFI";#N/A,#N/A,FALSE,"Monthly Cust &gt;=4 Int"}</definedName>
    <definedName name="dd" localSheetId="14" hidden="1">{#N/A,#N/A,FALSE,"Monthly SAIFI";#N/A,#N/A,FALSE,"Yearly SAIFI";#N/A,#N/A,FALSE,"Monthly CAIDI";#N/A,#N/A,FALSE,"Yearly CAIDI";#N/A,#N/A,FALSE,"Monthly SAIDI";#N/A,#N/A,FALSE,"Yearly SAIDI";#N/A,#N/A,FALSE,"Monthly MAIFI";#N/A,#N/A,FALSE,"Yearly MAIFI";#N/A,#N/A,FALSE,"Monthly Cust &gt;=4 Int"}</definedName>
    <definedName name="dd" localSheetId="13" hidden="1">{#N/A,#N/A,FALSE,"Monthly SAIFI";#N/A,#N/A,FALSE,"Yearly SAIFI";#N/A,#N/A,FALSE,"Monthly CAIDI";#N/A,#N/A,FALSE,"Yearly CAIDI";#N/A,#N/A,FALSE,"Monthly SAIDI";#N/A,#N/A,FALSE,"Yearly SAIDI";#N/A,#N/A,FALSE,"Monthly MAIFI";#N/A,#N/A,FALSE,"Yearly MAIFI";#N/A,#N/A,FALSE,"Monthly Cust &gt;=4 Int"}</definedName>
    <definedName name="dd" localSheetId="15" hidden="1">{#N/A,#N/A,FALSE,"Monthly SAIFI";#N/A,#N/A,FALSE,"Yearly SAIFI";#N/A,#N/A,FALSE,"Monthly CAIDI";#N/A,#N/A,FALSE,"Yearly CAIDI";#N/A,#N/A,FALSE,"Monthly SAIDI";#N/A,#N/A,FALSE,"Yearly SAIDI";#N/A,#N/A,FALSE,"Monthly MAIFI";#N/A,#N/A,FALSE,"Yearly MAIFI";#N/A,#N/A,FALSE,"Monthly Cust &gt;=4 Int"}</definedName>
    <definedName name="dd" localSheetId="16" hidden="1">{#N/A,#N/A,FALSE,"Monthly SAIFI";#N/A,#N/A,FALSE,"Yearly SAIFI";#N/A,#N/A,FALSE,"Monthly CAIDI";#N/A,#N/A,FALSE,"Yearly CAIDI";#N/A,#N/A,FALSE,"Monthly SAIDI";#N/A,#N/A,FALSE,"Yearly SAIDI";#N/A,#N/A,FALSE,"Monthly MAIFI";#N/A,#N/A,FALSE,"Yearly MAIFI";#N/A,#N/A,FALSE,"Monthly Cust &gt;=4 Int"}</definedName>
    <definedName name="dd" localSheetId="17" hidden="1">{#N/A,#N/A,FALSE,"Monthly SAIFI";#N/A,#N/A,FALSE,"Yearly SAIFI";#N/A,#N/A,FALSE,"Monthly CAIDI";#N/A,#N/A,FALSE,"Yearly CAIDI";#N/A,#N/A,FALSE,"Monthly SAIDI";#N/A,#N/A,FALSE,"Yearly SAIDI";#N/A,#N/A,FALSE,"Monthly MAIFI";#N/A,#N/A,FALSE,"Yearly MAIFI";#N/A,#N/A,FALSE,"Monthly Cust &gt;=4 Int"}</definedName>
    <definedName name="dd" localSheetId="18" hidden="1">{#N/A,#N/A,FALSE,"Monthly SAIFI";#N/A,#N/A,FALSE,"Yearly SAIFI";#N/A,#N/A,FALSE,"Monthly CAIDI";#N/A,#N/A,FALSE,"Yearly CAIDI";#N/A,#N/A,FALSE,"Monthly SAIDI";#N/A,#N/A,FALSE,"Yearly SAIDI";#N/A,#N/A,FALSE,"Monthly MAIFI";#N/A,#N/A,FALSE,"Yearly MAIFI";#N/A,#N/A,FALSE,"Monthly Cust &gt;=4 Int"}</definedName>
    <definedName name="dd" localSheetId="19" hidden="1">{#N/A,#N/A,FALSE,"Monthly SAIFI";#N/A,#N/A,FALSE,"Yearly SAIFI";#N/A,#N/A,FALSE,"Monthly CAIDI";#N/A,#N/A,FALSE,"Yearly CAIDI";#N/A,#N/A,FALSE,"Monthly SAIDI";#N/A,#N/A,FALSE,"Yearly SAIDI";#N/A,#N/A,FALSE,"Monthly MAIFI";#N/A,#N/A,FALSE,"Yearly MAIFI";#N/A,#N/A,FALSE,"Monthly Cust &gt;=4 Int"}</definedName>
    <definedName name="dd" localSheetId="20" hidden="1">{#N/A,#N/A,FALSE,"Monthly SAIFI";#N/A,#N/A,FALSE,"Yearly SAIFI";#N/A,#N/A,FALSE,"Monthly CAIDI";#N/A,#N/A,FALSE,"Yearly CAIDI";#N/A,#N/A,FALSE,"Monthly SAIDI";#N/A,#N/A,FALSE,"Yearly SAIDI";#N/A,#N/A,FALSE,"Monthly MAIFI";#N/A,#N/A,FALSE,"Yearly MAIFI";#N/A,#N/A,FALSE,"Monthly Cust &gt;=4 Int"}</definedName>
    <definedName name="dd" hidden="1">{#N/A,#N/A,FALSE,"Monthly SAIFI";#N/A,#N/A,FALSE,"Yearly SAIFI";#N/A,#N/A,FALSE,"Monthly CAIDI";#N/A,#N/A,FALSE,"Yearly CAIDI";#N/A,#N/A,FALSE,"Monthly SAIDI";#N/A,#N/A,FALSE,"Yearly SAIDI";#N/A,#N/A,FALSE,"Monthly MAIFI";#N/A,#N/A,FALSE,"Yearly MAIFI";#N/A,#N/A,FALSE,"Monthly Cust &gt;=4 Int"}</definedName>
    <definedName name="ddd" localSheetId="14" hidden="1">{#N/A,#N/A,TRUE,"Income Statement";#N/A,#N/A,TRUE,"Balance Sheet";#N/A,#N/A,TRUE,"Cash Flow";#N/A,#N/A,TRUE,"Interest Schedule";#N/A,#N/A,TRUE,"Ratios"}</definedName>
    <definedName name="ddd" localSheetId="13" hidden="1">{#N/A,#N/A,TRUE,"Income Statement";#N/A,#N/A,TRUE,"Balance Sheet";#N/A,#N/A,TRUE,"Cash Flow";#N/A,#N/A,TRUE,"Interest Schedule";#N/A,#N/A,TRUE,"Ratios"}</definedName>
    <definedName name="ddd" localSheetId="15" hidden="1">{#N/A,#N/A,TRUE,"Income Statement";#N/A,#N/A,TRUE,"Balance Sheet";#N/A,#N/A,TRUE,"Cash Flow";#N/A,#N/A,TRUE,"Interest Schedule";#N/A,#N/A,TRUE,"Ratios"}</definedName>
    <definedName name="ddd" localSheetId="16" hidden="1">{#N/A,#N/A,TRUE,"Income Statement";#N/A,#N/A,TRUE,"Balance Sheet";#N/A,#N/A,TRUE,"Cash Flow";#N/A,#N/A,TRUE,"Interest Schedule";#N/A,#N/A,TRUE,"Ratios"}</definedName>
    <definedName name="ddd" localSheetId="17" hidden="1">{#N/A,#N/A,TRUE,"Income Statement";#N/A,#N/A,TRUE,"Balance Sheet";#N/A,#N/A,TRUE,"Cash Flow";#N/A,#N/A,TRUE,"Interest Schedule";#N/A,#N/A,TRUE,"Ratios"}</definedName>
    <definedName name="ddd" localSheetId="18" hidden="1">{#N/A,#N/A,TRUE,"Income Statement";#N/A,#N/A,TRUE,"Balance Sheet";#N/A,#N/A,TRUE,"Cash Flow";#N/A,#N/A,TRUE,"Interest Schedule";#N/A,#N/A,TRUE,"Ratios"}</definedName>
    <definedName name="ddd" localSheetId="19" hidden="1">{#N/A,#N/A,TRUE,"Income Statement";#N/A,#N/A,TRUE,"Balance Sheet";#N/A,#N/A,TRUE,"Cash Flow";#N/A,#N/A,TRUE,"Interest Schedule";#N/A,#N/A,TRUE,"Ratios"}</definedName>
    <definedName name="ddd" localSheetId="20" hidden="1">{#N/A,#N/A,TRUE,"Income Statement";#N/A,#N/A,TRUE,"Balance Sheet";#N/A,#N/A,TRUE,"Cash Flow";#N/A,#N/A,TRUE,"Interest Schedule";#N/A,#N/A,TRUE,"Ratios"}</definedName>
    <definedName name="ddd" hidden="1">{#N/A,#N/A,TRUE,"Income Statement";#N/A,#N/A,TRUE,"Balance Sheet";#N/A,#N/A,TRUE,"Cash Flow";#N/A,#N/A,TRUE,"Interest Schedule";#N/A,#N/A,TRUE,"Ratios"}</definedName>
    <definedName name="dddd" localSheetId="14" hidden="1">{#N/A,#N/A,FALSE,"Aging Summary";#N/A,#N/A,FALSE,"Ratio Analysis";#N/A,#N/A,FALSE,"Test 120 Day Accts";#N/A,#N/A,FALSE,"Tickmarks"}</definedName>
    <definedName name="dddd" localSheetId="13" hidden="1">{#N/A,#N/A,FALSE,"Aging Summary";#N/A,#N/A,FALSE,"Ratio Analysis";#N/A,#N/A,FALSE,"Test 120 Day Accts";#N/A,#N/A,FALSE,"Tickmarks"}</definedName>
    <definedName name="dddd" localSheetId="15" hidden="1">{#N/A,#N/A,FALSE,"Aging Summary";#N/A,#N/A,FALSE,"Ratio Analysis";#N/A,#N/A,FALSE,"Test 120 Day Accts";#N/A,#N/A,FALSE,"Tickmarks"}</definedName>
    <definedName name="dddd" localSheetId="16" hidden="1">{#N/A,#N/A,FALSE,"Aging Summary";#N/A,#N/A,FALSE,"Ratio Analysis";#N/A,#N/A,FALSE,"Test 120 Day Accts";#N/A,#N/A,FALSE,"Tickmarks"}</definedName>
    <definedName name="dddd" localSheetId="17" hidden="1">{#N/A,#N/A,FALSE,"Aging Summary";#N/A,#N/A,FALSE,"Ratio Analysis";#N/A,#N/A,FALSE,"Test 120 Day Accts";#N/A,#N/A,FALSE,"Tickmarks"}</definedName>
    <definedName name="dddd" localSheetId="18" hidden="1">{#N/A,#N/A,FALSE,"Aging Summary";#N/A,#N/A,FALSE,"Ratio Analysis";#N/A,#N/A,FALSE,"Test 120 Day Accts";#N/A,#N/A,FALSE,"Tickmarks"}</definedName>
    <definedName name="dddd" localSheetId="19" hidden="1">{#N/A,#N/A,FALSE,"Aging Summary";#N/A,#N/A,FALSE,"Ratio Analysis";#N/A,#N/A,FALSE,"Test 120 Day Accts";#N/A,#N/A,FALSE,"Tickmarks"}</definedName>
    <definedName name="dddd" localSheetId="20" hidden="1">{#N/A,#N/A,FALSE,"Aging Summary";#N/A,#N/A,FALSE,"Ratio Analysis";#N/A,#N/A,FALSE,"Test 120 Day Accts";#N/A,#N/A,FALSE,"Tickmarks"}</definedName>
    <definedName name="dddd" hidden="1">{#N/A,#N/A,FALSE,"Aging Summary";#N/A,#N/A,FALSE,"Ratio Analysis";#N/A,#N/A,FALSE,"Test 120 Day Accts";#N/A,#N/A,FALSE,"Tickmarks"}</definedName>
    <definedName name="ddfsaf" localSheetId="7" hidden="1">{#N/A,#N/A,FALSE,"Monthly SAIFI";#N/A,#N/A,FALSE,"Yearly SAIFI";#N/A,#N/A,FALSE,"Monthly CAIDI";#N/A,#N/A,FALSE,"Yearly CAIDI";#N/A,#N/A,FALSE,"Monthly SAIDI";#N/A,#N/A,FALSE,"Yearly SAIDI";#N/A,#N/A,FALSE,"Monthly MAIFI";#N/A,#N/A,FALSE,"Yearly MAIFI";#N/A,#N/A,FALSE,"Monthly Cust &gt;=4 Int"}</definedName>
    <definedName name="ddfsaf" localSheetId="9" hidden="1">{#N/A,#N/A,FALSE,"Monthly SAIFI";#N/A,#N/A,FALSE,"Yearly SAIFI";#N/A,#N/A,FALSE,"Monthly CAIDI";#N/A,#N/A,FALSE,"Yearly CAIDI";#N/A,#N/A,FALSE,"Monthly SAIDI";#N/A,#N/A,FALSE,"Yearly SAIDI";#N/A,#N/A,FALSE,"Monthly MAIFI";#N/A,#N/A,FALSE,"Yearly MAIFI";#N/A,#N/A,FALSE,"Monthly Cust &gt;=4 Int"}</definedName>
    <definedName name="ddfsaf" localSheetId="10" hidden="1">{#N/A,#N/A,FALSE,"Monthly SAIFI";#N/A,#N/A,FALSE,"Yearly SAIFI";#N/A,#N/A,FALSE,"Monthly CAIDI";#N/A,#N/A,FALSE,"Yearly CAIDI";#N/A,#N/A,FALSE,"Monthly SAIDI";#N/A,#N/A,FALSE,"Yearly SAIDI";#N/A,#N/A,FALSE,"Monthly MAIFI";#N/A,#N/A,FALSE,"Yearly MAIFI";#N/A,#N/A,FALSE,"Monthly Cust &gt;=4 Int"}</definedName>
    <definedName name="ddfsaf" localSheetId="11" hidden="1">{#N/A,#N/A,FALSE,"Monthly SAIFI";#N/A,#N/A,FALSE,"Yearly SAIFI";#N/A,#N/A,FALSE,"Monthly CAIDI";#N/A,#N/A,FALSE,"Yearly CAIDI";#N/A,#N/A,FALSE,"Monthly SAIDI";#N/A,#N/A,FALSE,"Yearly SAIDI";#N/A,#N/A,FALSE,"Monthly MAIFI";#N/A,#N/A,FALSE,"Yearly MAIFI";#N/A,#N/A,FALSE,"Monthly Cust &gt;=4 Int"}</definedName>
    <definedName name="ddfsaf" localSheetId="12" hidden="1">{#N/A,#N/A,FALSE,"Monthly SAIFI";#N/A,#N/A,FALSE,"Yearly SAIFI";#N/A,#N/A,FALSE,"Monthly CAIDI";#N/A,#N/A,FALSE,"Yearly CAIDI";#N/A,#N/A,FALSE,"Monthly SAIDI";#N/A,#N/A,FALSE,"Yearly SAIDI";#N/A,#N/A,FALSE,"Monthly MAIFI";#N/A,#N/A,FALSE,"Yearly MAIFI";#N/A,#N/A,FALSE,"Monthly Cust &gt;=4 Int"}</definedName>
    <definedName name="ddfsaf" localSheetId="14" hidden="1">{#N/A,#N/A,FALSE,"Monthly SAIFI";#N/A,#N/A,FALSE,"Yearly SAIFI";#N/A,#N/A,FALSE,"Monthly CAIDI";#N/A,#N/A,FALSE,"Yearly CAIDI";#N/A,#N/A,FALSE,"Monthly SAIDI";#N/A,#N/A,FALSE,"Yearly SAIDI";#N/A,#N/A,FALSE,"Monthly MAIFI";#N/A,#N/A,FALSE,"Yearly MAIFI";#N/A,#N/A,FALSE,"Monthly Cust &gt;=4 Int"}</definedName>
    <definedName name="ddfsaf" localSheetId="13" hidden="1">{#N/A,#N/A,FALSE,"Monthly SAIFI";#N/A,#N/A,FALSE,"Yearly SAIFI";#N/A,#N/A,FALSE,"Monthly CAIDI";#N/A,#N/A,FALSE,"Yearly CAIDI";#N/A,#N/A,FALSE,"Monthly SAIDI";#N/A,#N/A,FALSE,"Yearly SAIDI";#N/A,#N/A,FALSE,"Monthly MAIFI";#N/A,#N/A,FALSE,"Yearly MAIFI";#N/A,#N/A,FALSE,"Monthly Cust &gt;=4 Int"}</definedName>
    <definedName name="ddfsaf" localSheetId="15" hidden="1">{#N/A,#N/A,FALSE,"Monthly SAIFI";#N/A,#N/A,FALSE,"Yearly SAIFI";#N/A,#N/A,FALSE,"Monthly CAIDI";#N/A,#N/A,FALSE,"Yearly CAIDI";#N/A,#N/A,FALSE,"Monthly SAIDI";#N/A,#N/A,FALSE,"Yearly SAIDI";#N/A,#N/A,FALSE,"Monthly MAIFI";#N/A,#N/A,FALSE,"Yearly MAIFI";#N/A,#N/A,FALSE,"Monthly Cust &gt;=4 Int"}</definedName>
    <definedName name="ddfsaf" localSheetId="16" hidden="1">{#N/A,#N/A,FALSE,"Monthly SAIFI";#N/A,#N/A,FALSE,"Yearly SAIFI";#N/A,#N/A,FALSE,"Monthly CAIDI";#N/A,#N/A,FALSE,"Yearly CAIDI";#N/A,#N/A,FALSE,"Monthly SAIDI";#N/A,#N/A,FALSE,"Yearly SAIDI";#N/A,#N/A,FALSE,"Monthly MAIFI";#N/A,#N/A,FALSE,"Yearly MAIFI";#N/A,#N/A,FALSE,"Monthly Cust &gt;=4 Int"}</definedName>
    <definedName name="ddfsaf" localSheetId="17" hidden="1">{#N/A,#N/A,FALSE,"Monthly SAIFI";#N/A,#N/A,FALSE,"Yearly SAIFI";#N/A,#N/A,FALSE,"Monthly CAIDI";#N/A,#N/A,FALSE,"Yearly CAIDI";#N/A,#N/A,FALSE,"Monthly SAIDI";#N/A,#N/A,FALSE,"Yearly SAIDI";#N/A,#N/A,FALSE,"Monthly MAIFI";#N/A,#N/A,FALSE,"Yearly MAIFI";#N/A,#N/A,FALSE,"Monthly Cust &gt;=4 Int"}</definedName>
    <definedName name="ddfsaf" localSheetId="18" hidden="1">{#N/A,#N/A,FALSE,"Monthly SAIFI";#N/A,#N/A,FALSE,"Yearly SAIFI";#N/A,#N/A,FALSE,"Monthly CAIDI";#N/A,#N/A,FALSE,"Yearly CAIDI";#N/A,#N/A,FALSE,"Monthly SAIDI";#N/A,#N/A,FALSE,"Yearly SAIDI";#N/A,#N/A,FALSE,"Monthly MAIFI";#N/A,#N/A,FALSE,"Yearly MAIFI";#N/A,#N/A,FALSE,"Monthly Cust &gt;=4 Int"}</definedName>
    <definedName name="ddfsaf" localSheetId="19" hidden="1">{#N/A,#N/A,FALSE,"Monthly SAIFI";#N/A,#N/A,FALSE,"Yearly SAIFI";#N/A,#N/A,FALSE,"Monthly CAIDI";#N/A,#N/A,FALSE,"Yearly CAIDI";#N/A,#N/A,FALSE,"Monthly SAIDI";#N/A,#N/A,FALSE,"Yearly SAIDI";#N/A,#N/A,FALSE,"Monthly MAIFI";#N/A,#N/A,FALSE,"Yearly MAIFI";#N/A,#N/A,FALSE,"Monthly Cust &gt;=4 Int"}</definedName>
    <definedName name="ddfsaf" localSheetId="20" hidden="1">{#N/A,#N/A,FALSE,"Monthly SAIFI";#N/A,#N/A,FALSE,"Yearly SAIFI";#N/A,#N/A,FALSE,"Monthly CAIDI";#N/A,#N/A,FALSE,"Yearly CAIDI";#N/A,#N/A,FALSE,"Monthly SAIDI";#N/A,#N/A,FALSE,"Yearly SAIDI";#N/A,#N/A,FALSE,"Monthly MAIFI";#N/A,#N/A,FALSE,"Yearly MAIFI";#N/A,#N/A,FALSE,"Monthly Cust &gt;=4 Int"}</definedName>
    <definedName name="ddfsaf" hidden="1">{#N/A,#N/A,FALSE,"Monthly SAIFI";#N/A,#N/A,FALSE,"Yearly SAIFI";#N/A,#N/A,FALSE,"Monthly CAIDI";#N/A,#N/A,FALSE,"Yearly CAIDI";#N/A,#N/A,FALSE,"Monthly SAIDI";#N/A,#N/A,FALSE,"Yearly SAIDI";#N/A,#N/A,FALSE,"Monthly MAIFI";#N/A,#N/A,FALSE,"Yearly MAIFI";#N/A,#N/A,FALSE,"Monthly Cust &gt;=4 Int"}</definedName>
    <definedName name="debt" localSheetId="14" hidden="1">{#N/A,#N/A,FALSE,"Monthly SAIFI";#N/A,#N/A,FALSE,"Yearly SAIFI";#N/A,#N/A,FALSE,"Monthly CAIDI";#N/A,#N/A,FALSE,"Yearly CAIDI";#N/A,#N/A,FALSE,"Monthly SAIDI";#N/A,#N/A,FALSE,"Yearly SAIDI";#N/A,#N/A,FALSE,"Monthly MAIFI";#N/A,#N/A,FALSE,"Yearly MAIFI";#N/A,#N/A,FALSE,"Monthly Cust &gt;=4 Int"}</definedName>
    <definedName name="debt" localSheetId="13" hidden="1">{#N/A,#N/A,FALSE,"Monthly SAIFI";#N/A,#N/A,FALSE,"Yearly SAIFI";#N/A,#N/A,FALSE,"Monthly CAIDI";#N/A,#N/A,FALSE,"Yearly CAIDI";#N/A,#N/A,FALSE,"Monthly SAIDI";#N/A,#N/A,FALSE,"Yearly SAIDI";#N/A,#N/A,FALSE,"Monthly MAIFI";#N/A,#N/A,FALSE,"Yearly MAIFI";#N/A,#N/A,FALSE,"Monthly Cust &gt;=4 Int"}</definedName>
    <definedName name="debt" localSheetId="15" hidden="1">{#N/A,#N/A,FALSE,"Monthly SAIFI";#N/A,#N/A,FALSE,"Yearly SAIFI";#N/A,#N/A,FALSE,"Monthly CAIDI";#N/A,#N/A,FALSE,"Yearly CAIDI";#N/A,#N/A,FALSE,"Monthly SAIDI";#N/A,#N/A,FALSE,"Yearly SAIDI";#N/A,#N/A,FALSE,"Monthly MAIFI";#N/A,#N/A,FALSE,"Yearly MAIFI";#N/A,#N/A,FALSE,"Monthly Cust &gt;=4 Int"}</definedName>
    <definedName name="debt" localSheetId="16" hidden="1">{#N/A,#N/A,FALSE,"Monthly SAIFI";#N/A,#N/A,FALSE,"Yearly SAIFI";#N/A,#N/A,FALSE,"Monthly CAIDI";#N/A,#N/A,FALSE,"Yearly CAIDI";#N/A,#N/A,FALSE,"Monthly SAIDI";#N/A,#N/A,FALSE,"Yearly SAIDI";#N/A,#N/A,FALSE,"Monthly MAIFI";#N/A,#N/A,FALSE,"Yearly MAIFI";#N/A,#N/A,FALSE,"Monthly Cust &gt;=4 Int"}</definedName>
    <definedName name="debt" localSheetId="17" hidden="1">{#N/A,#N/A,FALSE,"Monthly SAIFI";#N/A,#N/A,FALSE,"Yearly SAIFI";#N/A,#N/A,FALSE,"Monthly CAIDI";#N/A,#N/A,FALSE,"Yearly CAIDI";#N/A,#N/A,FALSE,"Monthly SAIDI";#N/A,#N/A,FALSE,"Yearly SAIDI";#N/A,#N/A,FALSE,"Monthly MAIFI";#N/A,#N/A,FALSE,"Yearly MAIFI";#N/A,#N/A,FALSE,"Monthly Cust &gt;=4 Int"}</definedName>
    <definedName name="debt" localSheetId="18" hidden="1">{#N/A,#N/A,FALSE,"Monthly SAIFI";#N/A,#N/A,FALSE,"Yearly SAIFI";#N/A,#N/A,FALSE,"Monthly CAIDI";#N/A,#N/A,FALSE,"Yearly CAIDI";#N/A,#N/A,FALSE,"Monthly SAIDI";#N/A,#N/A,FALSE,"Yearly SAIDI";#N/A,#N/A,FALSE,"Monthly MAIFI";#N/A,#N/A,FALSE,"Yearly MAIFI";#N/A,#N/A,FALSE,"Monthly Cust &gt;=4 Int"}</definedName>
    <definedName name="debt" localSheetId="19" hidden="1">{#N/A,#N/A,FALSE,"Monthly SAIFI";#N/A,#N/A,FALSE,"Yearly SAIFI";#N/A,#N/A,FALSE,"Monthly CAIDI";#N/A,#N/A,FALSE,"Yearly CAIDI";#N/A,#N/A,FALSE,"Monthly SAIDI";#N/A,#N/A,FALSE,"Yearly SAIDI";#N/A,#N/A,FALSE,"Monthly MAIFI";#N/A,#N/A,FALSE,"Yearly MAIFI";#N/A,#N/A,FALSE,"Monthly Cust &gt;=4 Int"}</definedName>
    <definedName name="debt" localSheetId="20" hidden="1">{#N/A,#N/A,FALSE,"Monthly SAIFI";#N/A,#N/A,FALSE,"Yearly SAIFI";#N/A,#N/A,FALSE,"Monthly CAIDI";#N/A,#N/A,FALSE,"Yearly CAIDI";#N/A,#N/A,FALSE,"Monthly SAIDI";#N/A,#N/A,FALSE,"Yearly SAIDI";#N/A,#N/A,FALSE,"Monthly MAIFI";#N/A,#N/A,FALSE,"Yearly MAIFI";#N/A,#N/A,FALSE,"Monthly Cust &gt;=4 Int"}</definedName>
    <definedName name="debt" hidden="1">{#N/A,#N/A,FALSE,"Monthly SAIFI";#N/A,#N/A,FALSE,"Yearly SAIFI";#N/A,#N/A,FALSE,"Monthly CAIDI";#N/A,#N/A,FALSE,"Yearly CAIDI";#N/A,#N/A,FALSE,"Monthly SAIDI";#N/A,#N/A,FALSE,"Yearly SAIDI";#N/A,#N/A,FALSE,"Monthly MAIFI";#N/A,#N/A,FALSE,"Yearly MAIFI";#N/A,#N/A,FALSE,"Monthly Cust &gt;=4 Int"}</definedName>
    <definedName name="December">#REF!</definedName>
    <definedName name="DecemberBdgt">#REF!</definedName>
    <definedName name="DecemberYTD">#REF!</definedName>
    <definedName name="df" localSheetId="14" hidden="1">{#N/A,#N/A,FALSE,"Monthly SAIFI";#N/A,#N/A,FALSE,"Yearly SAIFI";#N/A,#N/A,FALSE,"Monthly CAIDI";#N/A,#N/A,FALSE,"Yearly CAIDI";#N/A,#N/A,FALSE,"Monthly SAIDI";#N/A,#N/A,FALSE,"Yearly SAIDI";#N/A,#N/A,FALSE,"Monthly MAIFI";#N/A,#N/A,FALSE,"Yearly MAIFI";#N/A,#N/A,FALSE,"Monthly Cust &gt;=4 Int"}</definedName>
    <definedName name="df" localSheetId="13" hidden="1">{#N/A,#N/A,FALSE,"Monthly SAIFI";#N/A,#N/A,FALSE,"Yearly SAIFI";#N/A,#N/A,FALSE,"Monthly CAIDI";#N/A,#N/A,FALSE,"Yearly CAIDI";#N/A,#N/A,FALSE,"Monthly SAIDI";#N/A,#N/A,FALSE,"Yearly SAIDI";#N/A,#N/A,FALSE,"Monthly MAIFI";#N/A,#N/A,FALSE,"Yearly MAIFI";#N/A,#N/A,FALSE,"Monthly Cust &gt;=4 Int"}</definedName>
    <definedName name="df" localSheetId="15" hidden="1">{#N/A,#N/A,FALSE,"Monthly SAIFI";#N/A,#N/A,FALSE,"Yearly SAIFI";#N/A,#N/A,FALSE,"Monthly CAIDI";#N/A,#N/A,FALSE,"Yearly CAIDI";#N/A,#N/A,FALSE,"Monthly SAIDI";#N/A,#N/A,FALSE,"Yearly SAIDI";#N/A,#N/A,FALSE,"Monthly MAIFI";#N/A,#N/A,FALSE,"Yearly MAIFI";#N/A,#N/A,FALSE,"Monthly Cust &gt;=4 Int"}</definedName>
    <definedName name="df" localSheetId="16" hidden="1">{#N/A,#N/A,FALSE,"Monthly SAIFI";#N/A,#N/A,FALSE,"Yearly SAIFI";#N/A,#N/A,FALSE,"Monthly CAIDI";#N/A,#N/A,FALSE,"Yearly CAIDI";#N/A,#N/A,FALSE,"Monthly SAIDI";#N/A,#N/A,FALSE,"Yearly SAIDI";#N/A,#N/A,FALSE,"Monthly MAIFI";#N/A,#N/A,FALSE,"Yearly MAIFI";#N/A,#N/A,FALSE,"Monthly Cust &gt;=4 Int"}</definedName>
    <definedName name="df" localSheetId="17" hidden="1">{#N/A,#N/A,FALSE,"Monthly SAIFI";#N/A,#N/A,FALSE,"Yearly SAIFI";#N/A,#N/A,FALSE,"Monthly CAIDI";#N/A,#N/A,FALSE,"Yearly CAIDI";#N/A,#N/A,FALSE,"Monthly SAIDI";#N/A,#N/A,FALSE,"Yearly SAIDI";#N/A,#N/A,FALSE,"Monthly MAIFI";#N/A,#N/A,FALSE,"Yearly MAIFI";#N/A,#N/A,FALSE,"Monthly Cust &gt;=4 Int"}</definedName>
    <definedName name="df" localSheetId="18" hidden="1">{#N/A,#N/A,FALSE,"Monthly SAIFI";#N/A,#N/A,FALSE,"Yearly SAIFI";#N/A,#N/A,FALSE,"Monthly CAIDI";#N/A,#N/A,FALSE,"Yearly CAIDI";#N/A,#N/A,FALSE,"Monthly SAIDI";#N/A,#N/A,FALSE,"Yearly SAIDI";#N/A,#N/A,FALSE,"Monthly MAIFI";#N/A,#N/A,FALSE,"Yearly MAIFI";#N/A,#N/A,FALSE,"Monthly Cust &gt;=4 Int"}</definedName>
    <definedName name="df" localSheetId="19" hidden="1">{#N/A,#N/A,FALSE,"Monthly SAIFI";#N/A,#N/A,FALSE,"Yearly SAIFI";#N/A,#N/A,FALSE,"Monthly CAIDI";#N/A,#N/A,FALSE,"Yearly CAIDI";#N/A,#N/A,FALSE,"Monthly SAIDI";#N/A,#N/A,FALSE,"Yearly SAIDI";#N/A,#N/A,FALSE,"Monthly MAIFI";#N/A,#N/A,FALSE,"Yearly MAIFI";#N/A,#N/A,FALSE,"Monthly Cust &gt;=4 Int"}</definedName>
    <definedName name="df" localSheetId="20" hidden="1">{#N/A,#N/A,FALSE,"Monthly SAIFI";#N/A,#N/A,FALSE,"Yearly SAIFI";#N/A,#N/A,FALSE,"Monthly CAIDI";#N/A,#N/A,FALSE,"Yearly CAIDI";#N/A,#N/A,FALSE,"Monthly SAIDI";#N/A,#N/A,FALSE,"Yearly SAIDI";#N/A,#N/A,FALSE,"Monthly MAIFI";#N/A,#N/A,FALSE,"Yearly MAIFI";#N/A,#N/A,FALSE,"Monthly Cust &gt;=4 Int"}</definedName>
    <definedName name="df" hidden="1">{#N/A,#N/A,FALSE,"Monthly SAIFI";#N/A,#N/A,FALSE,"Yearly SAIFI";#N/A,#N/A,FALSE,"Monthly CAIDI";#N/A,#N/A,FALSE,"Yearly CAIDI";#N/A,#N/A,FALSE,"Monthly SAIDI";#N/A,#N/A,FALSE,"Yearly SAIDI";#N/A,#N/A,FALSE,"Monthly MAIFI";#N/A,#N/A,FALSE,"Yearly MAIFI";#N/A,#N/A,FALSE,"Monthly Cust &gt;=4 Int"}</definedName>
    <definedName name="dfasdfsdfZX" localSheetId="7" hidden="1">{#N/A,#N/A,FALSE,"Monthly SAIFI";#N/A,#N/A,FALSE,"Yearly SAIFI";#N/A,#N/A,FALSE,"Monthly CAIDI";#N/A,#N/A,FALSE,"Yearly CAIDI";#N/A,#N/A,FALSE,"Monthly SAIDI";#N/A,#N/A,FALSE,"Yearly SAIDI";#N/A,#N/A,FALSE,"Monthly MAIFI";#N/A,#N/A,FALSE,"Yearly MAIFI";#N/A,#N/A,FALSE,"Monthly Cust &gt;=4 Int"}</definedName>
    <definedName name="dfasdfsdfZX" localSheetId="9" hidden="1">{#N/A,#N/A,FALSE,"Monthly SAIFI";#N/A,#N/A,FALSE,"Yearly SAIFI";#N/A,#N/A,FALSE,"Monthly CAIDI";#N/A,#N/A,FALSE,"Yearly CAIDI";#N/A,#N/A,FALSE,"Monthly SAIDI";#N/A,#N/A,FALSE,"Yearly SAIDI";#N/A,#N/A,FALSE,"Monthly MAIFI";#N/A,#N/A,FALSE,"Yearly MAIFI";#N/A,#N/A,FALSE,"Monthly Cust &gt;=4 Int"}</definedName>
    <definedName name="dfasdfsdfZX" localSheetId="10" hidden="1">{#N/A,#N/A,FALSE,"Monthly SAIFI";#N/A,#N/A,FALSE,"Yearly SAIFI";#N/A,#N/A,FALSE,"Monthly CAIDI";#N/A,#N/A,FALSE,"Yearly CAIDI";#N/A,#N/A,FALSE,"Monthly SAIDI";#N/A,#N/A,FALSE,"Yearly SAIDI";#N/A,#N/A,FALSE,"Monthly MAIFI";#N/A,#N/A,FALSE,"Yearly MAIFI";#N/A,#N/A,FALSE,"Monthly Cust &gt;=4 Int"}</definedName>
    <definedName name="dfasdfsdfZX" localSheetId="11" hidden="1">{#N/A,#N/A,FALSE,"Monthly SAIFI";#N/A,#N/A,FALSE,"Yearly SAIFI";#N/A,#N/A,FALSE,"Monthly CAIDI";#N/A,#N/A,FALSE,"Yearly CAIDI";#N/A,#N/A,FALSE,"Monthly SAIDI";#N/A,#N/A,FALSE,"Yearly SAIDI";#N/A,#N/A,FALSE,"Monthly MAIFI";#N/A,#N/A,FALSE,"Yearly MAIFI";#N/A,#N/A,FALSE,"Monthly Cust &gt;=4 Int"}</definedName>
    <definedName name="dfasdfsdfZX" localSheetId="12" hidden="1">{#N/A,#N/A,FALSE,"Monthly SAIFI";#N/A,#N/A,FALSE,"Yearly SAIFI";#N/A,#N/A,FALSE,"Monthly CAIDI";#N/A,#N/A,FALSE,"Yearly CAIDI";#N/A,#N/A,FALSE,"Monthly SAIDI";#N/A,#N/A,FALSE,"Yearly SAIDI";#N/A,#N/A,FALSE,"Monthly MAIFI";#N/A,#N/A,FALSE,"Yearly MAIFI";#N/A,#N/A,FALSE,"Monthly Cust &gt;=4 Int"}</definedName>
    <definedName name="dfasdfsdfZX" localSheetId="14" hidden="1">{#N/A,#N/A,FALSE,"Monthly SAIFI";#N/A,#N/A,FALSE,"Yearly SAIFI";#N/A,#N/A,FALSE,"Monthly CAIDI";#N/A,#N/A,FALSE,"Yearly CAIDI";#N/A,#N/A,FALSE,"Monthly SAIDI";#N/A,#N/A,FALSE,"Yearly SAIDI";#N/A,#N/A,FALSE,"Monthly MAIFI";#N/A,#N/A,FALSE,"Yearly MAIFI";#N/A,#N/A,FALSE,"Monthly Cust &gt;=4 Int"}</definedName>
    <definedName name="dfasdfsdfZX" localSheetId="13" hidden="1">{#N/A,#N/A,FALSE,"Monthly SAIFI";#N/A,#N/A,FALSE,"Yearly SAIFI";#N/A,#N/A,FALSE,"Monthly CAIDI";#N/A,#N/A,FALSE,"Yearly CAIDI";#N/A,#N/A,FALSE,"Monthly SAIDI";#N/A,#N/A,FALSE,"Yearly SAIDI";#N/A,#N/A,FALSE,"Monthly MAIFI";#N/A,#N/A,FALSE,"Yearly MAIFI";#N/A,#N/A,FALSE,"Monthly Cust &gt;=4 Int"}</definedName>
    <definedName name="dfasdfsdfZX" localSheetId="15" hidden="1">{#N/A,#N/A,FALSE,"Monthly SAIFI";#N/A,#N/A,FALSE,"Yearly SAIFI";#N/A,#N/A,FALSE,"Monthly CAIDI";#N/A,#N/A,FALSE,"Yearly CAIDI";#N/A,#N/A,FALSE,"Monthly SAIDI";#N/A,#N/A,FALSE,"Yearly SAIDI";#N/A,#N/A,FALSE,"Monthly MAIFI";#N/A,#N/A,FALSE,"Yearly MAIFI";#N/A,#N/A,FALSE,"Monthly Cust &gt;=4 Int"}</definedName>
    <definedName name="dfasdfsdfZX" localSheetId="16" hidden="1">{#N/A,#N/A,FALSE,"Monthly SAIFI";#N/A,#N/A,FALSE,"Yearly SAIFI";#N/A,#N/A,FALSE,"Monthly CAIDI";#N/A,#N/A,FALSE,"Yearly CAIDI";#N/A,#N/A,FALSE,"Monthly SAIDI";#N/A,#N/A,FALSE,"Yearly SAIDI";#N/A,#N/A,FALSE,"Monthly MAIFI";#N/A,#N/A,FALSE,"Yearly MAIFI";#N/A,#N/A,FALSE,"Monthly Cust &gt;=4 Int"}</definedName>
    <definedName name="dfasdfsdfZX" localSheetId="17" hidden="1">{#N/A,#N/A,FALSE,"Monthly SAIFI";#N/A,#N/A,FALSE,"Yearly SAIFI";#N/A,#N/A,FALSE,"Monthly CAIDI";#N/A,#N/A,FALSE,"Yearly CAIDI";#N/A,#N/A,FALSE,"Monthly SAIDI";#N/A,#N/A,FALSE,"Yearly SAIDI";#N/A,#N/A,FALSE,"Monthly MAIFI";#N/A,#N/A,FALSE,"Yearly MAIFI";#N/A,#N/A,FALSE,"Monthly Cust &gt;=4 Int"}</definedName>
    <definedName name="dfasdfsdfZX" localSheetId="18" hidden="1">{#N/A,#N/A,FALSE,"Monthly SAIFI";#N/A,#N/A,FALSE,"Yearly SAIFI";#N/A,#N/A,FALSE,"Monthly CAIDI";#N/A,#N/A,FALSE,"Yearly CAIDI";#N/A,#N/A,FALSE,"Monthly SAIDI";#N/A,#N/A,FALSE,"Yearly SAIDI";#N/A,#N/A,FALSE,"Monthly MAIFI";#N/A,#N/A,FALSE,"Yearly MAIFI";#N/A,#N/A,FALSE,"Monthly Cust &gt;=4 Int"}</definedName>
    <definedName name="dfasdfsdfZX" localSheetId="19" hidden="1">{#N/A,#N/A,FALSE,"Monthly SAIFI";#N/A,#N/A,FALSE,"Yearly SAIFI";#N/A,#N/A,FALSE,"Monthly CAIDI";#N/A,#N/A,FALSE,"Yearly CAIDI";#N/A,#N/A,FALSE,"Monthly SAIDI";#N/A,#N/A,FALSE,"Yearly SAIDI";#N/A,#N/A,FALSE,"Monthly MAIFI";#N/A,#N/A,FALSE,"Yearly MAIFI";#N/A,#N/A,FALSE,"Monthly Cust &gt;=4 Int"}</definedName>
    <definedName name="dfasdfsdfZX" localSheetId="20" hidden="1">{#N/A,#N/A,FALSE,"Monthly SAIFI";#N/A,#N/A,FALSE,"Yearly SAIFI";#N/A,#N/A,FALSE,"Monthly CAIDI";#N/A,#N/A,FALSE,"Yearly CAIDI";#N/A,#N/A,FALSE,"Monthly SAIDI";#N/A,#N/A,FALSE,"Yearly SAIDI";#N/A,#N/A,FALSE,"Monthly MAIFI";#N/A,#N/A,FALSE,"Yearly MAIFI";#N/A,#N/A,FALSE,"Monthly Cust &gt;=4 Int"}</definedName>
    <definedName name="dfasdfsdfZX" hidden="1">{#N/A,#N/A,FALSE,"Monthly SAIFI";#N/A,#N/A,FALSE,"Yearly SAIFI";#N/A,#N/A,FALSE,"Monthly CAIDI";#N/A,#N/A,FALSE,"Yearly CAIDI";#N/A,#N/A,FALSE,"Monthly SAIDI";#N/A,#N/A,FALSE,"Yearly SAIDI";#N/A,#N/A,FALSE,"Monthly MAIFI";#N/A,#N/A,FALSE,"Yearly MAIFI";#N/A,#N/A,FALSE,"Monthly Cust &gt;=4 Int"}</definedName>
    <definedName name="dfdsfs" localSheetId="7" hidden="1">{#N/A,#N/A,FALSE,"Monthly SAIFI";#N/A,#N/A,FALSE,"Yearly SAIFI";#N/A,#N/A,FALSE,"Monthly CAIDI";#N/A,#N/A,FALSE,"Yearly CAIDI";#N/A,#N/A,FALSE,"Monthly SAIDI";#N/A,#N/A,FALSE,"Yearly SAIDI";#N/A,#N/A,FALSE,"Monthly MAIFI";#N/A,#N/A,FALSE,"Yearly MAIFI";#N/A,#N/A,FALSE,"Monthly Cust &gt;=4 Int"}</definedName>
    <definedName name="dfdsfs" localSheetId="9" hidden="1">{#N/A,#N/A,FALSE,"Monthly SAIFI";#N/A,#N/A,FALSE,"Yearly SAIFI";#N/A,#N/A,FALSE,"Monthly CAIDI";#N/A,#N/A,FALSE,"Yearly CAIDI";#N/A,#N/A,FALSE,"Monthly SAIDI";#N/A,#N/A,FALSE,"Yearly SAIDI";#N/A,#N/A,FALSE,"Monthly MAIFI";#N/A,#N/A,FALSE,"Yearly MAIFI";#N/A,#N/A,FALSE,"Monthly Cust &gt;=4 Int"}</definedName>
    <definedName name="dfdsfs" localSheetId="10" hidden="1">{#N/A,#N/A,FALSE,"Monthly SAIFI";#N/A,#N/A,FALSE,"Yearly SAIFI";#N/A,#N/A,FALSE,"Monthly CAIDI";#N/A,#N/A,FALSE,"Yearly CAIDI";#N/A,#N/A,FALSE,"Monthly SAIDI";#N/A,#N/A,FALSE,"Yearly SAIDI";#N/A,#N/A,FALSE,"Monthly MAIFI";#N/A,#N/A,FALSE,"Yearly MAIFI";#N/A,#N/A,FALSE,"Monthly Cust &gt;=4 Int"}</definedName>
    <definedName name="dfdsfs" localSheetId="11" hidden="1">{#N/A,#N/A,FALSE,"Monthly SAIFI";#N/A,#N/A,FALSE,"Yearly SAIFI";#N/A,#N/A,FALSE,"Monthly CAIDI";#N/A,#N/A,FALSE,"Yearly CAIDI";#N/A,#N/A,FALSE,"Monthly SAIDI";#N/A,#N/A,FALSE,"Yearly SAIDI";#N/A,#N/A,FALSE,"Monthly MAIFI";#N/A,#N/A,FALSE,"Yearly MAIFI";#N/A,#N/A,FALSE,"Monthly Cust &gt;=4 Int"}</definedName>
    <definedName name="dfdsfs" localSheetId="12" hidden="1">{#N/A,#N/A,FALSE,"Monthly SAIFI";#N/A,#N/A,FALSE,"Yearly SAIFI";#N/A,#N/A,FALSE,"Monthly CAIDI";#N/A,#N/A,FALSE,"Yearly CAIDI";#N/A,#N/A,FALSE,"Monthly SAIDI";#N/A,#N/A,FALSE,"Yearly SAIDI";#N/A,#N/A,FALSE,"Monthly MAIFI";#N/A,#N/A,FALSE,"Yearly MAIFI";#N/A,#N/A,FALSE,"Monthly Cust &gt;=4 Int"}</definedName>
    <definedName name="dfdsfs" localSheetId="14" hidden="1">{#N/A,#N/A,FALSE,"Monthly SAIFI";#N/A,#N/A,FALSE,"Yearly SAIFI";#N/A,#N/A,FALSE,"Monthly CAIDI";#N/A,#N/A,FALSE,"Yearly CAIDI";#N/A,#N/A,FALSE,"Monthly SAIDI";#N/A,#N/A,FALSE,"Yearly SAIDI";#N/A,#N/A,FALSE,"Monthly MAIFI";#N/A,#N/A,FALSE,"Yearly MAIFI";#N/A,#N/A,FALSE,"Monthly Cust &gt;=4 Int"}</definedName>
    <definedName name="dfdsfs" localSheetId="13" hidden="1">{#N/A,#N/A,FALSE,"Monthly SAIFI";#N/A,#N/A,FALSE,"Yearly SAIFI";#N/A,#N/A,FALSE,"Monthly CAIDI";#N/A,#N/A,FALSE,"Yearly CAIDI";#N/A,#N/A,FALSE,"Monthly SAIDI";#N/A,#N/A,FALSE,"Yearly SAIDI";#N/A,#N/A,FALSE,"Monthly MAIFI";#N/A,#N/A,FALSE,"Yearly MAIFI";#N/A,#N/A,FALSE,"Monthly Cust &gt;=4 Int"}</definedName>
    <definedName name="dfdsfs" localSheetId="15" hidden="1">{#N/A,#N/A,FALSE,"Monthly SAIFI";#N/A,#N/A,FALSE,"Yearly SAIFI";#N/A,#N/A,FALSE,"Monthly CAIDI";#N/A,#N/A,FALSE,"Yearly CAIDI";#N/A,#N/A,FALSE,"Monthly SAIDI";#N/A,#N/A,FALSE,"Yearly SAIDI";#N/A,#N/A,FALSE,"Monthly MAIFI";#N/A,#N/A,FALSE,"Yearly MAIFI";#N/A,#N/A,FALSE,"Monthly Cust &gt;=4 Int"}</definedName>
    <definedName name="dfdsfs" localSheetId="16" hidden="1">{#N/A,#N/A,FALSE,"Monthly SAIFI";#N/A,#N/A,FALSE,"Yearly SAIFI";#N/A,#N/A,FALSE,"Monthly CAIDI";#N/A,#N/A,FALSE,"Yearly CAIDI";#N/A,#N/A,FALSE,"Monthly SAIDI";#N/A,#N/A,FALSE,"Yearly SAIDI";#N/A,#N/A,FALSE,"Monthly MAIFI";#N/A,#N/A,FALSE,"Yearly MAIFI";#N/A,#N/A,FALSE,"Monthly Cust &gt;=4 Int"}</definedName>
    <definedName name="dfdsfs" localSheetId="17" hidden="1">{#N/A,#N/A,FALSE,"Monthly SAIFI";#N/A,#N/A,FALSE,"Yearly SAIFI";#N/A,#N/A,FALSE,"Monthly CAIDI";#N/A,#N/A,FALSE,"Yearly CAIDI";#N/A,#N/A,FALSE,"Monthly SAIDI";#N/A,#N/A,FALSE,"Yearly SAIDI";#N/A,#N/A,FALSE,"Monthly MAIFI";#N/A,#N/A,FALSE,"Yearly MAIFI";#N/A,#N/A,FALSE,"Monthly Cust &gt;=4 Int"}</definedName>
    <definedName name="dfdsfs" localSheetId="18" hidden="1">{#N/A,#N/A,FALSE,"Monthly SAIFI";#N/A,#N/A,FALSE,"Yearly SAIFI";#N/A,#N/A,FALSE,"Monthly CAIDI";#N/A,#N/A,FALSE,"Yearly CAIDI";#N/A,#N/A,FALSE,"Monthly SAIDI";#N/A,#N/A,FALSE,"Yearly SAIDI";#N/A,#N/A,FALSE,"Monthly MAIFI";#N/A,#N/A,FALSE,"Yearly MAIFI";#N/A,#N/A,FALSE,"Monthly Cust &gt;=4 Int"}</definedName>
    <definedName name="dfdsfs" localSheetId="19" hidden="1">{#N/A,#N/A,FALSE,"Monthly SAIFI";#N/A,#N/A,FALSE,"Yearly SAIFI";#N/A,#N/A,FALSE,"Monthly CAIDI";#N/A,#N/A,FALSE,"Yearly CAIDI";#N/A,#N/A,FALSE,"Monthly SAIDI";#N/A,#N/A,FALSE,"Yearly SAIDI";#N/A,#N/A,FALSE,"Monthly MAIFI";#N/A,#N/A,FALSE,"Yearly MAIFI";#N/A,#N/A,FALSE,"Monthly Cust &gt;=4 Int"}</definedName>
    <definedName name="dfdsfs" localSheetId="20" hidden="1">{#N/A,#N/A,FALSE,"Monthly SAIFI";#N/A,#N/A,FALSE,"Yearly SAIFI";#N/A,#N/A,FALSE,"Monthly CAIDI";#N/A,#N/A,FALSE,"Yearly CAIDI";#N/A,#N/A,FALSE,"Monthly SAIDI";#N/A,#N/A,FALSE,"Yearly SAIDI";#N/A,#N/A,FALSE,"Monthly MAIFI";#N/A,#N/A,FALSE,"Yearly MAIFI";#N/A,#N/A,FALSE,"Monthly Cust &gt;=4 Int"}</definedName>
    <definedName name="dfdsfs" hidden="1">{#N/A,#N/A,FALSE,"Monthly SAIFI";#N/A,#N/A,FALSE,"Yearly SAIFI";#N/A,#N/A,FALSE,"Monthly CAIDI";#N/A,#N/A,FALSE,"Yearly CAIDI";#N/A,#N/A,FALSE,"Monthly SAIDI";#N/A,#N/A,FALSE,"Yearly SAIDI";#N/A,#N/A,FALSE,"Monthly MAIFI";#N/A,#N/A,FALSE,"Yearly MAIFI";#N/A,#N/A,FALSE,"Monthly Cust &gt;=4 Int"}</definedName>
    <definedName name="dfsasdfasdfsdfasdfasdf" localSheetId="7" hidden="1">{#N/A,#N/A,FALSE,"Monthly SAIFI";#N/A,#N/A,FALSE,"Yearly SAIFI";#N/A,#N/A,FALSE,"Monthly CAIDI";#N/A,#N/A,FALSE,"Yearly CAIDI";#N/A,#N/A,FALSE,"Monthly SAIDI";#N/A,#N/A,FALSE,"Yearly SAIDI";#N/A,#N/A,FALSE,"Monthly MAIFI";#N/A,#N/A,FALSE,"Yearly MAIFI";#N/A,#N/A,FALSE,"Monthly Cust &gt;=4 Int"}</definedName>
    <definedName name="dfsasdfasdfsdfasdfasdf" localSheetId="9" hidden="1">{#N/A,#N/A,FALSE,"Monthly SAIFI";#N/A,#N/A,FALSE,"Yearly SAIFI";#N/A,#N/A,FALSE,"Monthly CAIDI";#N/A,#N/A,FALSE,"Yearly CAIDI";#N/A,#N/A,FALSE,"Monthly SAIDI";#N/A,#N/A,FALSE,"Yearly SAIDI";#N/A,#N/A,FALSE,"Monthly MAIFI";#N/A,#N/A,FALSE,"Yearly MAIFI";#N/A,#N/A,FALSE,"Monthly Cust &gt;=4 Int"}</definedName>
    <definedName name="dfsasdfasdfsdfasdfasdf" localSheetId="10" hidden="1">{#N/A,#N/A,FALSE,"Monthly SAIFI";#N/A,#N/A,FALSE,"Yearly SAIFI";#N/A,#N/A,FALSE,"Monthly CAIDI";#N/A,#N/A,FALSE,"Yearly CAIDI";#N/A,#N/A,FALSE,"Monthly SAIDI";#N/A,#N/A,FALSE,"Yearly SAIDI";#N/A,#N/A,FALSE,"Monthly MAIFI";#N/A,#N/A,FALSE,"Yearly MAIFI";#N/A,#N/A,FALSE,"Monthly Cust &gt;=4 Int"}</definedName>
    <definedName name="dfsasdfasdfsdfasdfasdf" localSheetId="11" hidden="1">{#N/A,#N/A,FALSE,"Monthly SAIFI";#N/A,#N/A,FALSE,"Yearly SAIFI";#N/A,#N/A,FALSE,"Monthly CAIDI";#N/A,#N/A,FALSE,"Yearly CAIDI";#N/A,#N/A,FALSE,"Monthly SAIDI";#N/A,#N/A,FALSE,"Yearly SAIDI";#N/A,#N/A,FALSE,"Monthly MAIFI";#N/A,#N/A,FALSE,"Yearly MAIFI";#N/A,#N/A,FALSE,"Monthly Cust &gt;=4 Int"}</definedName>
    <definedName name="dfsasdfasdfsdfasdfasdf" localSheetId="12" hidden="1">{#N/A,#N/A,FALSE,"Monthly SAIFI";#N/A,#N/A,FALSE,"Yearly SAIFI";#N/A,#N/A,FALSE,"Monthly CAIDI";#N/A,#N/A,FALSE,"Yearly CAIDI";#N/A,#N/A,FALSE,"Monthly SAIDI";#N/A,#N/A,FALSE,"Yearly SAIDI";#N/A,#N/A,FALSE,"Monthly MAIFI";#N/A,#N/A,FALSE,"Yearly MAIFI";#N/A,#N/A,FALSE,"Monthly Cust &gt;=4 Int"}</definedName>
    <definedName name="dfsasdfasdfsdfasdfasdf" localSheetId="14" hidden="1">{#N/A,#N/A,FALSE,"Monthly SAIFI";#N/A,#N/A,FALSE,"Yearly SAIFI";#N/A,#N/A,FALSE,"Monthly CAIDI";#N/A,#N/A,FALSE,"Yearly CAIDI";#N/A,#N/A,FALSE,"Monthly SAIDI";#N/A,#N/A,FALSE,"Yearly SAIDI";#N/A,#N/A,FALSE,"Monthly MAIFI";#N/A,#N/A,FALSE,"Yearly MAIFI";#N/A,#N/A,FALSE,"Monthly Cust &gt;=4 Int"}</definedName>
    <definedName name="dfsasdfasdfsdfasdfasdf" localSheetId="13" hidden="1">{#N/A,#N/A,FALSE,"Monthly SAIFI";#N/A,#N/A,FALSE,"Yearly SAIFI";#N/A,#N/A,FALSE,"Monthly CAIDI";#N/A,#N/A,FALSE,"Yearly CAIDI";#N/A,#N/A,FALSE,"Monthly SAIDI";#N/A,#N/A,FALSE,"Yearly SAIDI";#N/A,#N/A,FALSE,"Monthly MAIFI";#N/A,#N/A,FALSE,"Yearly MAIFI";#N/A,#N/A,FALSE,"Monthly Cust &gt;=4 Int"}</definedName>
    <definedName name="dfsasdfasdfsdfasdfasdf" localSheetId="15" hidden="1">{#N/A,#N/A,FALSE,"Monthly SAIFI";#N/A,#N/A,FALSE,"Yearly SAIFI";#N/A,#N/A,FALSE,"Monthly CAIDI";#N/A,#N/A,FALSE,"Yearly CAIDI";#N/A,#N/A,FALSE,"Monthly SAIDI";#N/A,#N/A,FALSE,"Yearly SAIDI";#N/A,#N/A,FALSE,"Monthly MAIFI";#N/A,#N/A,FALSE,"Yearly MAIFI";#N/A,#N/A,FALSE,"Monthly Cust &gt;=4 Int"}</definedName>
    <definedName name="dfsasdfasdfsdfasdfasdf" localSheetId="16" hidden="1">{#N/A,#N/A,FALSE,"Monthly SAIFI";#N/A,#N/A,FALSE,"Yearly SAIFI";#N/A,#N/A,FALSE,"Monthly CAIDI";#N/A,#N/A,FALSE,"Yearly CAIDI";#N/A,#N/A,FALSE,"Monthly SAIDI";#N/A,#N/A,FALSE,"Yearly SAIDI";#N/A,#N/A,FALSE,"Monthly MAIFI";#N/A,#N/A,FALSE,"Yearly MAIFI";#N/A,#N/A,FALSE,"Monthly Cust &gt;=4 Int"}</definedName>
    <definedName name="dfsasdfasdfsdfasdfasdf" localSheetId="17" hidden="1">{#N/A,#N/A,FALSE,"Monthly SAIFI";#N/A,#N/A,FALSE,"Yearly SAIFI";#N/A,#N/A,FALSE,"Monthly CAIDI";#N/A,#N/A,FALSE,"Yearly CAIDI";#N/A,#N/A,FALSE,"Monthly SAIDI";#N/A,#N/A,FALSE,"Yearly SAIDI";#N/A,#N/A,FALSE,"Monthly MAIFI";#N/A,#N/A,FALSE,"Yearly MAIFI";#N/A,#N/A,FALSE,"Monthly Cust &gt;=4 Int"}</definedName>
    <definedName name="dfsasdfasdfsdfasdfasdf" localSheetId="18" hidden="1">{#N/A,#N/A,FALSE,"Monthly SAIFI";#N/A,#N/A,FALSE,"Yearly SAIFI";#N/A,#N/A,FALSE,"Monthly CAIDI";#N/A,#N/A,FALSE,"Yearly CAIDI";#N/A,#N/A,FALSE,"Monthly SAIDI";#N/A,#N/A,FALSE,"Yearly SAIDI";#N/A,#N/A,FALSE,"Monthly MAIFI";#N/A,#N/A,FALSE,"Yearly MAIFI";#N/A,#N/A,FALSE,"Monthly Cust &gt;=4 Int"}</definedName>
    <definedName name="dfsasdfasdfsdfasdfasdf" localSheetId="19" hidden="1">{#N/A,#N/A,FALSE,"Monthly SAIFI";#N/A,#N/A,FALSE,"Yearly SAIFI";#N/A,#N/A,FALSE,"Monthly CAIDI";#N/A,#N/A,FALSE,"Yearly CAIDI";#N/A,#N/A,FALSE,"Monthly SAIDI";#N/A,#N/A,FALSE,"Yearly SAIDI";#N/A,#N/A,FALSE,"Monthly MAIFI";#N/A,#N/A,FALSE,"Yearly MAIFI";#N/A,#N/A,FALSE,"Monthly Cust &gt;=4 Int"}</definedName>
    <definedName name="dfsasdfasdfsdfasdfasdf" localSheetId="20" hidden="1">{#N/A,#N/A,FALSE,"Monthly SAIFI";#N/A,#N/A,FALSE,"Yearly SAIFI";#N/A,#N/A,FALSE,"Monthly CAIDI";#N/A,#N/A,FALSE,"Yearly CAIDI";#N/A,#N/A,FALSE,"Monthly SAIDI";#N/A,#N/A,FALSE,"Yearly SAIDI";#N/A,#N/A,FALSE,"Monthly MAIFI";#N/A,#N/A,FALSE,"Yearly MAIFI";#N/A,#N/A,FALSE,"Monthly Cust &gt;=4 Int"}</definedName>
    <definedName name="dfsasdfasdfsdfasdfasdf" hidden="1">{#N/A,#N/A,FALSE,"Monthly SAIFI";#N/A,#N/A,FALSE,"Yearly SAIFI";#N/A,#N/A,FALSE,"Monthly CAIDI";#N/A,#N/A,FALSE,"Yearly CAIDI";#N/A,#N/A,FALSE,"Monthly SAIDI";#N/A,#N/A,FALSE,"Yearly SAIDI";#N/A,#N/A,FALSE,"Monthly MAIFI";#N/A,#N/A,FALSE,"Yearly MAIFI";#N/A,#N/A,FALSE,"Monthly Cust &gt;=4 Int"}</definedName>
    <definedName name="dftydrtg">[26]Reporting_Period!$B$2</definedName>
    <definedName name="direct">#REF!</definedName>
    <definedName name="Div_Inc_pb" localSheetId="14" hidden="1">#REF!</definedName>
    <definedName name="Div_Inc_pb" localSheetId="13" hidden="1">#REF!</definedName>
    <definedName name="Div_Inc_pb" localSheetId="16" hidden="1">#REF!</definedName>
    <definedName name="Div_Inc_pb" localSheetId="20" hidden="1">#REF!</definedName>
    <definedName name="Div_Inc_pb" hidden="1">#REF!</definedName>
    <definedName name="DivApb" localSheetId="14" hidden="1">#REF!</definedName>
    <definedName name="DivApb" localSheetId="13" hidden="1">#REF!</definedName>
    <definedName name="DivApb" localSheetId="16" hidden="1">#REF!</definedName>
    <definedName name="DivApb" localSheetId="20" hidden="1">#REF!</definedName>
    <definedName name="DivApb" hidden="1">#REF!</definedName>
    <definedName name="DivBpb" localSheetId="14" hidden="1">#REF!</definedName>
    <definedName name="DivBpb" localSheetId="13" hidden="1">#REF!</definedName>
    <definedName name="DivBpb" localSheetId="16" hidden="1">#REF!</definedName>
    <definedName name="DivBpb" localSheetId="20" hidden="1">#REF!</definedName>
    <definedName name="DivBpb" hidden="1">#REF!</definedName>
    <definedName name="DivCpb" localSheetId="14" hidden="1">#REF!</definedName>
    <definedName name="DivCpb" localSheetId="13" hidden="1">#REF!</definedName>
    <definedName name="DivCpb" localSheetId="16" hidden="1">#REF!</definedName>
    <definedName name="DivCpb" localSheetId="20" hidden="1">#REF!</definedName>
    <definedName name="DivCpb" hidden="1">#REF!</definedName>
    <definedName name="DivDpb" localSheetId="14" hidden="1">#REF!</definedName>
    <definedName name="DivDpb" localSheetId="13" hidden="1">#REF!</definedName>
    <definedName name="DivDpb" localSheetId="16" hidden="1">#REF!</definedName>
    <definedName name="DivDpb" localSheetId="20" hidden="1">#REF!</definedName>
    <definedName name="DivDpb" hidden="1">#REF!</definedName>
    <definedName name="DivEpb" localSheetId="14" hidden="1">#REF!</definedName>
    <definedName name="DivEpb" localSheetId="13" hidden="1">#REF!</definedName>
    <definedName name="DivEpb" localSheetId="16" hidden="1">#REF!</definedName>
    <definedName name="DivEpb" localSheetId="20" hidden="1">#REF!</definedName>
    <definedName name="DivEpb" hidden="1">#REF!</definedName>
    <definedName name="DivFpb" localSheetId="14" hidden="1">#REF!</definedName>
    <definedName name="DivFpb" localSheetId="13" hidden="1">#REF!</definedName>
    <definedName name="DivFpb" localSheetId="16" hidden="1">#REF!</definedName>
    <definedName name="DivFpb" localSheetId="20" hidden="1">#REF!</definedName>
    <definedName name="DivFpb" hidden="1">#REF!</definedName>
    <definedName name="DivGpb" localSheetId="14" hidden="1">#REF!</definedName>
    <definedName name="DivGpb" localSheetId="13" hidden="1">#REF!</definedName>
    <definedName name="DivGpb" localSheetId="16" hidden="1">#REF!</definedName>
    <definedName name="DivGpb" localSheetId="20" hidden="1">#REF!</definedName>
    <definedName name="DivGpb" hidden="1">#REF!</definedName>
    <definedName name="DivHpb" localSheetId="14" hidden="1">#REF!</definedName>
    <definedName name="DivHpb" localSheetId="13" hidden="1">#REF!</definedName>
    <definedName name="DivHpb" localSheetId="16" hidden="1">#REF!</definedName>
    <definedName name="DivHpb" localSheetId="20" hidden="1">#REF!</definedName>
    <definedName name="DivHpb" hidden="1">#REF!</definedName>
    <definedName name="Divisional_Toggle" localSheetId="14" hidden="1">#REF!</definedName>
    <definedName name="Divisional_Toggle" localSheetId="13" hidden="1">#REF!</definedName>
    <definedName name="Divisional_Toggle" localSheetId="16" hidden="1">#REF!</definedName>
    <definedName name="Divisional_Toggle" localSheetId="20" hidden="1">#REF!</definedName>
    <definedName name="Divisional_Toggle" hidden="1">#REF!</definedName>
    <definedName name="dskdlss" localSheetId="7" hidden="1">{#N/A,#N/A,FALSE,"Monthly SAIFI";#N/A,#N/A,FALSE,"Yearly SAIFI";#N/A,#N/A,FALSE,"Monthly CAIDI";#N/A,#N/A,FALSE,"Yearly CAIDI";#N/A,#N/A,FALSE,"Monthly SAIDI";#N/A,#N/A,FALSE,"Yearly SAIDI";#N/A,#N/A,FALSE,"Monthly MAIFI";#N/A,#N/A,FALSE,"Yearly MAIFI";#N/A,#N/A,FALSE,"Monthly Cust &gt;=4 Int"}</definedName>
    <definedName name="dskdlss" localSheetId="9" hidden="1">{#N/A,#N/A,FALSE,"Monthly SAIFI";#N/A,#N/A,FALSE,"Yearly SAIFI";#N/A,#N/A,FALSE,"Monthly CAIDI";#N/A,#N/A,FALSE,"Yearly CAIDI";#N/A,#N/A,FALSE,"Monthly SAIDI";#N/A,#N/A,FALSE,"Yearly SAIDI";#N/A,#N/A,FALSE,"Monthly MAIFI";#N/A,#N/A,FALSE,"Yearly MAIFI";#N/A,#N/A,FALSE,"Monthly Cust &gt;=4 Int"}</definedName>
    <definedName name="dskdlss" localSheetId="10" hidden="1">{#N/A,#N/A,FALSE,"Monthly SAIFI";#N/A,#N/A,FALSE,"Yearly SAIFI";#N/A,#N/A,FALSE,"Monthly CAIDI";#N/A,#N/A,FALSE,"Yearly CAIDI";#N/A,#N/A,FALSE,"Monthly SAIDI";#N/A,#N/A,FALSE,"Yearly SAIDI";#N/A,#N/A,FALSE,"Monthly MAIFI";#N/A,#N/A,FALSE,"Yearly MAIFI";#N/A,#N/A,FALSE,"Monthly Cust &gt;=4 Int"}</definedName>
    <definedName name="dskdlss" localSheetId="11" hidden="1">{#N/A,#N/A,FALSE,"Monthly SAIFI";#N/A,#N/A,FALSE,"Yearly SAIFI";#N/A,#N/A,FALSE,"Monthly CAIDI";#N/A,#N/A,FALSE,"Yearly CAIDI";#N/A,#N/A,FALSE,"Monthly SAIDI";#N/A,#N/A,FALSE,"Yearly SAIDI";#N/A,#N/A,FALSE,"Monthly MAIFI";#N/A,#N/A,FALSE,"Yearly MAIFI";#N/A,#N/A,FALSE,"Monthly Cust &gt;=4 Int"}</definedName>
    <definedName name="dskdlss" localSheetId="12" hidden="1">{#N/A,#N/A,FALSE,"Monthly SAIFI";#N/A,#N/A,FALSE,"Yearly SAIFI";#N/A,#N/A,FALSE,"Monthly CAIDI";#N/A,#N/A,FALSE,"Yearly CAIDI";#N/A,#N/A,FALSE,"Monthly SAIDI";#N/A,#N/A,FALSE,"Yearly SAIDI";#N/A,#N/A,FALSE,"Monthly MAIFI";#N/A,#N/A,FALSE,"Yearly MAIFI";#N/A,#N/A,FALSE,"Monthly Cust &gt;=4 Int"}</definedName>
    <definedName name="dskdlss" localSheetId="14" hidden="1">{#N/A,#N/A,FALSE,"Monthly SAIFI";#N/A,#N/A,FALSE,"Yearly SAIFI";#N/A,#N/A,FALSE,"Monthly CAIDI";#N/A,#N/A,FALSE,"Yearly CAIDI";#N/A,#N/A,FALSE,"Monthly SAIDI";#N/A,#N/A,FALSE,"Yearly SAIDI";#N/A,#N/A,FALSE,"Monthly MAIFI";#N/A,#N/A,FALSE,"Yearly MAIFI";#N/A,#N/A,FALSE,"Monthly Cust &gt;=4 Int"}</definedName>
    <definedName name="dskdlss" localSheetId="13" hidden="1">{#N/A,#N/A,FALSE,"Monthly SAIFI";#N/A,#N/A,FALSE,"Yearly SAIFI";#N/A,#N/A,FALSE,"Monthly CAIDI";#N/A,#N/A,FALSE,"Yearly CAIDI";#N/A,#N/A,FALSE,"Monthly SAIDI";#N/A,#N/A,FALSE,"Yearly SAIDI";#N/A,#N/A,FALSE,"Monthly MAIFI";#N/A,#N/A,FALSE,"Yearly MAIFI";#N/A,#N/A,FALSE,"Monthly Cust &gt;=4 Int"}</definedName>
    <definedName name="dskdlss" localSheetId="15" hidden="1">{#N/A,#N/A,FALSE,"Monthly SAIFI";#N/A,#N/A,FALSE,"Yearly SAIFI";#N/A,#N/A,FALSE,"Monthly CAIDI";#N/A,#N/A,FALSE,"Yearly CAIDI";#N/A,#N/A,FALSE,"Monthly SAIDI";#N/A,#N/A,FALSE,"Yearly SAIDI";#N/A,#N/A,FALSE,"Monthly MAIFI";#N/A,#N/A,FALSE,"Yearly MAIFI";#N/A,#N/A,FALSE,"Monthly Cust &gt;=4 Int"}</definedName>
    <definedName name="dskdlss" localSheetId="16" hidden="1">{#N/A,#N/A,FALSE,"Monthly SAIFI";#N/A,#N/A,FALSE,"Yearly SAIFI";#N/A,#N/A,FALSE,"Monthly CAIDI";#N/A,#N/A,FALSE,"Yearly CAIDI";#N/A,#N/A,FALSE,"Monthly SAIDI";#N/A,#N/A,FALSE,"Yearly SAIDI";#N/A,#N/A,FALSE,"Monthly MAIFI";#N/A,#N/A,FALSE,"Yearly MAIFI";#N/A,#N/A,FALSE,"Monthly Cust &gt;=4 Int"}</definedName>
    <definedName name="dskdlss" localSheetId="17" hidden="1">{#N/A,#N/A,FALSE,"Monthly SAIFI";#N/A,#N/A,FALSE,"Yearly SAIFI";#N/A,#N/A,FALSE,"Monthly CAIDI";#N/A,#N/A,FALSE,"Yearly CAIDI";#N/A,#N/A,FALSE,"Monthly SAIDI";#N/A,#N/A,FALSE,"Yearly SAIDI";#N/A,#N/A,FALSE,"Monthly MAIFI";#N/A,#N/A,FALSE,"Yearly MAIFI";#N/A,#N/A,FALSE,"Monthly Cust &gt;=4 Int"}</definedName>
    <definedName name="dskdlss" localSheetId="18" hidden="1">{#N/A,#N/A,FALSE,"Monthly SAIFI";#N/A,#N/A,FALSE,"Yearly SAIFI";#N/A,#N/A,FALSE,"Monthly CAIDI";#N/A,#N/A,FALSE,"Yearly CAIDI";#N/A,#N/A,FALSE,"Monthly SAIDI";#N/A,#N/A,FALSE,"Yearly SAIDI";#N/A,#N/A,FALSE,"Monthly MAIFI";#N/A,#N/A,FALSE,"Yearly MAIFI";#N/A,#N/A,FALSE,"Monthly Cust &gt;=4 Int"}</definedName>
    <definedName name="dskdlss" localSheetId="19" hidden="1">{#N/A,#N/A,FALSE,"Monthly SAIFI";#N/A,#N/A,FALSE,"Yearly SAIFI";#N/A,#N/A,FALSE,"Monthly CAIDI";#N/A,#N/A,FALSE,"Yearly CAIDI";#N/A,#N/A,FALSE,"Monthly SAIDI";#N/A,#N/A,FALSE,"Yearly SAIDI";#N/A,#N/A,FALSE,"Monthly MAIFI";#N/A,#N/A,FALSE,"Yearly MAIFI";#N/A,#N/A,FALSE,"Monthly Cust &gt;=4 Int"}</definedName>
    <definedName name="dskdlss" localSheetId="20" hidden="1">{#N/A,#N/A,FALSE,"Monthly SAIFI";#N/A,#N/A,FALSE,"Yearly SAIFI";#N/A,#N/A,FALSE,"Monthly CAIDI";#N/A,#N/A,FALSE,"Yearly CAIDI";#N/A,#N/A,FALSE,"Monthly SAIDI";#N/A,#N/A,FALSE,"Yearly SAIDI";#N/A,#N/A,FALSE,"Monthly MAIFI";#N/A,#N/A,FALSE,"Yearly MAIFI";#N/A,#N/A,FALSE,"Monthly Cust &gt;=4 Int"}</definedName>
    <definedName name="dskdlss" hidden="1">{#N/A,#N/A,FALSE,"Monthly SAIFI";#N/A,#N/A,FALSE,"Yearly SAIFI";#N/A,#N/A,FALSE,"Monthly CAIDI";#N/A,#N/A,FALSE,"Yearly CAIDI";#N/A,#N/A,FALSE,"Monthly SAIDI";#N/A,#N/A,FALSE,"Yearly SAIDI";#N/A,#N/A,FALSE,"Monthly MAIFI";#N/A,#N/A,FALSE,"Yearly MAIFI";#N/A,#N/A,FALSE,"Monthly Cust &gt;=4 Int"}</definedName>
    <definedName name="DZ.DropZone" localSheetId="14" hidden="1">#REF!</definedName>
    <definedName name="DZ.DropZone" localSheetId="13" hidden="1">#REF!</definedName>
    <definedName name="DZ.DropZone" localSheetId="16" hidden="1">#REF!</definedName>
    <definedName name="DZ.DropZone" localSheetId="20" hidden="1">#REF!</definedName>
    <definedName name="DZ.DropZone" hidden="1">#REF!</definedName>
    <definedName name="DZ.DropZoneIS" localSheetId="14" hidden="1">#REF!</definedName>
    <definedName name="DZ.DropZoneIS" localSheetId="13" hidden="1">#REF!</definedName>
    <definedName name="DZ.DropZoneIS" localSheetId="16" hidden="1">#REF!</definedName>
    <definedName name="DZ.DropZoneIS" localSheetId="20" hidden="1">#REF!</definedName>
    <definedName name="DZ.DropZoneIS" hidden="1">#REF!</definedName>
    <definedName name="DZ.IndSpec_Left" localSheetId="14" hidden="1">#REF!</definedName>
    <definedName name="DZ.IndSpec_Left" localSheetId="13" hidden="1">#REF!</definedName>
    <definedName name="DZ.IndSpec_Left" localSheetId="16" hidden="1">#REF!</definedName>
    <definedName name="DZ.IndSpec_Left" localSheetId="20" hidden="1">#REF!</definedName>
    <definedName name="DZ.IndSpec_Left" hidden="1">#REF!</definedName>
    <definedName name="DZ.IndSpec_Right" localSheetId="14" hidden="1">#REF!</definedName>
    <definedName name="DZ.IndSpec_Right" localSheetId="13" hidden="1">#REF!</definedName>
    <definedName name="DZ.IndSpec_Right" localSheetId="16" hidden="1">#REF!</definedName>
    <definedName name="DZ.IndSpec_Right" localSheetId="20" hidden="1">#REF!</definedName>
    <definedName name="DZ.IndSpec_Right" hidden="1">#REF!</definedName>
    <definedName name="DZ.LTM" localSheetId="14" hidden="1">#REF!</definedName>
    <definedName name="DZ.LTM" localSheetId="13" hidden="1">#REF!</definedName>
    <definedName name="DZ.LTM" localSheetId="16" hidden="1">#REF!</definedName>
    <definedName name="DZ.LTM" localSheetId="20" hidden="1">#REF!</definedName>
    <definedName name="DZ.LTM" hidden="1">#REF!</definedName>
    <definedName name="dz.LTMDate" localSheetId="14" hidden="1">#REF!</definedName>
    <definedName name="dz.LTMDate" localSheetId="13" hidden="1">#REF!</definedName>
    <definedName name="dz.LTMDate" localSheetId="16" hidden="1">#REF!</definedName>
    <definedName name="dz.LTMDate" localSheetId="20" hidden="1">#REF!</definedName>
    <definedName name="dz.LTMDate" hidden="1">#REF!</definedName>
    <definedName name="DZ.LTMPlus" localSheetId="14" hidden="1">#REF!</definedName>
    <definedName name="DZ.LTMPlus" localSheetId="13" hidden="1">#REF!</definedName>
    <definedName name="DZ.LTMPlus" localSheetId="16" hidden="1">#REF!</definedName>
    <definedName name="DZ.LTMPlus" localSheetId="20" hidden="1">#REF!</definedName>
    <definedName name="DZ.LTMPlus" hidden="1">#REF!</definedName>
    <definedName name="EconomicCOpsMonth">'[24]Customer Operations'!$P$44:$AD$83</definedName>
    <definedName name="EconomicCOpsYTD">'[24]Customer Operations'!$A$43:$N$84</definedName>
    <definedName name="EconomicEDMonth">[27]Elec!$P$36:$AA$48</definedName>
    <definedName name="EconomicEDYTD">[27]Elec!$A$36:$N$48</definedName>
    <definedName name="EconomicGasMonth">'[28]Gas Delivery'!$M$38:$X$51</definedName>
    <definedName name="EconomicGasYTD">'[28]Gas Delivery'!$A$38:$L$52</definedName>
    <definedName name="EconomicMonth">'[29]PSE&amp;G_EconomicSummary'!$L$41:$V$52</definedName>
    <definedName name="EconomicResMonth">'[30]PSE&amp;G'!$J$26:$P$33</definedName>
    <definedName name="EconomicResYTD">'[30]PSE&amp;G'!$A$26:$I$33</definedName>
    <definedName name="EconomicYTD">"'PSE&amp;G'!$A$7:$A$56"</definedName>
    <definedName name="edred" localSheetId="7" hidden="1">{#N/A,#N/A,FALSE,"Monthly SAIFI";#N/A,#N/A,FALSE,"Yearly SAIFI";#N/A,#N/A,FALSE,"Monthly CAIDI";#N/A,#N/A,FALSE,"Yearly CAIDI";#N/A,#N/A,FALSE,"Monthly SAIDI";#N/A,#N/A,FALSE,"Yearly SAIDI";#N/A,#N/A,FALSE,"Monthly MAIFI";#N/A,#N/A,FALSE,"Yearly MAIFI";#N/A,#N/A,FALSE,"Monthly Cust &gt;=4 Int"}</definedName>
    <definedName name="edred" localSheetId="9" hidden="1">{#N/A,#N/A,FALSE,"Monthly SAIFI";#N/A,#N/A,FALSE,"Yearly SAIFI";#N/A,#N/A,FALSE,"Monthly CAIDI";#N/A,#N/A,FALSE,"Yearly CAIDI";#N/A,#N/A,FALSE,"Monthly SAIDI";#N/A,#N/A,FALSE,"Yearly SAIDI";#N/A,#N/A,FALSE,"Monthly MAIFI";#N/A,#N/A,FALSE,"Yearly MAIFI";#N/A,#N/A,FALSE,"Monthly Cust &gt;=4 Int"}</definedName>
    <definedName name="edred" localSheetId="10" hidden="1">{#N/A,#N/A,FALSE,"Monthly SAIFI";#N/A,#N/A,FALSE,"Yearly SAIFI";#N/A,#N/A,FALSE,"Monthly CAIDI";#N/A,#N/A,FALSE,"Yearly CAIDI";#N/A,#N/A,FALSE,"Monthly SAIDI";#N/A,#N/A,FALSE,"Yearly SAIDI";#N/A,#N/A,FALSE,"Monthly MAIFI";#N/A,#N/A,FALSE,"Yearly MAIFI";#N/A,#N/A,FALSE,"Monthly Cust &gt;=4 Int"}</definedName>
    <definedName name="edred" localSheetId="11" hidden="1">{#N/A,#N/A,FALSE,"Monthly SAIFI";#N/A,#N/A,FALSE,"Yearly SAIFI";#N/A,#N/A,FALSE,"Monthly CAIDI";#N/A,#N/A,FALSE,"Yearly CAIDI";#N/A,#N/A,FALSE,"Monthly SAIDI";#N/A,#N/A,FALSE,"Yearly SAIDI";#N/A,#N/A,FALSE,"Monthly MAIFI";#N/A,#N/A,FALSE,"Yearly MAIFI";#N/A,#N/A,FALSE,"Monthly Cust &gt;=4 Int"}</definedName>
    <definedName name="edred" localSheetId="12" hidden="1">{#N/A,#N/A,FALSE,"Monthly SAIFI";#N/A,#N/A,FALSE,"Yearly SAIFI";#N/A,#N/A,FALSE,"Monthly CAIDI";#N/A,#N/A,FALSE,"Yearly CAIDI";#N/A,#N/A,FALSE,"Monthly SAIDI";#N/A,#N/A,FALSE,"Yearly SAIDI";#N/A,#N/A,FALSE,"Monthly MAIFI";#N/A,#N/A,FALSE,"Yearly MAIFI";#N/A,#N/A,FALSE,"Monthly Cust &gt;=4 Int"}</definedName>
    <definedName name="edred" localSheetId="14" hidden="1">{#N/A,#N/A,FALSE,"Monthly SAIFI";#N/A,#N/A,FALSE,"Yearly SAIFI";#N/A,#N/A,FALSE,"Monthly CAIDI";#N/A,#N/A,FALSE,"Yearly CAIDI";#N/A,#N/A,FALSE,"Monthly SAIDI";#N/A,#N/A,FALSE,"Yearly SAIDI";#N/A,#N/A,FALSE,"Monthly MAIFI";#N/A,#N/A,FALSE,"Yearly MAIFI";#N/A,#N/A,FALSE,"Monthly Cust &gt;=4 Int"}</definedName>
    <definedName name="edred" localSheetId="13" hidden="1">{#N/A,#N/A,FALSE,"Monthly SAIFI";#N/A,#N/A,FALSE,"Yearly SAIFI";#N/A,#N/A,FALSE,"Monthly CAIDI";#N/A,#N/A,FALSE,"Yearly CAIDI";#N/A,#N/A,FALSE,"Monthly SAIDI";#N/A,#N/A,FALSE,"Yearly SAIDI";#N/A,#N/A,FALSE,"Monthly MAIFI";#N/A,#N/A,FALSE,"Yearly MAIFI";#N/A,#N/A,FALSE,"Monthly Cust &gt;=4 Int"}</definedName>
    <definedName name="edred" localSheetId="15" hidden="1">{#N/A,#N/A,FALSE,"Monthly SAIFI";#N/A,#N/A,FALSE,"Yearly SAIFI";#N/A,#N/A,FALSE,"Monthly CAIDI";#N/A,#N/A,FALSE,"Yearly CAIDI";#N/A,#N/A,FALSE,"Monthly SAIDI";#N/A,#N/A,FALSE,"Yearly SAIDI";#N/A,#N/A,FALSE,"Monthly MAIFI";#N/A,#N/A,FALSE,"Yearly MAIFI";#N/A,#N/A,FALSE,"Monthly Cust &gt;=4 Int"}</definedName>
    <definedName name="edred" localSheetId="16" hidden="1">{#N/A,#N/A,FALSE,"Monthly SAIFI";#N/A,#N/A,FALSE,"Yearly SAIFI";#N/A,#N/A,FALSE,"Monthly CAIDI";#N/A,#N/A,FALSE,"Yearly CAIDI";#N/A,#N/A,FALSE,"Monthly SAIDI";#N/A,#N/A,FALSE,"Yearly SAIDI";#N/A,#N/A,FALSE,"Monthly MAIFI";#N/A,#N/A,FALSE,"Yearly MAIFI";#N/A,#N/A,FALSE,"Monthly Cust &gt;=4 Int"}</definedName>
    <definedName name="edred" localSheetId="17" hidden="1">{#N/A,#N/A,FALSE,"Monthly SAIFI";#N/A,#N/A,FALSE,"Yearly SAIFI";#N/A,#N/A,FALSE,"Monthly CAIDI";#N/A,#N/A,FALSE,"Yearly CAIDI";#N/A,#N/A,FALSE,"Monthly SAIDI";#N/A,#N/A,FALSE,"Yearly SAIDI";#N/A,#N/A,FALSE,"Monthly MAIFI";#N/A,#N/A,FALSE,"Yearly MAIFI";#N/A,#N/A,FALSE,"Monthly Cust &gt;=4 Int"}</definedName>
    <definedName name="edred" localSheetId="18" hidden="1">{#N/A,#N/A,FALSE,"Monthly SAIFI";#N/A,#N/A,FALSE,"Yearly SAIFI";#N/A,#N/A,FALSE,"Monthly CAIDI";#N/A,#N/A,FALSE,"Yearly CAIDI";#N/A,#N/A,FALSE,"Monthly SAIDI";#N/A,#N/A,FALSE,"Yearly SAIDI";#N/A,#N/A,FALSE,"Monthly MAIFI";#N/A,#N/A,FALSE,"Yearly MAIFI";#N/A,#N/A,FALSE,"Monthly Cust &gt;=4 Int"}</definedName>
    <definedName name="edred" localSheetId="19" hidden="1">{#N/A,#N/A,FALSE,"Monthly SAIFI";#N/A,#N/A,FALSE,"Yearly SAIFI";#N/A,#N/A,FALSE,"Monthly CAIDI";#N/A,#N/A,FALSE,"Yearly CAIDI";#N/A,#N/A,FALSE,"Monthly SAIDI";#N/A,#N/A,FALSE,"Yearly SAIDI";#N/A,#N/A,FALSE,"Monthly MAIFI";#N/A,#N/A,FALSE,"Yearly MAIFI";#N/A,#N/A,FALSE,"Monthly Cust &gt;=4 Int"}</definedName>
    <definedName name="edred" localSheetId="20" hidden="1">{#N/A,#N/A,FALSE,"Monthly SAIFI";#N/A,#N/A,FALSE,"Yearly SAIFI";#N/A,#N/A,FALSE,"Monthly CAIDI";#N/A,#N/A,FALSE,"Yearly CAIDI";#N/A,#N/A,FALSE,"Monthly SAIDI";#N/A,#N/A,FALSE,"Yearly SAIDI";#N/A,#N/A,FALSE,"Monthly MAIFI";#N/A,#N/A,FALSE,"Yearly MAIFI";#N/A,#N/A,FALSE,"Monthly Cust &gt;=4 Int"}</definedName>
    <definedName name="edred" hidden="1">{#N/A,#N/A,FALSE,"Monthly SAIFI";#N/A,#N/A,FALSE,"Yearly SAIFI";#N/A,#N/A,FALSE,"Monthly CAIDI";#N/A,#N/A,FALSE,"Yearly CAIDI";#N/A,#N/A,FALSE,"Monthly SAIDI";#N/A,#N/A,FALSE,"Yearly SAIDI";#N/A,#N/A,FALSE,"Monthly MAIFI";#N/A,#N/A,FALSE,"Yearly MAIFI";#N/A,#N/A,FALSE,"Monthly Cust &gt;=4 Int"}</definedName>
    <definedName name="ee" localSheetId="14" hidden="1">{#N/A,#N/A,FALSE,"95Act"}</definedName>
    <definedName name="ee" localSheetId="13" hidden="1">{#N/A,#N/A,FALSE,"95Act"}</definedName>
    <definedName name="ee" localSheetId="15" hidden="1">{#N/A,#N/A,FALSE,"95Act"}</definedName>
    <definedName name="ee" localSheetId="16" hidden="1">{#N/A,#N/A,FALSE,"95Act"}</definedName>
    <definedName name="ee" localSheetId="17" hidden="1">{#N/A,#N/A,FALSE,"95Act"}</definedName>
    <definedName name="ee" localSheetId="18" hidden="1">{#N/A,#N/A,FALSE,"95Act"}</definedName>
    <definedName name="ee" localSheetId="19" hidden="1">{#N/A,#N/A,FALSE,"95Act"}</definedName>
    <definedName name="ee" localSheetId="20" hidden="1">{#N/A,#N/A,FALSE,"95Act"}</definedName>
    <definedName name="ee" hidden="1">{#N/A,#N/A,FALSE,"95Act"}</definedName>
    <definedName name="eeee" localSheetId="7" hidden="1">{#N/A,#N/A,FALSE,"O&amp;M by processes";#N/A,#N/A,FALSE,"Elec Act vs Bud";#N/A,#N/A,FALSE,"G&amp;A";#N/A,#N/A,FALSE,"BGS";#N/A,#N/A,FALSE,"Res Cost"}</definedName>
    <definedName name="eeee" localSheetId="9" hidden="1">{#N/A,#N/A,FALSE,"O&amp;M by processes";#N/A,#N/A,FALSE,"Elec Act vs Bud";#N/A,#N/A,FALSE,"G&amp;A";#N/A,#N/A,FALSE,"BGS";#N/A,#N/A,FALSE,"Res Cost"}</definedName>
    <definedName name="eeee" localSheetId="10" hidden="1">{#N/A,#N/A,FALSE,"O&amp;M by processes";#N/A,#N/A,FALSE,"Elec Act vs Bud";#N/A,#N/A,FALSE,"G&amp;A";#N/A,#N/A,FALSE,"BGS";#N/A,#N/A,FALSE,"Res Cost"}</definedName>
    <definedName name="eeee" localSheetId="11" hidden="1">{#N/A,#N/A,FALSE,"O&amp;M by processes";#N/A,#N/A,FALSE,"Elec Act vs Bud";#N/A,#N/A,FALSE,"G&amp;A";#N/A,#N/A,FALSE,"BGS";#N/A,#N/A,FALSE,"Res Cost"}</definedName>
    <definedName name="eeee" localSheetId="12" hidden="1">{#N/A,#N/A,FALSE,"O&amp;M by processes";#N/A,#N/A,FALSE,"Elec Act vs Bud";#N/A,#N/A,FALSE,"G&amp;A";#N/A,#N/A,FALSE,"BGS";#N/A,#N/A,FALSE,"Res Cost"}</definedName>
    <definedName name="eeee" localSheetId="14" hidden="1">{#N/A,#N/A,FALSE,"O&amp;M by processes";#N/A,#N/A,FALSE,"Elec Act vs Bud";#N/A,#N/A,FALSE,"G&amp;A";#N/A,#N/A,FALSE,"BGS";#N/A,#N/A,FALSE,"Res Cost"}</definedName>
    <definedName name="eeee" localSheetId="13" hidden="1">{#N/A,#N/A,FALSE,"O&amp;M by processes";#N/A,#N/A,FALSE,"Elec Act vs Bud";#N/A,#N/A,FALSE,"G&amp;A";#N/A,#N/A,FALSE,"BGS";#N/A,#N/A,FALSE,"Res Cost"}</definedName>
    <definedName name="eeee" localSheetId="15" hidden="1">{#N/A,#N/A,FALSE,"O&amp;M by processes";#N/A,#N/A,FALSE,"Elec Act vs Bud";#N/A,#N/A,FALSE,"G&amp;A";#N/A,#N/A,FALSE,"BGS";#N/A,#N/A,FALSE,"Res Cost"}</definedName>
    <definedName name="eeee" localSheetId="16" hidden="1">{#N/A,#N/A,FALSE,"O&amp;M by processes";#N/A,#N/A,FALSE,"Elec Act vs Bud";#N/A,#N/A,FALSE,"G&amp;A";#N/A,#N/A,FALSE,"BGS";#N/A,#N/A,FALSE,"Res Cost"}</definedName>
    <definedName name="eeee" localSheetId="17" hidden="1">{#N/A,#N/A,FALSE,"O&amp;M by processes";#N/A,#N/A,FALSE,"Elec Act vs Bud";#N/A,#N/A,FALSE,"G&amp;A";#N/A,#N/A,FALSE,"BGS";#N/A,#N/A,FALSE,"Res Cost"}</definedName>
    <definedName name="eeee" localSheetId="18" hidden="1">{#N/A,#N/A,FALSE,"O&amp;M by processes";#N/A,#N/A,FALSE,"Elec Act vs Bud";#N/A,#N/A,FALSE,"G&amp;A";#N/A,#N/A,FALSE,"BGS";#N/A,#N/A,FALSE,"Res Cost"}</definedName>
    <definedName name="eeee" localSheetId="19" hidden="1">{#N/A,#N/A,FALSE,"O&amp;M by processes";#N/A,#N/A,FALSE,"Elec Act vs Bud";#N/A,#N/A,FALSE,"G&amp;A";#N/A,#N/A,FALSE,"BGS";#N/A,#N/A,FALSE,"Res Cost"}</definedName>
    <definedName name="eeee" localSheetId="20" hidden="1">{#N/A,#N/A,FALSE,"O&amp;M by processes";#N/A,#N/A,FALSE,"Elec Act vs Bud";#N/A,#N/A,FALSE,"G&amp;A";#N/A,#N/A,FALSE,"BGS";#N/A,#N/A,FALSE,"Res Cost"}</definedName>
    <definedName name="eeee" hidden="1">{#N/A,#N/A,FALSE,"O&amp;M by processes";#N/A,#N/A,FALSE,"Elec Act vs Bud";#N/A,#N/A,FALSE,"G&amp;A";#N/A,#N/A,FALSE,"BGS";#N/A,#N/A,FALSE,"Res Cost"}</definedName>
    <definedName name="Elec_DelMonth">[27]Elec!$P$8:$AA$64</definedName>
    <definedName name="Elec_DelYTD">[31]Elec!$A$8:$O$55</definedName>
    <definedName name="eqweqw" localSheetId="14" hidden="1">[32]JUNIN!#REF!</definedName>
    <definedName name="eqweqw" localSheetId="13" hidden="1">[32]JUNIN!#REF!</definedName>
    <definedName name="eqweqw" localSheetId="16" hidden="1">[32]JUNIN!#REF!</definedName>
    <definedName name="eqweqw" localSheetId="20" hidden="1">[32]JUNIN!#REF!</definedName>
    <definedName name="eqweqw" hidden="1">[32]JUNIN!#REF!</definedName>
    <definedName name="er" localSheetId="14" hidden="1">{#N/A,#N/A,FALSE,"Aging Summary";#N/A,#N/A,FALSE,"Ratio Analysis";#N/A,#N/A,FALSE,"Test 120 Day Accts";#N/A,#N/A,FALSE,"Tickmarks"}</definedName>
    <definedName name="er" localSheetId="13" hidden="1">{#N/A,#N/A,FALSE,"Aging Summary";#N/A,#N/A,FALSE,"Ratio Analysis";#N/A,#N/A,FALSE,"Test 120 Day Accts";#N/A,#N/A,FALSE,"Tickmarks"}</definedName>
    <definedName name="er" localSheetId="15" hidden="1">{#N/A,#N/A,FALSE,"Aging Summary";#N/A,#N/A,FALSE,"Ratio Analysis";#N/A,#N/A,FALSE,"Test 120 Day Accts";#N/A,#N/A,FALSE,"Tickmarks"}</definedName>
    <definedName name="er" localSheetId="16" hidden="1">{#N/A,#N/A,FALSE,"Aging Summary";#N/A,#N/A,FALSE,"Ratio Analysis";#N/A,#N/A,FALSE,"Test 120 Day Accts";#N/A,#N/A,FALSE,"Tickmarks"}</definedName>
    <definedName name="er" localSheetId="17" hidden="1">{#N/A,#N/A,FALSE,"Aging Summary";#N/A,#N/A,FALSE,"Ratio Analysis";#N/A,#N/A,FALSE,"Test 120 Day Accts";#N/A,#N/A,FALSE,"Tickmarks"}</definedName>
    <definedName name="er" localSheetId="18" hidden="1">{#N/A,#N/A,FALSE,"Aging Summary";#N/A,#N/A,FALSE,"Ratio Analysis";#N/A,#N/A,FALSE,"Test 120 Day Accts";#N/A,#N/A,FALSE,"Tickmarks"}</definedName>
    <definedName name="er" localSheetId="19" hidden="1">{#N/A,#N/A,FALSE,"Aging Summary";#N/A,#N/A,FALSE,"Ratio Analysis";#N/A,#N/A,FALSE,"Test 120 Day Accts";#N/A,#N/A,FALSE,"Tickmarks"}</definedName>
    <definedName name="er" localSheetId="20" hidden="1">{#N/A,#N/A,FALSE,"Aging Summary";#N/A,#N/A,FALSE,"Ratio Analysis";#N/A,#N/A,FALSE,"Test 120 Day Accts";#N/A,#N/A,FALSE,"Tickmarks"}</definedName>
    <definedName name="er" hidden="1">{#N/A,#N/A,FALSE,"Aging Summary";#N/A,#N/A,FALSE,"Ratio Analysis";#N/A,#N/A,FALSE,"Test 120 Day Accts";#N/A,#N/A,FALSE,"Tickmarks"}</definedName>
    <definedName name="ev.Calculation" hidden="1">2</definedName>
    <definedName name="ev.Initialized" hidden="1">FALSE</definedName>
    <definedName name="EV__ALLOWSTOPEXPAND__" hidden="1">1</definedName>
    <definedName name="EV__CVPARAMS__" hidden="1">"Trend!$B$17:$C$38;"</definedName>
    <definedName name="EV__DECIMALSYMBOL__" hidden="1">"."</definedName>
    <definedName name="EV__EVCOM_OPTIONS__" hidden="1">10</definedName>
    <definedName name="EV__EXPOPTIONS__" hidden="1">0</definedName>
    <definedName name="EV__LASTREFTIME__" localSheetId="17" hidden="1">40997.505162037</definedName>
    <definedName name="EV__LASTREFTIME__" localSheetId="20" hidden="1">40997.505162037</definedName>
    <definedName name="EV__LASTREFTIME__" hidden="1">40997.505162037</definedName>
    <definedName name="EV__LOCKEDCVW__ACTIVITY_SYSTEM" hidden="1">"ALL_MANAGED,ALL_ACTIVITY,ALL_PROJECT,ALL_PROJTYPE,ACTUAL,ALL_SYSTEM,2005.TOTAL,NUC,PERIODIC,"</definedName>
    <definedName name="EV__LOCKEDCVW__BGE_FP" hidden="1">"INCOMESTATEMENT,ACTUAL,ALL_COMPANIES,TOTALADJ,2002.TOTAL,PERIODIC,"</definedName>
    <definedName name="EV__LOCKEDCVW__CAPITAL" hidden="1">"ACTUAL,MAJOR_CATEGORY,FACTORS,TOTAL_PORTFOLIO,2002.TOTAL,PERIODIC,"</definedName>
    <definedName name="EV__LOCKEDCVW__CGG_PLANNING" hidden="1">"ALL_MANAGED,ALL_CONSOLIDATEDCC,1009,ALL_PAEXP,ALL_PROJECT,ACTUAL,ALL_SYSTEM,2006.TOTAL,ALL_UNIT,PERIODIC,"</definedName>
    <definedName name="EV__LOCKEDCVW__CGG_PLANNING_RPT" hidden="1">"ROLLUP_MANAGED15,ALL_BASENONBASE,ALL_CEFUNCTION,ALL_CONSOLIDATEDCC,ALL_OUTNONOUT,1003,ALL_PAEXP,ALL_PROJECT,ALL_PROJSUBTYPE,ACTUAL,ALL_SYSTEM,2006.NOV,ALL_UNIT,PERIODIC,"</definedName>
    <definedName name="EV__LOCKEDCVW__CGGIR" hidden="1">"ALL_MANAGED,ALL_ACTIVITY,ALL_BASENONBASE,ALL_CONSOLIDATEDCC,ALL_FUELTYP,ALL_INTCO,ALL_INTERCOMPANY,ALL_LEGAL,ALL_MARKET,ALL_OUTNONOUT,1003,ALL_PAEXP,ALL_PRODUCTCAT,ALL_PROJECT,ALL_PROJSUBTYPE,ALL_PROJTYPE,ACTUAL,ALL_SYSTEM,2005.TOTAL,ALL_UNIT,PERIODIC,"</definedName>
    <definedName name="EV__LOCKEDCVW__CGGIR_RPT" hidden="1">"ALL_MANAGED,ALL_ACTIVITY,ALL_BASENONBASE,ALL_CEFUNCTION,ALL_CONSOLIDATEDCC,ALL_FUELTYP,ALL_INTERCOMPANY,ALL_LEGAL,ALL_MARKET,ALL_OUTNONOUT,1003,ALL_PAEXP,ALL_PRODUCTCAT,ALL_PROJECT,ALL_PROJSUBTYPE,ACTUAL,ALL_SYSTEM,2005.TOTAL,ALL_UNIT,PERIODIC,"</definedName>
    <definedName name="EV__LOCKEDCVW__CORPFPA_NEW" hidden="1">"1060,05_09STRATPLANV2,TOTALADJ,313,TOTAL_FUNCTION,BUS,2006.TOTAL,PERIODIC,"</definedName>
    <definedName name="EV__LOCKEDCVW__CPA" hidden="1">"O_M,ALL_ACTIVITIES,2005_ORIGBUDGET,ALL_SPENDERS,ALL_EXPTYPES,ALL_PROCESSES,OM_MAJOR_CATEGORY,2005.TOTAL,PERIODIC,"</definedName>
    <definedName name="EV__LOCKEDCVW__ECB" hidden="1">"ALL_COSTCENTER,ALL_EMPLOYEES,AVAILABLEHRS,1003,ALL_PROJECT,ACTUAL,2004.TOTAL,PERIODIC,"</definedName>
    <definedName name="EV__LOCKEDCVW__ETL" hidden="1">"ACTUAL,PYXIS,POSTCLOSE,2005.TOTAL,PERIODIC,"</definedName>
    <definedName name="EV__LOCKEDCVW__FINANCIAL_REPORTING" hidden="1">"CNE,EBITDA,3Q07FCST,USD,PERIODIC,AllActivities,TotalAdj,AllFunctions,AllProducts,All_Projects,Total_Channel,All_Lines,All_Segments,2007.TOTAL,"</definedName>
    <definedName name="EV__LOCKEDCVW__FUEL_MARKET_PRODUCT" hidden="1">"ALL_MANAGED,ALL_BASENONBASE,ALL_CONSOLIDATEDCC,ALL_FUELTYP,ALL_LEGAL,ALL_MARKET,ALL_OUTNONOUT,ALL_PRODUCTCAT,ALL_PROJTYPE,ACTUAL,2005.TOTAL,NUC,PERIODIC,"</definedName>
    <definedName name="EV__LOCKEDCVW__GROSS_MARGIN" hidden="1">"ACTUAL,Total_Channel,TotalAdj,Tot_GMT,AllProducts,E100,All_Lines,LC,All_Segments,TotalStatus,2007.FEB,PERIODIC,"</definedName>
    <definedName name="EV__LOCKEDCVW__KPI_OPS" hidden="1">"ALL_ACCTKPI,ALL_FUELTYP,ALL_MARKET,ALL_PRODUCTCAT,ACTUAL,KPIOPS_FINAL,2005.TOTAL,NUC,PERIODIC,"</definedName>
    <definedName name="EV__LOCKEDCVW__MANAGED" hidden="1">"ALL_MANAGED,ALL_CONSOLIDATEDCC,ALL_LEGAL,1003,ACTUAL,2005.TOTAL,PERIODIC,"</definedName>
    <definedName name="EV__LOCKEDCVW__MANAGED_3RDPARTY" hidden="1">"EQUITYMETHINVEST,ALL_CONSOLIDATEDCC,ALL_LEGAL,1003,ACTUAL,2005.TOTAL,PERIODIC,"</definedName>
    <definedName name="EV__LOCKEDCVW__PLANT" hidden="1">"ALL_MANAGED,ALL_BASENONBASE,ALL_OUTNONOUT,ALL_PROJECT,ALL_PROJSUBTYPE,ALL_PROJTYPE,ACTUAL,NONALLOC,2005.TOTAL,NUC,PERIODIC,"</definedName>
    <definedName name="EV__LOCKEDCVW__RATE" hidden="1">"ACTUAL,USD,Avg,RateInput,2002.TOTAL,PERIODIC,"</definedName>
    <definedName name="EV__LOCKEDCVW__RESPONSIBILITY" hidden="1">"ROLLUP_MANAGED5,033,1009,16081ZZZ_EXP,ALL_PROJECT,ALL_PROJSUBTYPE,ALL_PROJTYPE,ACTUAL,2006.DEC,PERIODIC,"</definedName>
    <definedName name="EV__LOCKEDCVW__SALES_RATE" hidden="1">"USD,Avg,RateInput,ACTUAL,2005.TOTAL,PERIODIC,"</definedName>
    <definedName name="EV__LOCKEDCVW__SLR" hidden="1">"2005_ORIGBUDGET,ALL_EXPTYPES,STATISTICAL_ACCOUNTS,ALL_COMPANIES,ALL_EMPLOYEES,M10001,2005.TOTAL,PERIODIC,"</definedName>
    <definedName name="EV__LOCKEDCVW__STAFF_PLANNING" hidden="1">"ACTUAL,Total_Channel,TotalAdj,AllEmployment,All_Lines,E100,USD,All_Segments,DATAACCOUNTS,AllFunctions,Total_Location,2002.TOTAL,PERIODIC,"</definedName>
    <definedName name="EV__LOCKEDCVW__WEEKLY_SALES" hidden="1">"All_BDM,Total_Size,Total_Channel,TOTAL_Signings,TotalAdj,Total_LeadSource,All_Lines,USD,Sales_Accounts,ACTUAL,Total_Product,CNI,2005.TOTAL,All_SIC_CODES,Total_Utility,PERIODIC,"</definedName>
    <definedName name="EV__LOCKSTATUS__" hidden="1">1</definedName>
    <definedName name="EV__MAXEXPCOLS__" hidden="1">100</definedName>
    <definedName name="EV__MAXEXPROWS__" hidden="1">1000</definedName>
    <definedName name="EV__MEMORYCVW__" hidden="1">0</definedName>
    <definedName name="EV__WBEVMODE__" hidden="1">1</definedName>
    <definedName name="EV__WBREFOPTIONS__" hidden="1">134217791</definedName>
    <definedName name="EV__WBVERSION__" hidden="1">0</definedName>
    <definedName name="EV__WSINFO__" hidden="1">"cegfpa"</definedName>
    <definedName name="ewa" localSheetId="14" hidden="1">{#N/A,#N/A,FALSE,"95Bud"}</definedName>
    <definedName name="ewa" localSheetId="13" hidden="1">{#N/A,#N/A,FALSE,"95Bud"}</definedName>
    <definedName name="ewa" localSheetId="15" hidden="1">{#N/A,#N/A,FALSE,"95Bud"}</definedName>
    <definedName name="ewa" localSheetId="16" hidden="1">{#N/A,#N/A,FALSE,"95Bud"}</definedName>
    <definedName name="ewa" localSheetId="17" hidden="1">{#N/A,#N/A,FALSE,"95Bud"}</definedName>
    <definedName name="ewa" localSheetId="18" hidden="1">{#N/A,#N/A,FALSE,"95Bud"}</definedName>
    <definedName name="ewa" localSheetId="19" hidden="1">{#N/A,#N/A,FALSE,"95Bud"}</definedName>
    <definedName name="ewa" localSheetId="20" hidden="1">{#N/A,#N/A,FALSE,"95Bud"}</definedName>
    <definedName name="ewa" hidden="1">{#N/A,#N/A,FALSE,"95Bud"}</definedName>
    <definedName name="ewa_1" localSheetId="14" hidden="1">{#N/A,#N/A,FALSE,"95Bud"}</definedName>
    <definedName name="ewa_1" localSheetId="13" hidden="1">{#N/A,#N/A,FALSE,"95Bud"}</definedName>
    <definedName name="ewa_1" localSheetId="15" hidden="1">{#N/A,#N/A,FALSE,"95Bud"}</definedName>
    <definedName name="ewa_1" localSheetId="16" hidden="1">{#N/A,#N/A,FALSE,"95Bud"}</definedName>
    <definedName name="ewa_1" localSheetId="17" hidden="1">{#N/A,#N/A,FALSE,"95Bud"}</definedName>
    <definedName name="ewa_1" localSheetId="18" hidden="1">{#N/A,#N/A,FALSE,"95Bud"}</definedName>
    <definedName name="ewa_1" localSheetId="19" hidden="1">{#N/A,#N/A,FALSE,"95Bud"}</definedName>
    <definedName name="ewa_1" localSheetId="20" hidden="1">{#N/A,#N/A,FALSE,"95Bud"}</definedName>
    <definedName name="ewa_1" hidden="1">{#N/A,#N/A,FALSE,"95Bud"}</definedName>
    <definedName name="ewqeqw" localSheetId="14" hidden="1">#REF!</definedName>
    <definedName name="ewqeqw" localSheetId="13" hidden="1">#REF!</definedName>
    <definedName name="ewqeqw" localSheetId="16" hidden="1">#REF!</definedName>
    <definedName name="ewqeqw" localSheetId="20" hidden="1">#REF!</definedName>
    <definedName name="ewqeqw" hidden="1">#REF!</definedName>
    <definedName name="ewtgdfgsd">#REF!</definedName>
    <definedName name="Exchange_Rates" localSheetId="14" hidden="1">#REF!</definedName>
    <definedName name="Exchange_Rates" localSheetId="13" hidden="1">#REF!</definedName>
    <definedName name="Exchange_Rates" localSheetId="16" hidden="1">#REF!</definedName>
    <definedName name="Exchange_Rates" localSheetId="20" hidden="1">#REF!</definedName>
    <definedName name="Exchange_Rates" hidden="1">#REF!</definedName>
    <definedName name="ExRate_Yr1" localSheetId="14" hidden="1">#REF!</definedName>
    <definedName name="ExRate_Yr1" localSheetId="13" hidden="1">#REF!</definedName>
    <definedName name="ExRate_Yr1" localSheetId="16" hidden="1">#REF!</definedName>
    <definedName name="ExRate_Yr1" localSheetId="20" hidden="1">#REF!</definedName>
    <definedName name="ExRate_Yr1" hidden="1">#REF!</definedName>
    <definedName name="ExRate_Yr2" localSheetId="14" hidden="1">#REF!</definedName>
    <definedName name="ExRate_Yr2" localSheetId="13" hidden="1">#REF!</definedName>
    <definedName name="ExRate_Yr2" localSheetId="16" hidden="1">#REF!</definedName>
    <definedName name="ExRate_Yr2" localSheetId="20" hidden="1">#REF!</definedName>
    <definedName name="ExRate_Yr2" hidden="1">#REF!</definedName>
    <definedName name="ExRate_Yr3" localSheetId="14" hidden="1">#REF!</definedName>
    <definedName name="ExRate_Yr3" localSheetId="13" hidden="1">#REF!</definedName>
    <definedName name="ExRate_Yr3" localSheetId="16" hidden="1">#REF!</definedName>
    <definedName name="ExRate_Yr3" localSheetId="20" hidden="1">#REF!</definedName>
    <definedName name="ExRate_Yr3" hidden="1">#REF!</definedName>
    <definedName name="ExRate_Yr4" localSheetId="14" hidden="1">#REF!</definedName>
    <definedName name="ExRate_Yr4" localSheetId="13" hidden="1">#REF!</definedName>
    <definedName name="ExRate_Yr4" localSheetId="16" hidden="1">#REF!</definedName>
    <definedName name="ExRate_Yr4" localSheetId="20" hidden="1">#REF!</definedName>
    <definedName name="ExRate_Yr4" hidden="1">#REF!</definedName>
    <definedName name="ExRate_Yr5" localSheetId="14" hidden="1">#REF!</definedName>
    <definedName name="ExRate_Yr5" localSheetId="13" hidden="1">#REF!</definedName>
    <definedName name="ExRate_Yr5" localSheetId="16" hidden="1">#REF!</definedName>
    <definedName name="ExRate_Yr5" localSheetId="20" hidden="1">#REF!</definedName>
    <definedName name="ExRate_Yr5" hidden="1">#REF!</definedName>
    <definedName name="ExRate_Yr6" localSheetId="14" hidden="1">#REF!</definedName>
    <definedName name="ExRate_Yr6" localSheetId="13" hidden="1">#REF!</definedName>
    <definedName name="ExRate_Yr6" localSheetId="16" hidden="1">#REF!</definedName>
    <definedName name="ExRate_Yr6" localSheetId="20" hidden="1">#REF!</definedName>
    <definedName name="ExRate_Yr6" hidden="1">#REF!</definedName>
    <definedName name="ExRate_Yr7" localSheetId="14" hidden="1">#REF!</definedName>
    <definedName name="ExRate_Yr7" localSheetId="13" hidden="1">#REF!</definedName>
    <definedName name="ExRate_Yr7" localSheetId="16" hidden="1">#REF!</definedName>
    <definedName name="ExRate_Yr7" localSheetId="20" hidden="1">#REF!</definedName>
    <definedName name="ExRate_Yr7" hidden="1">#REF!</definedName>
    <definedName name="ExRateLTM_Yr1" localSheetId="14" hidden="1">#REF!</definedName>
    <definedName name="ExRateLTM_Yr1" localSheetId="13" hidden="1">#REF!</definedName>
    <definedName name="ExRateLTM_Yr1" localSheetId="16" hidden="1">#REF!</definedName>
    <definedName name="ExRateLTM_Yr1" localSheetId="20" hidden="1">#REF!</definedName>
    <definedName name="ExRateLTM_Yr1" hidden="1">#REF!</definedName>
    <definedName name="ExRateLTM_Yr2" localSheetId="14" hidden="1">#REF!</definedName>
    <definedName name="ExRateLTM_Yr2" localSheetId="13" hidden="1">#REF!</definedName>
    <definedName name="ExRateLTM_Yr2" localSheetId="16" hidden="1">#REF!</definedName>
    <definedName name="ExRateLTM_Yr2" localSheetId="20" hidden="1">#REF!</definedName>
    <definedName name="ExRateLTM_Yr2" hidden="1">#REF!</definedName>
    <definedName name="ExRateLTM_Yr3" localSheetId="14" hidden="1">#REF!</definedName>
    <definedName name="ExRateLTM_Yr3" localSheetId="13" hidden="1">#REF!</definedName>
    <definedName name="ExRateLTM_Yr3" localSheetId="16" hidden="1">#REF!</definedName>
    <definedName name="ExRateLTM_Yr3" localSheetId="20" hidden="1">#REF!</definedName>
    <definedName name="ExRateLTM_Yr3" hidden="1">#REF!</definedName>
    <definedName name="f" localSheetId="7" hidden="1">{#N/A,#N/A,FALSE,"Monthly SAIFI";#N/A,#N/A,FALSE,"Yearly SAIFI";#N/A,#N/A,FALSE,"Monthly CAIDI";#N/A,#N/A,FALSE,"Yearly CAIDI";#N/A,#N/A,FALSE,"Monthly SAIDI";#N/A,#N/A,FALSE,"Yearly SAIDI";#N/A,#N/A,FALSE,"Monthly MAIFI";#N/A,#N/A,FALSE,"Yearly MAIFI";#N/A,#N/A,FALSE,"Monthly Cust &gt;=4 Int"}</definedName>
    <definedName name="f" localSheetId="9" hidden="1">{#N/A,#N/A,FALSE,"Monthly SAIFI";#N/A,#N/A,FALSE,"Yearly SAIFI";#N/A,#N/A,FALSE,"Monthly CAIDI";#N/A,#N/A,FALSE,"Yearly CAIDI";#N/A,#N/A,FALSE,"Monthly SAIDI";#N/A,#N/A,FALSE,"Yearly SAIDI";#N/A,#N/A,FALSE,"Monthly MAIFI";#N/A,#N/A,FALSE,"Yearly MAIFI";#N/A,#N/A,FALSE,"Monthly Cust &gt;=4 Int"}</definedName>
    <definedName name="f" localSheetId="10" hidden="1">{#N/A,#N/A,FALSE,"Monthly SAIFI";#N/A,#N/A,FALSE,"Yearly SAIFI";#N/A,#N/A,FALSE,"Monthly CAIDI";#N/A,#N/A,FALSE,"Yearly CAIDI";#N/A,#N/A,FALSE,"Monthly SAIDI";#N/A,#N/A,FALSE,"Yearly SAIDI";#N/A,#N/A,FALSE,"Monthly MAIFI";#N/A,#N/A,FALSE,"Yearly MAIFI";#N/A,#N/A,FALSE,"Monthly Cust &gt;=4 Int"}</definedName>
    <definedName name="f" localSheetId="11" hidden="1">{#N/A,#N/A,FALSE,"Monthly SAIFI";#N/A,#N/A,FALSE,"Yearly SAIFI";#N/A,#N/A,FALSE,"Monthly CAIDI";#N/A,#N/A,FALSE,"Yearly CAIDI";#N/A,#N/A,FALSE,"Monthly SAIDI";#N/A,#N/A,FALSE,"Yearly SAIDI";#N/A,#N/A,FALSE,"Monthly MAIFI";#N/A,#N/A,FALSE,"Yearly MAIFI";#N/A,#N/A,FALSE,"Monthly Cust &gt;=4 Int"}</definedName>
    <definedName name="f" localSheetId="12" hidden="1">{#N/A,#N/A,FALSE,"Monthly SAIFI";#N/A,#N/A,FALSE,"Yearly SAIFI";#N/A,#N/A,FALSE,"Monthly CAIDI";#N/A,#N/A,FALSE,"Yearly CAIDI";#N/A,#N/A,FALSE,"Monthly SAIDI";#N/A,#N/A,FALSE,"Yearly SAIDI";#N/A,#N/A,FALSE,"Monthly MAIFI";#N/A,#N/A,FALSE,"Yearly MAIFI";#N/A,#N/A,FALSE,"Monthly Cust &gt;=4 Int"}</definedName>
    <definedName name="f" localSheetId="14" hidden="1">{#N/A,#N/A,FALSE,"Monthly SAIFI";#N/A,#N/A,FALSE,"Yearly SAIFI";#N/A,#N/A,FALSE,"Monthly CAIDI";#N/A,#N/A,FALSE,"Yearly CAIDI";#N/A,#N/A,FALSE,"Monthly SAIDI";#N/A,#N/A,FALSE,"Yearly SAIDI";#N/A,#N/A,FALSE,"Monthly MAIFI";#N/A,#N/A,FALSE,"Yearly MAIFI";#N/A,#N/A,FALSE,"Monthly Cust &gt;=4 Int"}</definedName>
    <definedName name="f" localSheetId="13" hidden="1">{#N/A,#N/A,FALSE,"Monthly SAIFI";#N/A,#N/A,FALSE,"Yearly SAIFI";#N/A,#N/A,FALSE,"Monthly CAIDI";#N/A,#N/A,FALSE,"Yearly CAIDI";#N/A,#N/A,FALSE,"Monthly SAIDI";#N/A,#N/A,FALSE,"Yearly SAIDI";#N/A,#N/A,FALSE,"Monthly MAIFI";#N/A,#N/A,FALSE,"Yearly MAIFI";#N/A,#N/A,FALSE,"Monthly Cust &gt;=4 Int"}</definedName>
    <definedName name="f" localSheetId="15" hidden="1">{#N/A,#N/A,FALSE,"Monthly SAIFI";#N/A,#N/A,FALSE,"Yearly SAIFI";#N/A,#N/A,FALSE,"Monthly CAIDI";#N/A,#N/A,FALSE,"Yearly CAIDI";#N/A,#N/A,FALSE,"Monthly SAIDI";#N/A,#N/A,FALSE,"Yearly SAIDI";#N/A,#N/A,FALSE,"Monthly MAIFI";#N/A,#N/A,FALSE,"Yearly MAIFI";#N/A,#N/A,FALSE,"Monthly Cust &gt;=4 Int"}</definedName>
    <definedName name="f" localSheetId="16" hidden="1">{#N/A,#N/A,FALSE,"Monthly SAIFI";#N/A,#N/A,FALSE,"Yearly SAIFI";#N/A,#N/A,FALSE,"Monthly CAIDI";#N/A,#N/A,FALSE,"Yearly CAIDI";#N/A,#N/A,FALSE,"Monthly SAIDI";#N/A,#N/A,FALSE,"Yearly SAIDI";#N/A,#N/A,FALSE,"Monthly MAIFI";#N/A,#N/A,FALSE,"Yearly MAIFI";#N/A,#N/A,FALSE,"Monthly Cust &gt;=4 Int"}</definedName>
    <definedName name="f" localSheetId="17" hidden="1">{#N/A,#N/A,FALSE,"Monthly SAIFI";#N/A,#N/A,FALSE,"Yearly SAIFI";#N/A,#N/A,FALSE,"Monthly CAIDI";#N/A,#N/A,FALSE,"Yearly CAIDI";#N/A,#N/A,FALSE,"Monthly SAIDI";#N/A,#N/A,FALSE,"Yearly SAIDI";#N/A,#N/A,FALSE,"Monthly MAIFI";#N/A,#N/A,FALSE,"Yearly MAIFI";#N/A,#N/A,FALSE,"Monthly Cust &gt;=4 Int"}</definedName>
    <definedName name="f" localSheetId="18" hidden="1">{#N/A,#N/A,FALSE,"Monthly SAIFI";#N/A,#N/A,FALSE,"Yearly SAIFI";#N/A,#N/A,FALSE,"Monthly CAIDI";#N/A,#N/A,FALSE,"Yearly CAIDI";#N/A,#N/A,FALSE,"Monthly SAIDI";#N/A,#N/A,FALSE,"Yearly SAIDI";#N/A,#N/A,FALSE,"Monthly MAIFI";#N/A,#N/A,FALSE,"Yearly MAIFI";#N/A,#N/A,FALSE,"Monthly Cust &gt;=4 Int"}</definedName>
    <definedName name="f" localSheetId="19" hidden="1">{#N/A,#N/A,FALSE,"Monthly SAIFI";#N/A,#N/A,FALSE,"Yearly SAIFI";#N/A,#N/A,FALSE,"Monthly CAIDI";#N/A,#N/A,FALSE,"Yearly CAIDI";#N/A,#N/A,FALSE,"Monthly SAIDI";#N/A,#N/A,FALSE,"Yearly SAIDI";#N/A,#N/A,FALSE,"Monthly MAIFI";#N/A,#N/A,FALSE,"Yearly MAIFI";#N/A,#N/A,FALSE,"Monthly Cust &gt;=4 Int"}</definedName>
    <definedName name="f" localSheetId="20" hidden="1">{#N/A,#N/A,FALSE,"Monthly SAIFI";#N/A,#N/A,FALSE,"Yearly SAIFI";#N/A,#N/A,FALSE,"Monthly CAIDI";#N/A,#N/A,FALSE,"Yearly CAIDI";#N/A,#N/A,FALSE,"Monthly SAIDI";#N/A,#N/A,FALSE,"Yearly SAIDI";#N/A,#N/A,FALSE,"Monthly MAIFI";#N/A,#N/A,FALSE,"Yearly MAIFI";#N/A,#N/A,FALSE,"Monthly Cust &gt;=4 Int"}</definedName>
    <definedName name="f" hidden="1">{#N/A,#N/A,FALSE,"Monthly SAIFI";#N/A,#N/A,FALSE,"Yearly SAIFI";#N/A,#N/A,FALSE,"Monthly CAIDI";#N/A,#N/A,FALSE,"Yearly CAIDI";#N/A,#N/A,FALSE,"Monthly SAIDI";#N/A,#N/A,FALSE,"Yearly SAIDI";#N/A,#N/A,FALSE,"Monthly MAIFI";#N/A,#N/A,FALSE,"Yearly MAIFI";#N/A,#N/A,FALSE,"Monthly Cust &gt;=4 Int"}</definedName>
    <definedName name="fb">#REF!</definedName>
    <definedName name="fda" localSheetId="14" hidden="1">#REF!,#REF!</definedName>
    <definedName name="fda" localSheetId="13" hidden="1">#REF!,#REF!</definedName>
    <definedName name="fda" localSheetId="16" hidden="1">#REF!,#REF!</definedName>
    <definedName name="fda" localSheetId="20" hidden="1">#REF!,#REF!</definedName>
    <definedName name="fda" hidden="1">#REF!,#REF!</definedName>
    <definedName name="FDSDFSF" localSheetId="7" hidden="1">{#N/A,#N/A,FALSE,"Monthly SAIFI";#N/A,#N/A,FALSE,"Yearly SAIFI";#N/A,#N/A,FALSE,"Monthly CAIDI";#N/A,#N/A,FALSE,"Yearly CAIDI";#N/A,#N/A,FALSE,"Monthly SAIDI";#N/A,#N/A,FALSE,"Yearly SAIDI";#N/A,#N/A,FALSE,"Monthly MAIFI";#N/A,#N/A,FALSE,"Yearly MAIFI";#N/A,#N/A,FALSE,"Monthly Cust &gt;=4 Int"}</definedName>
    <definedName name="FDSDFSF" localSheetId="9" hidden="1">{#N/A,#N/A,FALSE,"Monthly SAIFI";#N/A,#N/A,FALSE,"Yearly SAIFI";#N/A,#N/A,FALSE,"Monthly CAIDI";#N/A,#N/A,FALSE,"Yearly CAIDI";#N/A,#N/A,FALSE,"Monthly SAIDI";#N/A,#N/A,FALSE,"Yearly SAIDI";#N/A,#N/A,FALSE,"Monthly MAIFI";#N/A,#N/A,FALSE,"Yearly MAIFI";#N/A,#N/A,FALSE,"Monthly Cust &gt;=4 Int"}</definedName>
    <definedName name="FDSDFSF" localSheetId="10" hidden="1">{#N/A,#N/A,FALSE,"Monthly SAIFI";#N/A,#N/A,FALSE,"Yearly SAIFI";#N/A,#N/A,FALSE,"Monthly CAIDI";#N/A,#N/A,FALSE,"Yearly CAIDI";#N/A,#N/A,FALSE,"Monthly SAIDI";#N/A,#N/A,FALSE,"Yearly SAIDI";#N/A,#N/A,FALSE,"Monthly MAIFI";#N/A,#N/A,FALSE,"Yearly MAIFI";#N/A,#N/A,FALSE,"Monthly Cust &gt;=4 Int"}</definedName>
    <definedName name="FDSDFSF" localSheetId="11" hidden="1">{#N/A,#N/A,FALSE,"Monthly SAIFI";#N/A,#N/A,FALSE,"Yearly SAIFI";#N/A,#N/A,FALSE,"Monthly CAIDI";#N/A,#N/A,FALSE,"Yearly CAIDI";#N/A,#N/A,FALSE,"Monthly SAIDI";#N/A,#N/A,FALSE,"Yearly SAIDI";#N/A,#N/A,FALSE,"Monthly MAIFI";#N/A,#N/A,FALSE,"Yearly MAIFI";#N/A,#N/A,FALSE,"Monthly Cust &gt;=4 Int"}</definedName>
    <definedName name="FDSDFSF" localSheetId="12" hidden="1">{#N/A,#N/A,FALSE,"Monthly SAIFI";#N/A,#N/A,FALSE,"Yearly SAIFI";#N/A,#N/A,FALSE,"Monthly CAIDI";#N/A,#N/A,FALSE,"Yearly CAIDI";#N/A,#N/A,FALSE,"Monthly SAIDI";#N/A,#N/A,FALSE,"Yearly SAIDI";#N/A,#N/A,FALSE,"Monthly MAIFI";#N/A,#N/A,FALSE,"Yearly MAIFI";#N/A,#N/A,FALSE,"Monthly Cust &gt;=4 Int"}</definedName>
    <definedName name="FDSDFSF" localSheetId="14" hidden="1">{#N/A,#N/A,FALSE,"Monthly SAIFI";#N/A,#N/A,FALSE,"Yearly SAIFI";#N/A,#N/A,FALSE,"Monthly CAIDI";#N/A,#N/A,FALSE,"Yearly CAIDI";#N/A,#N/A,FALSE,"Monthly SAIDI";#N/A,#N/A,FALSE,"Yearly SAIDI";#N/A,#N/A,FALSE,"Monthly MAIFI";#N/A,#N/A,FALSE,"Yearly MAIFI";#N/A,#N/A,FALSE,"Monthly Cust &gt;=4 Int"}</definedName>
    <definedName name="FDSDFSF" localSheetId="13" hidden="1">{#N/A,#N/A,FALSE,"Monthly SAIFI";#N/A,#N/A,FALSE,"Yearly SAIFI";#N/A,#N/A,FALSE,"Monthly CAIDI";#N/A,#N/A,FALSE,"Yearly CAIDI";#N/A,#N/A,FALSE,"Monthly SAIDI";#N/A,#N/A,FALSE,"Yearly SAIDI";#N/A,#N/A,FALSE,"Monthly MAIFI";#N/A,#N/A,FALSE,"Yearly MAIFI";#N/A,#N/A,FALSE,"Monthly Cust &gt;=4 Int"}</definedName>
    <definedName name="FDSDFSF" localSheetId="15" hidden="1">{#N/A,#N/A,FALSE,"Monthly SAIFI";#N/A,#N/A,FALSE,"Yearly SAIFI";#N/A,#N/A,FALSE,"Monthly CAIDI";#N/A,#N/A,FALSE,"Yearly CAIDI";#N/A,#N/A,FALSE,"Monthly SAIDI";#N/A,#N/A,FALSE,"Yearly SAIDI";#N/A,#N/A,FALSE,"Monthly MAIFI";#N/A,#N/A,FALSE,"Yearly MAIFI";#N/A,#N/A,FALSE,"Monthly Cust &gt;=4 Int"}</definedName>
    <definedName name="FDSDFSF" localSheetId="16" hidden="1">{#N/A,#N/A,FALSE,"Monthly SAIFI";#N/A,#N/A,FALSE,"Yearly SAIFI";#N/A,#N/A,FALSE,"Monthly CAIDI";#N/A,#N/A,FALSE,"Yearly CAIDI";#N/A,#N/A,FALSE,"Monthly SAIDI";#N/A,#N/A,FALSE,"Yearly SAIDI";#N/A,#N/A,FALSE,"Monthly MAIFI";#N/A,#N/A,FALSE,"Yearly MAIFI";#N/A,#N/A,FALSE,"Monthly Cust &gt;=4 Int"}</definedName>
    <definedName name="FDSDFSF" localSheetId="17" hidden="1">{#N/A,#N/A,FALSE,"Monthly SAIFI";#N/A,#N/A,FALSE,"Yearly SAIFI";#N/A,#N/A,FALSE,"Monthly CAIDI";#N/A,#N/A,FALSE,"Yearly CAIDI";#N/A,#N/A,FALSE,"Monthly SAIDI";#N/A,#N/A,FALSE,"Yearly SAIDI";#N/A,#N/A,FALSE,"Monthly MAIFI";#N/A,#N/A,FALSE,"Yearly MAIFI";#N/A,#N/A,FALSE,"Monthly Cust &gt;=4 Int"}</definedName>
    <definedName name="FDSDFSF" localSheetId="18" hidden="1">{#N/A,#N/A,FALSE,"Monthly SAIFI";#N/A,#N/A,FALSE,"Yearly SAIFI";#N/A,#N/A,FALSE,"Monthly CAIDI";#N/A,#N/A,FALSE,"Yearly CAIDI";#N/A,#N/A,FALSE,"Monthly SAIDI";#N/A,#N/A,FALSE,"Yearly SAIDI";#N/A,#N/A,FALSE,"Monthly MAIFI";#N/A,#N/A,FALSE,"Yearly MAIFI";#N/A,#N/A,FALSE,"Monthly Cust &gt;=4 Int"}</definedName>
    <definedName name="FDSDFSF" localSheetId="19" hidden="1">{#N/A,#N/A,FALSE,"Monthly SAIFI";#N/A,#N/A,FALSE,"Yearly SAIFI";#N/A,#N/A,FALSE,"Monthly CAIDI";#N/A,#N/A,FALSE,"Yearly CAIDI";#N/A,#N/A,FALSE,"Monthly SAIDI";#N/A,#N/A,FALSE,"Yearly SAIDI";#N/A,#N/A,FALSE,"Monthly MAIFI";#N/A,#N/A,FALSE,"Yearly MAIFI";#N/A,#N/A,FALSE,"Monthly Cust &gt;=4 Int"}</definedName>
    <definedName name="FDSDFSF" localSheetId="20" hidden="1">{#N/A,#N/A,FALSE,"Monthly SAIFI";#N/A,#N/A,FALSE,"Yearly SAIFI";#N/A,#N/A,FALSE,"Monthly CAIDI";#N/A,#N/A,FALSE,"Yearly CAIDI";#N/A,#N/A,FALSE,"Monthly SAIDI";#N/A,#N/A,FALSE,"Yearly SAIDI";#N/A,#N/A,FALSE,"Monthly MAIFI";#N/A,#N/A,FALSE,"Yearly MAIFI";#N/A,#N/A,FALSE,"Monthly Cust &gt;=4 Int"}</definedName>
    <definedName name="FDSDFSF" hidden="1">{#N/A,#N/A,FALSE,"Monthly SAIFI";#N/A,#N/A,FALSE,"Yearly SAIFI";#N/A,#N/A,FALSE,"Monthly CAIDI";#N/A,#N/A,FALSE,"Yearly CAIDI";#N/A,#N/A,FALSE,"Monthly SAIDI";#N/A,#N/A,FALSE,"Yearly SAIDI";#N/A,#N/A,FALSE,"Monthly MAIFI";#N/A,#N/A,FALSE,"Yearly MAIFI";#N/A,#N/A,FALSE,"Monthly Cust &gt;=4 Int"}</definedName>
    <definedName name="February">#REF!</definedName>
    <definedName name="FebruaryBdgt">#REF!</definedName>
    <definedName name="FebruaryYTD">#REF!</definedName>
    <definedName name="Febwbs">#REF!</definedName>
    <definedName name="ff" localSheetId="7" hidden="1">{#N/A,#N/A,FALSE,"Monthly SAIFI";#N/A,#N/A,FALSE,"Yearly SAIFI";#N/A,#N/A,FALSE,"Monthly CAIDI";#N/A,#N/A,FALSE,"Yearly CAIDI";#N/A,#N/A,FALSE,"Monthly SAIDI";#N/A,#N/A,FALSE,"Yearly SAIDI";#N/A,#N/A,FALSE,"Monthly MAIFI";#N/A,#N/A,FALSE,"Yearly MAIFI";#N/A,#N/A,FALSE,"Monthly Cust &gt;=4 Int"}</definedName>
    <definedName name="ff" localSheetId="9" hidden="1">{#N/A,#N/A,FALSE,"Monthly SAIFI";#N/A,#N/A,FALSE,"Yearly SAIFI";#N/A,#N/A,FALSE,"Monthly CAIDI";#N/A,#N/A,FALSE,"Yearly CAIDI";#N/A,#N/A,FALSE,"Monthly SAIDI";#N/A,#N/A,FALSE,"Yearly SAIDI";#N/A,#N/A,FALSE,"Monthly MAIFI";#N/A,#N/A,FALSE,"Yearly MAIFI";#N/A,#N/A,FALSE,"Monthly Cust &gt;=4 Int"}</definedName>
    <definedName name="ff" localSheetId="10" hidden="1">{#N/A,#N/A,FALSE,"Monthly SAIFI";#N/A,#N/A,FALSE,"Yearly SAIFI";#N/A,#N/A,FALSE,"Monthly CAIDI";#N/A,#N/A,FALSE,"Yearly CAIDI";#N/A,#N/A,FALSE,"Monthly SAIDI";#N/A,#N/A,FALSE,"Yearly SAIDI";#N/A,#N/A,FALSE,"Monthly MAIFI";#N/A,#N/A,FALSE,"Yearly MAIFI";#N/A,#N/A,FALSE,"Monthly Cust &gt;=4 Int"}</definedName>
    <definedName name="ff" localSheetId="11" hidden="1">{#N/A,#N/A,FALSE,"Monthly SAIFI";#N/A,#N/A,FALSE,"Yearly SAIFI";#N/A,#N/A,FALSE,"Monthly CAIDI";#N/A,#N/A,FALSE,"Yearly CAIDI";#N/A,#N/A,FALSE,"Monthly SAIDI";#N/A,#N/A,FALSE,"Yearly SAIDI";#N/A,#N/A,FALSE,"Monthly MAIFI";#N/A,#N/A,FALSE,"Yearly MAIFI";#N/A,#N/A,FALSE,"Monthly Cust &gt;=4 Int"}</definedName>
    <definedName name="ff" localSheetId="12" hidden="1">{#N/A,#N/A,FALSE,"Monthly SAIFI";#N/A,#N/A,FALSE,"Yearly SAIFI";#N/A,#N/A,FALSE,"Monthly CAIDI";#N/A,#N/A,FALSE,"Yearly CAIDI";#N/A,#N/A,FALSE,"Monthly SAIDI";#N/A,#N/A,FALSE,"Yearly SAIDI";#N/A,#N/A,FALSE,"Monthly MAIFI";#N/A,#N/A,FALSE,"Yearly MAIFI";#N/A,#N/A,FALSE,"Monthly Cust &gt;=4 Int"}</definedName>
    <definedName name="ff" localSheetId="14" hidden="1">{#N/A,#N/A,FALSE,"Monthly SAIFI";#N/A,#N/A,FALSE,"Yearly SAIFI";#N/A,#N/A,FALSE,"Monthly CAIDI";#N/A,#N/A,FALSE,"Yearly CAIDI";#N/A,#N/A,FALSE,"Monthly SAIDI";#N/A,#N/A,FALSE,"Yearly SAIDI";#N/A,#N/A,FALSE,"Monthly MAIFI";#N/A,#N/A,FALSE,"Yearly MAIFI";#N/A,#N/A,FALSE,"Monthly Cust &gt;=4 Int"}</definedName>
    <definedName name="ff" localSheetId="13" hidden="1">{#N/A,#N/A,FALSE,"Monthly SAIFI";#N/A,#N/A,FALSE,"Yearly SAIFI";#N/A,#N/A,FALSE,"Monthly CAIDI";#N/A,#N/A,FALSE,"Yearly CAIDI";#N/A,#N/A,FALSE,"Monthly SAIDI";#N/A,#N/A,FALSE,"Yearly SAIDI";#N/A,#N/A,FALSE,"Monthly MAIFI";#N/A,#N/A,FALSE,"Yearly MAIFI";#N/A,#N/A,FALSE,"Monthly Cust &gt;=4 Int"}</definedName>
    <definedName name="ff" localSheetId="15" hidden="1">{#N/A,#N/A,FALSE,"Monthly SAIFI";#N/A,#N/A,FALSE,"Yearly SAIFI";#N/A,#N/A,FALSE,"Monthly CAIDI";#N/A,#N/A,FALSE,"Yearly CAIDI";#N/A,#N/A,FALSE,"Monthly SAIDI";#N/A,#N/A,FALSE,"Yearly SAIDI";#N/A,#N/A,FALSE,"Monthly MAIFI";#N/A,#N/A,FALSE,"Yearly MAIFI";#N/A,#N/A,FALSE,"Monthly Cust &gt;=4 Int"}</definedName>
    <definedName name="ff" localSheetId="16" hidden="1">{#N/A,#N/A,FALSE,"Monthly SAIFI";#N/A,#N/A,FALSE,"Yearly SAIFI";#N/A,#N/A,FALSE,"Monthly CAIDI";#N/A,#N/A,FALSE,"Yearly CAIDI";#N/A,#N/A,FALSE,"Monthly SAIDI";#N/A,#N/A,FALSE,"Yearly SAIDI";#N/A,#N/A,FALSE,"Monthly MAIFI";#N/A,#N/A,FALSE,"Yearly MAIFI";#N/A,#N/A,FALSE,"Monthly Cust &gt;=4 Int"}</definedName>
    <definedName name="ff" localSheetId="17" hidden="1">{#N/A,#N/A,FALSE,"Monthly SAIFI";#N/A,#N/A,FALSE,"Yearly SAIFI";#N/A,#N/A,FALSE,"Monthly CAIDI";#N/A,#N/A,FALSE,"Yearly CAIDI";#N/A,#N/A,FALSE,"Monthly SAIDI";#N/A,#N/A,FALSE,"Yearly SAIDI";#N/A,#N/A,FALSE,"Monthly MAIFI";#N/A,#N/A,FALSE,"Yearly MAIFI";#N/A,#N/A,FALSE,"Monthly Cust &gt;=4 Int"}</definedName>
    <definedName name="ff" localSheetId="18" hidden="1">{#N/A,#N/A,FALSE,"Monthly SAIFI";#N/A,#N/A,FALSE,"Yearly SAIFI";#N/A,#N/A,FALSE,"Monthly CAIDI";#N/A,#N/A,FALSE,"Yearly CAIDI";#N/A,#N/A,FALSE,"Monthly SAIDI";#N/A,#N/A,FALSE,"Yearly SAIDI";#N/A,#N/A,FALSE,"Monthly MAIFI";#N/A,#N/A,FALSE,"Yearly MAIFI";#N/A,#N/A,FALSE,"Monthly Cust &gt;=4 Int"}</definedName>
    <definedName name="ff" localSheetId="19" hidden="1">{#N/A,#N/A,FALSE,"Monthly SAIFI";#N/A,#N/A,FALSE,"Yearly SAIFI";#N/A,#N/A,FALSE,"Monthly CAIDI";#N/A,#N/A,FALSE,"Yearly CAIDI";#N/A,#N/A,FALSE,"Monthly SAIDI";#N/A,#N/A,FALSE,"Yearly SAIDI";#N/A,#N/A,FALSE,"Monthly MAIFI";#N/A,#N/A,FALSE,"Yearly MAIFI";#N/A,#N/A,FALSE,"Monthly Cust &gt;=4 Int"}</definedName>
    <definedName name="ff" localSheetId="20" hidden="1">{#N/A,#N/A,FALSE,"Monthly SAIFI";#N/A,#N/A,FALSE,"Yearly SAIFI";#N/A,#N/A,FALSE,"Monthly CAIDI";#N/A,#N/A,FALSE,"Yearly CAIDI";#N/A,#N/A,FALSE,"Monthly SAIDI";#N/A,#N/A,FALSE,"Yearly SAIDI";#N/A,#N/A,FALSE,"Monthly MAIFI";#N/A,#N/A,FALSE,"Yearly MAIFI";#N/A,#N/A,FALSE,"Monthly Cust &gt;=4 Int"}</definedName>
    <definedName name="ff" hidden="1">{#N/A,#N/A,FALSE,"Monthly SAIFI";#N/A,#N/A,FALSE,"Yearly SAIFI";#N/A,#N/A,FALSE,"Monthly CAIDI";#N/A,#N/A,FALSE,"Yearly CAIDI";#N/A,#N/A,FALSE,"Monthly SAIDI";#N/A,#N/A,FALSE,"Yearly SAIDI";#N/A,#N/A,FALSE,"Monthly MAIFI";#N/A,#N/A,FALSE,"Yearly MAIFI";#N/A,#N/A,FALSE,"Monthly Cust &gt;=4 Int"}</definedName>
    <definedName name="fff" localSheetId="7" hidden="1">{#N/A,#N/A,FALSE,"Monthly SAIFI";#N/A,#N/A,FALSE,"Yearly SAIFI";#N/A,#N/A,FALSE,"Monthly CAIDI";#N/A,#N/A,FALSE,"Yearly CAIDI";#N/A,#N/A,FALSE,"Monthly SAIDI";#N/A,#N/A,FALSE,"Yearly SAIDI";#N/A,#N/A,FALSE,"Monthly MAIFI";#N/A,#N/A,FALSE,"Yearly MAIFI";#N/A,#N/A,FALSE,"Monthly Cust &gt;=4 Int"}</definedName>
    <definedName name="fff" localSheetId="9" hidden="1">{#N/A,#N/A,FALSE,"Monthly SAIFI";#N/A,#N/A,FALSE,"Yearly SAIFI";#N/A,#N/A,FALSE,"Monthly CAIDI";#N/A,#N/A,FALSE,"Yearly CAIDI";#N/A,#N/A,FALSE,"Monthly SAIDI";#N/A,#N/A,FALSE,"Yearly SAIDI";#N/A,#N/A,FALSE,"Monthly MAIFI";#N/A,#N/A,FALSE,"Yearly MAIFI";#N/A,#N/A,FALSE,"Monthly Cust &gt;=4 Int"}</definedName>
    <definedName name="fff" localSheetId="10" hidden="1">{#N/A,#N/A,FALSE,"Monthly SAIFI";#N/A,#N/A,FALSE,"Yearly SAIFI";#N/A,#N/A,FALSE,"Monthly CAIDI";#N/A,#N/A,FALSE,"Yearly CAIDI";#N/A,#N/A,FALSE,"Monthly SAIDI";#N/A,#N/A,FALSE,"Yearly SAIDI";#N/A,#N/A,FALSE,"Monthly MAIFI";#N/A,#N/A,FALSE,"Yearly MAIFI";#N/A,#N/A,FALSE,"Monthly Cust &gt;=4 Int"}</definedName>
    <definedName name="fff" localSheetId="11" hidden="1">{#N/A,#N/A,FALSE,"Monthly SAIFI";#N/A,#N/A,FALSE,"Yearly SAIFI";#N/A,#N/A,FALSE,"Monthly CAIDI";#N/A,#N/A,FALSE,"Yearly CAIDI";#N/A,#N/A,FALSE,"Monthly SAIDI";#N/A,#N/A,FALSE,"Yearly SAIDI";#N/A,#N/A,FALSE,"Monthly MAIFI";#N/A,#N/A,FALSE,"Yearly MAIFI";#N/A,#N/A,FALSE,"Monthly Cust &gt;=4 Int"}</definedName>
    <definedName name="fff" localSheetId="12" hidden="1">{#N/A,#N/A,FALSE,"Monthly SAIFI";#N/A,#N/A,FALSE,"Yearly SAIFI";#N/A,#N/A,FALSE,"Monthly CAIDI";#N/A,#N/A,FALSE,"Yearly CAIDI";#N/A,#N/A,FALSE,"Monthly SAIDI";#N/A,#N/A,FALSE,"Yearly SAIDI";#N/A,#N/A,FALSE,"Monthly MAIFI";#N/A,#N/A,FALSE,"Yearly MAIFI";#N/A,#N/A,FALSE,"Monthly Cust &gt;=4 Int"}</definedName>
    <definedName name="fff" localSheetId="14" hidden="1">{#N/A,#N/A,FALSE,"Monthly SAIFI";#N/A,#N/A,FALSE,"Yearly SAIFI";#N/A,#N/A,FALSE,"Monthly CAIDI";#N/A,#N/A,FALSE,"Yearly CAIDI";#N/A,#N/A,FALSE,"Monthly SAIDI";#N/A,#N/A,FALSE,"Yearly SAIDI";#N/A,#N/A,FALSE,"Monthly MAIFI";#N/A,#N/A,FALSE,"Yearly MAIFI";#N/A,#N/A,FALSE,"Monthly Cust &gt;=4 Int"}</definedName>
    <definedName name="fff" localSheetId="13" hidden="1">{#N/A,#N/A,FALSE,"Monthly SAIFI";#N/A,#N/A,FALSE,"Yearly SAIFI";#N/A,#N/A,FALSE,"Monthly CAIDI";#N/A,#N/A,FALSE,"Yearly CAIDI";#N/A,#N/A,FALSE,"Monthly SAIDI";#N/A,#N/A,FALSE,"Yearly SAIDI";#N/A,#N/A,FALSE,"Monthly MAIFI";#N/A,#N/A,FALSE,"Yearly MAIFI";#N/A,#N/A,FALSE,"Monthly Cust &gt;=4 Int"}</definedName>
    <definedName name="fff" localSheetId="15" hidden="1">{#N/A,#N/A,FALSE,"Monthly SAIFI";#N/A,#N/A,FALSE,"Yearly SAIFI";#N/A,#N/A,FALSE,"Monthly CAIDI";#N/A,#N/A,FALSE,"Yearly CAIDI";#N/A,#N/A,FALSE,"Monthly SAIDI";#N/A,#N/A,FALSE,"Yearly SAIDI";#N/A,#N/A,FALSE,"Monthly MAIFI";#N/A,#N/A,FALSE,"Yearly MAIFI";#N/A,#N/A,FALSE,"Monthly Cust &gt;=4 Int"}</definedName>
    <definedName name="fff" localSheetId="16" hidden="1">{#N/A,#N/A,FALSE,"Monthly SAIFI";#N/A,#N/A,FALSE,"Yearly SAIFI";#N/A,#N/A,FALSE,"Monthly CAIDI";#N/A,#N/A,FALSE,"Yearly CAIDI";#N/A,#N/A,FALSE,"Monthly SAIDI";#N/A,#N/A,FALSE,"Yearly SAIDI";#N/A,#N/A,FALSE,"Monthly MAIFI";#N/A,#N/A,FALSE,"Yearly MAIFI";#N/A,#N/A,FALSE,"Monthly Cust &gt;=4 Int"}</definedName>
    <definedName name="fff" localSheetId="17" hidden="1">{#N/A,#N/A,FALSE,"Monthly SAIFI";#N/A,#N/A,FALSE,"Yearly SAIFI";#N/A,#N/A,FALSE,"Monthly CAIDI";#N/A,#N/A,FALSE,"Yearly CAIDI";#N/A,#N/A,FALSE,"Monthly SAIDI";#N/A,#N/A,FALSE,"Yearly SAIDI";#N/A,#N/A,FALSE,"Monthly MAIFI";#N/A,#N/A,FALSE,"Yearly MAIFI";#N/A,#N/A,FALSE,"Monthly Cust &gt;=4 Int"}</definedName>
    <definedName name="fff" localSheetId="18" hidden="1">{#N/A,#N/A,FALSE,"Monthly SAIFI";#N/A,#N/A,FALSE,"Yearly SAIFI";#N/A,#N/A,FALSE,"Monthly CAIDI";#N/A,#N/A,FALSE,"Yearly CAIDI";#N/A,#N/A,FALSE,"Monthly SAIDI";#N/A,#N/A,FALSE,"Yearly SAIDI";#N/A,#N/A,FALSE,"Monthly MAIFI";#N/A,#N/A,FALSE,"Yearly MAIFI";#N/A,#N/A,FALSE,"Monthly Cust &gt;=4 Int"}</definedName>
    <definedName name="fff" localSheetId="19" hidden="1">{#N/A,#N/A,FALSE,"Monthly SAIFI";#N/A,#N/A,FALSE,"Yearly SAIFI";#N/A,#N/A,FALSE,"Monthly CAIDI";#N/A,#N/A,FALSE,"Yearly CAIDI";#N/A,#N/A,FALSE,"Monthly SAIDI";#N/A,#N/A,FALSE,"Yearly SAIDI";#N/A,#N/A,FALSE,"Monthly MAIFI";#N/A,#N/A,FALSE,"Yearly MAIFI";#N/A,#N/A,FALSE,"Monthly Cust &gt;=4 Int"}</definedName>
    <definedName name="fff" localSheetId="20" hidden="1">{#N/A,#N/A,FALSE,"Monthly SAIFI";#N/A,#N/A,FALSE,"Yearly SAIFI";#N/A,#N/A,FALSE,"Monthly CAIDI";#N/A,#N/A,FALSE,"Yearly CAIDI";#N/A,#N/A,FALSE,"Monthly SAIDI";#N/A,#N/A,FALSE,"Yearly SAIDI";#N/A,#N/A,FALSE,"Monthly MAIFI";#N/A,#N/A,FALSE,"Yearly MAIFI";#N/A,#N/A,FALSE,"Monthly Cust &gt;=4 Int"}</definedName>
    <definedName name="fff" hidden="1">{#N/A,#N/A,FALSE,"Monthly SAIFI";#N/A,#N/A,FALSE,"Yearly SAIFI";#N/A,#N/A,FALSE,"Monthly CAIDI";#N/A,#N/A,FALSE,"Yearly CAIDI";#N/A,#N/A,FALSE,"Monthly SAIDI";#N/A,#N/A,FALSE,"Yearly SAIDI";#N/A,#N/A,FALSE,"Monthly MAIFI";#N/A,#N/A,FALSE,"Yearly MAIFI";#N/A,#N/A,FALSE,"Monthly Cust &gt;=4 Int"}</definedName>
    <definedName name="fgh"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fgh" localSheetId="13"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fgh" localSheetId="15"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fgh" localSheetId="16"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fgh" localSheetId="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fgh" localSheetId="18"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fgh" localSheetId="19"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fgh" localSheetId="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fgh"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fghjghjfgjf" localSheetId="7" hidden="1">{#N/A,#N/A,FALSE,"Monthly SAIFI";#N/A,#N/A,FALSE,"Yearly SAIFI";#N/A,#N/A,FALSE,"Monthly CAIDI";#N/A,#N/A,FALSE,"Yearly CAIDI";#N/A,#N/A,FALSE,"Monthly SAIDI";#N/A,#N/A,FALSE,"Yearly SAIDI";#N/A,#N/A,FALSE,"Monthly MAIFI";#N/A,#N/A,FALSE,"Yearly MAIFI";#N/A,#N/A,FALSE,"Monthly Cust &gt;=4 Int"}</definedName>
    <definedName name="fghjghjfgjf" localSheetId="9" hidden="1">{#N/A,#N/A,FALSE,"Monthly SAIFI";#N/A,#N/A,FALSE,"Yearly SAIFI";#N/A,#N/A,FALSE,"Monthly CAIDI";#N/A,#N/A,FALSE,"Yearly CAIDI";#N/A,#N/A,FALSE,"Monthly SAIDI";#N/A,#N/A,FALSE,"Yearly SAIDI";#N/A,#N/A,FALSE,"Monthly MAIFI";#N/A,#N/A,FALSE,"Yearly MAIFI";#N/A,#N/A,FALSE,"Monthly Cust &gt;=4 Int"}</definedName>
    <definedName name="fghjghjfgjf" localSheetId="10" hidden="1">{#N/A,#N/A,FALSE,"Monthly SAIFI";#N/A,#N/A,FALSE,"Yearly SAIFI";#N/A,#N/A,FALSE,"Monthly CAIDI";#N/A,#N/A,FALSE,"Yearly CAIDI";#N/A,#N/A,FALSE,"Monthly SAIDI";#N/A,#N/A,FALSE,"Yearly SAIDI";#N/A,#N/A,FALSE,"Monthly MAIFI";#N/A,#N/A,FALSE,"Yearly MAIFI";#N/A,#N/A,FALSE,"Monthly Cust &gt;=4 Int"}</definedName>
    <definedName name="fghjghjfgjf" localSheetId="11" hidden="1">{#N/A,#N/A,FALSE,"Monthly SAIFI";#N/A,#N/A,FALSE,"Yearly SAIFI";#N/A,#N/A,FALSE,"Monthly CAIDI";#N/A,#N/A,FALSE,"Yearly CAIDI";#N/A,#N/A,FALSE,"Monthly SAIDI";#N/A,#N/A,FALSE,"Yearly SAIDI";#N/A,#N/A,FALSE,"Monthly MAIFI";#N/A,#N/A,FALSE,"Yearly MAIFI";#N/A,#N/A,FALSE,"Monthly Cust &gt;=4 Int"}</definedName>
    <definedName name="fghjghjfgjf" localSheetId="12" hidden="1">{#N/A,#N/A,FALSE,"Monthly SAIFI";#N/A,#N/A,FALSE,"Yearly SAIFI";#N/A,#N/A,FALSE,"Monthly CAIDI";#N/A,#N/A,FALSE,"Yearly CAIDI";#N/A,#N/A,FALSE,"Monthly SAIDI";#N/A,#N/A,FALSE,"Yearly SAIDI";#N/A,#N/A,FALSE,"Monthly MAIFI";#N/A,#N/A,FALSE,"Yearly MAIFI";#N/A,#N/A,FALSE,"Monthly Cust &gt;=4 Int"}</definedName>
    <definedName name="fghjghjfgjf" localSheetId="14" hidden="1">{#N/A,#N/A,FALSE,"Monthly SAIFI";#N/A,#N/A,FALSE,"Yearly SAIFI";#N/A,#N/A,FALSE,"Monthly CAIDI";#N/A,#N/A,FALSE,"Yearly CAIDI";#N/A,#N/A,FALSE,"Monthly SAIDI";#N/A,#N/A,FALSE,"Yearly SAIDI";#N/A,#N/A,FALSE,"Monthly MAIFI";#N/A,#N/A,FALSE,"Yearly MAIFI";#N/A,#N/A,FALSE,"Monthly Cust &gt;=4 Int"}</definedName>
    <definedName name="fghjghjfgjf" localSheetId="13" hidden="1">{#N/A,#N/A,FALSE,"Monthly SAIFI";#N/A,#N/A,FALSE,"Yearly SAIFI";#N/A,#N/A,FALSE,"Monthly CAIDI";#N/A,#N/A,FALSE,"Yearly CAIDI";#N/A,#N/A,FALSE,"Monthly SAIDI";#N/A,#N/A,FALSE,"Yearly SAIDI";#N/A,#N/A,FALSE,"Monthly MAIFI";#N/A,#N/A,FALSE,"Yearly MAIFI";#N/A,#N/A,FALSE,"Monthly Cust &gt;=4 Int"}</definedName>
    <definedName name="fghjghjfgjf" localSheetId="15" hidden="1">{#N/A,#N/A,FALSE,"Monthly SAIFI";#N/A,#N/A,FALSE,"Yearly SAIFI";#N/A,#N/A,FALSE,"Monthly CAIDI";#N/A,#N/A,FALSE,"Yearly CAIDI";#N/A,#N/A,FALSE,"Monthly SAIDI";#N/A,#N/A,FALSE,"Yearly SAIDI";#N/A,#N/A,FALSE,"Monthly MAIFI";#N/A,#N/A,FALSE,"Yearly MAIFI";#N/A,#N/A,FALSE,"Monthly Cust &gt;=4 Int"}</definedName>
    <definedName name="fghjghjfgjf" localSheetId="16" hidden="1">{#N/A,#N/A,FALSE,"Monthly SAIFI";#N/A,#N/A,FALSE,"Yearly SAIFI";#N/A,#N/A,FALSE,"Monthly CAIDI";#N/A,#N/A,FALSE,"Yearly CAIDI";#N/A,#N/A,FALSE,"Monthly SAIDI";#N/A,#N/A,FALSE,"Yearly SAIDI";#N/A,#N/A,FALSE,"Monthly MAIFI";#N/A,#N/A,FALSE,"Yearly MAIFI";#N/A,#N/A,FALSE,"Monthly Cust &gt;=4 Int"}</definedName>
    <definedName name="fghjghjfgjf" localSheetId="17" hidden="1">{#N/A,#N/A,FALSE,"Monthly SAIFI";#N/A,#N/A,FALSE,"Yearly SAIFI";#N/A,#N/A,FALSE,"Monthly CAIDI";#N/A,#N/A,FALSE,"Yearly CAIDI";#N/A,#N/A,FALSE,"Monthly SAIDI";#N/A,#N/A,FALSE,"Yearly SAIDI";#N/A,#N/A,FALSE,"Monthly MAIFI";#N/A,#N/A,FALSE,"Yearly MAIFI";#N/A,#N/A,FALSE,"Monthly Cust &gt;=4 Int"}</definedName>
    <definedName name="fghjghjfgjf" localSheetId="18" hidden="1">{#N/A,#N/A,FALSE,"Monthly SAIFI";#N/A,#N/A,FALSE,"Yearly SAIFI";#N/A,#N/A,FALSE,"Monthly CAIDI";#N/A,#N/A,FALSE,"Yearly CAIDI";#N/A,#N/A,FALSE,"Monthly SAIDI";#N/A,#N/A,FALSE,"Yearly SAIDI";#N/A,#N/A,FALSE,"Monthly MAIFI";#N/A,#N/A,FALSE,"Yearly MAIFI";#N/A,#N/A,FALSE,"Monthly Cust &gt;=4 Int"}</definedName>
    <definedName name="fghjghjfgjf" localSheetId="19" hidden="1">{#N/A,#N/A,FALSE,"Monthly SAIFI";#N/A,#N/A,FALSE,"Yearly SAIFI";#N/A,#N/A,FALSE,"Monthly CAIDI";#N/A,#N/A,FALSE,"Yearly CAIDI";#N/A,#N/A,FALSE,"Monthly SAIDI";#N/A,#N/A,FALSE,"Yearly SAIDI";#N/A,#N/A,FALSE,"Monthly MAIFI";#N/A,#N/A,FALSE,"Yearly MAIFI";#N/A,#N/A,FALSE,"Monthly Cust &gt;=4 Int"}</definedName>
    <definedName name="fghjghjfgjf" localSheetId="20" hidden="1">{#N/A,#N/A,FALSE,"Monthly SAIFI";#N/A,#N/A,FALSE,"Yearly SAIFI";#N/A,#N/A,FALSE,"Monthly CAIDI";#N/A,#N/A,FALSE,"Yearly CAIDI";#N/A,#N/A,FALSE,"Monthly SAIDI";#N/A,#N/A,FALSE,"Yearly SAIDI";#N/A,#N/A,FALSE,"Monthly MAIFI";#N/A,#N/A,FALSE,"Yearly MAIFI";#N/A,#N/A,FALSE,"Monthly Cust &gt;=4 Int"}</definedName>
    <definedName name="fghjghjfgjf" hidden="1">{#N/A,#N/A,FALSE,"Monthly SAIFI";#N/A,#N/A,FALSE,"Yearly SAIFI";#N/A,#N/A,FALSE,"Monthly CAIDI";#N/A,#N/A,FALSE,"Yearly CAIDI";#N/A,#N/A,FALSE,"Monthly SAIDI";#N/A,#N/A,FALSE,"Yearly SAIDI";#N/A,#N/A,FALSE,"Monthly MAIFI";#N/A,#N/A,FALSE,"Yearly MAIFI";#N/A,#N/A,FALSE,"Monthly Cust &gt;=4 Int"}</definedName>
    <definedName name="fjkdslfjds" localSheetId="7" hidden="1">[33]Assump!#REF!</definedName>
    <definedName name="fjkdslfjds" localSheetId="9" hidden="1">[33]Assump!#REF!</definedName>
    <definedName name="fjkdslfjds" localSheetId="10" hidden="1">[33]Assump!#REF!</definedName>
    <definedName name="fjkdslfjds" localSheetId="11" hidden="1">[33]Assump!#REF!</definedName>
    <definedName name="fjkdslfjds" localSheetId="14" hidden="1">[33]Assump!#REF!</definedName>
    <definedName name="fjkdslfjds" localSheetId="13" hidden="1">[33]Assump!#REF!</definedName>
    <definedName name="fjkdslfjds" localSheetId="16" hidden="1">[33]Assump!#REF!</definedName>
    <definedName name="fjkdslfjds" localSheetId="17" hidden="1">[34]Assump!#REF!</definedName>
    <definedName name="fjkdslfjds" localSheetId="20" hidden="1">[34]Assump!#REF!</definedName>
    <definedName name="fjkdslfjds" hidden="1">[33]Assump!#REF!</definedName>
    <definedName name="Format">#REF!</definedName>
    <definedName name="FREL" localSheetId="14" hidden="1">#REF!</definedName>
    <definedName name="FREL" localSheetId="13" hidden="1">#REF!</definedName>
    <definedName name="FREL" localSheetId="16" hidden="1">#REF!</definedName>
    <definedName name="FREL" localSheetId="20" hidden="1">#REF!</definedName>
    <definedName name="FREL" hidden="1">#REF!</definedName>
    <definedName name="FREL2" localSheetId="14" hidden="1">#REF!</definedName>
    <definedName name="FREL2" localSheetId="13" hidden="1">#REF!</definedName>
    <definedName name="FREL2" localSheetId="16" hidden="1">#REF!</definedName>
    <definedName name="FREL2" localSheetId="20" hidden="1">#REF!</definedName>
    <definedName name="FREL2" hidden="1">#REF!</definedName>
    <definedName name="FREL3" localSheetId="14" hidden="1">#REF!,#REF!</definedName>
    <definedName name="FREL3" localSheetId="13" hidden="1">#REF!,#REF!</definedName>
    <definedName name="FREL3" localSheetId="16" hidden="1">#REF!,#REF!</definedName>
    <definedName name="FREL3" localSheetId="20" hidden="1">#REF!,#REF!</definedName>
    <definedName name="FREL3" hidden="1">#REF!,#REF!</definedName>
    <definedName name="fsdafasf" localSheetId="7" hidden="1">{#N/A,#N/A,FALSE,"Monthly SAIFI";#N/A,#N/A,FALSE,"Yearly SAIFI";#N/A,#N/A,FALSE,"Monthly CAIDI";#N/A,#N/A,FALSE,"Yearly CAIDI";#N/A,#N/A,FALSE,"Monthly SAIDI";#N/A,#N/A,FALSE,"Yearly SAIDI";#N/A,#N/A,FALSE,"Monthly MAIFI";#N/A,#N/A,FALSE,"Yearly MAIFI";#N/A,#N/A,FALSE,"Monthly Cust &gt;=4 Int"}</definedName>
    <definedName name="fsdafasf" localSheetId="9" hidden="1">{#N/A,#N/A,FALSE,"Monthly SAIFI";#N/A,#N/A,FALSE,"Yearly SAIFI";#N/A,#N/A,FALSE,"Monthly CAIDI";#N/A,#N/A,FALSE,"Yearly CAIDI";#N/A,#N/A,FALSE,"Monthly SAIDI";#N/A,#N/A,FALSE,"Yearly SAIDI";#N/A,#N/A,FALSE,"Monthly MAIFI";#N/A,#N/A,FALSE,"Yearly MAIFI";#N/A,#N/A,FALSE,"Monthly Cust &gt;=4 Int"}</definedName>
    <definedName name="fsdafasf" localSheetId="10" hidden="1">{#N/A,#N/A,FALSE,"Monthly SAIFI";#N/A,#N/A,FALSE,"Yearly SAIFI";#N/A,#N/A,FALSE,"Monthly CAIDI";#N/A,#N/A,FALSE,"Yearly CAIDI";#N/A,#N/A,FALSE,"Monthly SAIDI";#N/A,#N/A,FALSE,"Yearly SAIDI";#N/A,#N/A,FALSE,"Monthly MAIFI";#N/A,#N/A,FALSE,"Yearly MAIFI";#N/A,#N/A,FALSE,"Monthly Cust &gt;=4 Int"}</definedName>
    <definedName name="fsdafasf" localSheetId="11" hidden="1">{#N/A,#N/A,FALSE,"Monthly SAIFI";#N/A,#N/A,FALSE,"Yearly SAIFI";#N/A,#N/A,FALSE,"Monthly CAIDI";#N/A,#N/A,FALSE,"Yearly CAIDI";#N/A,#N/A,FALSE,"Monthly SAIDI";#N/A,#N/A,FALSE,"Yearly SAIDI";#N/A,#N/A,FALSE,"Monthly MAIFI";#N/A,#N/A,FALSE,"Yearly MAIFI";#N/A,#N/A,FALSE,"Monthly Cust &gt;=4 Int"}</definedName>
    <definedName name="fsdafasf" localSheetId="12" hidden="1">{#N/A,#N/A,FALSE,"Monthly SAIFI";#N/A,#N/A,FALSE,"Yearly SAIFI";#N/A,#N/A,FALSE,"Monthly CAIDI";#N/A,#N/A,FALSE,"Yearly CAIDI";#N/A,#N/A,FALSE,"Monthly SAIDI";#N/A,#N/A,FALSE,"Yearly SAIDI";#N/A,#N/A,FALSE,"Monthly MAIFI";#N/A,#N/A,FALSE,"Yearly MAIFI";#N/A,#N/A,FALSE,"Monthly Cust &gt;=4 Int"}</definedName>
    <definedName name="fsdafasf" localSheetId="14" hidden="1">{#N/A,#N/A,FALSE,"Monthly SAIFI";#N/A,#N/A,FALSE,"Yearly SAIFI";#N/A,#N/A,FALSE,"Monthly CAIDI";#N/A,#N/A,FALSE,"Yearly CAIDI";#N/A,#N/A,FALSE,"Monthly SAIDI";#N/A,#N/A,FALSE,"Yearly SAIDI";#N/A,#N/A,FALSE,"Monthly MAIFI";#N/A,#N/A,FALSE,"Yearly MAIFI";#N/A,#N/A,FALSE,"Monthly Cust &gt;=4 Int"}</definedName>
    <definedName name="fsdafasf" localSheetId="13" hidden="1">{#N/A,#N/A,FALSE,"Monthly SAIFI";#N/A,#N/A,FALSE,"Yearly SAIFI";#N/A,#N/A,FALSE,"Monthly CAIDI";#N/A,#N/A,FALSE,"Yearly CAIDI";#N/A,#N/A,FALSE,"Monthly SAIDI";#N/A,#N/A,FALSE,"Yearly SAIDI";#N/A,#N/A,FALSE,"Monthly MAIFI";#N/A,#N/A,FALSE,"Yearly MAIFI";#N/A,#N/A,FALSE,"Monthly Cust &gt;=4 Int"}</definedName>
    <definedName name="fsdafasf" localSheetId="15" hidden="1">{#N/A,#N/A,FALSE,"Monthly SAIFI";#N/A,#N/A,FALSE,"Yearly SAIFI";#N/A,#N/A,FALSE,"Monthly CAIDI";#N/A,#N/A,FALSE,"Yearly CAIDI";#N/A,#N/A,FALSE,"Monthly SAIDI";#N/A,#N/A,FALSE,"Yearly SAIDI";#N/A,#N/A,FALSE,"Monthly MAIFI";#N/A,#N/A,FALSE,"Yearly MAIFI";#N/A,#N/A,FALSE,"Monthly Cust &gt;=4 Int"}</definedName>
    <definedName name="fsdafasf" localSheetId="16" hidden="1">{#N/A,#N/A,FALSE,"Monthly SAIFI";#N/A,#N/A,FALSE,"Yearly SAIFI";#N/A,#N/A,FALSE,"Monthly CAIDI";#N/A,#N/A,FALSE,"Yearly CAIDI";#N/A,#N/A,FALSE,"Monthly SAIDI";#N/A,#N/A,FALSE,"Yearly SAIDI";#N/A,#N/A,FALSE,"Monthly MAIFI";#N/A,#N/A,FALSE,"Yearly MAIFI";#N/A,#N/A,FALSE,"Monthly Cust &gt;=4 Int"}</definedName>
    <definedName name="fsdafasf" localSheetId="17" hidden="1">{#N/A,#N/A,FALSE,"Monthly SAIFI";#N/A,#N/A,FALSE,"Yearly SAIFI";#N/A,#N/A,FALSE,"Monthly CAIDI";#N/A,#N/A,FALSE,"Yearly CAIDI";#N/A,#N/A,FALSE,"Monthly SAIDI";#N/A,#N/A,FALSE,"Yearly SAIDI";#N/A,#N/A,FALSE,"Monthly MAIFI";#N/A,#N/A,FALSE,"Yearly MAIFI";#N/A,#N/A,FALSE,"Monthly Cust &gt;=4 Int"}</definedName>
    <definedName name="fsdafasf" localSheetId="18" hidden="1">{#N/A,#N/A,FALSE,"Monthly SAIFI";#N/A,#N/A,FALSE,"Yearly SAIFI";#N/A,#N/A,FALSE,"Monthly CAIDI";#N/A,#N/A,FALSE,"Yearly CAIDI";#N/A,#N/A,FALSE,"Monthly SAIDI";#N/A,#N/A,FALSE,"Yearly SAIDI";#N/A,#N/A,FALSE,"Monthly MAIFI";#N/A,#N/A,FALSE,"Yearly MAIFI";#N/A,#N/A,FALSE,"Monthly Cust &gt;=4 Int"}</definedName>
    <definedName name="fsdafasf" localSheetId="19" hidden="1">{#N/A,#N/A,FALSE,"Monthly SAIFI";#N/A,#N/A,FALSE,"Yearly SAIFI";#N/A,#N/A,FALSE,"Monthly CAIDI";#N/A,#N/A,FALSE,"Yearly CAIDI";#N/A,#N/A,FALSE,"Monthly SAIDI";#N/A,#N/A,FALSE,"Yearly SAIDI";#N/A,#N/A,FALSE,"Monthly MAIFI";#N/A,#N/A,FALSE,"Yearly MAIFI";#N/A,#N/A,FALSE,"Monthly Cust &gt;=4 Int"}</definedName>
    <definedName name="fsdafasf" localSheetId="20" hidden="1">{#N/A,#N/A,FALSE,"Monthly SAIFI";#N/A,#N/A,FALSE,"Yearly SAIFI";#N/A,#N/A,FALSE,"Monthly CAIDI";#N/A,#N/A,FALSE,"Yearly CAIDI";#N/A,#N/A,FALSE,"Monthly SAIDI";#N/A,#N/A,FALSE,"Yearly SAIDI";#N/A,#N/A,FALSE,"Monthly MAIFI";#N/A,#N/A,FALSE,"Yearly MAIFI";#N/A,#N/A,FALSE,"Monthly Cust &gt;=4 Int"}</definedName>
    <definedName name="fsdafasf" hidden="1">{#N/A,#N/A,FALSE,"Monthly SAIFI";#N/A,#N/A,FALSE,"Yearly SAIFI";#N/A,#N/A,FALSE,"Monthly CAIDI";#N/A,#N/A,FALSE,"Yearly CAIDI";#N/A,#N/A,FALSE,"Monthly SAIDI";#N/A,#N/A,FALSE,"Yearly SAIDI";#N/A,#N/A,FALSE,"Monthly MAIFI";#N/A,#N/A,FALSE,"Yearly MAIFI";#N/A,#N/A,FALSE,"Monthly Cust &gt;=4 Int"}</definedName>
    <definedName name="fsdfsfs" localSheetId="7" hidden="1">{#N/A,#N/A,FALSE,"Monthly SAIFI";#N/A,#N/A,FALSE,"Yearly SAIFI";#N/A,#N/A,FALSE,"Monthly CAIDI";#N/A,#N/A,FALSE,"Yearly CAIDI";#N/A,#N/A,FALSE,"Monthly SAIDI";#N/A,#N/A,FALSE,"Yearly SAIDI";#N/A,#N/A,FALSE,"Monthly MAIFI";#N/A,#N/A,FALSE,"Yearly MAIFI";#N/A,#N/A,FALSE,"Monthly Cust &gt;=4 Int"}</definedName>
    <definedName name="fsdfsfs" localSheetId="9" hidden="1">{#N/A,#N/A,FALSE,"Monthly SAIFI";#N/A,#N/A,FALSE,"Yearly SAIFI";#N/A,#N/A,FALSE,"Monthly CAIDI";#N/A,#N/A,FALSE,"Yearly CAIDI";#N/A,#N/A,FALSE,"Monthly SAIDI";#N/A,#N/A,FALSE,"Yearly SAIDI";#N/A,#N/A,FALSE,"Monthly MAIFI";#N/A,#N/A,FALSE,"Yearly MAIFI";#N/A,#N/A,FALSE,"Monthly Cust &gt;=4 Int"}</definedName>
    <definedName name="fsdfsfs" localSheetId="10" hidden="1">{#N/A,#N/A,FALSE,"Monthly SAIFI";#N/A,#N/A,FALSE,"Yearly SAIFI";#N/A,#N/A,FALSE,"Monthly CAIDI";#N/A,#N/A,FALSE,"Yearly CAIDI";#N/A,#N/A,FALSE,"Monthly SAIDI";#N/A,#N/A,FALSE,"Yearly SAIDI";#N/A,#N/A,FALSE,"Monthly MAIFI";#N/A,#N/A,FALSE,"Yearly MAIFI";#N/A,#N/A,FALSE,"Monthly Cust &gt;=4 Int"}</definedName>
    <definedName name="fsdfsfs" localSheetId="11" hidden="1">{#N/A,#N/A,FALSE,"Monthly SAIFI";#N/A,#N/A,FALSE,"Yearly SAIFI";#N/A,#N/A,FALSE,"Monthly CAIDI";#N/A,#N/A,FALSE,"Yearly CAIDI";#N/A,#N/A,FALSE,"Monthly SAIDI";#N/A,#N/A,FALSE,"Yearly SAIDI";#N/A,#N/A,FALSE,"Monthly MAIFI";#N/A,#N/A,FALSE,"Yearly MAIFI";#N/A,#N/A,FALSE,"Monthly Cust &gt;=4 Int"}</definedName>
    <definedName name="fsdfsfs" localSheetId="12" hidden="1">{#N/A,#N/A,FALSE,"Monthly SAIFI";#N/A,#N/A,FALSE,"Yearly SAIFI";#N/A,#N/A,FALSE,"Monthly CAIDI";#N/A,#N/A,FALSE,"Yearly CAIDI";#N/A,#N/A,FALSE,"Monthly SAIDI";#N/A,#N/A,FALSE,"Yearly SAIDI";#N/A,#N/A,FALSE,"Monthly MAIFI";#N/A,#N/A,FALSE,"Yearly MAIFI";#N/A,#N/A,FALSE,"Monthly Cust &gt;=4 Int"}</definedName>
    <definedName name="fsdfsfs" localSheetId="14" hidden="1">{#N/A,#N/A,FALSE,"Monthly SAIFI";#N/A,#N/A,FALSE,"Yearly SAIFI";#N/A,#N/A,FALSE,"Monthly CAIDI";#N/A,#N/A,FALSE,"Yearly CAIDI";#N/A,#N/A,FALSE,"Monthly SAIDI";#N/A,#N/A,FALSE,"Yearly SAIDI";#N/A,#N/A,FALSE,"Monthly MAIFI";#N/A,#N/A,FALSE,"Yearly MAIFI";#N/A,#N/A,FALSE,"Monthly Cust &gt;=4 Int"}</definedName>
    <definedName name="fsdfsfs" localSheetId="13" hidden="1">{#N/A,#N/A,FALSE,"Monthly SAIFI";#N/A,#N/A,FALSE,"Yearly SAIFI";#N/A,#N/A,FALSE,"Monthly CAIDI";#N/A,#N/A,FALSE,"Yearly CAIDI";#N/A,#N/A,FALSE,"Monthly SAIDI";#N/A,#N/A,FALSE,"Yearly SAIDI";#N/A,#N/A,FALSE,"Monthly MAIFI";#N/A,#N/A,FALSE,"Yearly MAIFI";#N/A,#N/A,FALSE,"Monthly Cust &gt;=4 Int"}</definedName>
    <definedName name="fsdfsfs" localSheetId="15" hidden="1">{#N/A,#N/A,FALSE,"Monthly SAIFI";#N/A,#N/A,FALSE,"Yearly SAIFI";#N/A,#N/A,FALSE,"Monthly CAIDI";#N/A,#N/A,FALSE,"Yearly CAIDI";#N/A,#N/A,FALSE,"Monthly SAIDI";#N/A,#N/A,FALSE,"Yearly SAIDI";#N/A,#N/A,FALSE,"Monthly MAIFI";#N/A,#N/A,FALSE,"Yearly MAIFI";#N/A,#N/A,FALSE,"Monthly Cust &gt;=4 Int"}</definedName>
    <definedName name="fsdfsfs" localSheetId="16" hidden="1">{#N/A,#N/A,FALSE,"Monthly SAIFI";#N/A,#N/A,FALSE,"Yearly SAIFI";#N/A,#N/A,FALSE,"Monthly CAIDI";#N/A,#N/A,FALSE,"Yearly CAIDI";#N/A,#N/A,FALSE,"Monthly SAIDI";#N/A,#N/A,FALSE,"Yearly SAIDI";#N/A,#N/A,FALSE,"Monthly MAIFI";#N/A,#N/A,FALSE,"Yearly MAIFI";#N/A,#N/A,FALSE,"Monthly Cust &gt;=4 Int"}</definedName>
    <definedName name="fsdfsfs" localSheetId="17" hidden="1">{#N/A,#N/A,FALSE,"Monthly SAIFI";#N/A,#N/A,FALSE,"Yearly SAIFI";#N/A,#N/A,FALSE,"Monthly CAIDI";#N/A,#N/A,FALSE,"Yearly CAIDI";#N/A,#N/A,FALSE,"Monthly SAIDI";#N/A,#N/A,FALSE,"Yearly SAIDI";#N/A,#N/A,FALSE,"Monthly MAIFI";#N/A,#N/A,FALSE,"Yearly MAIFI";#N/A,#N/A,FALSE,"Monthly Cust &gt;=4 Int"}</definedName>
    <definedName name="fsdfsfs" localSheetId="18" hidden="1">{#N/A,#N/A,FALSE,"Monthly SAIFI";#N/A,#N/A,FALSE,"Yearly SAIFI";#N/A,#N/A,FALSE,"Monthly CAIDI";#N/A,#N/A,FALSE,"Yearly CAIDI";#N/A,#N/A,FALSE,"Monthly SAIDI";#N/A,#N/A,FALSE,"Yearly SAIDI";#N/A,#N/A,FALSE,"Monthly MAIFI";#N/A,#N/A,FALSE,"Yearly MAIFI";#N/A,#N/A,FALSE,"Monthly Cust &gt;=4 Int"}</definedName>
    <definedName name="fsdfsfs" localSheetId="19" hidden="1">{#N/A,#N/A,FALSE,"Monthly SAIFI";#N/A,#N/A,FALSE,"Yearly SAIFI";#N/A,#N/A,FALSE,"Monthly CAIDI";#N/A,#N/A,FALSE,"Yearly CAIDI";#N/A,#N/A,FALSE,"Monthly SAIDI";#N/A,#N/A,FALSE,"Yearly SAIDI";#N/A,#N/A,FALSE,"Monthly MAIFI";#N/A,#N/A,FALSE,"Yearly MAIFI";#N/A,#N/A,FALSE,"Monthly Cust &gt;=4 Int"}</definedName>
    <definedName name="fsdfsfs" localSheetId="20" hidden="1">{#N/A,#N/A,FALSE,"Monthly SAIFI";#N/A,#N/A,FALSE,"Yearly SAIFI";#N/A,#N/A,FALSE,"Monthly CAIDI";#N/A,#N/A,FALSE,"Yearly CAIDI";#N/A,#N/A,FALSE,"Monthly SAIDI";#N/A,#N/A,FALSE,"Yearly SAIDI";#N/A,#N/A,FALSE,"Monthly MAIFI";#N/A,#N/A,FALSE,"Yearly MAIFI";#N/A,#N/A,FALSE,"Monthly Cust &gt;=4 Int"}</definedName>
    <definedName name="fsdfsfs" hidden="1">{#N/A,#N/A,FALSE,"Monthly SAIFI";#N/A,#N/A,FALSE,"Yearly SAIFI";#N/A,#N/A,FALSE,"Monthly CAIDI";#N/A,#N/A,FALSE,"Yearly CAIDI";#N/A,#N/A,FALSE,"Monthly SAIDI";#N/A,#N/A,FALSE,"Yearly SAIDI";#N/A,#N/A,FALSE,"Monthly MAIFI";#N/A,#N/A,FALSE,"Yearly MAIFI";#N/A,#N/A,FALSE,"Monthly Cust &gt;=4 Int"}</definedName>
    <definedName name="fsdfsfsdfasfa" localSheetId="7" hidden="1">{#N/A,#N/A,FALSE,"Monthly SAIFI";#N/A,#N/A,FALSE,"Yearly SAIFI";#N/A,#N/A,FALSE,"Monthly CAIDI";#N/A,#N/A,FALSE,"Yearly CAIDI";#N/A,#N/A,FALSE,"Monthly SAIDI";#N/A,#N/A,FALSE,"Yearly SAIDI";#N/A,#N/A,FALSE,"Monthly MAIFI";#N/A,#N/A,FALSE,"Yearly MAIFI";#N/A,#N/A,FALSE,"Monthly Cust &gt;=4 Int"}</definedName>
    <definedName name="fsdfsfsdfasfa" localSheetId="9" hidden="1">{#N/A,#N/A,FALSE,"Monthly SAIFI";#N/A,#N/A,FALSE,"Yearly SAIFI";#N/A,#N/A,FALSE,"Monthly CAIDI";#N/A,#N/A,FALSE,"Yearly CAIDI";#N/A,#N/A,FALSE,"Monthly SAIDI";#N/A,#N/A,FALSE,"Yearly SAIDI";#N/A,#N/A,FALSE,"Monthly MAIFI";#N/A,#N/A,FALSE,"Yearly MAIFI";#N/A,#N/A,FALSE,"Monthly Cust &gt;=4 Int"}</definedName>
    <definedName name="fsdfsfsdfasfa" localSheetId="10" hidden="1">{#N/A,#N/A,FALSE,"Monthly SAIFI";#N/A,#N/A,FALSE,"Yearly SAIFI";#N/A,#N/A,FALSE,"Monthly CAIDI";#N/A,#N/A,FALSE,"Yearly CAIDI";#N/A,#N/A,FALSE,"Monthly SAIDI";#N/A,#N/A,FALSE,"Yearly SAIDI";#N/A,#N/A,FALSE,"Monthly MAIFI";#N/A,#N/A,FALSE,"Yearly MAIFI";#N/A,#N/A,FALSE,"Monthly Cust &gt;=4 Int"}</definedName>
    <definedName name="fsdfsfsdfasfa" localSheetId="11" hidden="1">{#N/A,#N/A,FALSE,"Monthly SAIFI";#N/A,#N/A,FALSE,"Yearly SAIFI";#N/A,#N/A,FALSE,"Monthly CAIDI";#N/A,#N/A,FALSE,"Yearly CAIDI";#N/A,#N/A,FALSE,"Monthly SAIDI";#N/A,#N/A,FALSE,"Yearly SAIDI";#N/A,#N/A,FALSE,"Monthly MAIFI";#N/A,#N/A,FALSE,"Yearly MAIFI";#N/A,#N/A,FALSE,"Monthly Cust &gt;=4 Int"}</definedName>
    <definedName name="fsdfsfsdfasfa" localSheetId="12" hidden="1">{#N/A,#N/A,FALSE,"Monthly SAIFI";#N/A,#N/A,FALSE,"Yearly SAIFI";#N/A,#N/A,FALSE,"Monthly CAIDI";#N/A,#N/A,FALSE,"Yearly CAIDI";#N/A,#N/A,FALSE,"Monthly SAIDI";#N/A,#N/A,FALSE,"Yearly SAIDI";#N/A,#N/A,FALSE,"Monthly MAIFI";#N/A,#N/A,FALSE,"Yearly MAIFI";#N/A,#N/A,FALSE,"Monthly Cust &gt;=4 Int"}</definedName>
    <definedName name="fsdfsfsdfasfa" localSheetId="14" hidden="1">{#N/A,#N/A,FALSE,"Monthly SAIFI";#N/A,#N/A,FALSE,"Yearly SAIFI";#N/A,#N/A,FALSE,"Monthly CAIDI";#N/A,#N/A,FALSE,"Yearly CAIDI";#N/A,#N/A,FALSE,"Monthly SAIDI";#N/A,#N/A,FALSE,"Yearly SAIDI";#N/A,#N/A,FALSE,"Monthly MAIFI";#N/A,#N/A,FALSE,"Yearly MAIFI";#N/A,#N/A,FALSE,"Monthly Cust &gt;=4 Int"}</definedName>
    <definedName name="fsdfsfsdfasfa" localSheetId="13" hidden="1">{#N/A,#N/A,FALSE,"Monthly SAIFI";#N/A,#N/A,FALSE,"Yearly SAIFI";#N/A,#N/A,FALSE,"Monthly CAIDI";#N/A,#N/A,FALSE,"Yearly CAIDI";#N/A,#N/A,FALSE,"Monthly SAIDI";#N/A,#N/A,FALSE,"Yearly SAIDI";#N/A,#N/A,FALSE,"Monthly MAIFI";#N/A,#N/A,FALSE,"Yearly MAIFI";#N/A,#N/A,FALSE,"Monthly Cust &gt;=4 Int"}</definedName>
    <definedName name="fsdfsfsdfasfa" localSheetId="15" hidden="1">{#N/A,#N/A,FALSE,"Monthly SAIFI";#N/A,#N/A,FALSE,"Yearly SAIFI";#N/A,#N/A,FALSE,"Monthly CAIDI";#N/A,#N/A,FALSE,"Yearly CAIDI";#N/A,#N/A,FALSE,"Monthly SAIDI";#N/A,#N/A,FALSE,"Yearly SAIDI";#N/A,#N/A,FALSE,"Monthly MAIFI";#N/A,#N/A,FALSE,"Yearly MAIFI";#N/A,#N/A,FALSE,"Monthly Cust &gt;=4 Int"}</definedName>
    <definedName name="fsdfsfsdfasfa" localSheetId="16" hidden="1">{#N/A,#N/A,FALSE,"Monthly SAIFI";#N/A,#N/A,FALSE,"Yearly SAIFI";#N/A,#N/A,FALSE,"Monthly CAIDI";#N/A,#N/A,FALSE,"Yearly CAIDI";#N/A,#N/A,FALSE,"Monthly SAIDI";#N/A,#N/A,FALSE,"Yearly SAIDI";#N/A,#N/A,FALSE,"Monthly MAIFI";#N/A,#N/A,FALSE,"Yearly MAIFI";#N/A,#N/A,FALSE,"Monthly Cust &gt;=4 Int"}</definedName>
    <definedName name="fsdfsfsdfasfa" localSheetId="17" hidden="1">{#N/A,#N/A,FALSE,"Monthly SAIFI";#N/A,#N/A,FALSE,"Yearly SAIFI";#N/A,#N/A,FALSE,"Monthly CAIDI";#N/A,#N/A,FALSE,"Yearly CAIDI";#N/A,#N/A,FALSE,"Monthly SAIDI";#N/A,#N/A,FALSE,"Yearly SAIDI";#N/A,#N/A,FALSE,"Monthly MAIFI";#N/A,#N/A,FALSE,"Yearly MAIFI";#N/A,#N/A,FALSE,"Monthly Cust &gt;=4 Int"}</definedName>
    <definedName name="fsdfsfsdfasfa" localSheetId="18" hidden="1">{#N/A,#N/A,FALSE,"Monthly SAIFI";#N/A,#N/A,FALSE,"Yearly SAIFI";#N/A,#N/A,FALSE,"Monthly CAIDI";#N/A,#N/A,FALSE,"Yearly CAIDI";#N/A,#N/A,FALSE,"Monthly SAIDI";#N/A,#N/A,FALSE,"Yearly SAIDI";#N/A,#N/A,FALSE,"Monthly MAIFI";#N/A,#N/A,FALSE,"Yearly MAIFI";#N/A,#N/A,FALSE,"Monthly Cust &gt;=4 Int"}</definedName>
    <definedName name="fsdfsfsdfasfa" localSheetId="19" hidden="1">{#N/A,#N/A,FALSE,"Monthly SAIFI";#N/A,#N/A,FALSE,"Yearly SAIFI";#N/A,#N/A,FALSE,"Monthly CAIDI";#N/A,#N/A,FALSE,"Yearly CAIDI";#N/A,#N/A,FALSE,"Monthly SAIDI";#N/A,#N/A,FALSE,"Yearly SAIDI";#N/A,#N/A,FALSE,"Monthly MAIFI";#N/A,#N/A,FALSE,"Yearly MAIFI";#N/A,#N/A,FALSE,"Monthly Cust &gt;=4 Int"}</definedName>
    <definedName name="fsdfsfsdfasfa" localSheetId="20" hidden="1">{#N/A,#N/A,FALSE,"Monthly SAIFI";#N/A,#N/A,FALSE,"Yearly SAIFI";#N/A,#N/A,FALSE,"Monthly CAIDI";#N/A,#N/A,FALSE,"Yearly CAIDI";#N/A,#N/A,FALSE,"Monthly SAIDI";#N/A,#N/A,FALSE,"Yearly SAIDI";#N/A,#N/A,FALSE,"Monthly MAIFI";#N/A,#N/A,FALSE,"Yearly MAIFI";#N/A,#N/A,FALSE,"Monthly Cust &gt;=4 Int"}</definedName>
    <definedName name="fsdfsfsdfasfa" hidden="1">{#N/A,#N/A,FALSE,"Monthly SAIFI";#N/A,#N/A,FALSE,"Yearly SAIFI";#N/A,#N/A,FALSE,"Monthly CAIDI";#N/A,#N/A,FALSE,"Yearly CAIDI";#N/A,#N/A,FALSE,"Monthly SAIDI";#N/A,#N/A,FALSE,"Yearly SAIDI";#N/A,#N/A,FALSE,"Monthly MAIFI";#N/A,#N/A,FALSE,"Yearly MAIFI";#N/A,#N/A,FALSE,"Monthly Cust &gt;=4 Int"}</definedName>
    <definedName name="fsfdd" localSheetId="14" hidden="1">#REF!</definedName>
    <definedName name="fsfdd" localSheetId="13" hidden="1">#REF!</definedName>
    <definedName name="fsfdd" localSheetId="16" hidden="1">#REF!</definedName>
    <definedName name="fsfdd" localSheetId="20" hidden="1">#REF!</definedName>
    <definedName name="fsfdd" hidden="1">#REF!</definedName>
    <definedName name="fsfsfsafasf" localSheetId="7" hidden="1">{#N/A,#N/A,FALSE,"Monthly SAIFI";#N/A,#N/A,FALSE,"Yearly SAIFI";#N/A,#N/A,FALSE,"Monthly CAIDI";#N/A,#N/A,FALSE,"Yearly CAIDI";#N/A,#N/A,FALSE,"Monthly SAIDI";#N/A,#N/A,FALSE,"Yearly SAIDI";#N/A,#N/A,FALSE,"Monthly MAIFI";#N/A,#N/A,FALSE,"Yearly MAIFI";#N/A,#N/A,FALSE,"Monthly Cust &gt;=4 Int"}</definedName>
    <definedName name="fsfsfsafasf" localSheetId="9" hidden="1">{#N/A,#N/A,FALSE,"Monthly SAIFI";#N/A,#N/A,FALSE,"Yearly SAIFI";#N/A,#N/A,FALSE,"Monthly CAIDI";#N/A,#N/A,FALSE,"Yearly CAIDI";#N/A,#N/A,FALSE,"Monthly SAIDI";#N/A,#N/A,FALSE,"Yearly SAIDI";#N/A,#N/A,FALSE,"Monthly MAIFI";#N/A,#N/A,FALSE,"Yearly MAIFI";#N/A,#N/A,FALSE,"Monthly Cust &gt;=4 Int"}</definedName>
    <definedName name="fsfsfsafasf" localSheetId="10" hidden="1">{#N/A,#N/A,FALSE,"Monthly SAIFI";#N/A,#N/A,FALSE,"Yearly SAIFI";#N/A,#N/A,FALSE,"Monthly CAIDI";#N/A,#N/A,FALSE,"Yearly CAIDI";#N/A,#N/A,FALSE,"Monthly SAIDI";#N/A,#N/A,FALSE,"Yearly SAIDI";#N/A,#N/A,FALSE,"Monthly MAIFI";#N/A,#N/A,FALSE,"Yearly MAIFI";#N/A,#N/A,FALSE,"Monthly Cust &gt;=4 Int"}</definedName>
    <definedName name="fsfsfsafasf" localSheetId="11" hidden="1">{#N/A,#N/A,FALSE,"Monthly SAIFI";#N/A,#N/A,FALSE,"Yearly SAIFI";#N/A,#N/A,FALSE,"Monthly CAIDI";#N/A,#N/A,FALSE,"Yearly CAIDI";#N/A,#N/A,FALSE,"Monthly SAIDI";#N/A,#N/A,FALSE,"Yearly SAIDI";#N/A,#N/A,FALSE,"Monthly MAIFI";#N/A,#N/A,FALSE,"Yearly MAIFI";#N/A,#N/A,FALSE,"Monthly Cust &gt;=4 Int"}</definedName>
    <definedName name="fsfsfsafasf" localSheetId="12" hidden="1">{#N/A,#N/A,FALSE,"Monthly SAIFI";#N/A,#N/A,FALSE,"Yearly SAIFI";#N/A,#N/A,FALSE,"Monthly CAIDI";#N/A,#N/A,FALSE,"Yearly CAIDI";#N/A,#N/A,FALSE,"Monthly SAIDI";#N/A,#N/A,FALSE,"Yearly SAIDI";#N/A,#N/A,FALSE,"Monthly MAIFI";#N/A,#N/A,FALSE,"Yearly MAIFI";#N/A,#N/A,FALSE,"Monthly Cust &gt;=4 Int"}</definedName>
    <definedName name="fsfsfsafasf" localSheetId="14" hidden="1">{#N/A,#N/A,FALSE,"Monthly SAIFI";#N/A,#N/A,FALSE,"Yearly SAIFI";#N/A,#N/A,FALSE,"Monthly CAIDI";#N/A,#N/A,FALSE,"Yearly CAIDI";#N/A,#N/A,FALSE,"Monthly SAIDI";#N/A,#N/A,FALSE,"Yearly SAIDI";#N/A,#N/A,FALSE,"Monthly MAIFI";#N/A,#N/A,FALSE,"Yearly MAIFI";#N/A,#N/A,FALSE,"Monthly Cust &gt;=4 Int"}</definedName>
    <definedName name="fsfsfsafasf" localSheetId="13" hidden="1">{#N/A,#N/A,FALSE,"Monthly SAIFI";#N/A,#N/A,FALSE,"Yearly SAIFI";#N/A,#N/A,FALSE,"Monthly CAIDI";#N/A,#N/A,FALSE,"Yearly CAIDI";#N/A,#N/A,FALSE,"Monthly SAIDI";#N/A,#N/A,FALSE,"Yearly SAIDI";#N/A,#N/A,FALSE,"Monthly MAIFI";#N/A,#N/A,FALSE,"Yearly MAIFI";#N/A,#N/A,FALSE,"Monthly Cust &gt;=4 Int"}</definedName>
    <definedName name="fsfsfsafasf" localSheetId="15" hidden="1">{#N/A,#N/A,FALSE,"Monthly SAIFI";#N/A,#N/A,FALSE,"Yearly SAIFI";#N/A,#N/A,FALSE,"Monthly CAIDI";#N/A,#N/A,FALSE,"Yearly CAIDI";#N/A,#N/A,FALSE,"Monthly SAIDI";#N/A,#N/A,FALSE,"Yearly SAIDI";#N/A,#N/A,FALSE,"Monthly MAIFI";#N/A,#N/A,FALSE,"Yearly MAIFI";#N/A,#N/A,FALSE,"Monthly Cust &gt;=4 Int"}</definedName>
    <definedName name="fsfsfsafasf" localSheetId="16" hidden="1">{#N/A,#N/A,FALSE,"Monthly SAIFI";#N/A,#N/A,FALSE,"Yearly SAIFI";#N/A,#N/A,FALSE,"Monthly CAIDI";#N/A,#N/A,FALSE,"Yearly CAIDI";#N/A,#N/A,FALSE,"Monthly SAIDI";#N/A,#N/A,FALSE,"Yearly SAIDI";#N/A,#N/A,FALSE,"Monthly MAIFI";#N/A,#N/A,FALSE,"Yearly MAIFI";#N/A,#N/A,FALSE,"Monthly Cust &gt;=4 Int"}</definedName>
    <definedName name="fsfsfsafasf" localSheetId="17" hidden="1">{#N/A,#N/A,FALSE,"Monthly SAIFI";#N/A,#N/A,FALSE,"Yearly SAIFI";#N/A,#N/A,FALSE,"Monthly CAIDI";#N/A,#N/A,FALSE,"Yearly CAIDI";#N/A,#N/A,FALSE,"Monthly SAIDI";#N/A,#N/A,FALSE,"Yearly SAIDI";#N/A,#N/A,FALSE,"Monthly MAIFI";#N/A,#N/A,FALSE,"Yearly MAIFI";#N/A,#N/A,FALSE,"Monthly Cust &gt;=4 Int"}</definedName>
    <definedName name="fsfsfsafasf" localSheetId="18" hidden="1">{#N/A,#N/A,FALSE,"Monthly SAIFI";#N/A,#N/A,FALSE,"Yearly SAIFI";#N/A,#N/A,FALSE,"Monthly CAIDI";#N/A,#N/A,FALSE,"Yearly CAIDI";#N/A,#N/A,FALSE,"Monthly SAIDI";#N/A,#N/A,FALSE,"Yearly SAIDI";#N/A,#N/A,FALSE,"Monthly MAIFI";#N/A,#N/A,FALSE,"Yearly MAIFI";#N/A,#N/A,FALSE,"Monthly Cust &gt;=4 Int"}</definedName>
    <definedName name="fsfsfsafasf" localSheetId="19" hidden="1">{#N/A,#N/A,FALSE,"Monthly SAIFI";#N/A,#N/A,FALSE,"Yearly SAIFI";#N/A,#N/A,FALSE,"Monthly CAIDI";#N/A,#N/A,FALSE,"Yearly CAIDI";#N/A,#N/A,FALSE,"Monthly SAIDI";#N/A,#N/A,FALSE,"Yearly SAIDI";#N/A,#N/A,FALSE,"Monthly MAIFI";#N/A,#N/A,FALSE,"Yearly MAIFI";#N/A,#N/A,FALSE,"Monthly Cust &gt;=4 Int"}</definedName>
    <definedName name="fsfsfsafasf" localSheetId="20" hidden="1">{#N/A,#N/A,FALSE,"Monthly SAIFI";#N/A,#N/A,FALSE,"Yearly SAIFI";#N/A,#N/A,FALSE,"Monthly CAIDI";#N/A,#N/A,FALSE,"Yearly CAIDI";#N/A,#N/A,FALSE,"Monthly SAIDI";#N/A,#N/A,FALSE,"Yearly SAIDI";#N/A,#N/A,FALSE,"Monthly MAIFI";#N/A,#N/A,FALSE,"Yearly MAIFI";#N/A,#N/A,FALSE,"Monthly Cust &gt;=4 Int"}</definedName>
    <definedName name="fsfsfsafasf" hidden="1">{#N/A,#N/A,FALSE,"Monthly SAIFI";#N/A,#N/A,FALSE,"Yearly SAIFI";#N/A,#N/A,FALSE,"Monthly CAIDI";#N/A,#N/A,FALSE,"Yearly CAIDI";#N/A,#N/A,FALSE,"Monthly SAIDI";#N/A,#N/A,FALSE,"Yearly SAIDI";#N/A,#N/A,FALSE,"Monthly MAIFI";#N/A,#N/A,FALSE,"Yearly MAIFI";#N/A,#N/A,FALSE,"Monthly Cust &gt;=4 Int"}</definedName>
    <definedName name="fuch" localSheetId="14" hidden="1">#REF!</definedName>
    <definedName name="fuch" localSheetId="13" hidden="1">#REF!</definedName>
    <definedName name="fuch" localSheetId="16" hidden="1">#REF!</definedName>
    <definedName name="fuch" localSheetId="20" hidden="1">#REF!</definedName>
    <definedName name="fuch" hidden="1">#REF!</definedName>
    <definedName name="fwrwerwerwerwer" localSheetId="7" hidden="1">{#N/A,#N/A,FALSE,"Monthly SAIFI";#N/A,#N/A,FALSE,"Yearly SAIFI";#N/A,#N/A,FALSE,"Monthly CAIDI";#N/A,#N/A,FALSE,"Yearly CAIDI";#N/A,#N/A,FALSE,"Monthly SAIDI";#N/A,#N/A,FALSE,"Yearly SAIDI";#N/A,#N/A,FALSE,"Monthly MAIFI";#N/A,#N/A,FALSE,"Yearly MAIFI";#N/A,#N/A,FALSE,"Monthly Cust &gt;=4 Int"}</definedName>
    <definedName name="fwrwerwerwerwer" localSheetId="9" hidden="1">{#N/A,#N/A,FALSE,"Monthly SAIFI";#N/A,#N/A,FALSE,"Yearly SAIFI";#N/A,#N/A,FALSE,"Monthly CAIDI";#N/A,#N/A,FALSE,"Yearly CAIDI";#N/A,#N/A,FALSE,"Monthly SAIDI";#N/A,#N/A,FALSE,"Yearly SAIDI";#N/A,#N/A,FALSE,"Monthly MAIFI";#N/A,#N/A,FALSE,"Yearly MAIFI";#N/A,#N/A,FALSE,"Monthly Cust &gt;=4 Int"}</definedName>
    <definedName name="fwrwerwerwerwer" localSheetId="10" hidden="1">{#N/A,#N/A,FALSE,"Monthly SAIFI";#N/A,#N/A,FALSE,"Yearly SAIFI";#N/A,#N/A,FALSE,"Monthly CAIDI";#N/A,#N/A,FALSE,"Yearly CAIDI";#N/A,#N/A,FALSE,"Monthly SAIDI";#N/A,#N/A,FALSE,"Yearly SAIDI";#N/A,#N/A,FALSE,"Monthly MAIFI";#N/A,#N/A,FALSE,"Yearly MAIFI";#N/A,#N/A,FALSE,"Monthly Cust &gt;=4 Int"}</definedName>
    <definedName name="fwrwerwerwerwer" localSheetId="11" hidden="1">{#N/A,#N/A,FALSE,"Monthly SAIFI";#N/A,#N/A,FALSE,"Yearly SAIFI";#N/A,#N/A,FALSE,"Monthly CAIDI";#N/A,#N/A,FALSE,"Yearly CAIDI";#N/A,#N/A,FALSE,"Monthly SAIDI";#N/A,#N/A,FALSE,"Yearly SAIDI";#N/A,#N/A,FALSE,"Monthly MAIFI";#N/A,#N/A,FALSE,"Yearly MAIFI";#N/A,#N/A,FALSE,"Monthly Cust &gt;=4 Int"}</definedName>
    <definedName name="fwrwerwerwerwer" localSheetId="12" hidden="1">{#N/A,#N/A,FALSE,"Monthly SAIFI";#N/A,#N/A,FALSE,"Yearly SAIFI";#N/A,#N/A,FALSE,"Monthly CAIDI";#N/A,#N/A,FALSE,"Yearly CAIDI";#N/A,#N/A,FALSE,"Monthly SAIDI";#N/A,#N/A,FALSE,"Yearly SAIDI";#N/A,#N/A,FALSE,"Monthly MAIFI";#N/A,#N/A,FALSE,"Yearly MAIFI";#N/A,#N/A,FALSE,"Monthly Cust &gt;=4 Int"}</definedName>
    <definedName name="fwrwerwerwerwer" localSheetId="14" hidden="1">{#N/A,#N/A,FALSE,"Monthly SAIFI";#N/A,#N/A,FALSE,"Yearly SAIFI";#N/A,#N/A,FALSE,"Monthly CAIDI";#N/A,#N/A,FALSE,"Yearly CAIDI";#N/A,#N/A,FALSE,"Monthly SAIDI";#N/A,#N/A,FALSE,"Yearly SAIDI";#N/A,#N/A,FALSE,"Monthly MAIFI";#N/A,#N/A,FALSE,"Yearly MAIFI";#N/A,#N/A,FALSE,"Monthly Cust &gt;=4 Int"}</definedName>
    <definedName name="fwrwerwerwerwer" localSheetId="13" hidden="1">{#N/A,#N/A,FALSE,"Monthly SAIFI";#N/A,#N/A,FALSE,"Yearly SAIFI";#N/A,#N/A,FALSE,"Monthly CAIDI";#N/A,#N/A,FALSE,"Yearly CAIDI";#N/A,#N/A,FALSE,"Monthly SAIDI";#N/A,#N/A,FALSE,"Yearly SAIDI";#N/A,#N/A,FALSE,"Monthly MAIFI";#N/A,#N/A,FALSE,"Yearly MAIFI";#N/A,#N/A,FALSE,"Monthly Cust &gt;=4 Int"}</definedName>
    <definedName name="fwrwerwerwerwer" localSheetId="15" hidden="1">{#N/A,#N/A,FALSE,"Monthly SAIFI";#N/A,#N/A,FALSE,"Yearly SAIFI";#N/A,#N/A,FALSE,"Monthly CAIDI";#N/A,#N/A,FALSE,"Yearly CAIDI";#N/A,#N/A,FALSE,"Monthly SAIDI";#N/A,#N/A,FALSE,"Yearly SAIDI";#N/A,#N/A,FALSE,"Monthly MAIFI";#N/A,#N/A,FALSE,"Yearly MAIFI";#N/A,#N/A,FALSE,"Monthly Cust &gt;=4 Int"}</definedName>
    <definedName name="fwrwerwerwerwer" localSheetId="16" hidden="1">{#N/A,#N/A,FALSE,"Monthly SAIFI";#N/A,#N/A,FALSE,"Yearly SAIFI";#N/A,#N/A,FALSE,"Monthly CAIDI";#N/A,#N/A,FALSE,"Yearly CAIDI";#N/A,#N/A,FALSE,"Monthly SAIDI";#N/A,#N/A,FALSE,"Yearly SAIDI";#N/A,#N/A,FALSE,"Monthly MAIFI";#N/A,#N/A,FALSE,"Yearly MAIFI";#N/A,#N/A,FALSE,"Monthly Cust &gt;=4 Int"}</definedName>
    <definedName name="fwrwerwerwerwer" localSheetId="17" hidden="1">{#N/A,#N/A,FALSE,"Monthly SAIFI";#N/A,#N/A,FALSE,"Yearly SAIFI";#N/A,#N/A,FALSE,"Monthly CAIDI";#N/A,#N/A,FALSE,"Yearly CAIDI";#N/A,#N/A,FALSE,"Monthly SAIDI";#N/A,#N/A,FALSE,"Yearly SAIDI";#N/A,#N/A,FALSE,"Monthly MAIFI";#N/A,#N/A,FALSE,"Yearly MAIFI";#N/A,#N/A,FALSE,"Monthly Cust &gt;=4 Int"}</definedName>
    <definedName name="fwrwerwerwerwer" localSheetId="18" hidden="1">{#N/A,#N/A,FALSE,"Monthly SAIFI";#N/A,#N/A,FALSE,"Yearly SAIFI";#N/A,#N/A,FALSE,"Monthly CAIDI";#N/A,#N/A,FALSE,"Yearly CAIDI";#N/A,#N/A,FALSE,"Monthly SAIDI";#N/A,#N/A,FALSE,"Yearly SAIDI";#N/A,#N/A,FALSE,"Monthly MAIFI";#N/A,#N/A,FALSE,"Yearly MAIFI";#N/A,#N/A,FALSE,"Monthly Cust &gt;=4 Int"}</definedName>
    <definedName name="fwrwerwerwerwer" localSheetId="19" hidden="1">{#N/A,#N/A,FALSE,"Monthly SAIFI";#N/A,#N/A,FALSE,"Yearly SAIFI";#N/A,#N/A,FALSE,"Monthly CAIDI";#N/A,#N/A,FALSE,"Yearly CAIDI";#N/A,#N/A,FALSE,"Monthly SAIDI";#N/A,#N/A,FALSE,"Yearly SAIDI";#N/A,#N/A,FALSE,"Monthly MAIFI";#N/A,#N/A,FALSE,"Yearly MAIFI";#N/A,#N/A,FALSE,"Monthly Cust &gt;=4 Int"}</definedName>
    <definedName name="fwrwerwerwerwer" localSheetId="20" hidden="1">{#N/A,#N/A,FALSE,"Monthly SAIFI";#N/A,#N/A,FALSE,"Yearly SAIFI";#N/A,#N/A,FALSE,"Monthly CAIDI";#N/A,#N/A,FALSE,"Yearly CAIDI";#N/A,#N/A,FALSE,"Monthly SAIDI";#N/A,#N/A,FALSE,"Yearly SAIDI";#N/A,#N/A,FALSE,"Monthly MAIFI";#N/A,#N/A,FALSE,"Yearly MAIFI";#N/A,#N/A,FALSE,"Monthly Cust &gt;=4 Int"}</definedName>
    <definedName name="fwrwerwerwerwer" hidden="1">{#N/A,#N/A,FALSE,"Monthly SAIFI";#N/A,#N/A,FALSE,"Yearly SAIFI";#N/A,#N/A,FALSE,"Monthly CAIDI";#N/A,#N/A,FALSE,"Yearly CAIDI";#N/A,#N/A,FALSE,"Monthly SAIDI";#N/A,#N/A,FALSE,"Yearly SAIDI";#N/A,#N/A,FALSE,"Monthly MAIFI";#N/A,#N/A,FALSE,"Yearly MAIFI";#N/A,#N/A,FALSE,"Monthly Cust &gt;=4 Int"}</definedName>
    <definedName name="G3911001">#REF!</definedName>
    <definedName name="GasMonth">'[28]Gas Delivery'!$M$8:$W$60</definedName>
    <definedName name="GasYTD">'[28]Gas Delivery'!$A$8:$L$60</definedName>
    <definedName name="GC" localSheetId="14" hidden="1">{#N/A,#N/A,TRUE,"MEMO";#N/A,#N/A,TRUE,"PARAMETROS";#N/A,#N/A,TRUE,"RLI ";#N/A,#N/A,TRUE,"IMPTO.DET.";#N/A,#N/A,TRUE,"FUT-FUNT";#N/A,#N/A,TRUE,"CPI-PATR.";#N/A,#N/A,TRUE,"CM CPI";#N/A,#N/A,TRUE,"PROV";#N/A,#N/A,TRUE,"A FIJO";#N/A,#N/A,TRUE,"LEASING";#N/A,#N/A,TRUE,"VPP";#N/A,#N/A,TRUE,"PPM";#N/A,#N/A,TRUE,"OTROS"}</definedName>
    <definedName name="GC" localSheetId="13" hidden="1">{#N/A,#N/A,TRUE,"MEMO";#N/A,#N/A,TRUE,"PARAMETROS";#N/A,#N/A,TRUE,"RLI ";#N/A,#N/A,TRUE,"IMPTO.DET.";#N/A,#N/A,TRUE,"FUT-FUNT";#N/A,#N/A,TRUE,"CPI-PATR.";#N/A,#N/A,TRUE,"CM CPI";#N/A,#N/A,TRUE,"PROV";#N/A,#N/A,TRUE,"A FIJO";#N/A,#N/A,TRUE,"LEASING";#N/A,#N/A,TRUE,"VPP";#N/A,#N/A,TRUE,"PPM";#N/A,#N/A,TRUE,"OTROS"}</definedName>
    <definedName name="GC" localSheetId="15" hidden="1">{#N/A,#N/A,TRUE,"MEMO";#N/A,#N/A,TRUE,"PARAMETROS";#N/A,#N/A,TRUE,"RLI ";#N/A,#N/A,TRUE,"IMPTO.DET.";#N/A,#N/A,TRUE,"FUT-FUNT";#N/A,#N/A,TRUE,"CPI-PATR.";#N/A,#N/A,TRUE,"CM CPI";#N/A,#N/A,TRUE,"PROV";#N/A,#N/A,TRUE,"A FIJO";#N/A,#N/A,TRUE,"LEASING";#N/A,#N/A,TRUE,"VPP";#N/A,#N/A,TRUE,"PPM";#N/A,#N/A,TRUE,"OTROS"}</definedName>
    <definedName name="GC" localSheetId="16" hidden="1">{#N/A,#N/A,TRUE,"MEMO";#N/A,#N/A,TRUE,"PARAMETROS";#N/A,#N/A,TRUE,"RLI ";#N/A,#N/A,TRUE,"IMPTO.DET.";#N/A,#N/A,TRUE,"FUT-FUNT";#N/A,#N/A,TRUE,"CPI-PATR.";#N/A,#N/A,TRUE,"CM CPI";#N/A,#N/A,TRUE,"PROV";#N/A,#N/A,TRUE,"A FIJO";#N/A,#N/A,TRUE,"LEASING";#N/A,#N/A,TRUE,"VPP";#N/A,#N/A,TRUE,"PPM";#N/A,#N/A,TRUE,"OTROS"}</definedName>
    <definedName name="GC" localSheetId="17" hidden="1">{#N/A,#N/A,TRUE,"MEMO";#N/A,#N/A,TRUE,"PARAMETROS";#N/A,#N/A,TRUE,"RLI ";#N/A,#N/A,TRUE,"IMPTO.DET.";#N/A,#N/A,TRUE,"FUT-FUNT";#N/A,#N/A,TRUE,"CPI-PATR.";#N/A,#N/A,TRUE,"CM CPI";#N/A,#N/A,TRUE,"PROV";#N/A,#N/A,TRUE,"A FIJO";#N/A,#N/A,TRUE,"LEASING";#N/A,#N/A,TRUE,"VPP";#N/A,#N/A,TRUE,"PPM";#N/A,#N/A,TRUE,"OTROS"}</definedName>
    <definedName name="GC" localSheetId="18" hidden="1">{#N/A,#N/A,TRUE,"MEMO";#N/A,#N/A,TRUE,"PARAMETROS";#N/A,#N/A,TRUE,"RLI ";#N/A,#N/A,TRUE,"IMPTO.DET.";#N/A,#N/A,TRUE,"FUT-FUNT";#N/A,#N/A,TRUE,"CPI-PATR.";#N/A,#N/A,TRUE,"CM CPI";#N/A,#N/A,TRUE,"PROV";#N/A,#N/A,TRUE,"A FIJO";#N/A,#N/A,TRUE,"LEASING";#N/A,#N/A,TRUE,"VPP";#N/A,#N/A,TRUE,"PPM";#N/A,#N/A,TRUE,"OTROS"}</definedName>
    <definedName name="GC" localSheetId="19" hidden="1">{#N/A,#N/A,TRUE,"MEMO";#N/A,#N/A,TRUE,"PARAMETROS";#N/A,#N/A,TRUE,"RLI ";#N/A,#N/A,TRUE,"IMPTO.DET.";#N/A,#N/A,TRUE,"FUT-FUNT";#N/A,#N/A,TRUE,"CPI-PATR.";#N/A,#N/A,TRUE,"CM CPI";#N/A,#N/A,TRUE,"PROV";#N/A,#N/A,TRUE,"A FIJO";#N/A,#N/A,TRUE,"LEASING";#N/A,#N/A,TRUE,"VPP";#N/A,#N/A,TRUE,"PPM";#N/A,#N/A,TRUE,"OTROS"}</definedName>
    <definedName name="GC" localSheetId="20" hidden="1">{#N/A,#N/A,TRUE,"MEMO";#N/A,#N/A,TRUE,"PARAMETROS";#N/A,#N/A,TRUE,"RLI ";#N/A,#N/A,TRUE,"IMPTO.DET.";#N/A,#N/A,TRUE,"FUT-FUNT";#N/A,#N/A,TRUE,"CPI-PATR.";#N/A,#N/A,TRUE,"CM CPI";#N/A,#N/A,TRUE,"PROV";#N/A,#N/A,TRUE,"A FIJO";#N/A,#N/A,TRUE,"LEASING";#N/A,#N/A,TRUE,"VPP";#N/A,#N/A,TRUE,"PPM";#N/A,#N/A,TRUE,"OTROS"}</definedName>
    <definedName name="GC" hidden="1">{#N/A,#N/A,TRUE,"MEMO";#N/A,#N/A,TRUE,"PARAMETROS";#N/A,#N/A,TRUE,"RLI ";#N/A,#N/A,TRUE,"IMPTO.DET.";#N/A,#N/A,TRUE,"FUT-FUNT";#N/A,#N/A,TRUE,"CPI-PATR.";#N/A,#N/A,TRUE,"CM CPI";#N/A,#N/A,TRUE,"PROV";#N/A,#N/A,TRUE,"A FIJO";#N/A,#N/A,TRUE,"LEASING";#N/A,#N/A,TRUE,"VPP";#N/A,#N/A,TRUE,"PPM";#N/A,#N/A,TRUE,"OTROS"}</definedName>
    <definedName name="general">#REF!</definedName>
    <definedName name="gg" localSheetId="14" hidden="1">{"TotalGeralDespesasPorArea",#N/A,FALSE,"VinculosAccessEfetivo"}</definedName>
    <definedName name="gg" localSheetId="13" hidden="1">{"TotalGeralDespesasPorArea",#N/A,FALSE,"VinculosAccessEfetivo"}</definedName>
    <definedName name="gg" localSheetId="15" hidden="1">{"TotalGeralDespesasPorArea",#N/A,FALSE,"VinculosAccessEfetivo"}</definedName>
    <definedName name="gg" localSheetId="16" hidden="1">{"TotalGeralDespesasPorArea",#N/A,FALSE,"VinculosAccessEfetivo"}</definedName>
    <definedName name="gg" localSheetId="17" hidden="1">{"TotalGeralDespesasPorArea",#N/A,FALSE,"VinculosAccessEfetivo"}</definedName>
    <definedName name="gg" localSheetId="18" hidden="1">{"TotalGeralDespesasPorArea",#N/A,FALSE,"VinculosAccessEfetivo"}</definedName>
    <definedName name="gg" localSheetId="19" hidden="1">{"TotalGeralDespesasPorArea",#N/A,FALSE,"VinculosAccessEfetivo"}</definedName>
    <definedName name="gg" localSheetId="20" hidden="1">{"TotalGeralDespesasPorArea",#N/A,FALSE,"VinculosAccessEfetivo"}</definedName>
    <definedName name="gg" hidden="1">{"TotalGeralDespesasPorArea",#N/A,FALSE,"VinculosAccessEfetivo"}</definedName>
    <definedName name="ghjgfj" localSheetId="7" hidden="1">{#N/A,#N/A,FALSE,"Monthly SAIFI";#N/A,#N/A,FALSE,"Yearly SAIFI";#N/A,#N/A,FALSE,"Monthly CAIDI";#N/A,#N/A,FALSE,"Yearly CAIDI";#N/A,#N/A,FALSE,"Monthly SAIDI";#N/A,#N/A,FALSE,"Yearly SAIDI";#N/A,#N/A,FALSE,"Monthly MAIFI";#N/A,#N/A,FALSE,"Yearly MAIFI";#N/A,#N/A,FALSE,"Monthly Cust &gt;=4 Int"}</definedName>
    <definedName name="ghjgfj" localSheetId="9" hidden="1">{#N/A,#N/A,FALSE,"Monthly SAIFI";#N/A,#N/A,FALSE,"Yearly SAIFI";#N/A,#N/A,FALSE,"Monthly CAIDI";#N/A,#N/A,FALSE,"Yearly CAIDI";#N/A,#N/A,FALSE,"Monthly SAIDI";#N/A,#N/A,FALSE,"Yearly SAIDI";#N/A,#N/A,FALSE,"Monthly MAIFI";#N/A,#N/A,FALSE,"Yearly MAIFI";#N/A,#N/A,FALSE,"Monthly Cust &gt;=4 Int"}</definedName>
    <definedName name="ghjgfj" localSheetId="10" hidden="1">{#N/A,#N/A,FALSE,"Monthly SAIFI";#N/A,#N/A,FALSE,"Yearly SAIFI";#N/A,#N/A,FALSE,"Monthly CAIDI";#N/A,#N/A,FALSE,"Yearly CAIDI";#N/A,#N/A,FALSE,"Monthly SAIDI";#N/A,#N/A,FALSE,"Yearly SAIDI";#N/A,#N/A,FALSE,"Monthly MAIFI";#N/A,#N/A,FALSE,"Yearly MAIFI";#N/A,#N/A,FALSE,"Monthly Cust &gt;=4 Int"}</definedName>
    <definedName name="ghjgfj" localSheetId="11" hidden="1">{#N/A,#N/A,FALSE,"Monthly SAIFI";#N/A,#N/A,FALSE,"Yearly SAIFI";#N/A,#N/A,FALSE,"Monthly CAIDI";#N/A,#N/A,FALSE,"Yearly CAIDI";#N/A,#N/A,FALSE,"Monthly SAIDI";#N/A,#N/A,FALSE,"Yearly SAIDI";#N/A,#N/A,FALSE,"Monthly MAIFI";#N/A,#N/A,FALSE,"Yearly MAIFI";#N/A,#N/A,FALSE,"Monthly Cust &gt;=4 Int"}</definedName>
    <definedName name="ghjgfj" localSheetId="12" hidden="1">{#N/A,#N/A,FALSE,"Monthly SAIFI";#N/A,#N/A,FALSE,"Yearly SAIFI";#N/A,#N/A,FALSE,"Monthly CAIDI";#N/A,#N/A,FALSE,"Yearly CAIDI";#N/A,#N/A,FALSE,"Monthly SAIDI";#N/A,#N/A,FALSE,"Yearly SAIDI";#N/A,#N/A,FALSE,"Monthly MAIFI";#N/A,#N/A,FALSE,"Yearly MAIFI";#N/A,#N/A,FALSE,"Monthly Cust &gt;=4 Int"}</definedName>
    <definedName name="ghjgfj" localSheetId="14" hidden="1">{#N/A,#N/A,FALSE,"Monthly SAIFI";#N/A,#N/A,FALSE,"Yearly SAIFI";#N/A,#N/A,FALSE,"Monthly CAIDI";#N/A,#N/A,FALSE,"Yearly CAIDI";#N/A,#N/A,FALSE,"Monthly SAIDI";#N/A,#N/A,FALSE,"Yearly SAIDI";#N/A,#N/A,FALSE,"Monthly MAIFI";#N/A,#N/A,FALSE,"Yearly MAIFI";#N/A,#N/A,FALSE,"Monthly Cust &gt;=4 Int"}</definedName>
    <definedName name="ghjgfj" localSheetId="13" hidden="1">{#N/A,#N/A,FALSE,"Monthly SAIFI";#N/A,#N/A,FALSE,"Yearly SAIFI";#N/A,#N/A,FALSE,"Monthly CAIDI";#N/A,#N/A,FALSE,"Yearly CAIDI";#N/A,#N/A,FALSE,"Monthly SAIDI";#N/A,#N/A,FALSE,"Yearly SAIDI";#N/A,#N/A,FALSE,"Monthly MAIFI";#N/A,#N/A,FALSE,"Yearly MAIFI";#N/A,#N/A,FALSE,"Monthly Cust &gt;=4 Int"}</definedName>
    <definedName name="ghjgfj" localSheetId="15" hidden="1">{#N/A,#N/A,FALSE,"Monthly SAIFI";#N/A,#N/A,FALSE,"Yearly SAIFI";#N/A,#N/A,FALSE,"Monthly CAIDI";#N/A,#N/A,FALSE,"Yearly CAIDI";#N/A,#N/A,FALSE,"Monthly SAIDI";#N/A,#N/A,FALSE,"Yearly SAIDI";#N/A,#N/A,FALSE,"Monthly MAIFI";#N/A,#N/A,FALSE,"Yearly MAIFI";#N/A,#N/A,FALSE,"Monthly Cust &gt;=4 Int"}</definedName>
    <definedName name="ghjgfj" localSheetId="16" hidden="1">{#N/A,#N/A,FALSE,"Monthly SAIFI";#N/A,#N/A,FALSE,"Yearly SAIFI";#N/A,#N/A,FALSE,"Monthly CAIDI";#N/A,#N/A,FALSE,"Yearly CAIDI";#N/A,#N/A,FALSE,"Monthly SAIDI";#N/A,#N/A,FALSE,"Yearly SAIDI";#N/A,#N/A,FALSE,"Monthly MAIFI";#N/A,#N/A,FALSE,"Yearly MAIFI";#N/A,#N/A,FALSE,"Monthly Cust &gt;=4 Int"}</definedName>
    <definedName name="ghjgfj" localSheetId="17" hidden="1">{#N/A,#N/A,FALSE,"Monthly SAIFI";#N/A,#N/A,FALSE,"Yearly SAIFI";#N/A,#N/A,FALSE,"Monthly CAIDI";#N/A,#N/A,FALSE,"Yearly CAIDI";#N/A,#N/A,FALSE,"Monthly SAIDI";#N/A,#N/A,FALSE,"Yearly SAIDI";#N/A,#N/A,FALSE,"Monthly MAIFI";#N/A,#N/A,FALSE,"Yearly MAIFI";#N/A,#N/A,FALSE,"Monthly Cust &gt;=4 Int"}</definedName>
    <definedName name="ghjgfj" localSheetId="18" hidden="1">{#N/A,#N/A,FALSE,"Monthly SAIFI";#N/A,#N/A,FALSE,"Yearly SAIFI";#N/A,#N/A,FALSE,"Monthly CAIDI";#N/A,#N/A,FALSE,"Yearly CAIDI";#N/A,#N/A,FALSE,"Monthly SAIDI";#N/A,#N/A,FALSE,"Yearly SAIDI";#N/A,#N/A,FALSE,"Monthly MAIFI";#N/A,#N/A,FALSE,"Yearly MAIFI";#N/A,#N/A,FALSE,"Monthly Cust &gt;=4 Int"}</definedName>
    <definedName name="ghjgfj" localSheetId="19" hidden="1">{#N/A,#N/A,FALSE,"Monthly SAIFI";#N/A,#N/A,FALSE,"Yearly SAIFI";#N/A,#N/A,FALSE,"Monthly CAIDI";#N/A,#N/A,FALSE,"Yearly CAIDI";#N/A,#N/A,FALSE,"Monthly SAIDI";#N/A,#N/A,FALSE,"Yearly SAIDI";#N/A,#N/A,FALSE,"Monthly MAIFI";#N/A,#N/A,FALSE,"Yearly MAIFI";#N/A,#N/A,FALSE,"Monthly Cust &gt;=4 Int"}</definedName>
    <definedName name="ghjgfj" localSheetId="20" hidden="1">{#N/A,#N/A,FALSE,"Monthly SAIFI";#N/A,#N/A,FALSE,"Yearly SAIFI";#N/A,#N/A,FALSE,"Monthly CAIDI";#N/A,#N/A,FALSE,"Yearly CAIDI";#N/A,#N/A,FALSE,"Monthly SAIDI";#N/A,#N/A,FALSE,"Yearly SAIDI";#N/A,#N/A,FALSE,"Monthly MAIFI";#N/A,#N/A,FALSE,"Yearly MAIFI";#N/A,#N/A,FALSE,"Monthly Cust &gt;=4 Int"}</definedName>
    <definedName name="ghjgfj" hidden="1">{#N/A,#N/A,FALSE,"Monthly SAIFI";#N/A,#N/A,FALSE,"Yearly SAIFI";#N/A,#N/A,FALSE,"Monthly CAIDI";#N/A,#N/A,FALSE,"Yearly CAIDI";#N/A,#N/A,FALSE,"Monthly SAIDI";#N/A,#N/A,FALSE,"Yearly SAIDI";#N/A,#N/A,FALSE,"Monthly MAIFI";#N/A,#N/A,FALSE,"Yearly MAIFI";#N/A,#N/A,FALSE,"Monthly Cust &gt;=4 Int"}</definedName>
    <definedName name="ghjgfjfj" localSheetId="7" hidden="1">{#N/A,#N/A,FALSE,"Monthly SAIFI";#N/A,#N/A,FALSE,"Yearly SAIFI";#N/A,#N/A,FALSE,"Monthly CAIDI";#N/A,#N/A,FALSE,"Yearly CAIDI";#N/A,#N/A,FALSE,"Monthly SAIDI";#N/A,#N/A,FALSE,"Yearly SAIDI";#N/A,#N/A,FALSE,"Monthly MAIFI";#N/A,#N/A,FALSE,"Yearly MAIFI";#N/A,#N/A,FALSE,"Monthly Cust &gt;=4 Int"}</definedName>
    <definedName name="ghjgfjfj" localSheetId="9" hidden="1">{#N/A,#N/A,FALSE,"Monthly SAIFI";#N/A,#N/A,FALSE,"Yearly SAIFI";#N/A,#N/A,FALSE,"Monthly CAIDI";#N/A,#N/A,FALSE,"Yearly CAIDI";#N/A,#N/A,FALSE,"Monthly SAIDI";#N/A,#N/A,FALSE,"Yearly SAIDI";#N/A,#N/A,FALSE,"Monthly MAIFI";#N/A,#N/A,FALSE,"Yearly MAIFI";#N/A,#N/A,FALSE,"Monthly Cust &gt;=4 Int"}</definedName>
    <definedName name="ghjgfjfj" localSheetId="10" hidden="1">{#N/A,#N/A,FALSE,"Monthly SAIFI";#N/A,#N/A,FALSE,"Yearly SAIFI";#N/A,#N/A,FALSE,"Monthly CAIDI";#N/A,#N/A,FALSE,"Yearly CAIDI";#N/A,#N/A,FALSE,"Monthly SAIDI";#N/A,#N/A,FALSE,"Yearly SAIDI";#N/A,#N/A,FALSE,"Monthly MAIFI";#N/A,#N/A,FALSE,"Yearly MAIFI";#N/A,#N/A,FALSE,"Monthly Cust &gt;=4 Int"}</definedName>
    <definedName name="ghjgfjfj" localSheetId="11" hidden="1">{#N/A,#N/A,FALSE,"Monthly SAIFI";#N/A,#N/A,FALSE,"Yearly SAIFI";#N/A,#N/A,FALSE,"Monthly CAIDI";#N/A,#N/A,FALSE,"Yearly CAIDI";#N/A,#N/A,FALSE,"Monthly SAIDI";#N/A,#N/A,FALSE,"Yearly SAIDI";#N/A,#N/A,FALSE,"Monthly MAIFI";#N/A,#N/A,FALSE,"Yearly MAIFI";#N/A,#N/A,FALSE,"Monthly Cust &gt;=4 Int"}</definedName>
    <definedName name="ghjgfjfj" localSheetId="12" hidden="1">{#N/A,#N/A,FALSE,"Monthly SAIFI";#N/A,#N/A,FALSE,"Yearly SAIFI";#N/A,#N/A,FALSE,"Monthly CAIDI";#N/A,#N/A,FALSE,"Yearly CAIDI";#N/A,#N/A,FALSE,"Monthly SAIDI";#N/A,#N/A,FALSE,"Yearly SAIDI";#N/A,#N/A,FALSE,"Monthly MAIFI";#N/A,#N/A,FALSE,"Yearly MAIFI";#N/A,#N/A,FALSE,"Monthly Cust &gt;=4 Int"}</definedName>
    <definedName name="ghjgfjfj" localSheetId="14" hidden="1">{#N/A,#N/A,FALSE,"Monthly SAIFI";#N/A,#N/A,FALSE,"Yearly SAIFI";#N/A,#N/A,FALSE,"Monthly CAIDI";#N/A,#N/A,FALSE,"Yearly CAIDI";#N/A,#N/A,FALSE,"Monthly SAIDI";#N/A,#N/A,FALSE,"Yearly SAIDI";#N/A,#N/A,FALSE,"Monthly MAIFI";#N/A,#N/A,FALSE,"Yearly MAIFI";#N/A,#N/A,FALSE,"Monthly Cust &gt;=4 Int"}</definedName>
    <definedName name="ghjgfjfj" localSheetId="13" hidden="1">{#N/A,#N/A,FALSE,"Monthly SAIFI";#N/A,#N/A,FALSE,"Yearly SAIFI";#N/A,#N/A,FALSE,"Monthly CAIDI";#N/A,#N/A,FALSE,"Yearly CAIDI";#N/A,#N/A,FALSE,"Monthly SAIDI";#N/A,#N/A,FALSE,"Yearly SAIDI";#N/A,#N/A,FALSE,"Monthly MAIFI";#N/A,#N/A,FALSE,"Yearly MAIFI";#N/A,#N/A,FALSE,"Monthly Cust &gt;=4 Int"}</definedName>
    <definedName name="ghjgfjfj" localSheetId="15" hidden="1">{#N/A,#N/A,FALSE,"Monthly SAIFI";#N/A,#N/A,FALSE,"Yearly SAIFI";#N/A,#N/A,FALSE,"Monthly CAIDI";#N/A,#N/A,FALSE,"Yearly CAIDI";#N/A,#N/A,FALSE,"Monthly SAIDI";#N/A,#N/A,FALSE,"Yearly SAIDI";#N/A,#N/A,FALSE,"Monthly MAIFI";#N/A,#N/A,FALSE,"Yearly MAIFI";#N/A,#N/A,FALSE,"Monthly Cust &gt;=4 Int"}</definedName>
    <definedName name="ghjgfjfj" localSheetId="16" hidden="1">{#N/A,#N/A,FALSE,"Monthly SAIFI";#N/A,#N/A,FALSE,"Yearly SAIFI";#N/A,#N/A,FALSE,"Monthly CAIDI";#N/A,#N/A,FALSE,"Yearly CAIDI";#N/A,#N/A,FALSE,"Monthly SAIDI";#N/A,#N/A,FALSE,"Yearly SAIDI";#N/A,#N/A,FALSE,"Monthly MAIFI";#N/A,#N/A,FALSE,"Yearly MAIFI";#N/A,#N/A,FALSE,"Monthly Cust &gt;=4 Int"}</definedName>
    <definedName name="ghjgfjfj" localSheetId="17" hidden="1">{#N/A,#N/A,FALSE,"Monthly SAIFI";#N/A,#N/A,FALSE,"Yearly SAIFI";#N/A,#N/A,FALSE,"Monthly CAIDI";#N/A,#N/A,FALSE,"Yearly CAIDI";#N/A,#N/A,FALSE,"Monthly SAIDI";#N/A,#N/A,FALSE,"Yearly SAIDI";#N/A,#N/A,FALSE,"Monthly MAIFI";#N/A,#N/A,FALSE,"Yearly MAIFI";#N/A,#N/A,FALSE,"Monthly Cust &gt;=4 Int"}</definedName>
    <definedName name="ghjgfjfj" localSheetId="18" hidden="1">{#N/A,#N/A,FALSE,"Monthly SAIFI";#N/A,#N/A,FALSE,"Yearly SAIFI";#N/A,#N/A,FALSE,"Monthly CAIDI";#N/A,#N/A,FALSE,"Yearly CAIDI";#N/A,#N/A,FALSE,"Monthly SAIDI";#N/A,#N/A,FALSE,"Yearly SAIDI";#N/A,#N/A,FALSE,"Monthly MAIFI";#N/A,#N/A,FALSE,"Yearly MAIFI";#N/A,#N/A,FALSE,"Monthly Cust &gt;=4 Int"}</definedName>
    <definedName name="ghjgfjfj" localSheetId="19" hidden="1">{#N/A,#N/A,FALSE,"Monthly SAIFI";#N/A,#N/A,FALSE,"Yearly SAIFI";#N/A,#N/A,FALSE,"Monthly CAIDI";#N/A,#N/A,FALSE,"Yearly CAIDI";#N/A,#N/A,FALSE,"Monthly SAIDI";#N/A,#N/A,FALSE,"Yearly SAIDI";#N/A,#N/A,FALSE,"Monthly MAIFI";#N/A,#N/A,FALSE,"Yearly MAIFI";#N/A,#N/A,FALSE,"Monthly Cust &gt;=4 Int"}</definedName>
    <definedName name="ghjgfjfj" localSheetId="20" hidden="1">{#N/A,#N/A,FALSE,"Monthly SAIFI";#N/A,#N/A,FALSE,"Yearly SAIFI";#N/A,#N/A,FALSE,"Monthly CAIDI";#N/A,#N/A,FALSE,"Yearly CAIDI";#N/A,#N/A,FALSE,"Monthly SAIDI";#N/A,#N/A,FALSE,"Yearly SAIDI";#N/A,#N/A,FALSE,"Monthly MAIFI";#N/A,#N/A,FALSE,"Yearly MAIFI";#N/A,#N/A,FALSE,"Monthly Cust &gt;=4 Int"}</definedName>
    <definedName name="ghjgfjfj" hidden="1">{#N/A,#N/A,FALSE,"Monthly SAIFI";#N/A,#N/A,FALSE,"Yearly SAIFI";#N/A,#N/A,FALSE,"Monthly CAIDI";#N/A,#N/A,FALSE,"Yearly CAIDI";#N/A,#N/A,FALSE,"Monthly SAIDI";#N/A,#N/A,FALSE,"Yearly SAIDI";#N/A,#N/A,FALSE,"Monthly MAIFI";#N/A,#N/A,FALSE,"Yearly MAIFI";#N/A,#N/A,FALSE,"Monthly Cust &gt;=4 Int"}</definedName>
    <definedName name="ghjgfjg" localSheetId="7" hidden="1">{#N/A,#N/A,FALSE,"Monthly SAIFI";#N/A,#N/A,FALSE,"Yearly SAIFI";#N/A,#N/A,FALSE,"Monthly CAIDI";#N/A,#N/A,FALSE,"Yearly CAIDI";#N/A,#N/A,FALSE,"Monthly SAIDI";#N/A,#N/A,FALSE,"Yearly SAIDI";#N/A,#N/A,FALSE,"Monthly MAIFI";#N/A,#N/A,FALSE,"Yearly MAIFI";#N/A,#N/A,FALSE,"Monthly Cust &gt;=4 Int"}</definedName>
    <definedName name="ghjgfjg" localSheetId="9" hidden="1">{#N/A,#N/A,FALSE,"Monthly SAIFI";#N/A,#N/A,FALSE,"Yearly SAIFI";#N/A,#N/A,FALSE,"Monthly CAIDI";#N/A,#N/A,FALSE,"Yearly CAIDI";#N/A,#N/A,FALSE,"Monthly SAIDI";#N/A,#N/A,FALSE,"Yearly SAIDI";#N/A,#N/A,FALSE,"Monthly MAIFI";#N/A,#N/A,FALSE,"Yearly MAIFI";#N/A,#N/A,FALSE,"Monthly Cust &gt;=4 Int"}</definedName>
    <definedName name="ghjgfjg" localSheetId="10" hidden="1">{#N/A,#N/A,FALSE,"Monthly SAIFI";#N/A,#N/A,FALSE,"Yearly SAIFI";#N/A,#N/A,FALSE,"Monthly CAIDI";#N/A,#N/A,FALSE,"Yearly CAIDI";#N/A,#N/A,FALSE,"Monthly SAIDI";#N/A,#N/A,FALSE,"Yearly SAIDI";#N/A,#N/A,FALSE,"Monthly MAIFI";#N/A,#N/A,FALSE,"Yearly MAIFI";#N/A,#N/A,FALSE,"Monthly Cust &gt;=4 Int"}</definedName>
    <definedName name="ghjgfjg" localSheetId="11" hidden="1">{#N/A,#N/A,FALSE,"Monthly SAIFI";#N/A,#N/A,FALSE,"Yearly SAIFI";#N/A,#N/A,FALSE,"Monthly CAIDI";#N/A,#N/A,FALSE,"Yearly CAIDI";#N/A,#N/A,FALSE,"Monthly SAIDI";#N/A,#N/A,FALSE,"Yearly SAIDI";#N/A,#N/A,FALSE,"Monthly MAIFI";#N/A,#N/A,FALSE,"Yearly MAIFI";#N/A,#N/A,FALSE,"Monthly Cust &gt;=4 Int"}</definedName>
    <definedName name="ghjgfjg" localSheetId="12" hidden="1">{#N/A,#N/A,FALSE,"Monthly SAIFI";#N/A,#N/A,FALSE,"Yearly SAIFI";#N/A,#N/A,FALSE,"Monthly CAIDI";#N/A,#N/A,FALSE,"Yearly CAIDI";#N/A,#N/A,FALSE,"Monthly SAIDI";#N/A,#N/A,FALSE,"Yearly SAIDI";#N/A,#N/A,FALSE,"Monthly MAIFI";#N/A,#N/A,FALSE,"Yearly MAIFI";#N/A,#N/A,FALSE,"Monthly Cust &gt;=4 Int"}</definedName>
    <definedName name="ghjgfjg" localSheetId="14" hidden="1">{#N/A,#N/A,FALSE,"Monthly SAIFI";#N/A,#N/A,FALSE,"Yearly SAIFI";#N/A,#N/A,FALSE,"Monthly CAIDI";#N/A,#N/A,FALSE,"Yearly CAIDI";#N/A,#N/A,FALSE,"Monthly SAIDI";#N/A,#N/A,FALSE,"Yearly SAIDI";#N/A,#N/A,FALSE,"Monthly MAIFI";#N/A,#N/A,FALSE,"Yearly MAIFI";#N/A,#N/A,FALSE,"Monthly Cust &gt;=4 Int"}</definedName>
    <definedName name="ghjgfjg" localSheetId="13" hidden="1">{#N/A,#N/A,FALSE,"Monthly SAIFI";#N/A,#N/A,FALSE,"Yearly SAIFI";#N/A,#N/A,FALSE,"Monthly CAIDI";#N/A,#N/A,FALSE,"Yearly CAIDI";#N/A,#N/A,FALSE,"Monthly SAIDI";#N/A,#N/A,FALSE,"Yearly SAIDI";#N/A,#N/A,FALSE,"Monthly MAIFI";#N/A,#N/A,FALSE,"Yearly MAIFI";#N/A,#N/A,FALSE,"Monthly Cust &gt;=4 Int"}</definedName>
    <definedName name="ghjgfjg" localSheetId="15" hidden="1">{#N/A,#N/A,FALSE,"Monthly SAIFI";#N/A,#N/A,FALSE,"Yearly SAIFI";#N/A,#N/A,FALSE,"Monthly CAIDI";#N/A,#N/A,FALSE,"Yearly CAIDI";#N/A,#N/A,FALSE,"Monthly SAIDI";#N/A,#N/A,FALSE,"Yearly SAIDI";#N/A,#N/A,FALSE,"Monthly MAIFI";#N/A,#N/A,FALSE,"Yearly MAIFI";#N/A,#N/A,FALSE,"Monthly Cust &gt;=4 Int"}</definedName>
    <definedName name="ghjgfjg" localSheetId="16" hidden="1">{#N/A,#N/A,FALSE,"Monthly SAIFI";#N/A,#N/A,FALSE,"Yearly SAIFI";#N/A,#N/A,FALSE,"Monthly CAIDI";#N/A,#N/A,FALSE,"Yearly CAIDI";#N/A,#N/A,FALSE,"Monthly SAIDI";#N/A,#N/A,FALSE,"Yearly SAIDI";#N/A,#N/A,FALSE,"Monthly MAIFI";#N/A,#N/A,FALSE,"Yearly MAIFI";#N/A,#N/A,FALSE,"Monthly Cust &gt;=4 Int"}</definedName>
    <definedName name="ghjgfjg" localSheetId="17" hidden="1">{#N/A,#N/A,FALSE,"Monthly SAIFI";#N/A,#N/A,FALSE,"Yearly SAIFI";#N/A,#N/A,FALSE,"Monthly CAIDI";#N/A,#N/A,FALSE,"Yearly CAIDI";#N/A,#N/A,FALSE,"Monthly SAIDI";#N/A,#N/A,FALSE,"Yearly SAIDI";#N/A,#N/A,FALSE,"Monthly MAIFI";#N/A,#N/A,FALSE,"Yearly MAIFI";#N/A,#N/A,FALSE,"Monthly Cust &gt;=4 Int"}</definedName>
    <definedName name="ghjgfjg" localSheetId="18" hidden="1">{#N/A,#N/A,FALSE,"Monthly SAIFI";#N/A,#N/A,FALSE,"Yearly SAIFI";#N/A,#N/A,FALSE,"Monthly CAIDI";#N/A,#N/A,FALSE,"Yearly CAIDI";#N/A,#N/A,FALSE,"Monthly SAIDI";#N/A,#N/A,FALSE,"Yearly SAIDI";#N/A,#N/A,FALSE,"Monthly MAIFI";#N/A,#N/A,FALSE,"Yearly MAIFI";#N/A,#N/A,FALSE,"Monthly Cust &gt;=4 Int"}</definedName>
    <definedName name="ghjgfjg" localSheetId="19" hidden="1">{#N/A,#N/A,FALSE,"Monthly SAIFI";#N/A,#N/A,FALSE,"Yearly SAIFI";#N/A,#N/A,FALSE,"Monthly CAIDI";#N/A,#N/A,FALSE,"Yearly CAIDI";#N/A,#N/A,FALSE,"Monthly SAIDI";#N/A,#N/A,FALSE,"Yearly SAIDI";#N/A,#N/A,FALSE,"Monthly MAIFI";#N/A,#N/A,FALSE,"Yearly MAIFI";#N/A,#N/A,FALSE,"Monthly Cust &gt;=4 Int"}</definedName>
    <definedName name="ghjgfjg" localSheetId="20" hidden="1">{#N/A,#N/A,FALSE,"Monthly SAIFI";#N/A,#N/A,FALSE,"Yearly SAIFI";#N/A,#N/A,FALSE,"Monthly CAIDI";#N/A,#N/A,FALSE,"Yearly CAIDI";#N/A,#N/A,FALSE,"Monthly SAIDI";#N/A,#N/A,FALSE,"Yearly SAIDI";#N/A,#N/A,FALSE,"Monthly MAIFI";#N/A,#N/A,FALSE,"Yearly MAIFI";#N/A,#N/A,FALSE,"Monthly Cust &gt;=4 Int"}</definedName>
    <definedName name="ghjgfjg" hidden="1">{#N/A,#N/A,FALSE,"Monthly SAIFI";#N/A,#N/A,FALSE,"Yearly SAIFI";#N/A,#N/A,FALSE,"Monthly CAIDI";#N/A,#N/A,FALSE,"Yearly CAIDI";#N/A,#N/A,FALSE,"Monthly SAIDI";#N/A,#N/A,FALSE,"Yearly SAIDI";#N/A,#N/A,FALSE,"Monthly MAIFI";#N/A,#N/A,FALSE,"Yearly MAIFI";#N/A,#N/A,FALSE,"Monthly Cust &gt;=4 Int"}</definedName>
    <definedName name="ghjgjgfjf" localSheetId="7" hidden="1">{#N/A,#N/A,FALSE,"Monthly SAIFI";#N/A,#N/A,FALSE,"Yearly SAIFI";#N/A,#N/A,FALSE,"Monthly CAIDI";#N/A,#N/A,FALSE,"Yearly CAIDI";#N/A,#N/A,FALSE,"Monthly SAIDI";#N/A,#N/A,FALSE,"Yearly SAIDI";#N/A,#N/A,FALSE,"Monthly MAIFI";#N/A,#N/A,FALSE,"Yearly MAIFI";#N/A,#N/A,FALSE,"Monthly Cust &gt;=4 Int"}</definedName>
    <definedName name="ghjgjgfjf" localSheetId="9" hidden="1">{#N/A,#N/A,FALSE,"Monthly SAIFI";#N/A,#N/A,FALSE,"Yearly SAIFI";#N/A,#N/A,FALSE,"Monthly CAIDI";#N/A,#N/A,FALSE,"Yearly CAIDI";#N/A,#N/A,FALSE,"Monthly SAIDI";#N/A,#N/A,FALSE,"Yearly SAIDI";#N/A,#N/A,FALSE,"Monthly MAIFI";#N/A,#N/A,FALSE,"Yearly MAIFI";#N/A,#N/A,FALSE,"Monthly Cust &gt;=4 Int"}</definedName>
    <definedName name="ghjgjgfjf" localSheetId="10" hidden="1">{#N/A,#N/A,FALSE,"Monthly SAIFI";#N/A,#N/A,FALSE,"Yearly SAIFI";#N/A,#N/A,FALSE,"Monthly CAIDI";#N/A,#N/A,FALSE,"Yearly CAIDI";#N/A,#N/A,FALSE,"Monthly SAIDI";#N/A,#N/A,FALSE,"Yearly SAIDI";#N/A,#N/A,FALSE,"Monthly MAIFI";#N/A,#N/A,FALSE,"Yearly MAIFI";#N/A,#N/A,FALSE,"Monthly Cust &gt;=4 Int"}</definedName>
    <definedName name="ghjgjgfjf" localSheetId="11" hidden="1">{#N/A,#N/A,FALSE,"Monthly SAIFI";#N/A,#N/A,FALSE,"Yearly SAIFI";#N/A,#N/A,FALSE,"Monthly CAIDI";#N/A,#N/A,FALSE,"Yearly CAIDI";#N/A,#N/A,FALSE,"Monthly SAIDI";#N/A,#N/A,FALSE,"Yearly SAIDI";#N/A,#N/A,FALSE,"Monthly MAIFI";#N/A,#N/A,FALSE,"Yearly MAIFI";#N/A,#N/A,FALSE,"Monthly Cust &gt;=4 Int"}</definedName>
    <definedName name="ghjgjgfjf" localSheetId="12" hidden="1">{#N/A,#N/A,FALSE,"Monthly SAIFI";#N/A,#N/A,FALSE,"Yearly SAIFI";#N/A,#N/A,FALSE,"Monthly CAIDI";#N/A,#N/A,FALSE,"Yearly CAIDI";#N/A,#N/A,FALSE,"Monthly SAIDI";#N/A,#N/A,FALSE,"Yearly SAIDI";#N/A,#N/A,FALSE,"Monthly MAIFI";#N/A,#N/A,FALSE,"Yearly MAIFI";#N/A,#N/A,FALSE,"Monthly Cust &gt;=4 Int"}</definedName>
    <definedName name="ghjgjgfjf" localSheetId="14" hidden="1">{#N/A,#N/A,FALSE,"Monthly SAIFI";#N/A,#N/A,FALSE,"Yearly SAIFI";#N/A,#N/A,FALSE,"Monthly CAIDI";#N/A,#N/A,FALSE,"Yearly CAIDI";#N/A,#N/A,FALSE,"Monthly SAIDI";#N/A,#N/A,FALSE,"Yearly SAIDI";#N/A,#N/A,FALSE,"Monthly MAIFI";#N/A,#N/A,FALSE,"Yearly MAIFI";#N/A,#N/A,FALSE,"Monthly Cust &gt;=4 Int"}</definedName>
    <definedName name="ghjgjgfjf" localSheetId="13" hidden="1">{#N/A,#N/A,FALSE,"Monthly SAIFI";#N/A,#N/A,FALSE,"Yearly SAIFI";#N/A,#N/A,FALSE,"Monthly CAIDI";#N/A,#N/A,FALSE,"Yearly CAIDI";#N/A,#N/A,FALSE,"Monthly SAIDI";#N/A,#N/A,FALSE,"Yearly SAIDI";#N/A,#N/A,FALSE,"Monthly MAIFI";#N/A,#N/A,FALSE,"Yearly MAIFI";#N/A,#N/A,FALSE,"Monthly Cust &gt;=4 Int"}</definedName>
    <definedName name="ghjgjgfjf" localSheetId="15" hidden="1">{#N/A,#N/A,FALSE,"Monthly SAIFI";#N/A,#N/A,FALSE,"Yearly SAIFI";#N/A,#N/A,FALSE,"Monthly CAIDI";#N/A,#N/A,FALSE,"Yearly CAIDI";#N/A,#N/A,FALSE,"Monthly SAIDI";#N/A,#N/A,FALSE,"Yearly SAIDI";#N/A,#N/A,FALSE,"Monthly MAIFI";#N/A,#N/A,FALSE,"Yearly MAIFI";#N/A,#N/A,FALSE,"Monthly Cust &gt;=4 Int"}</definedName>
    <definedName name="ghjgjgfjf" localSheetId="16" hidden="1">{#N/A,#N/A,FALSE,"Monthly SAIFI";#N/A,#N/A,FALSE,"Yearly SAIFI";#N/A,#N/A,FALSE,"Monthly CAIDI";#N/A,#N/A,FALSE,"Yearly CAIDI";#N/A,#N/A,FALSE,"Monthly SAIDI";#N/A,#N/A,FALSE,"Yearly SAIDI";#N/A,#N/A,FALSE,"Monthly MAIFI";#N/A,#N/A,FALSE,"Yearly MAIFI";#N/A,#N/A,FALSE,"Monthly Cust &gt;=4 Int"}</definedName>
    <definedName name="ghjgjgfjf" localSheetId="17" hidden="1">{#N/A,#N/A,FALSE,"Monthly SAIFI";#N/A,#N/A,FALSE,"Yearly SAIFI";#N/A,#N/A,FALSE,"Monthly CAIDI";#N/A,#N/A,FALSE,"Yearly CAIDI";#N/A,#N/A,FALSE,"Monthly SAIDI";#N/A,#N/A,FALSE,"Yearly SAIDI";#N/A,#N/A,FALSE,"Monthly MAIFI";#N/A,#N/A,FALSE,"Yearly MAIFI";#N/A,#N/A,FALSE,"Monthly Cust &gt;=4 Int"}</definedName>
    <definedName name="ghjgjgfjf" localSheetId="18" hidden="1">{#N/A,#N/A,FALSE,"Monthly SAIFI";#N/A,#N/A,FALSE,"Yearly SAIFI";#N/A,#N/A,FALSE,"Monthly CAIDI";#N/A,#N/A,FALSE,"Yearly CAIDI";#N/A,#N/A,FALSE,"Monthly SAIDI";#N/A,#N/A,FALSE,"Yearly SAIDI";#N/A,#N/A,FALSE,"Monthly MAIFI";#N/A,#N/A,FALSE,"Yearly MAIFI";#N/A,#N/A,FALSE,"Monthly Cust &gt;=4 Int"}</definedName>
    <definedName name="ghjgjgfjf" localSheetId="19" hidden="1">{#N/A,#N/A,FALSE,"Monthly SAIFI";#N/A,#N/A,FALSE,"Yearly SAIFI";#N/A,#N/A,FALSE,"Monthly CAIDI";#N/A,#N/A,FALSE,"Yearly CAIDI";#N/A,#N/A,FALSE,"Monthly SAIDI";#N/A,#N/A,FALSE,"Yearly SAIDI";#N/A,#N/A,FALSE,"Monthly MAIFI";#N/A,#N/A,FALSE,"Yearly MAIFI";#N/A,#N/A,FALSE,"Monthly Cust &gt;=4 Int"}</definedName>
    <definedName name="ghjgjgfjf" localSheetId="20" hidden="1">{#N/A,#N/A,FALSE,"Monthly SAIFI";#N/A,#N/A,FALSE,"Yearly SAIFI";#N/A,#N/A,FALSE,"Monthly CAIDI";#N/A,#N/A,FALSE,"Yearly CAIDI";#N/A,#N/A,FALSE,"Monthly SAIDI";#N/A,#N/A,FALSE,"Yearly SAIDI";#N/A,#N/A,FALSE,"Monthly MAIFI";#N/A,#N/A,FALSE,"Yearly MAIFI";#N/A,#N/A,FALSE,"Monthly Cust &gt;=4 Int"}</definedName>
    <definedName name="ghjgjgfjf" hidden="1">{#N/A,#N/A,FALSE,"Monthly SAIFI";#N/A,#N/A,FALSE,"Yearly SAIFI";#N/A,#N/A,FALSE,"Monthly CAIDI";#N/A,#N/A,FALSE,"Yearly CAIDI";#N/A,#N/A,FALSE,"Monthly SAIDI";#N/A,#N/A,FALSE,"Yearly SAIDI";#N/A,#N/A,FALSE,"Monthly MAIFI";#N/A,#N/A,FALSE,"Yearly MAIFI";#N/A,#N/A,FALSE,"Monthly Cust &gt;=4 Int"}</definedName>
    <definedName name="gita" localSheetId="7" hidden="1">{#N/A,#N/A,FALSE,"O&amp;M by processes";#N/A,#N/A,FALSE,"Elec Act vs Bud";#N/A,#N/A,FALSE,"G&amp;A";#N/A,#N/A,FALSE,"BGS";#N/A,#N/A,FALSE,"Res Cost"}</definedName>
    <definedName name="gita" localSheetId="9" hidden="1">{#N/A,#N/A,FALSE,"O&amp;M by processes";#N/A,#N/A,FALSE,"Elec Act vs Bud";#N/A,#N/A,FALSE,"G&amp;A";#N/A,#N/A,FALSE,"BGS";#N/A,#N/A,FALSE,"Res Cost"}</definedName>
    <definedName name="gita" localSheetId="10" hidden="1">{#N/A,#N/A,FALSE,"O&amp;M by processes";#N/A,#N/A,FALSE,"Elec Act vs Bud";#N/A,#N/A,FALSE,"G&amp;A";#N/A,#N/A,FALSE,"BGS";#N/A,#N/A,FALSE,"Res Cost"}</definedName>
    <definedName name="gita" localSheetId="11" hidden="1">{#N/A,#N/A,FALSE,"O&amp;M by processes";#N/A,#N/A,FALSE,"Elec Act vs Bud";#N/A,#N/A,FALSE,"G&amp;A";#N/A,#N/A,FALSE,"BGS";#N/A,#N/A,FALSE,"Res Cost"}</definedName>
    <definedName name="gita" localSheetId="12" hidden="1">{#N/A,#N/A,FALSE,"O&amp;M by processes";#N/A,#N/A,FALSE,"Elec Act vs Bud";#N/A,#N/A,FALSE,"G&amp;A";#N/A,#N/A,FALSE,"BGS";#N/A,#N/A,FALSE,"Res Cost"}</definedName>
    <definedName name="gita" localSheetId="14" hidden="1">{#N/A,#N/A,FALSE,"O&amp;M by processes";#N/A,#N/A,FALSE,"Elec Act vs Bud";#N/A,#N/A,FALSE,"G&amp;A";#N/A,#N/A,FALSE,"BGS";#N/A,#N/A,FALSE,"Res Cost"}</definedName>
    <definedName name="gita" localSheetId="13" hidden="1">{#N/A,#N/A,FALSE,"O&amp;M by processes";#N/A,#N/A,FALSE,"Elec Act vs Bud";#N/A,#N/A,FALSE,"G&amp;A";#N/A,#N/A,FALSE,"BGS";#N/A,#N/A,FALSE,"Res Cost"}</definedName>
    <definedName name="gita" localSheetId="15" hidden="1">{#N/A,#N/A,FALSE,"O&amp;M by processes";#N/A,#N/A,FALSE,"Elec Act vs Bud";#N/A,#N/A,FALSE,"G&amp;A";#N/A,#N/A,FALSE,"BGS";#N/A,#N/A,FALSE,"Res Cost"}</definedName>
    <definedName name="gita" localSheetId="16" hidden="1">{#N/A,#N/A,FALSE,"O&amp;M by processes";#N/A,#N/A,FALSE,"Elec Act vs Bud";#N/A,#N/A,FALSE,"G&amp;A";#N/A,#N/A,FALSE,"BGS";#N/A,#N/A,FALSE,"Res Cost"}</definedName>
    <definedName name="gita" localSheetId="17" hidden="1">{#N/A,#N/A,FALSE,"O&amp;M by processes";#N/A,#N/A,FALSE,"Elec Act vs Bud";#N/A,#N/A,FALSE,"G&amp;A";#N/A,#N/A,FALSE,"BGS";#N/A,#N/A,FALSE,"Res Cost"}</definedName>
    <definedName name="gita" localSheetId="18" hidden="1">{#N/A,#N/A,FALSE,"O&amp;M by processes";#N/A,#N/A,FALSE,"Elec Act vs Bud";#N/A,#N/A,FALSE,"G&amp;A";#N/A,#N/A,FALSE,"BGS";#N/A,#N/A,FALSE,"Res Cost"}</definedName>
    <definedName name="gita" localSheetId="19" hidden="1">{#N/A,#N/A,FALSE,"O&amp;M by processes";#N/A,#N/A,FALSE,"Elec Act vs Bud";#N/A,#N/A,FALSE,"G&amp;A";#N/A,#N/A,FALSE,"BGS";#N/A,#N/A,FALSE,"Res Cost"}</definedName>
    <definedName name="gita" localSheetId="20" hidden="1">{#N/A,#N/A,FALSE,"O&amp;M by processes";#N/A,#N/A,FALSE,"Elec Act vs Bud";#N/A,#N/A,FALSE,"G&amp;A";#N/A,#N/A,FALSE,"BGS";#N/A,#N/A,FALSE,"Res Cost"}</definedName>
    <definedName name="gita" hidden="1">{#N/A,#N/A,FALSE,"O&amp;M by processes";#N/A,#N/A,FALSE,"Elec Act vs Bud";#N/A,#N/A,FALSE,"G&amp;A";#N/A,#N/A,FALSE,"BGS";#N/A,#N/A,FALSE,"Res Cost"}</definedName>
    <definedName name="gitah" localSheetId="7" hidden="1">{#N/A,#N/A,FALSE,"O&amp;M by processes";#N/A,#N/A,FALSE,"Elec Act vs Bud";#N/A,#N/A,FALSE,"G&amp;A";#N/A,#N/A,FALSE,"BGS";#N/A,#N/A,FALSE,"Res Cost"}</definedName>
    <definedName name="gitah" localSheetId="9" hidden="1">{#N/A,#N/A,FALSE,"O&amp;M by processes";#N/A,#N/A,FALSE,"Elec Act vs Bud";#N/A,#N/A,FALSE,"G&amp;A";#N/A,#N/A,FALSE,"BGS";#N/A,#N/A,FALSE,"Res Cost"}</definedName>
    <definedName name="gitah" localSheetId="10" hidden="1">{#N/A,#N/A,FALSE,"O&amp;M by processes";#N/A,#N/A,FALSE,"Elec Act vs Bud";#N/A,#N/A,FALSE,"G&amp;A";#N/A,#N/A,FALSE,"BGS";#N/A,#N/A,FALSE,"Res Cost"}</definedName>
    <definedName name="gitah" localSheetId="11" hidden="1">{#N/A,#N/A,FALSE,"O&amp;M by processes";#N/A,#N/A,FALSE,"Elec Act vs Bud";#N/A,#N/A,FALSE,"G&amp;A";#N/A,#N/A,FALSE,"BGS";#N/A,#N/A,FALSE,"Res Cost"}</definedName>
    <definedName name="gitah" localSheetId="12" hidden="1">{#N/A,#N/A,FALSE,"O&amp;M by processes";#N/A,#N/A,FALSE,"Elec Act vs Bud";#N/A,#N/A,FALSE,"G&amp;A";#N/A,#N/A,FALSE,"BGS";#N/A,#N/A,FALSE,"Res Cost"}</definedName>
    <definedName name="gitah" localSheetId="14" hidden="1">{#N/A,#N/A,FALSE,"O&amp;M by processes";#N/A,#N/A,FALSE,"Elec Act vs Bud";#N/A,#N/A,FALSE,"G&amp;A";#N/A,#N/A,FALSE,"BGS";#N/A,#N/A,FALSE,"Res Cost"}</definedName>
    <definedName name="gitah" localSheetId="13" hidden="1">{#N/A,#N/A,FALSE,"O&amp;M by processes";#N/A,#N/A,FALSE,"Elec Act vs Bud";#N/A,#N/A,FALSE,"G&amp;A";#N/A,#N/A,FALSE,"BGS";#N/A,#N/A,FALSE,"Res Cost"}</definedName>
    <definedName name="gitah" localSheetId="15" hidden="1">{#N/A,#N/A,FALSE,"O&amp;M by processes";#N/A,#N/A,FALSE,"Elec Act vs Bud";#N/A,#N/A,FALSE,"G&amp;A";#N/A,#N/A,FALSE,"BGS";#N/A,#N/A,FALSE,"Res Cost"}</definedName>
    <definedName name="gitah" localSheetId="16" hidden="1">{#N/A,#N/A,FALSE,"O&amp;M by processes";#N/A,#N/A,FALSE,"Elec Act vs Bud";#N/A,#N/A,FALSE,"G&amp;A";#N/A,#N/A,FALSE,"BGS";#N/A,#N/A,FALSE,"Res Cost"}</definedName>
    <definedName name="gitah" localSheetId="17" hidden="1">{#N/A,#N/A,FALSE,"O&amp;M by processes";#N/A,#N/A,FALSE,"Elec Act vs Bud";#N/A,#N/A,FALSE,"G&amp;A";#N/A,#N/A,FALSE,"BGS";#N/A,#N/A,FALSE,"Res Cost"}</definedName>
    <definedName name="gitah" localSheetId="18" hidden="1">{#N/A,#N/A,FALSE,"O&amp;M by processes";#N/A,#N/A,FALSE,"Elec Act vs Bud";#N/A,#N/A,FALSE,"G&amp;A";#N/A,#N/A,FALSE,"BGS";#N/A,#N/A,FALSE,"Res Cost"}</definedName>
    <definedName name="gitah" localSheetId="19" hidden="1">{#N/A,#N/A,FALSE,"O&amp;M by processes";#N/A,#N/A,FALSE,"Elec Act vs Bud";#N/A,#N/A,FALSE,"G&amp;A";#N/A,#N/A,FALSE,"BGS";#N/A,#N/A,FALSE,"Res Cost"}</definedName>
    <definedName name="gitah" localSheetId="20" hidden="1">{#N/A,#N/A,FALSE,"O&amp;M by processes";#N/A,#N/A,FALSE,"Elec Act vs Bud";#N/A,#N/A,FALSE,"G&amp;A";#N/A,#N/A,FALSE,"BGS";#N/A,#N/A,FALSE,"Res Cost"}</definedName>
    <definedName name="gitah" hidden="1">{#N/A,#N/A,FALSE,"O&amp;M by processes";#N/A,#N/A,FALSE,"Elec Act vs Bud";#N/A,#N/A,FALSE,"G&amp;A";#N/A,#N/A,FALSE,"BGS";#N/A,#N/A,FALSE,"Res Cost"}</definedName>
    <definedName name="GL_Name">#REF!</definedName>
    <definedName name="GreenEnergyCOpsMonth">'[24]Customer Operations'!$P$65:$AB$78</definedName>
    <definedName name="GreenEnergyEDMonth">[27]Elec!$P$45:$AA$48</definedName>
    <definedName name="GreenEnergyGasMonth">'[28]Gas Delivery'!$M$49:$X$60</definedName>
    <definedName name="GreenEnergyMonth">'[35]PSE&amp;G_GreenEnergySummary'!$L$55:$V$62</definedName>
    <definedName name="GreenEnergyYTD">'[36]PSE&amp;G_GreenEnergySummary'!$A$55:$J$65</definedName>
    <definedName name="gro" localSheetId="14" hidden="1">{#N/A,#N/A,FALSE,"Aging Summary";#N/A,#N/A,FALSE,"Ratio Analysis";#N/A,#N/A,FALSE,"Test 120 Day Accts";#N/A,#N/A,FALSE,"Tickmarks"}</definedName>
    <definedName name="gro" localSheetId="13" hidden="1">{#N/A,#N/A,FALSE,"Aging Summary";#N/A,#N/A,FALSE,"Ratio Analysis";#N/A,#N/A,FALSE,"Test 120 Day Accts";#N/A,#N/A,FALSE,"Tickmarks"}</definedName>
    <definedName name="gro" localSheetId="15" hidden="1">{#N/A,#N/A,FALSE,"Aging Summary";#N/A,#N/A,FALSE,"Ratio Analysis";#N/A,#N/A,FALSE,"Test 120 Day Accts";#N/A,#N/A,FALSE,"Tickmarks"}</definedName>
    <definedName name="gro" localSheetId="16" hidden="1">{#N/A,#N/A,FALSE,"Aging Summary";#N/A,#N/A,FALSE,"Ratio Analysis";#N/A,#N/A,FALSE,"Test 120 Day Accts";#N/A,#N/A,FALSE,"Tickmarks"}</definedName>
    <definedName name="gro" localSheetId="17" hidden="1">{#N/A,#N/A,FALSE,"Aging Summary";#N/A,#N/A,FALSE,"Ratio Analysis";#N/A,#N/A,FALSE,"Test 120 Day Accts";#N/A,#N/A,FALSE,"Tickmarks"}</definedName>
    <definedName name="gro" localSheetId="18" hidden="1">{#N/A,#N/A,FALSE,"Aging Summary";#N/A,#N/A,FALSE,"Ratio Analysis";#N/A,#N/A,FALSE,"Test 120 Day Accts";#N/A,#N/A,FALSE,"Tickmarks"}</definedName>
    <definedName name="gro" localSheetId="19" hidden="1">{#N/A,#N/A,FALSE,"Aging Summary";#N/A,#N/A,FALSE,"Ratio Analysis";#N/A,#N/A,FALSE,"Test 120 Day Accts";#N/A,#N/A,FALSE,"Tickmarks"}</definedName>
    <definedName name="gro" localSheetId="20" hidden="1">{#N/A,#N/A,FALSE,"Aging Summary";#N/A,#N/A,FALSE,"Ratio Analysis";#N/A,#N/A,FALSE,"Test 120 Day Accts";#N/A,#N/A,FALSE,"Tickmarks"}</definedName>
    <definedName name="gro" hidden="1">{#N/A,#N/A,FALSE,"Aging Summary";#N/A,#N/A,FALSE,"Ratio Analysis";#N/A,#N/A,FALSE,"Test 120 Day Accts";#N/A,#N/A,FALSE,"Tickmarks"}</definedName>
    <definedName name="gy" localSheetId="14" hidden="1">{#N/A,#N/A,FALSE,"CONTROLE";#N/A,#N/A,FALSE,"CONTROLE"}</definedName>
    <definedName name="gy" localSheetId="13" hidden="1">{#N/A,#N/A,FALSE,"CONTROLE";#N/A,#N/A,FALSE,"CONTROLE"}</definedName>
    <definedName name="gy" localSheetId="15" hidden="1">{#N/A,#N/A,FALSE,"CONTROLE";#N/A,#N/A,FALSE,"CONTROLE"}</definedName>
    <definedName name="gy" localSheetId="16" hidden="1">{#N/A,#N/A,FALSE,"CONTROLE";#N/A,#N/A,FALSE,"CONTROLE"}</definedName>
    <definedName name="gy" localSheetId="17" hidden="1">{#N/A,#N/A,FALSE,"CONTROLE";#N/A,#N/A,FALSE,"CONTROLE"}</definedName>
    <definedName name="gy" localSheetId="18" hidden="1">{#N/A,#N/A,FALSE,"CONTROLE";#N/A,#N/A,FALSE,"CONTROLE"}</definedName>
    <definedName name="gy" localSheetId="19" hidden="1">{#N/A,#N/A,FALSE,"CONTROLE";#N/A,#N/A,FALSE,"CONTROLE"}</definedName>
    <definedName name="gy" localSheetId="20" hidden="1">{#N/A,#N/A,FALSE,"CONTROLE";#N/A,#N/A,FALSE,"CONTROLE"}</definedName>
    <definedName name="gy" hidden="1">{#N/A,#N/A,FALSE,"CONTROLE";#N/A,#N/A,FALSE,"CONTROLE"}</definedName>
    <definedName name="h" localSheetId="7" hidden="1">{#N/A,#N/A,FALSE,"Monthly SAIFI";#N/A,#N/A,FALSE,"Yearly SAIFI";#N/A,#N/A,FALSE,"Monthly CAIDI";#N/A,#N/A,FALSE,"Yearly CAIDI";#N/A,#N/A,FALSE,"Monthly SAIDI";#N/A,#N/A,FALSE,"Yearly SAIDI";#N/A,#N/A,FALSE,"Monthly MAIFI";#N/A,#N/A,FALSE,"Yearly MAIFI";#N/A,#N/A,FALSE,"Monthly Cust &gt;=4 Int"}</definedName>
    <definedName name="h" localSheetId="9" hidden="1">{#N/A,#N/A,FALSE,"Monthly SAIFI";#N/A,#N/A,FALSE,"Yearly SAIFI";#N/A,#N/A,FALSE,"Monthly CAIDI";#N/A,#N/A,FALSE,"Yearly CAIDI";#N/A,#N/A,FALSE,"Monthly SAIDI";#N/A,#N/A,FALSE,"Yearly SAIDI";#N/A,#N/A,FALSE,"Monthly MAIFI";#N/A,#N/A,FALSE,"Yearly MAIFI";#N/A,#N/A,FALSE,"Monthly Cust &gt;=4 Int"}</definedName>
    <definedName name="h" localSheetId="10" hidden="1">{#N/A,#N/A,FALSE,"Monthly SAIFI";#N/A,#N/A,FALSE,"Yearly SAIFI";#N/A,#N/A,FALSE,"Monthly CAIDI";#N/A,#N/A,FALSE,"Yearly CAIDI";#N/A,#N/A,FALSE,"Monthly SAIDI";#N/A,#N/A,FALSE,"Yearly SAIDI";#N/A,#N/A,FALSE,"Monthly MAIFI";#N/A,#N/A,FALSE,"Yearly MAIFI";#N/A,#N/A,FALSE,"Monthly Cust &gt;=4 Int"}</definedName>
    <definedName name="h" localSheetId="11" hidden="1">{#N/A,#N/A,FALSE,"Monthly SAIFI";#N/A,#N/A,FALSE,"Yearly SAIFI";#N/A,#N/A,FALSE,"Monthly CAIDI";#N/A,#N/A,FALSE,"Yearly CAIDI";#N/A,#N/A,FALSE,"Monthly SAIDI";#N/A,#N/A,FALSE,"Yearly SAIDI";#N/A,#N/A,FALSE,"Monthly MAIFI";#N/A,#N/A,FALSE,"Yearly MAIFI";#N/A,#N/A,FALSE,"Monthly Cust &gt;=4 Int"}</definedName>
    <definedName name="h" localSheetId="12" hidden="1">{#N/A,#N/A,FALSE,"Monthly SAIFI";#N/A,#N/A,FALSE,"Yearly SAIFI";#N/A,#N/A,FALSE,"Monthly CAIDI";#N/A,#N/A,FALSE,"Yearly CAIDI";#N/A,#N/A,FALSE,"Monthly SAIDI";#N/A,#N/A,FALSE,"Yearly SAIDI";#N/A,#N/A,FALSE,"Monthly MAIFI";#N/A,#N/A,FALSE,"Yearly MAIFI";#N/A,#N/A,FALSE,"Monthly Cust &gt;=4 Int"}</definedName>
    <definedName name="h" localSheetId="14" hidden="1">{#N/A,#N/A,FALSE,"Monthly SAIFI";#N/A,#N/A,FALSE,"Yearly SAIFI";#N/A,#N/A,FALSE,"Monthly CAIDI";#N/A,#N/A,FALSE,"Yearly CAIDI";#N/A,#N/A,FALSE,"Monthly SAIDI";#N/A,#N/A,FALSE,"Yearly SAIDI";#N/A,#N/A,FALSE,"Monthly MAIFI";#N/A,#N/A,FALSE,"Yearly MAIFI";#N/A,#N/A,FALSE,"Monthly Cust &gt;=4 Int"}</definedName>
    <definedName name="h" localSheetId="13" hidden="1">{#N/A,#N/A,FALSE,"Monthly SAIFI";#N/A,#N/A,FALSE,"Yearly SAIFI";#N/A,#N/A,FALSE,"Monthly CAIDI";#N/A,#N/A,FALSE,"Yearly CAIDI";#N/A,#N/A,FALSE,"Monthly SAIDI";#N/A,#N/A,FALSE,"Yearly SAIDI";#N/A,#N/A,FALSE,"Monthly MAIFI";#N/A,#N/A,FALSE,"Yearly MAIFI";#N/A,#N/A,FALSE,"Monthly Cust &gt;=4 Int"}</definedName>
    <definedName name="h" localSheetId="15" hidden="1">{#N/A,#N/A,FALSE,"Monthly SAIFI";#N/A,#N/A,FALSE,"Yearly SAIFI";#N/A,#N/A,FALSE,"Monthly CAIDI";#N/A,#N/A,FALSE,"Yearly CAIDI";#N/A,#N/A,FALSE,"Monthly SAIDI";#N/A,#N/A,FALSE,"Yearly SAIDI";#N/A,#N/A,FALSE,"Monthly MAIFI";#N/A,#N/A,FALSE,"Yearly MAIFI";#N/A,#N/A,FALSE,"Monthly Cust &gt;=4 Int"}</definedName>
    <definedName name="h" localSheetId="16" hidden="1">{#N/A,#N/A,FALSE,"Monthly SAIFI";#N/A,#N/A,FALSE,"Yearly SAIFI";#N/A,#N/A,FALSE,"Monthly CAIDI";#N/A,#N/A,FALSE,"Yearly CAIDI";#N/A,#N/A,FALSE,"Monthly SAIDI";#N/A,#N/A,FALSE,"Yearly SAIDI";#N/A,#N/A,FALSE,"Monthly MAIFI";#N/A,#N/A,FALSE,"Yearly MAIFI";#N/A,#N/A,FALSE,"Monthly Cust &gt;=4 Int"}</definedName>
    <definedName name="h" localSheetId="17" hidden="1">{#N/A,#N/A,FALSE,"Monthly SAIFI";#N/A,#N/A,FALSE,"Yearly SAIFI";#N/A,#N/A,FALSE,"Monthly CAIDI";#N/A,#N/A,FALSE,"Yearly CAIDI";#N/A,#N/A,FALSE,"Monthly SAIDI";#N/A,#N/A,FALSE,"Yearly SAIDI";#N/A,#N/A,FALSE,"Monthly MAIFI";#N/A,#N/A,FALSE,"Yearly MAIFI";#N/A,#N/A,FALSE,"Monthly Cust &gt;=4 Int"}</definedName>
    <definedName name="h" localSheetId="18" hidden="1">{#N/A,#N/A,FALSE,"Monthly SAIFI";#N/A,#N/A,FALSE,"Yearly SAIFI";#N/A,#N/A,FALSE,"Monthly CAIDI";#N/A,#N/A,FALSE,"Yearly CAIDI";#N/A,#N/A,FALSE,"Monthly SAIDI";#N/A,#N/A,FALSE,"Yearly SAIDI";#N/A,#N/A,FALSE,"Monthly MAIFI";#N/A,#N/A,FALSE,"Yearly MAIFI";#N/A,#N/A,FALSE,"Monthly Cust &gt;=4 Int"}</definedName>
    <definedName name="h" localSheetId="19" hidden="1">{#N/A,#N/A,FALSE,"Monthly SAIFI";#N/A,#N/A,FALSE,"Yearly SAIFI";#N/A,#N/A,FALSE,"Monthly CAIDI";#N/A,#N/A,FALSE,"Yearly CAIDI";#N/A,#N/A,FALSE,"Monthly SAIDI";#N/A,#N/A,FALSE,"Yearly SAIDI";#N/A,#N/A,FALSE,"Monthly MAIFI";#N/A,#N/A,FALSE,"Yearly MAIFI";#N/A,#N/A,FALSE,"Monthly Cust &gt;=4 Int"}</definedName>
    <definedName name="h" localSheetId="20" hidden="1">{#N/A,#N/A,FALSE,"Monthly SAIFI";#N/A,#N/A,FALSE,"Yearly SAIFI";#N/A,#N/A,FALSE,"Monthly CAIDI";#N/A,#N/A,FALSE,"Yearly CAIDI";#N/A,#N/A,FALSE,"Monthly SAIDI";#N/A,#N/A,FALSE,"Yearly SAIDI";#N/A,#N/A,FALSE,"Monthly MAIFI";#N/A,#N/A,FALSE,"Yearly MAIFI";#N/A,#N/A,FALSE,"Monthly Cust &gt;=4 Int"}</definedName>
    <definedName name="h" hidden="1">{#N/A,#N/A,FALSE,"Monthly SAIFI";#N/A,#N/A,FALSE,"Yearly SAIFI";#N/A,#N/A,FALSE,"Monthly CAIDI";#N/A,#N/A,FALSE,"Yearly CAIDI";#N/A,#N/A,FALSE,"Monthly SAIDI";#N/A,#N/A,FALSE,"Yearly SAIDI";#N/A,#N/A,FALSE,"Monthly MAIFI";#N/A,#N/A,FALSE,"Yearly MAIFI";#N/A,#N/A,FALSE,"Monthly Cust &gt;=4 Int"}</definedName>
    <definedName name="help" localSheetId="14" hidden="1">{"TotalGeralDespesasPorArea",#N/A,FALSE,"VinculosAccessEfetivo"}</definedName>
    <definedName name="help" localSheetId="13" hidden="1">{"TotalGeralDespesasPorArea",#N/A,FALSE,"VinculosAccessEfetivo"}</definedName>
    <definedName name="help" localSheetId="15" hidden="1">{"TotalGeralDespesasPorArea",#N/A,FALSE,"VinculosAccessEfetivo"}</definedName>
    <definedName name="help" localSheetId="16" hidden="1">{"TotalGeralDespesasPorArea",#N/A,FALSE,"VinculosAccessEfetivo"}</definedName>
    <definedName name="help" localSheetId="17" hidden="1">{"TotalGeralDespesasPorArea",#N/A,FALSE,"VinculosAccessEfetivo"}</definedName>
    <definedName name="help" localSheetId="18" hidden="1">{"TotalGeralDespesasPorArea",#N/A,FALSE,"VinculosAccessEfetivo"}</definedName>
    <definedName name="help" localSheetId="19" hidden="1">{"TotalGeralDespesasPorArea",#N/A,FALSE,"VinculosAccessEfetivo"}</definedName>
    <definedName name="help" localSheetId="20" hidden="1">{"TotalGeralDespesasPorArea",#N/A,FALSE,"VinculosAccessEfetivo"}</definedName>
    <definedName name="help" hidden="1">{"TotalGeralDespesasPorArea",#N/A,FALSE,"VinculosAccessEfetivo"}</definedName>
    <definedName name="hh" localSheetId="7" hidden="1">{#N/A,#N/A,FALSE,"Monthly SAIFI";#N/A,#N/A,FALSE,"Yearly SAIFI";#N/A,#N/A,FALSE,"Monthly CAIDI";#N/A,#N/A,FALSE,"Yearly CAIDI";#N/A,#N/A,FALSE,"Monthly SAIDI";#N/A,#N/A,FALSE,"Yearly SAIDI";#N/A,#N/A,FALSE,"Monthly MAIFI";#N/A,#N/A,FALSE,"Yearly MAIFI";#N/A,#N/A,FALSE,"Monthly Cust &gt;=4 Int"}</definedName>
    <definedName name="hh" localSheetId="9" hidden="1">{#N/A,#N/A,FALSE,"Monthly SAIFI";#N/A,#N/A,FALSE,"Yearly SAIFI";#N/A,#N/A,FALSE,"Monthly CAIDI";#N/A,#N/A,FALSE,"Yearly CAIDI";#N/A,#N/A,FALSE,"Monthly SAIDI";#N/A,#N/A,FALSE,"Yearly SAIDI";#N/A,#N/A,FALSE,"Monthly MAIFI";#N/A,#N/A,FALSE,"Yearly MAIFI";#N/A,#N/A,FALSE,"Monthly Cust &gt;=4 Int"}</definedName>
    <definedName name="hh" localSheetId="10" hidden="1">{#N/A,#N/A,FALSE,"Monthly SAIFI";#N/A,#N/A,FALSE,"Yearly SAIFI";#N/A,#N/A,FALSE,"Monthly CAIDI";#N/A,#N/A,FALSE,"Yearly CAIDI";#N/A,#N/A,FALSE,"Monthly SAIDI";#N/A,#N/A,FALSE,"Yearly SAIDI";#N/A,#N/A,FALSE,"Monthly MAIFI";#N/A,#N/A,FALSE,"Yearly MAIFI";#N/A,#N/A,FALSE,"Monthly Cust &gt;=4 Int"}</definedName>
    <definedName name="hh" localSheetId="11" hidden="1">{#N/A,#N/A,FALSE,"Monthly SAIFI";#N/A,#N/A,FALSE,"Yearly SAIFI";#N/A,#N/A,FALSE,"Monthly CAIDI";#N/A,#N/A,FALSE,"Yearly CAIDI";#N/A,#N/A,FALSE,"Monthly SAIDI";#N/A,#N/A,FALSE,"Yearly SAIDI";#N/A,#N/A,FALSE,"Monthly MAIFI";#N/A,#N/A,FALSE,"Yearly MAIFI";#N/A,#N/A,FALSE,"Monthly Cust &gt;=4 Int"}</definedName>
    <definedName name="hh" localSheetId="12" hidden="1">{#N/A,#N/A,FALSE,"Monthly SAIFI";#N/A,#N/A,FALSE,"Yearly SAIFI";#N/A,#N/A,FALSE,"Monthly CAIDI";#N/A,#N/A,FALSE,"Yearly CAIDI";#N/A,#N/A,FALSE,"Monthly SAIDI";#N/A,#N/A,FALSE,"Yearly SAIDI";#N/A,#N/A,FALSE,"Monthly MAIFI";#N/A,#N/A,FALSE,"Yearly MAIFI";#N/A,#N/A,FALSE,"Monthly Cust &gt;=4 Int"}</definedName>
    <definedName name="hh" localSheetId="14" hidden="1">{#N/A,#N/A,FALSE,"Monthly SAIFI";#N/A,#N/A,FALSE,"Yearly SAIFI";#N/A,#N/A,FALSE,"Monthly CAIDI";#N/A,#N/A,FALSE,"Yearly CAIDI";#N/A,#N/A,FALSE,"Monthly SAIDI";#N/A,#N/A,FALSE,"Yearly SAIDI";#N/A,#N/A,FALSE,"Monthly MAIFI";#N/A,#N/A,FALSE,"Yearly MAIFI";#N/A,#N/A,FALSE,"Monthly Cust &gt;=4 Int"}</definedName>
    <definedName name="hh" localSheetId="13" hidden="1">{#N/A,#N/A,FALSE,"Monthly SAIFI";#N/A,#N/A,FALSE,"Yearly SAIFI";#N/A,#N/A,FALSE,"Monthly CAIDI";#N/A,#N/A,FALSE,"Yearly CAIDI";#N/A,#N/A,FALSE,"Monthly SAIDI";#N/A,#N/A,FALSE,"Yearly SAIDI";#N/A,#N/A,FALSE,"Monthly MAIFI";#N/A,#N/A,FALSE,"Yearly MAIFI";#N/A,#N/A,FALSE,"Monthly Cust &gt;=4 Int"}</definedName>
    <definedName name="hh" localSheetId="15" hidden="1">{#N/A,#N/A,FALSE,"Monthly SAIFI";#N/A,#N/A,FALSE,"Yearly SAIFI";#N/A,#N/A,FALSE,"Monthly CAIDI";#N/A,#N/A,FALSE,"Yearly CAIDI";#N/A,#N/A,FALSE,"Monthly SAIDI";#N/A,#N/A,FALSE,"Yearly SAIDI";#N/A,#N/A,FALSE,"Monthly MAIFI";#N/A,#N/A,FALSE,"Yearly MAIFI";#N/A,#N/A,FALSE,"Monthly Cust &gt;=4 Int"}</definedName>
    <definedName name="hh" localSheetId="16" hidden="1">{#N/A,#N/A,FALSE,"Monthly SAIFI";#N/A,#N/A,FALSE,"Yearly SAIFI";#N/A,#N/A,FALSE,"Monthly CAIDI";#N/A,#N/A,FALSE,"Yearly CAIDI";#N/A,#N/A,FALSE,"Monthly SAIDI";#N/A,#N/A,FALSE,"Yearly SAIDI";#N/A,#N/A,FALSE,"Monthly MAIFI";#N/A,#N/A,FALSE,"Yearly MAIFI";#N/A,#N/A,FALSE,"Monthly Cust &gt;=4 Int"}</definedName>
    <definedName name="hh" localSheetId="17" hidden="1">{#N/A,#N/A,FALSE,"Monthly SAIFI";#N/A,#N/A,FALSE,"Yearly SAIFI";#N/A,#N/A,FALSE,"Monthly CAIDI";#N/A,#N/A,FALSE,"Yearly CAIDI";#N/A,#N/A,FALSE,"Monthly SAIDI";#N/A,#N/A,FALSE,"Yearly SAIDI";#N/A,#N/A,FALSE,"Monthly MAIFI";#N/A,#N/A,FALSE,"Yearly MAIFI";#N/A,#N/A,FALSE,"Monthly Cust &gt;=4 Int"}</definedName>
    <definedName name="hh" localSheetId="18" hidden="1">{#N/A,#N/A,FALSE,"Monthly SAIFI";#N/A,#N/A,FALSE,"Yearly SAIFI";#N/A,#N/A,FALSE,"Monthly CAIDI";#N/A,#N/A,FALSE,"Yearly CAIDI";#N/A,#N/A,FALSE,"Monthly SAIDI";#N/A,#N/A,FALSE,"Yearly SAIDI";#N/A,#N/A,FALSE,"Monthly MAIFI";#N/A,#N/A,FALSE,"Yearly MAIFI";#N/A,#N/A,FALSE,"Monthly Cust &gt;=4 Int"}</definedName>
    <definedName name="hh" localSheetId="19" hidden="1">{#N/A,#N/A,FALSE,"Monthly SAIFI";#N/A,#N/A,FALSE,"Yearly SAIFI";#N/A,#N/A,FALSE,"Monthly CAIDI";#N/A,#N/A,FALSE,"Yearly CAIDI";#N/A,#N/A,FALSE,"Monthly SAIDI";#N/A,#N/A,FALSE,"Yearly SAIDI";#N/A,#N/A,FALSE,"Monthly MAIFI";#N/A,#N/A,FALSE,"Yearly MAIFI";#N/A,#N/A,FALSE,"Monthly Cust &gt;=4 Int"}</definedName>
    <definedName name="hh" localSheetId="20" hidden="1">{#N/A,#N/A,FALSE,"Monthly SAIFI";#N/A,#N/A,FALSE,"Yearly SAIFI";#N/A,#N/A,FALSE,"Monthly CAIDI";#N/A,#N/A,FALSE,"Yearly CAIDI";#N/A,#N/A,FALSE,"Monthly SAIDI";#N/A,#N/A,FALSE,"Yearly SAIDI";#N/A,#N/A,FALSE,"Monthly MAIFI";#N/A,#N/A,FALSE,"Yearly MAIFI";#N/A,#N/A,FALSE,"Monthly Cust &gt;=4 Int"}</definedName>
    <definedName name="hh" hidden="1">{#N/A,#N/A,FALSE,"Monthly SAIFI";#N/A,#N/A,FALSE,"Yearly SAIFI";#N/A,#N/A,FALSE,"Monthly CAIDI";#N/A,#N/A,FALSE,"Yearly CAIDI";#N/A,#N/A,FALSE,"Monthly SAIDI";#N/A,#N/A,FALSE,"Yearly SAIDI";#N/A,#N/A,FALSE,"Monthly MAIFI";#N/A,#N/A,FALSE,"Yearly MAIFI";#N/A,#N/A,FALSE,"Monthly Cust &gt;=4 Int"}</definedName>
    <definedName name="hjfjghjgfjgj" localSheetId="7" hidden="1">{#N/A,#N/A,FALSE,"Monthly SAIFI";#N/A,#N/A,FALSE,"Yearly SAIFI";#N/A,#N/A,FALSE,"Monthly CAIDI";#N/A,#N/A,FALSE,"Yearly CAIDI";#N/A,#N/A,FALSE,"Monthly SAIDI";#N/A,#N/A,FALSE,"Yearly SAIDI";#N/A,#N/A,FALSE,"Monthly MAIFI";#N/A,#N/A,FALSE,"Yearly MAIFI";#N/A,#N/A,FALSE,"Monthly Cust &gt;=4 Int"}</definedName>
    <definedName name="hjfjghjgfjgj" localSheetId="9" hidden="1">{#N/A,#N/A,FALSE,"Monthly SAIFI";#N/A,#N/A,FALSE,"Yearly SAIFI";#N/A,#N/A,FALSE,"Monthly CAIDI";#N/A,#N/A,FALSE,"Yearly CAIDI";#N/A,#N/A,FALSE,"Monthly SAIDI";#N/A,#N/A,FALSE,"Yearly SAIDI";#N/A,#N/A,FALSE,"Monthly MAIFI";#N/A,#N/A,FALSE,"Yearly MAIFI";#N/A,#N/A,FALSE,"Monthly Cust &gt;=4 Int"}</definedName>
    <definedName name="hjfjghjgfjgj" localSheetId="10" hidden="1">{#N/A,#N/A,FALSE,"Monthly SAIFI";#N/A,#N/A,FALSE,"Yearly SAIFI";#N/A,#N/A,FALSE,"Monthly CAIDI";#N/A,#N/A,FALSE,"Yearly CAIDI";#N/A,#N/A,FALSE,"Monthly SAIDI";#N/A,#N/A,FALSE,"Yearly SAIDI";#N/A,#N/A,FALSE,"Monthly MAIFI";#N/A,#N/A,FALSE,"Yearly MAIFI";#N/A,#N/A,FALSE,"Monthly Cust &gt;=4 Int"}</definedName>
    <definedName name="hjfjghjgfjgj" localSheetId="11" hidden="1">{#N/A,#N/A,FALSE,"Monthly SAIFI";#N/A,#N/A,FALSE,"Yearly SAIFI";#N/A,#N/A,FALSE,"Monthly CAIDI";#N/A,#N/A,FALSE,"Yearly CAIDI";#N/A,#N/A,FALSE,"Monthly SAIDI";#N/A,#N/A,FALSE,"Yearly SAIDI";#N/A,#N/A,FALSE,"Monthly MAIFI";#N/A,#N/A,FALSE,"Yearly MAIFI";#N/A,#N/A,FALSE,"Monthly Cust &gt;=4 Int"}</definedName>
    <definedName name="hjfjghjgfjgj" localSheetId="12" hidden="1">{#N/A,#N/A,FALSE,"Monthly SAIFI";#N/A,#N/A,FALSE,"Yearly SAIFI";#N/A,#N/A,FALSE,"Monthly CAIDI";#N/A,#N/A,FALSE,"Yearly CAIDI";#N/A,#N/A,FALSE,"Monthly SAIDI";#N/A,#N/A,FALSE,"Yearly SAIDI";#N/A,#N/A,FALSE,"Monthly MAIFI";#N/A,#N/A,FALSE,"Yearly MAIFI";#N/A,#N/A,FALSE,"Monthly Cust &gt;=4 Int"}</definedName>
    <definedName name="hjfjghjgfjgj" localSheetId="14" hidden="1">{#N/A,#N/A,FALSE,"Monthly SAIFI";#N/A,#N/A,FALSE,"Yearly SAIFI";#N/A,#N/A,FALSE,"Monthly CAIDI";#N/A,#N/A,FALSE,"Yearly CAIDI";#N/A,#N/A,FALSE,"Monthly SAIDI";#N/A,#N/A,FALSE,"Yearly SAIDI";#N/A,#N/A,FALSE,"Monthly MAIFI";#N/A,#N/A,FALSE,"Yearly MAIFI";#N/A,#N/A,FALSE,"Monthly Cust &gt;=4 Int"}</definedName>
    <definedName name="hjfjghjgfjgj" localSheetId="13" hidden="1">{#N/A,#N/A,FALSE,"Monthly SAIFI";#N/A,#N/A,FALSE,"Yearly SAIFI";#N/A,#N/A,FALSE,"Monthly CAIDI";#N/A,#N/A,FALSE,"Yearly CAIDI";#N/A,#N/A,FALSE,"Monthly SAIDI";#N/A,#N/A,FALSE,"Yearly SAIDI";#N/A,#N/A,FALSE,"Monthly MAIFI";#N/A,#N/A,FALSE,"Yearly MAIFI";#N/A,#N/A,FALSE,"Monthly Cust &gt;=4 Int"}</definedName>
    <definedName name="hjfjghjgfjgj" localSheetId="15" hidden="1">{#N/A,#N/A,FALSE,"Monthly SAIFI";#N/A,#N/A,FALSE,"Yearly SAIFI";#N/A,#N/A,FALSE,"Monthly CAIDI";#N/A,#N/A,FALSE,"Yearly CAIDI";#N/A,#N/A,FALSE,"Monthly SAIDI";#N/A,#N/A,FALSE,"Yearly SAIDI";#N/A,#N/A,FALSE,"Monthly MAIFI";#N/A,#N/A,FALSE,"Yearly MAIFI";#N/A,#N/A,FALSE,"Monthly Cust &gt;=4 Int"}</definedName>
    <definedName name="hjfjghjgfjgj" localSheetId="16" hidden="1">{#N/A,#N/A,FALSE,"Monthly SAIFI";#N/A,#N/A,FALSE,"Yearly SAIFI";#N/A,#N/A,FALSE,"Monthly CAIDI";#N/A,#N/A,FALSE,"Yearly CAIDI";#N/A,#N/A,FALSE,"Monthly SAIDI";#N/A,#N/A,FALSE,"Yearly SAIDI";#N/A,#N/A,FALSE,"Monthly MAIFI";#N/A,#N/A,FALSE,"Yearly MAIFI";#N/A,#N/A,FALSE,"Monthly Cust &gt;=4 Int"}</definedName>
    <definedName name="hjfjghjgfjgj" localSheetId="17" hidden="1">{#N/A,#N/A,FALSE,"Monthly SAIFI";#N/A,#N/A,FALSE,"Yearly SAIFI";#N/A,#N/A,FALSE,"Monthly CAIDI";#N/A,#N/A,FALSE,"Yearly CAIDI";#N/A,#N/A,FALSE,"Monthly SAIDI";#N/A,#N/A,FALSE,"Yearly SAIDI";#N/A,#N/A,FALSE,"Monthly MAIFI";#N/A,#N/A,FALSE,"Yearly MAIFI";#N/A,#N/A,FALSE,"Monthly Cust &gt;=4 Int"}</definedName>
    <definedName name="hjfjghjgfjgj" localSheetId="18" hidden="1">{#N/A,#N/A,FALSE,"Monthly SAIFI";#N/A,#N/A,FALSE,"Yearly SAIFI";#N/A,#N/A,FALSE,"Monthly CAIDI";#N/A,#N/A,FALSE,"Yearly CAIDI";#N/A,#N/A,FALSE,"Monthly SAIDI";#N/A,#N/A,FALSE,"Yearly SAIDI";#N/A,#N/A,FALSE,"Monthly MAIFI";#N/A,#N/A,FALSE,"Yearly MAIFI";#N/A,#N/A,FALSE,"Monthly Cust &gt;=4 Int"}</definedName>
    <definedName name="hjfjghjgfjgj" localSheetId="19" hidden="1">{#N/A,#N/A,FALSE,"Monthly SAIFI";#N/A,#N/A,FALSE,"Yearly SAIFI";#N/A,#N/A,FALSE,"Monthly CAIDI";#N/A,#N/A,FALSE,"Yearly CAIDI";#N/A,#N/A,FALSE,"Monthly SAIDI";#N/A,#N/A,FALSE,"Yearly SAIDI";#N/A,#N/A,FALSE,"Monthly MAIFI";#N/A,#N/A,FALSE,"Yearly MAIFI";#N/A,#N/A,FALSE,"Monthly Cust &gt;=4 Int"}</definedName>
    <definedName name="hjfjghjgfjgj" localSheetId="20" hidden="1">{#N/A,#N/A,FALSE,"Monthly SAIFI";#N/A,#N/A,FALSE,"Yearly SAIFI";#N/A,#N/A,FALSE,"Monthly CAIDI";#N/A,#N/A,FALSE,"Yearly CAIDI";#N/A,#N/A,FALSE,"Monthly SAIDI";#N/A,#N/A,FALSE,"Yearly SAIDI";#N/A,#N/A,FALSE,"Monthly MAIFI";#N/A,#N/A,FALSE,"Yearly MAIFI";#N/A,#N/A,FALSE,"Monthly Cust &gt;=4 Int"}</definedName>
    <definedName name="hjfjghjgfjgj" hidden="1">{#N/A,#N/A,FALSE,"Monthly SAIFI";#N/A,#N/A,FALSE,"Yearly SAIFI";#N/A,#N/A,FALSE,"Monthly CAIDI";#N/A,#N/A,FALSE,"Yearly CAIDI";#N/A,#N/A,FALSE,"Monthly SAIDI";#N/A,#N/A,FALSE,"Yearly SAIDI";#N/A,#N/A,FALSE,"Monthly MAIFI";#N/A,#N/A,FALSE,"Yearly MAIFI";#N/A,#N/A,FALSE,"Monthly Cust &gt;=4 Int"}</definedName>
    <definedName name="hjghjgf" localSheetId="7" hidden="1">{#N/A,#N/A,FALSE,"Monthly SAIFI";#N/A,#N/A,FALSE,"Yearly SAIFI";#N/A,#N/A,FALSE,"Monthly CAIDI";#N/A,#N/A,FALSE,"Yearly CAIDI";#N/A,#N/A,FALSE,"Monthly SAIDI";#N/A,#N/A,FALSE,"Yearly SAIDI";#N/A,#N/A,FALSE,"Monthly MAIFI";#N/A,#N/A,FALSE,"Yearly MAIFI";#N/A,#N/A,FALSE,"Monthly Cust &gt;=4 Int"}</definedName>
    <definedName name="hjghjgf" localSheetId="9" hidden="1">{#N/A,#N/A,FALSE,"Monthly SAIFI";#N/A,#N/A,FALSE,"Yearly SAIFI";#N/A,#N/A,FALSE,"Monthly CAIDI";#N/A,#N/A,FALSE,"Yearly CAIDI";#N/A,#N/A,FALSE,"Monthly SAIDI";#N/A,#N/A,FALSE,"Yearly SAIDI";#N/A,#N/A,FALSE,"Monthly MAIFI";#N/A,#N/A,FALSE,"Yearly MAIFI";#N/A,#N/A,FALSE,"Monthly Cust &gt;=4 Int"}</definedName>
    <definedName name="hjghjgf" localSheetId="10" hidden="1">{#N/A,#N/A,FALSE,"Monthly SAIFI";#N/A,#N/A,FALSE,"Yearly SAIFI";#N/A,#N/A,FALSE,"Monthly CAIDI";#N/A,#N/A,FALSE,"Yearly CAIDI";#N/A,#N/A,FALSE,"Monthly SAIDI";#N/A,#N/A,FALSE,"Yearly SAIDI";#N/A,#N/A,FALSE,"Monthly MAIFI";#N/A,#N/A,FALSE,"Yearly MAIFI";#N/A,#N/A,FALSE,"Monthly Cust &gt;=4 Int"}</definedName>
    <definedName name="hjghjgf" localSheetId="11" hidden="1">{#N/A,#N/A,FALSE,"Monthly SAIFI";#N/A,#N/A,FALSE,"Yearly SAIFI";#N/A,#N/A,FALSE,"Monthly CAIDI";#N/A,#N/A,FALSE,"Yearly CAIDI";#N/A,#N/A,FALSE,"Monthly SAIDI";#N/A,#N/A,FALSE,"Yearly SAIDI";#N/A,#N/A,FALSE,"Monthly MAIFI";#N/A,#N/A,FALSE,"Yearly MAIFI";#N/A,#N/A,FALSE,"Monthly Cust &gt;=4 Int"}</definedName>
    <definedName name="hjghjgf" localSheetId="12" hidden="1">{#N/A,#N/A,FALSE,"Monthly SAIFI";#N/A,#N/A,FALSE,"Yearly SAIFI";#N/A,#N/A,FALSE,"Monthly CAIDI";#N/A,#N/A,FALSE,"Yearly CAIDI";#N/A,#N/A,FALSE,"Monthly SAIDI";#N/A,#N/A,FALSE,"Yearly SAIDI";#N/A,#N/A,FALSE,"Monthly MAIFI";#N/A,#N/A,FALSE,"Yearly MAIFI";#N/A,#N/A,FALSE,"Monthly Cust &gt;=4 Int"}</definedName>
    <definedName name="hjghjgf" localSheetId="14" hidden="1">{#N/A,#N/A,FALSE,"Monthly SAIFI";#N/A,#N/A,FALSE,"Yearly SAIFI";#N/A,#N/A,FALSE,"Monthly CAIDI";#N/A,#N/A,FALSE,"Yearly CAIDI";#N/A,#N/A,FALSE,"Monthly SAIDI";#N/A,#N/A,FALSE,"Yearly SAIDI";#N/A,#N/A,FALSE,"Monthly MAIFI";#N/A,#N/A,FALSE,"Yearly MAIFI";#N/A,#N/A,FALSE,"Monthly Cust &gt;=4 Int"}</definedName>
    <definedName name="hjghjgf" localSheetId="13" hidden="1">{#N/A,#N/A,FALSE,"Monthly SAIFI";#N/A,#N/A,FALSE,"Yearly SAIFI";#N/A,#N/A,FALSE,"Monthly CAIDI";#N/A,#N/A,FALSE,"Yearly CAIDI";#N/A,#N/A,FALSE,"Monthly SAIDI";#N/A,#N/A,FALSE,"Yearly SAIDI";#N/A,#N/A,FALSE,"Monthly MAIFI";#N/A,#N/A,FALSE,"Yearly MAIFI";#N/A,#N/A,FALSE,"Monthly Cust &gt;=4 Int"}</definedName>
    <definedName name="hjghjgf" localSheetId="15" hidden="1">{#N/A,#N/A,FALSE,"Monthly SAIFI";#N/A,#N/A,FALSE,"Yearly SAIFI";#N/A,#N/A,FALSE,"Monthly CAIDI";#N/A,#N/A,FALSE,"Yearly CAIDI";#N/A,#N/A,FALSE,"Monthly SAIDI";#N/A,#N/A,FALSE,"Yearly SAIDI";#N/A,#N/A,FALSE,"Monthly MAIFI";#N/A,#N/A,FALSE,"Yearly MAIFI";#N/A,#N/A,FALSE,"Monthly Cust &gt;=4 Int"}</definedName>
    <definedName name="hjghjgf" localSheetId="16" hidden="1">{#N/A,#N/A,FALSE,"Monthly SAIFI";#N/A,#N/A,FALSE,"Yearly SAIFI";#N/A,#N/A,FALSE,"Monthly CAIDI";#N/A,#N/A,FALSE,"Yearly CAIDI";#N/A,#N/A,FALSE,"Monthly SAIDI";#N/A,#N/A,FALSE,"Yearly SAIDI";#N/A,#N/A,FALSE,"Monthly MAIFI";#N/A,#N/A,FALSE,"Yearly MAIFI";#N/A,#N/A,FALSE,"Monthly Cust &gt;=4 Int"}</definedName>
    <definedName name="hjghjgf" localSheetId="17" hidden="1">{#N/A,#N/A,FALSE,"Monthly SAIFI";#N/A,#N/A,FALSE,"Yearly SAIFI";#N/A,#N/A,FALSE,"Monthly CAIDI";#N/A,#N/A,FALSE,"Yearly CAIDI";#N/A,#N/A,FALSE,"Monthly SAIDI";#N/A,#N/A,FALSE,"Yearly SAIDI";#N/A,#N/A,FALSE,"Monthly MAIFI";#N/A,#N/A,FALSE,"Yearly MAIFI";#N/A,#N/A,FALSE,"Monthly Cust &gt;=4 Int"}</definedName>
    <definedName name="hjghjgf" localSheetId="18" hidden="1">{#N/A,#N/A,FALSE,"Monthly SAIFI";#N/A,#N/A,FALSE,"Yearly SAIFI";#N/A,#N/A,FALSE,"Monthly CAIDI";#N/A,#N/A,FALSE,"Yearly CAIDI";#N/A,#N/A,FALSE,"Monthly SAIDI";#N/A,#N/A,FALSE,"Yearly SAIDI";#N/A,#N/A,FALSE,"Monthly MAIFI";#N/A,#N/A,FALSE,"Yearly MAIFI";#N/A,#N/A,FALSE,"Monthly Cust &gt;=4 Int"}</definedName>
    <definedName name="hjghjgf" localSheetId="19" hidden="1">{#N/A,#N/A,FALSE,"Monthly SAIFI";#N/A,#N/A,FALSE,"Yearly SAIFI";#N/A,#N/A,FALSE,"Monthly CAIDI";#N/A,#N/A,FALSE,"Yearly CAIDI";#N/A,#N/A,FALSE,"Monthly SAIDI";#N/A,#N/A,FALSE,"Yearly SAIDI";#N/A,#N/A,FALSE,"Monthly MAIFI";#N/A,#N/A,FALSE,"Yearly MAIFI";#N/A,#N/A,FALSE,"Monthly Cust &gt;=4 Int"}</definedName>
    <definedName name="hjghjgf" localSheetId="20" hidden="1">{#N/A,#N/A,FALSE,"Monthly SAIFI";#N/A,#N/A,FALSE,"Yearly SAIFI";#N/A,#N/A,FALSE,"Monthly CAIDI";#N/A,#N/A,FALSE,"Yearly CAIDI";#N/A,#N/A,FALSE,"Monthly SAIDI";#N/A,#N/A,FALSE,"Yearly SAIDI";#N/A,#N/A,FALSE,"Monthly MAIFI";#N/A,#N/A,FALSE,"Yearly MAIFI";#N/A,#N/A,FALSE,"Monthly Cust &gt;=4 Int"}</definedName>
    <definedName name="hjghjgf" hidden="1">{#N/A,#N/A,FALSE,"Monthly SAIFI";#N/A,#N/A,FALSE,"Yearly SAIFI";#N/A,#N/A,FALSE,"Monthly CAIDI";#N/A,#N/A,FALSE,"Yearly CAIDI";#N/A,#N/A,FALSE,"Monthly SAIDI";#N/A,#N/A,FALSE,"Yearly SAIDI";#N/A,#N/A,FALSE,"Monthly MAIFI";#N/A,#N/A,FALSE,"Yearly MAIFI";#N/A,#N/A,FALSE,"Monthly Cust &gt;=4 Int"}</definedName>
    <definedName name="hjk"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hjk" localSheetId="13"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hjk" localSheetId="15"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hjk" localSheetId="16"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hjk" localSheetId="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hjk" localSheetId="18"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hjk" localSheetId="19"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hjk" localSheetId="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hjk"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hn._I006" localSheetId="14" hidden="1">#REF!</definedName>
    <definedName name="hn._I006" localSheetId="13" hidden="1">#REF!</definedName>
    <definedName name="hn._I006" localSheetId="16" hidden="1">#REF!</definedName>
    <definedName name="hn._I006" localSheetId="20" hidden="1">#REF!</definedName>
    <definedName name="hn._I006" hidden="1">#REF!</definedName>
    <definedName name="hn._I018" localSheetId="14" hidden="1">#REF!</definedName>
    <definedName name="hn._I018" localSheetId="13" hidden="1">#REF!</definedName>
    <definedName name="hn._I018" localSheetId="16" hidden="1">#REF!</definedName>
    <definedName name="hn._I018" localSheetId="20" hidden="1">#REF!</definedName>
    <definedName name="hn._I018" hidden="1">#REF!</definedName>
    <definedName name="hn._I024" localSheetId="14" hidden="1">#REF!</definedName>
    <definedName name="hn._I024" localSheetId="13" hidden="1">#REF!</definedName>
    <definedName name="hn._I024" localSheetId="16" hidden="1">#REF!</definedName>
    <definedName name="hn._I024" localSheetId="20" hidden="1">#REF!</definedName>
    <definedName name="hn._I024" hidden="1">#REF!</definedName>
    <definedName name="hn._I028" localSheetId="14" hidden="1">#REF!</definedName>
    <definedName name="hn._I028" localSheetId="13" hidden="1">#REF!</definedName>
    <definedName name="hn._I028" localSheetId="16" hidden="1">#REF!</definedName>
    <definedName name="hn._I028" localSheetId="20" hidden="1">#REF!</definedName>
    <definedName name="hn._I028" hidden="1">#REF!</definedName>
    <definedName name="hn._I029" localSheetId="14" hidden="1">#REF!</definedName>
    <definedName name="hn._I029" localSheetId="13" hidden="1">#REF!</definedName>
    <definedName name="hn._I029" localSheetId="16" hidden="1">#REF!</definedName>
    <definedName name="hn._I029" localSheetId="20" hidden="1">#REF!</definedName>
    <definedName name="hn._I029" hidden="1">#REF!</definedName>
    <definedName name="hn._I030" localSheetId="14" hidden="1">#REF!</definedName>
    <definedName name="hn._I030" localSheetId="13" hidden="1">#REF!</definedName>
    <definedName name="hn._I030" localSheetId="16" hidden="1">#REF!</definedName>
    <definedName name="hn._I030" localSheetId="20" hidden="1">#REF!</definedName>
    <definedName name="hn._I030" hidden="1">#REF!</definedName>
    <definedName name="hn._I031" localSheetId="14" hidden="1">#REF!</definedName>
    <definedName name="hn._I031" localSheetId="13" hidden="1">#REF!</definedName>
    <definedName name="hn._I031" localSheetId="16" hidden="1">#REF!</definedName>
    <definedName name="hn._I031" localSheetId="20" hidden="1">#REF!</definedName>
    <definedName name="hn._I031" hidden="1">#REF!</definedName>
    <definedName name="hn._I044" localSheetId="14" hidden="1">#REF!</definedName>
    <definedName name="hn._I044" localSheetId="13" hidden="1">#REF!</definedName>
    <definedName name="hn._I044" localSheetId="16" hidden="1">#REF!</definedName>
    <definedName name="hn._I044" localSheetId="20" hidden="1">#REF!</definedName>
    <definedName name="hn._I044" hidden="1">#REF!</definedName>
    <definedName name="hn._I051" localSheetId="14" hidden="1">#REF!</definedName>
    <definedName name="hn._I051" localSheetId="13" hidden="1">#REF!</definedName>
    <definedName name="hn._I051" localSheetId="16" hidden="1">#REF!</definedName>
    <definedName name="hn._I051" localSheetId="20" hidden="1">#REF!</definedName>
    <definedName name="hn._I051" hidden="1">#REF!</definedName>
    <definedName name="hn._I059" localSheetId="14" hidden="1">#REF!</definedName>
    <definedName name="hn._I059" localSheetId="13" hidden="1">#REF!</definedName>
    <definedName name="hn._I059" localSheetId="16" hidden="1">#REF!</definedName>
    <definedName name="hn._I059" localSheetId="20" hidden="1">#REF!</definedName>
    <definedName name="hn._I059" hidden="1">#REF!</definedName>
    <definedName name="hn._I062" localSheetId="14" hidden="1">#REF!</definedName>
    <definedName name="hn._I062" localSheetId="13" hidden="1">#REF!</definedName>
    <definedName name="hn._I062" localSheetId="16" hidden="1">#REF!</definedName>
    <definedName name="hn._I062" localSheetId="20" hidden="1">#REF!</definedName>
    <definedName name="hn._I062" hidden="1">#REF!</definedName>
    <definedName name="hn._I070" localSheetId="14" hidden="1">#REF!</definedName>
    <definedName name="hn._I070" localSheetId="13" hidden="1">#REF!</definedName>
    <definedName name="hn._I070" localSheetId="16" hidden="1">#REF!</definedName>
    <definedName name="hn._I070" localSheetId="20" hidden="1">#REF!</definedName>
    <definedName name="hn._I070" hidden="1">#REF!</definedName>
    <definedName name="hn._I071" localSheetId="14" hidden="1">#REF!</definedName>
    <definedName name="hn._I071" localSheetId="13" hidden="1">#REF!</definedName>
    <definedName name="hn._I071" localSheetId="16" hidden="1">#REF!</definedName>
    <definedName name="hn._I071" localSheetId="20" hidden="1">#REF!</definedName>
    <definedName name="hn._I071" hidden="1">#REF!</definedName>
    <definedName name="hn._I075" localSheetId="14" hidden="1">#REF!</definedName>
    <definedName name="hn._I075" localSheetId="13" hidden="1">#REF!</definedName>
    <definedName name="hn._I075" localSheetId="16" hidden="1">#REF!</definedName>
    <definedName name="hn._I075" localSheetId="20" hidden="1">#REF!</definedName>
    <definedName name="hn._I075" hidden="1">#REF!</definedName>
    <definedName name="hn._I077" localSheetId="14" hidden="1">#REF!</definedName>
    <definedName name="hn._I077" localSheetId="13" hidden="1">#REF!</definedName>
    <definedName name="hn._I077" localSheetId="16" hidden="1">#REF!</definedName>
    <definedName name="hn._I077" localSheetId="20" hidden="1">#REF!</definedName>
    <definedName name="hn._I077" hidden="1">#REF!</definedName>
    <definedName name="hn._I083" localSheetId="14" hidden="1">#REF!</definedName>
    <definedName name="hn._I083" localSheetId="13" hidden="1">#REF!</definedName>
    <definedName name="hn._I083" localSheetId="16" hidden="1">#REF!</definedName>
    <definedName name="hn._I083" localSheetId="20" hidden="1">#REF!</definedName>
    <definedName name="hn._I083" hidden="1">#REF!</definedName>
    <definedName name="hn._I085" localSheetId="14" hidden="1">#REF!</definedName>
    <definedName name="hn._I085" localSheetId="13" hidden="1">#REF!</definedName>
    <definedName name="hn._I085" localSheetId="16" hidden="1">#REF!</definedName>
    <definedName name="hn._I085" localSheetId="20" hidden="1">#REF!</definedName>
    <definedName name="hn._I085" hidden="1">#REF!</definedName>
    <definedName name="hn._P001" localSheetId="14" hidden="1">#REF!</definedName>
    <definedName name="hn._P001" localSheetId="13" hidden="1">#REF!</definedName>
    <definedName name="hn._P001" localSheetId="16" hidden="1">#REF!</definedName>
    <definedName name="hn._P001" localSheetId="20" hidden="1">#REF!</definedName>
    <definedName name="hn._P001" hidden="1">#REF!</definedName>
    <definedName name="hn._P002" localSheetId="14" hidden="1">#REF!</definedName>
    <definedName name="hn._P002" localSheetId="13" hidden="1">#REF!</definedName>
    <definedName name="hn._P002" localSheetId="16" hidden="1">#REF!</definedName>
    <definedName name="hn._P002" localSheetId="20" hidden="1">#REF!</definedName>
    <definedName name="hn._P002" hidden="1">#REF!</definedName>
    <definedName name="hn._P004" localSheetId="14" hidden="1">#REF!</definedName>
    <definedName name="hn._P004" localSheetId="13" hidden="1">#REF!</definedName>
    <definedName name="hn._P004" localSheetId="16" hidden="1">#REF!</definedName>
    <definedName name="hn._P004" localSheetId="20" hidden="1">#REF!</definedName>
    <definedName name="hn._P004" hidden="1">#REF!</definedName>
    <definedName name="hn._P014" localSheetId="14" hidden="1">#REF!</definedName>
    <definedName name="hn._P014" localSheetId="13" hidden="1">#REF!</definedName>
    <definedName name="hn._P014" localSheetId="16" hidden="1">#REF!</definedName>
    <definedName name="hn._P014" localSheetId="20" hidden="1">#REF!</definedName>
    <definedName name="hn._P014" hidden="1">#REF!</definedName>
    <definedName name="hn._P016" localSheetId="14" hidden="1">#REF!</definedName>
    <definedName name="hn._P016" localSheetId="13" hidden="1">#REF!</definedName>
    <definedName name="hn._P016" localSheetId="16" hidden="1">#REF!</definedName>
    <definedName name="hn._P016" localSheetId="20" hidden="1">#REF!</definedName>
    <definedName name="hn._P016" hidden="1">#REF!</definedName>
    <definedName name="hn._P017" localSheetId="14" hidden="1">#REF!</definedName>
    <definedName name="hn._P017" localSheetId="13" hidden="1">#REF!</definedName>
    <definedName name="hn._P017" localSheetId="16" hidden="1">#REF!</definedName>
    <definedName name="hn._P017" localSheetId="20" hidden="1">#REF!</definedName>
    <definedName name="hn._P017" hidden="1">#REF!</definedName>
    <definedName name="hn._P017g" localSheetId="14" hidden="1">#REF!</definedName>
    <definedName name="hn._P017g" localSheetId="13" hidden="1">#REF!</definedName>
    <definedName name="hn._P017g" localSheetId="16" hidden="1">#REF!</definedName>
    <definedName name="hn._P017g" localSheetId="20" hidden="1">#REF!</definedName>
    <definedName name="hn._P017g" hidden="1">#REF!</definedName>
    <definedName name="hn._P021" localSheetId="14" hidden="1">#REF!</definedName>
    <definedName name="hn._P021" localSheetId="13" hidden="1">#REF!</definedName>
    <definedName name="hn._P021" localSheetId="16" hidden="1">#REF!</definedName>
    <definedName name="hn._P021" localSheetId="20" hidden="1">#REF!</definedName>
    <definedName name="hn._P021" hidden="1">#REF!</definedName>
    <definedName name="hn._P024" localSheetId="14" hidden="1">#REF!</definedName>
    <definedName name="hn._P024" localSheetId="13" hidden="1">#REF!</definedName>
    <definedName name="hn._P024" localSheetId="16" hidden="1">#REF!</definedName>
    <definedName name="hn._P024" localSheetId="20" hidden="1">#REF!</definedName>
    <definedName name="hn._P024" hidden="1">#REF!</definedName>
    <definedName name="hn.Add015" localSheetId="14" hidden="1">#REF!</definedName>
    <definedName name="hn.Add015" localSheetId="13" hidden="1">#REF!</definedName>
    <definedName name="hn.Add015" localSheetId="16" hidden="1">#REF!</definedName>
    <definedName name="hn.Add015" localSheetId="20" hidden="1">#REF!</definedName>
    <definedName name="hn.Add015" hidden="1">#REF!</definedName>
    <definedName name="hn.Aggregate" localSheetId="14" hidden="1">#REF!</definedName>
    <definedName name="hn.Aggregate" localSheetId="13" hidden="1">#REF!</definedName>
    <definedName name="hn.Aggregate" localSheetId="16" hidden="1">#REF!</definedName>
    <definedName name="hn.Aggregate" localSheetId="20" hidden="1">#REF!</definedName>
    <definedName name="hn.Aggregate" hidden="1">#REF!</definedName>
    <definedName name="hn.CompanyInfo" localSheetId="14" hidden="1">#REF!</definedName>
    <definedName name="hn.CompanyInfo" localSheetId="13" hidden="1">#REF!</definedName>
    <definedName name="hn.CompanyInfo" localSheetId="16" hidden="1">#REF!</definedName>
    <definedName name="hn.CompanyInfo" localSheetId="20" hidden="1">#REF!</definedName>
    <definedName name="hn.CompanyInfo" hidden="1">#REF!</definedName>
    <definedName name="hn.CompanyName" localSheetId="14" hidden="1">#REF!</definedName>
    <definedName name="hn.CompanyName" localSheetId="13" hidden="1">#REF!</definedName>
    <definedName name="hn.CompanyName" localSheetId="16" hidden="1">#REF!</definedName>
    <definedName name="hn.CompanyName" localSheetId="20" hidden="1">#REF!</definedName>
    <definedName name="hn.CompanyName" hidden="1">#REF!</definedName>
    <definedName name="hn.CompanyUCN" localSheetId="14" hidden="1">#REF!</definedName>
    <definedName name="hn.CompanyUCN" localSheetId="13" hidden="1">#REF!</definedName>
    <definedName name="hn.CompanyUCN" localSheetId="16" hidden="1">#REF!</definedName>
    <definedName name="hn.CompanyUCN" localSheetId="20" hidden="1">#REF!</definedName>
    <definedName name="hn.CompanyUCN" hidden="1">#REF!</definedName>
    <definedName name="hn.ConvertVal1" localSheetId="14" hidden="1">#REF!</definedName>
    <definedName name="hn.ConvertVal1" localSheetId="13" hidden="1">#REF!</definedName>
    <definedName name="hn.ConvertVal1" localSheetId="16" hidden="1">#REF!</definedName>
    <definedName name="hn.ConvertVal1" localSheetId="20" hidden="1">#REF!</definedName>
    <definedName name="hn.ConvertVal1" hidden="1">#REF!</definedName>
    <definedName name="hn.ConvertZero1" localSheetId="14" hidden="1">#REF!,#REF!,#REF!,#REF!,#REF!,#REF!,#REF!,#REF!,#REF!,#REF!</definedName>
    <definedName name="hn.ConvertZero1" localSheetId="13" hidden="1">#REF!,#REF!,#REF!,#REF!,#REF!,#REF!,#REF!,#REF!,#REF!,#REF!</definedName>
    <definedName name="hn.ConvertZero1" localSheetId="16" hidden="1">#REF!,#REF!,#REF!,#REF!,#REF!,#REF!,#REF!,#REF!,#REF!,#REF!</definedName>
    <definedName name="hn.ConvertZero1" localSheetId="20" hidden="1">#REF!,#REF!,#REF!,#REF!,#REF!,#REF!,#REF!,#REF!,#REF!,#REF!</definedName>
    <definedName name="hn.ConvertZero1" hidden="1">#REF!,#REF!,#REF!,#REF!,#REF!,#REF!,#REF!,#REF!,#REF!,#REF!</definedName>
    <definedName name="hn.ConvertZero2" localSheetId="14" hidden="1">#REF!,#REF!,#REF!,#REF!,#REF!,#REF!,#REF!,#REF!</definedName>
    <definedName name="hn.ConvertZero2" localSheetId="13" hidden="1">#REF!,#REF!,#REF!,#REF!,#REF!,#REF!,#REF!,#REF!</definedName>
    <definedName name="hn.ConvertZero2" localSheetId="16" hidden="1">#REF!,#REF!,#REF!,#REF!,#REF!,#REF!,#REF!,#REF!</definedName>
    <definedName name="hn.ConvertZero2" localSheetId="20" hidden="1">#REF!,#REF!,#REF!,#REF!,#REF!,#REF!,#REF!,#REF!</definedName>
    <definedName name="hn.ConvertZero2" hidden="1">#REF!,#REF!,#REF!,#REF!,#REF!,#REF!,#REF!,#REF!</definedName>
    <definedName name="hn.ConvertZero3" localSheetId="14" hidden="1">#REF!,#REF!,#REF!,#REF!,#REF!</definedName>
    <definedName name="hn.ConvertZero3" localSheetId="13" hidden="1">#REF!,#REF!,#REF!,#REF!,#REF!</definedName>
    <definedName name="hn.ConvertZero3" localSheetId="16" hidden="1">#REF!,#REF!,#REF!,#REF!,#REF!</definedName>
    <definedName name="hn.ConvertZero3" localSheetId="20" hidden="1">#REF!,#REF!,#REF!,#REF!,#REF!</definedName>
    <definedName name="hn.ConvertZero3" hidden="1">#REF!,#REF!,#REF!,#REF!,#REF!</definedName>
    <definedName name="hn.ConvertZero4" localSheetId="14" hidden="1">#REF!,#REF!,#REF!,#REF!,#REF!,#REF!,#REF!,#REF!</definedName>
    <definedName name="hn.ConvertZero4" localSheetId="13" hidden="1">#REF!,#REF!,#REF!,#REF!,#REF!,#REF!,#REF!,#REF!</definedName>
    <definedName name="hn.ConvertZero4" localSheetId="16" hidden="1">#REF!,#REF!,#REF!,#REF!,#REF!,#REF!,#REF!,#REF!</definedName>
    <definedName name="hn.ConvertZero4" localSheetId="20" hidden="1">#REF!,#REF!,#REF!,#REF!,#REF!,#REF!,#REF!,#REF!</definedName>
    <definedName name="hn.ConvertZero4" hidden="1">#REF!,#REF!,#REF!,#REF!,#REF!,#REF!,#REF!,#REF!</definedName>
    <definedName name="hn.ConvertZeroUnhide1" localSheetId="14" hidden="1">#REF!,#REF!,#REF!</definedName>
    <definedName name="hn.ConvertZeroUnhide1" localSheetId="13" hidden="1">#REF!,#REF!,#REF!</definedName>
    <definedName name="hn.ConvertZeroUnhide1" localSheetId="16" hidden="1">#REF!,#REF!,#REF!</definedName>
    <definedName name="hn.ConvertZeroUnhide1" localSheetId="20" hidden="1">#REF!,#REF!,#REF!</definedName>
    <definedName name="hn.ConvertZeroUnhide1" hidden="1">#REF!,#REF!,#REF!</definedName>
    <definedName name="hn.CopyforPR" localSheetId="14" hidden="1">#REF!</definedName>
    <definedName name="hn.CopyforPR" localSheetId="13" hidden="1">#REF!</definedName>
    <definedName name="hn.CopyforPR" localSheetId="16" hidden="1">#REF!</definedName>
    <definedName name="hn.CopyforPR" localSheetId="20" hidden="1">#REF!</definedName>
    <definedName name="hn.CopyforPR" hidden="1">#REF!</definedName>
    <definedName name="hn.Delete015" localSheetId="14" hidden="1">#REF!,#REF!,#REF!,#REF!</definedName>
    <definedName name="hn.Delete015" localSheetId="13" hidden="1">#REF!,#REF!,#REF!,#REF!</definedName>
    <definedName name="hn.Delete015" localSheetId="16" hidden="1">#REF!,#REF!,#REF!,#REF!</definedName>
    <definedName name="hn.Delete015" localSheetId="20" hidden="1">#REF!,#REF!,#REF!,#REF!</definedName>
    <definedName name="hn.Delete015" hidden="1">#REF!,#REF!,#REF!,#REF!</definedName>
    <definedName name="hn.domestic" localSheetId="14" hidden="1">#REF!</definedName>
    <definedName name="hn.domestic" localSheetId="13" hidden="1">#REF!</definedName>
    <definedName name="hn.domestic" localSheetId="16" hidden="1">#REF!</definedName>
    <definedName name="hn.domestic" localSheetId="20" hidden="1">#REF!</definedName>
    <definedName name="hn.domestic" hidden="1">#REF!</definedName>
    <definedName name="hn.DomesticFlag" localSheetId="14" hidden="1">#REF!</definedName>
    <definedName name="hn.DomesticFlag" localSheetId="13" hidden="1">#REF!</definedName>
    <definedName name="hn.DomesticFlag" localSheetId="16" hidden="1">#REF!</definedName>
    <definedName name="hn.DomesticFlag" localSheetId="20" hidden="1">#REF!</definedName>
    <definedName name="hn.DomesticFlag" hidden="1">#REF!</definedName>
    <definedName name="hn.DZ_MultByFXRates" localSheetId="14" hidden="1">#REF!,#REF!,#REF!,#REF!</definedName>
    <definedName name="hn.DZ_MultByFXRates" localSheetId="13" hidden="1">#REF!,#REF!,#REF!,#REF!</definedName>
    <definedName name="hn.DZ_MultByFXRates" localSheetId="16" hidden="1">#REF!,#REF!,#REF!,#REF!</definedName>
    <definedName name="hn.DZ_MultByFXRates" localSheetId="20" hidden="1">#REF!,#REF!,#REF!,#REF!</definedName>
    <definedName name="hn.DZ_MultByFXRates" hidden="1">#REF!,#REF!,#REF!,#REF!</definedName>
    <definedName name="hn.DZdata" localSheetId="14" hidden="1">#REF!</definedName>
    <definedName name="hn.DZdata" localSheetId="13" hidden="1">#REF!</definedName>
    <definedName name="hn.DZdata" localSheetId="16" hidden="1">#REF!</definedName>
    <definedName name="hn.DZdata" localSheetId="20" hidden="1">#REF!</definedName>
    <definedName name="hn.DZdata" hidden="1">#REF!</definedName>
    <definedName name="hn.ExtDb" hidden="1">FALSE</definedName>
    <definedName name="hn.FromMain" localSheetId="14" hidden="1">#REF!</definedName>
    <definedName name="hn.FromMain" localSheetId="13" hidden="1">#REF!</definedName>
    <definedName name="hn.FromMain" localSheetId="16" hidden="1">#REF!</definedName>
    <definedName name="hn.FromMain" localSheetId="20" hidden="1">#REF!</definedName>
    <definedName name="hn.FromMain" hidden="1">#REF!</definedName>
    <definedName name="hn.FromMain1" localSheetId="14" hidden="1">#REF!</definedName>
    <definedName name="hn.FromMain1" localSheetId="13" hidden="1">#REF!</definedName>
    <definedName name="hn.FromMain1" localSheetId="16" hidden="1">#REF!</definedName>
    <definedName name="hn.FromMain1" localSheetId="20" hidden="1">#REF!</definedName>
    <definedName name="hn.FromMain1" hidden="1">#REF!</definedName>
    <definedName name="hn.FromMain2" localSheetId="14" hidden="1">#REF!</definedName>
    <definedName name="hn.FromMain2" localSheetId="13" hidden="1">#REF!</definedName>
    <definedName name="hn.FromMain2" localSheetId="16" hidden="1">#REF!</definedName>
    <definedName name="hn.FromMain2" localSheetId="20" hidden="1">#REF!</definedName>
    <definedName name="hn.FromMain2" hidden="1">#REF!</definedName>
    <definedName name="hn.FromMain3" localSheetId="14" hidden="1">#REF!</definedName>
    <definedName name="hn.FromMain3" localSheetId="13" hidden="1">#REF!</definedName>
    <definedName name="hn.FromMain3" localSheetId="16" hidden="1">#REF!</definedName>
    <definedName name="hn.FromMain3" localSheetId="20" hidden="1">#REF!</definedName>
    <definedName name="hn.FromMain3" hidden="1">#REF!</definedName>
    <definedName name="hn.FromMain4" localSheetId="14" hidden="1">#REF!</definedName>
    <definedName name="hn.FromMain4" localSheetId="13" hidden="1">#REF!</definedName>
    <definedName name="hn.FromMain4" localSheetId="16" hidden="1">#REF!</definedName>
    <definedName name="hn.FromMain4" localSheetId="20" hidden="1">#REF!</definedName>
    <definedName name="hn.FromMain4" hidden="1">#REF!</definedName>
    <definedName name="hn.FromMain5" localSheetId="14" hidden="1">#REF!</definedName>
    <definedName name="hn.FromMain5" localSheetId="13" hidden="1">#REF!</definedName>
    <definedName name="hn.FromMain5" localSheetId="16" hidden="1">#REF!</definedName>
    <definedName name="hn.FromMain5" localSheetId="20" hidden="1">#REF!</definedName>
    <definedName name="hn.FromMain5" hidden="1">#REF!</definedName>
    <definedName name="hn.Global" localSheetId="14" hidden="1">#REF!</definedName>
    <definedName name="hn.Global" localSheetId="13" hidden="1">#REF!</definedName>
    <definedName name="hn.Global" localSheetId="16" hidden="1">#REF!</definedName>
    <definedName name="hn.Global" localSheetId="20" hidden="1">#REF!</definedName>
    <definedName name="hn.Global" hidden="1">#REF!</definedName>
    <definedName name="hn.IssuerID" localSheetId="14" hidden="1">#REF!</definedName>
    <definedName name="hn.IssuerID" localSheetId="13" hidden="1">#REF!</definedName>
    <definedName name="hn.IssuerID" localSheetId="16" hidden="1">#REF!</definedName>
    <definedName name="hn.IssuerID" localSheetId="20" hidden="1">#REF!</definedName>
    <definedName name="hn.IssuerID" hidden="1">#REF!</definedName>
    <definedName name="hn.IssuerNameShort" localSheetId="14" hidden="1">#REF!</definedName>
    <definedName name="hn.IssuerNameShort" localSheetId="13" hidden="1">#REF!</definedName>
    <definedName name="hn.IssuerNameShort" localSheetId="16" hidden="1">#REF!</definedName>
    <definedName name="hn.IssuerNameShort" localSheetId="20" hidden="1">#REF!</definedName>
    <definedName name="hn.IssuerNameShort" hidden="1">#REF!</definedName>
    <definedName name="hn.LTM_MultByFXRates" localSheetId="14" hidden="1">#REF!,#REF!,#REF!,#REF!,#REF!,#REF!,#REF!</definedName>
    <definedName name="hn.LTM_MultByFXRates" localSheetId="13" hidden="1">#REF!,#REF!,#REF!,#REF!,#REF!,#REF!,#REF!</definedName>
    <definedName name="hn.LTM_MultByFXRates" localSheetId="16" hidden="1">#REF!,#REF!,#REF!,#REF!,#REF!,#REF!,#REF!</definedName>
    <definedName name="hn.LTM_MultByFXRates" localSheetId="20" hidden="1">#REF!,#REF!,#REF!,#REF!,#REF!,#REF!,#REF!</definedName>
    <definedName name="hn.LTM_MultByFXRates" hidden="1">#REF!,#REF!,#REF!,#REF!,#REF!,#REF!,#REF!</definedName>
    <definedName name="hn.LTMData" localSheetId="14" hidden="1">#REF!</definedName>
    <definedName name="hn.LTMData" localSheetId="13" hidden="1">#REF!</definedName>
    <definedName name="hn.LTMData" localSheetId="16" hidden="1">#REF!</definedName>
    <definedName name="hn.LTMData" localSheetId="20" hidden="1">#REF!</definedName>
    <definedName name="hn.LTMData" hidden="1">#REF!</definedName>
    <definedName name="hn.ModelType" hidden="1">"DEAL"</definedName>
    <definedName name="hn.ModelVersion" hidden="1">1</definedName>
    <definedName name="hn.MultbyFXRates" localSheetId="14" hidden="1">#REF!,#REF!,#REF!,#REF!,#REF!,#REF!,#REF!</definedName>
    <definedName name="hn.MultbyFXRates" localSheetId="13" hidden="1">#REF!,#REF!,#REF!,#REF!,#REF!,#REF!,#REF!</definedName>
    <definedName name="hn.MultbyFXRates" localSheetId="16" hidden="1">#REF!,#REF!,#REF!,#REF!,#REF!,#REF!,#REF!</definedName>
    <definedName name="hn.MultbyFXRates" localSheetId="20" hidden="1">#REF!,#REF!,#REF!,#REF!,#REF!,#REF!,#REF!</definedName>
    <definedName name="hn.MultbyFXRates" hidden="1">#REF!,#REF!,#REF!,#REF!,#REF!,#REF!,#REF!</definedName>
    <definedName name="hn.MultByFXRates1" localSheetId="14" hidden="1">#REF!,#REF!,#REF!,#REF!,#REF!</definedName>
    <definedName name="hn.MultByFXRates1" localSheetId="13" hidden="1">#REF!,#REF!,#REF!,#REF!,#REF!</definedName>
    <definedName name="hn.MultByFXRates1" localSheetId="16" hidden="1">#REF!,#REF!,#REF!,#REF!,#REF!</definedName>
    <definedName name="hn.MultByFXRates1" localSheetId="20" hidden="1">#REF!,#REF!,#REF!,#REF!,#REF!</definedName>
    <definedName name="hn.MultByFXRates1" hidden="1">#REF!,#REF!,#REF!,#REF!,#REF!</definedName>
    <definedName name="hn.MultByFXRates2" localSheetId="14" hidden="1">#REF!,#REF!,#REF!,#REF!,#REF!</definedName>
    <definedName name="hn.MultByFXRates2" localSheetId="13" hidden="1">#REF!,#REF!,#REF!,#REF!,#REF!</definedName>
    <definedName name="hn.MultByFXRates2" localSheetId="16" hidden="1">#REF!,#REF!,#REF!,#REF!,#REF!</definedName>
    <definedName name="hn.MultByFXRates2" localSheetId="20" hidden="1">#REF!,#REF!,#REF!,#REF!,#REF!</definedName>
    <definedName name="hn.MultByFXRates2" hidden="1">#REF!,#REF!,#REF!,#REF!,#REF!</definedName>
    <definedName name="hn.MultByFXRates3" localSheetId="14" hidden="1">#REF!,#REF!,#REF!,#REF!,#REF!</definedName>
    <definedName name="hn.MultByFXRates3" localSheetId="13" hidden="1">#REF!,#REF!,#REF!,#REF!,#REF!</definedName>
    <definedName name="hn.MultByFXRates3" localSheetId="16" hidden="1">#REF!,#REF!,#REF!,#REF!,#REF!</definedName>
    <definedName name="hn.MultByFXRates3" localSheetId="20" hidden="1">#REF!,#REF!,#REF!,#REF!,#REF!</definedName>
    <definedName name="hn.MultByFXRates3" hidden="1">#REF!,#REF!,#REF!,#REF!,#REF!</definedName>
    <definedName name="hn.MultbyFxrates4" localSheetId="14" hidden="1">#REF!,#REF!,#REF!,#REF!,#REF!,#REF!,#REF!</definedName>
    <definedName name="hn.MultbyFxrates4" localSheetId="13" hidden="1">#REF!,#REF!,#REF!,#REF!,#REF!,#REF!,#REF!</definedName>
    <definedName name="hn.MultbyFxrates4" localSheetId="16" hidden="1">#REF!,#REF!,#REF!,#REF!,#REF!,#REF!,#REF!</definedName>
    <definedName name="hn.MultbyFxrates4" localSheetId="20" hidden="1">#REF!,#REF!,#REF!,#REF!,#REF!,#REF!,#REF!</definedName>
    <definedName name="hn.MultbyFxrates4" hidden="1">#REF!,#REF!,#REF!,#REF!,#REF!,#REF!,#REF!</definedName>
    <definedName name="hn.multbyfxrates5" localSheetId="14" hidden="1">#REF!,#REF!,#REF!,#REF!,#REF!</definedName>
    <definedName name="hn.multbyfxrates5" localSheetId="13" hidden="1">#REF!,#REF!,#REF!,#REF!,#REF!</definedName>
    <definedName name="hn.multbyfxrates5" localSheetId="16" hidden="1">#REF!,#REF!,#REF!,#REF!,#REF!</definedName>
    <definedName name="hn.multbyfxrates5" localSheetId="20" hidden="1">#REF!,#REF!,#REF!,#REF!,#REF!</definedName>
    <definedName name="hn.multbyfxrates5" hidden="1">#REF!,#REF!,#REF!,#REF!,#REF!</definedName>
    <definedName name="hn.multbyfxrates6" localSheetId="14" hidden="1">#REF!,#REF!,#REF!,#REF!,#REF!</definedName>
    <definedName name="hn.multbyfxrates6" localSheetId="13" hidden="1">#REF!,#REF!,#REF!,#REF!,#REF!</definedName>
    <definedName name="hn.multbyfxrates6" localSheetId="16" hidden="1">#REF!,#REF!,#REF!,#REF!,#REF!</definedName>
    <definedName name="hn.multbyfxrates6" localSheetId="20" hidden="1">#REF!,#REF!,#REF!,#REF!,#REF!</definedName>
    <definedName name="hn.multbyfxrates6" hidden="1">#REF!,#REF!,#REF!,#REF!,#REF!</definedName>
    <definedName name="hn.multbyfxrates7" localSheetId="14" hidden="1">#REF!,#REF!,#REF!,#REF!,#REF!</definedName>
    <definedName name="hn.multbyfxrates7" localSheetId="13" hidden="1">#REF!,#REF!,#REF!,#REF!,#REF!</definedName>
    <definedName name="hn.multbyfxrates7" localSheetId="16" hidden="1">#REF!,#REF!,#REF!,#REF!,#REF!</definedName>
    <definedName name="hn.multbyfxrates7" localSheetId="20" hidden="1">#REF!,#REF!,#REF!,#REF!,#REF!</definedName>
    <definedName name="hn.multbyfxrates7" hidden="1">#REF!,#REF!,#REF!,#REF!,#REF!</definedName>
    <definedName name="hn.MultByFXRatesBot1" localSheetId="14" hidden="1">#REF!,#REF!,#REF!,#REF!,#REF!,#REF!,#REF!,#REF!,#REF!,#REF!,#REF!,#REF!</definedName>
    <definedName name="hn.MultByFXRatesBot1" localSheetId="13" hidden="1">#REF!,#REF!,#REF!,#REF!,#REF!,#REF!,#REF!,#REF!,#REF!,#REF!,#REF!,#REF!</definedName>
    <definedName name="hn.MultByFXRatesBot1" localSheetId="16" hidden="1">#REF!,#REF!,#REF!,#REF!,#REF!,#REF!,#REF!,#REF!,#REF!,#REF!,#REF!,#REF!</definedName>
    <definedName name="hn.MultByFXRatesBot1" localSheetId="20" hidden="1">#REF!,#REF!,#REF!,#REF!,#REF!,#REF!,#REF!,#REF!,#REF!,#REF!,#REF!,#REF!</definedName>
    <definedName name="hn.MultByFXRatesBot1" hidden="1">#REF!,#REF!,#REF!,#REF!,#REF!,#REF!,#REF!,#REF!,#REF!,#REF!,#REF!,#REF!</definedName>
    <definedName name="hn.MultByFXRatesBot2" localSheetId="14" hidden="1">#REF!,#REF!,#REF!,#REF!,#REF!,#REF!,#REF!,#REF!,#REF!,#REF!,#REF!,#REF!</definedName>
    <definedName name="hn.MultByFXRatesBot2" localSheetId="13" hidden="1">#REF!,#REF!,#REF!,#REF!,#REF!,#REF!,#REF!,#REF!,#REF!,#REF!,#REF!,#REF!</definedName>
    <definedName name="hn.MultByFXRatesBot2" localSheetId="16" hidden="1">#REF!,#REF!,#REF!,#REF!,#REF!,#REF!,#REF!,#REF!,#REF!,#REF!,#REF!,#REF!</definedName>
    <definedName name="hn.MultByFXRatesBot2" localSheetId="20" hidden="1">#REF!,#REF!,#REF!,#REF!,#REF!,#REF!,#REF!,#REF!,#REF!,#REF!,#REF!,#REF!</definedName>
    <definedName name="hn.MultByFXRatesBot2" hidden="1">#REF!,#REF!,#REF!,#REF!,#REF!,#REF!,#REF!,#REF!,#REF!,#REF!,#REF!,#REF!</definedName>
    <definedName name="hn.MultByFXRatesBot3" localSheetId="14" hidden="1">#REF!,#REF!,#REF!,#REF!,#REF!,#REF!,#REF!,#REF!,#REF!,#REF!,#REF!,#REF!</definedName>
    <definedName name="hn.MultByFXRatesBot3" localSheetId="13" hidden="1">#REF!,#REF!,#REF!,#REF!,#REF!,#REF!,#REF!,#REF!,#REF!,#REF!,#REF!,#REF!</definedName>
    <definedName name="hn.MultByFXRatesBot3" localSheetId="16" hidden="1">#REF!,#REF!,#REF!,#REF!,#REF!,#REF!,#REF!,#REF!,#REF!,#REF!,#REF!,#REF!</definedName>
    <definedName name="hn.MultByFXRatesBot3" localSheetId="20" hidden="1">#REF!,#REF!,#REF!,#REF!,#REF!,#REF!,#REF!,#REF!,#REF!,#REF!,#REF!,#REF!</definedName>
    <definedName name="hn.MultByFXRatesBot3" hidden="1">#REF!,#REF!,#REF!,#REF!,#REF!,#REF!,#REF!,#REF!,#REF!,#REF!,#REF!,#REF!</definedName>
    <definedName name="hn.MultByFXRatesBot4" localSheetId="14" hidden="1">#REF!,#REF!,#REF!,#REF!,#REF!,#REF!,#REF!,#REF!,#REF!,#REF!,#REF!,#REF!,#REF!</definedName>
    <definedName name="hn.MultByFXRatesBot4" localSheetId="13" hidden="1">#REF!,#REF!,#REF!,#REF!,#REF!,#REF!,#REF!,#REF!,#REF!,#REF!,#REF!,#REF!,#REF!</definedName>
    <definedName name="hn.MultByFXRatesBot4" localSheetId="16" hidden="1">#REF!,#REF!,#REF!,#REF!,#REF!,#REF!,#REF!,#REF!,#REF!,#REF!,#REF!,#REF!,#REF!</definedName>
    <definedName name="hn.MultByFXRatesBot4" localSheetId="20" hidden="1">#REF!,#REF!,#REF!,#REF!,#REF!,#REF!,#REF!,#REF!,#REF!,#REF!,#REF!,#REF!,#REF!</definedName>
    <definedName name="hn.MultByFXRatesBot4" hidden="1">#REF!,#REF!,#REF!,#REF!,#REF!,#REF!,#REF!,#REF!,#REF!,#REF!,#REF!,#REF!,#REF!</definedName>
    <definedName name="hn.MultByFXRatesBot5" localSheetId="14" hidden="1">#REF!,#REF!,#REF!,#REF!,#REF!,#REF!,#REF!,#REF!,#REF!,#REF!,#REF!</definedName>
    <definedName name="hn.MultByFXRatesBot5" localSheetId="13" hidden="1">#REF!,#REF!,#REF!,#REF!,#REF!,#REF!,#REF!,#REF!,#REF!,#REF!,#REF!</definedName>
    <definedName name="hn.MultByFXRatesBot5" localSheetId="16" hidden="1">#REF!,#REF!,#REF!,#REF!,#REF!,#REF!,#REF!,#REF!,#REF!,#REF!,#REF!</definedName>
    <definedName name="hn.MultByFXRatesBot5" localSheetId="20" hidden="1">#REF!,#REF!,#REF!,#REF!,#REF!,#REF!,#REF!,#REF!,#REF!,#REF!,#REF!</definedName>
    <definedName name="hn.MultByFXRatesBot5" hidden="1">#REF!,#REF!,#REF!,#REF!,#REF!,#REF!,#REF!,#REF!,#REF!,#REF!,#REF!</definedName>
    <definedName name="hn.MultByFXRatesBot6" localSheetId="14" hidden="1">#REF!,#REF!,#REF!,#REF!,#REF!,#REF!,#REF!,#REF!,#REF!,#REF!,#REF!</definedName>
    <definedName name="hn.MultByFXRatesBot6" localSheetId="13" hidden="1">#REF!,#REF!,#REF!,#REF!,#REF!,#REF!,#REF!,#REF!,#REF!,#REF!,#REF!</definedName>
    <definedName name="hn.MultByFXRatesBot6" localSheetId="16" hidden="1">#REF!,#REF!,#REF!,#REF!,#REF!,#REF!,#REF!,#REF!,#REF!,#REF!,#REF!</definedName>
    <definedName name="hn.MultByFXRatesBot6" localSheetId="20" hidden="1">#REF!,#REF!,#REF!,#REF!,#REF!,#REF!,#REF!,#REF!,#REF!,#REF!,#REF!</definedName>
    <definedName name="hn.MultByFXRatesBot6" hidden="1">#REF!,#REF!,#REF!,#REF!,#REF!,#REF!,#REF!,#REF!,#REF!,#REF!,#REF!</definedName>
    <definedName name="hn.MultByFXRatesBot7" localSheetId="14" hidden="1">#REF!,#REF!,#REF!,#REF!,#REF!,#REF!,#REF!,#REF!,#REF!,#REF!,#REF!</definedName>
    <definedName name="hn.MultByFXRatesBot7" localSheetId="13" hidden="1">#REF!,#REF!,#REF!,#REF!,#REF!,#REF!,#REF!,#REF!,#REF!,#REF!,#REF!</definedName>
    <definedName name="hn.MultByFXRatesBot7" localSheetId="16" hidden="1">#REF!,#REF!,#REF!,#REF!,#REF!,#REF!,#REF!,#REF!,#REF!,#REF!,#REF!</definedName>
    <definedName name="hn.MultByFXRatesBot7" localSheetId="20" hidden="1">#REF!,#REF!,#REF!,#REF!,#REF!,#REF!,#REF!,#REF!,#REF!,#REF!,#REF!</definedName>
    <definedName name="hn.MultByFXRatesBot7" hidden="1">#REF!,#REF!,#REF!,#REF!,#REF!,#REF!,#REF!,#REF!,#REF!,#REF!,#REF!</definedName>
    <definedName name="hn.MultByFXRatesTop1" localSheetId="14" hidden="1">#REF!,#REF!,#REF!,#REF!,#REF!,#REF!,#REF!,#REF!,#REF!,#REF!,#REF!,#REF!</definedName>
    <definedName name="hn.MultByFXRatesTop1" localSheetId="13" hidden="1">#REF!,#REF!,#REF!,#REF!,#REF!,#REF!,#REF!,#REF!,#REF!,#REF!,#REF!,#REF!</definedName>
    <definedName name="hn.MultByFXRatesTop1" localSheetId="16" hidden="1">#REF!,#REF!,#REF!,#REF!,#REF!,#REF!,#REF!,#REF!,#REF!,#REF!,#REF!,#REF!</definedName>
    <definedName name="hn.MultByFXRatesTop1" localSheetId="20" hidden="1">#REF!,#REF!,#REF!,#REF!,#REF!,#REF!,#REF!,#REF!,#REF!,#REF!,#REF!,#REF!</definedName>
    <definedName name="hn.MultByFXRatesTop1" hidden="1">#REF!,#REF!,#REF!,#REF!,#REF!,#REF!,#REF!,#REF!,#REF!,#REF!,#REF!,#REF!</definedName>
    <definedName name="hn.MultByFXRatesTop2" localSheetId="14" hidden="1">#REF!,#REF!,#REF!,#REF!,#REF!,#REF!,#REF!,#REF!,#REF!,#REF!,#REF!,#REF!,#REF!,#REF!,#REF!</definedName>
    <definedName name="hn.MultByFXRatesTop2" localSheetId="13" hidden="1">#REF!,#REF!,#REF!,#REF!,#REF!,#REF!,#REF!,#REF!,#REF!,#REF!,#REF!,#REF!,#REF!,#REF!,#REF!</definedName>
    <definedName name="hn.MultByFXRatesTop2" localSheetId="16" hidden="1">#REF!,#REF!,#REF!,#REF!,#REF!,#REF!,#REF!,#REF!,#REF!,#REF!,#REF!,#REF!,#REF!,#REF!,#REF!</definedName>
    <definedName name="hn.MultByFXRatesTop2" localSheetId="20" hidden="1">#REF!,#REF!,#REF!,#REF!,#REF!,#REF!,#REF!,#REF!,#REF!,#REF!,#REF!,#REF!,#REF!,#REF!,#REF!</definedName>
    <definedName name="hn.MultByFXRatesTop2" hidden="1">#REF!,#REF!,#REF!,#REF!,#REF!,#REF!,#REF!,#REF!,#REF!,#REF!,#REF!,#REF!,#REF!,#REF!,#REF!</definedName>
    <definedName name="hn.MultByFXRatesTop3" localSheetId="14" hidden="1">#REF!,#REF!,#REF!,#REF!,#REF!,#REF!,#REF!,#REF!,#REF!,#REF!,#REF!,#REF!,#REF!,#REF!,#REF!</definedName>
    <definedName name="hn.MultByFXRatesTop3" localSheetId="13" hidden="1">#REF!,#REF!,#REF!,#REF!,#REF!,#REF!,#REF!,#REF!,#REF!,#REF!,#REF!,#REF!,#REF!,#REF!,#REF!</definedName>
    <definedName name="hn.MultByFXRatesTop3" localSheetId="16" hidden="1">#REF!,#REF!,#REF!,#REF!,#REF!,#REF!,#REF!,#REF!,#REF!,#REF!,#REF!,#REF!,#REF!,#REF!,#REF!</definedName>
    <definedName name="hn.MultByFXRatesTop3" localSheetId="20" hidden="1">#REF!,#REF!,#REF!,#REF!,#REF!,#REF!,#REF!,#REF!,#REF!,#REF!,#REF!,#REF!,#REF!,#REF!,#REF!</definedName>
    <definedName name="hn.MultByFXRatesTop3" hidden="1">#REF!,#REF!,#REF!,#REF!,#REF!,#REF!,#REF!,#REF!,#REF!,#REF!,#REF!,#REF!,#REF!,#REF!,#REF!</definedName>
    <definedName name="hn.MultByFXRatesTop4" localSheetId="14" hidden="1">#REF!,#REF!,#REF!,#REF!,#REF!,#REF!,#REF!,#REF!,#REF!,#REF!,#REF!,#REF!,#REF!,#REF!,#REF!</definedName>
    <definedName name="hn.MultByFXRatesTop4" localSheetId="13" hidden="1">#REF!,#REF!,#REF!,#REF!,#REF!,#REF!,#REF!,#REF!,#REF!,#REF!,#REF!,#REF!,#REF!,#REF!,#REF!</definedName>
    <definedName name="hn.MultByFXRatesTop4" localSheetId="16" hidden="1">#REF!,#REF!,#REF!,#REF!,#REF!,#REF!,#REF!,#REF!,#REF!,#REF!,#REF!,#REF!,#REF!,#REF!,#REF!</definedName>
    <definedName name="hn.MultByFXRatesTop4" localSheetId="20" hidden="1">#REF!,#REF!,#REF!,#REF!,#REF!,#REF!,#REF!,#REF!,#REF!,#REF!,#REF!,#REF!,#REF!,#REF!,#REF!</definedName>
    <definedName name="hn.MultByFXRatesTop4" hidden="1">#REF!,#REF!,#REF!,#REF!,#REF!,#REF!,#REF!,#REF!,#REF!,#REF!,#REF!,#REF!,#REF!,#REF!,#REF!</definedName>
    <definedName name="hn.MultByFXRatesTop5" localSheetId="14" hidden="1">#REF!,#REF!,#REF!,#REF!,#REF!,#REF!,#REF!,#REF!,#REF!,#REF!,#REF!,#REF!</definedName>
    <definedName name="hn.MultByFXRatesTop5" localSheetId="13" hidden="1">#REF!,#REF!,#REF!,#REF!,#REF!,#REF!,#REF!,#REF!,#REF!,#REF!,#REF!,#REF!</definedName>
    <definedName name="hn.MultByFXRatesTop5" localSheetId="16" hidden="1">#REF!,#REF!,#REF!,#REF!,#REF!,#REF!,#REF!,#REF!,#REF!,#REF!,#REF!,#REF!</definedName>
    <definedName name="hn.MultByFXRatesTop5" localSheetId="20" hidden="1">#REF!,#REF!,#REF!,#REF!,#REF!,#REF!,#REF!,#REF!,#REF!,#REF!,#REF!,#REF!</definedName>
    <definedName name="hn.MultByFXRatesTop5" hidden="1">#REF!,#REF!,#REF!,#REF!,#REF!,#REF!,#REF!,#REF!,#REF!,#REF!,#REF!,#REF!</definedName>
    <definedName name="hn.MultByFXRatesTop6" localSheetId="14" hidden="1">#REF!,#REF!,#REF!,#REF!,#REF!,#REF!,#REF!,#REF!,#REF!,#REF!,#REF!,#REF!,#REF!,#REF!,#REF!</definedName>
    <definedName name="hn.MultByFXRatesTop6" localSheetId="13" hidden="1">#REF!,#REF!,#REF!,#REF!,#REF!,#REF!,#REF!,#REF!,#REF!,#REF!,#REF!,#REF!,#REF!,#REF!,#REF!</definedName>
    <definedName name="hn.MultByFXRatesTop6" localSheetId="16" hidden="1">#REF!,#REF!,#REF!,#REF!,#REF!,#REF!,#REF!,#REF!,#REF!,#REF!,#REF!,#REF!,#REF!,#REF!,#REF!</definedName>
    <definedName name="hn.MultByFXRatesTop6" localSheetId="20" hidden="1">#REF!,#REF!,#REF!,#REF!,#REF!,#REF!,#REF!,#REF!,#REF!,#REF!,#REF!,#REF!,#REF!,#REF!,#REF!</definedName>
    <definedName name="hn.MultByFXRatesTop6" hidden="1">#REF!,#REF!,#REF!,#REF!,#REF!,#REF!,#REF!,#REF!,#REF!,#REF!,#REF!,#REF!,#REF!,#REF!,#REF!</definedName>
    <definedName name="hn.MultByFXRatesTop7" localSheetId="14" hidden="1">#REF!,#REF!,#REF!,#REF!,#REF!,#REF!,#REF!,#REF!,#REF!,#REF!,#REF!,#REF!,#REF!,#REF!,#REF!</definedName>
    <definedName name="hn.MultByFXRatesTop7" localSheetId="13" hidden="1">#REF!,#REF!,#REF!,#REF!,#REF!,#REF!,#REF!,#REF!,#REF!,#REF!,#REF!,#REF!,#REF!,#REF!,#REF!</definedName>
    <definedName name="hn.MultByFXRatesTop7" localSheetId="16" hidden="1">#REF!,#REF!,#REF!,#REF!,#REF!,#REF!,#REF!,#REF!,#REF!,#REF!,#REF!,#REF!,#REF!,#REF!,#REF!</definedName>
    <definedName name="hn.MultByFXRatesTop7" localSheetId="20" hidden="1">#REF!,#REF!,#REF!,#REF!,#REF!,#REF!,#REF!,#REF!,#REF!,#REF!,#REF!,#REF!,#REF!,#REF!,#REF!</definedName>
    <definedName name="hn.MultByFXRatesTop7" hidden="1">#REF!,#REF!,#REF!,#REF!,#REF!,#REF!,#REF!,#REF!,#REF!,#REF!,#REF!,#REF!,#REF!,#REF!,#REF!</definedName>
    <definedName name="hn.NoUpload" hidden="1">0</definedName>
    <definedName name="hn.ObligorGrade" localSheetId="14" hidden="1">#REF!</definedName>
    <definedName name="hn.ObligorGrade" localSheetId="13" hidden="1">#REF!</definedName>
    <definedName name="hn.ObligorGrade" localSheetId="16" hidden="1">#REF!</definedName>
    <definedName name="hn.ObligorGrade" localSheetId="20" hidden="1">#REF!</definedName>
    <definedName name="hn.ObligorGrade" hidden="1">#REF!</definedName>
    <definedName name="hn.ParentName" localSheetId="14" hidden="1">#REF!</definedName>
    <definedName name="hn.ParentName" localSheetId="13" hidden="1">#REF!</definedName>
    <definedName name="hn.ParentName" localSheetId="16" hidden="1">#REF!</definedName>
    <definedName name="hn.ParentName" localSheetId="20" hidden="1">#REF!</definedName>
    <definedName name="hn.ParentName" hidden="1">#REF!</definedName>
    <definedName name="hn.ParentUCN" localSheetId="14" hidden="1">#REF!</definedName>
    <definedName name="hn.ParentUCN" localSheetId="13" hidden="1">#REF!</definedName>
    <definedName name="hn.ParentUCN" localSheetId="16" hidden="1">#REF!</definedName>
    <definedName name="hn.ParentUCN" localSheetId="20" hidden="1">#REF!</definedName>
    <definedName name="hn.ParentUCN" hidden="1">#REF!</definedName>
    <definedName name="hn.ParityCheck" localSheetId="14" hidden="1">#REF!</definedName>
    <definedName name="hn.ParityCheck" localSheetId="13" hidden="1">#REF!</definedName>
    <definedName name="hn.ParityCheck" localSheetId="16" hidden="1">#REF!</definedName>
    <definedName name="hn.ParityCheck" localSheetId="20" hidden="1">#REF!</definedName>
    <definedName name="hn.ParityCheck" hidden="1">#REF!</definedName>
    <definedName name="hn.PrivateEndMonth" localSheetId="14" hidden="1">#REF!</definedName>
    <definedName name="hn.PrivateEndMonth" localSheetId="13" hidden="1">#REF!</definedName>
    <definedName name="hn.PrivateEndMonth" localSheetId="16" hidden="1">#REF!</definedName>
    <definedName name="hn.PrivateEndMonth" localSheetId="20" hidden="1">#REF!</definedName>
    <definedName name="hn.PrivateEndMonth" hidden="1">#REF!</definedName>
    <definedName name="hn.PrivateLTM" localSheetId="14" hidden="1">#REF!</definedName>
    <definedName name="hn.PrivateLTM" localSheetId="13" hidden="1">#REF!</definedName>
    <definedName name="hn.PrivateLTM" localSheetId="16" hidden="1">#REF!</definedName>
    <definedName name="hn.PrivateLTM" localSheetId="20" hidden="1">#REF!</definedName>
    <definedName name="hn.PrivateLTM" hidden="1">#REF!</definedName>
    <definedName name="hn.PrivateLTMYear" localSheetId="14" hidden="1">#REF!</definedName>
    <definedName name="hn.PrivateLTMYear" localSheetId="13" hidden="1">#REF!</definedName>
    <definedName name="hn.PrivateLTMYear" localSheetId="16" hidden="1">#REF!</definedName>
    <definedName name="hn.PrivateLTMYear" localSheetId="20" hidden="1">#REF!</definedName>
    <definedName name="hn.PrivateLTMYear" hidden="1">#REF!</definedName>
    <definedName name="hn.PrivateQuarter" localSheetId="14" hidden="1">#REF!</definedName>
    <definedName name="hn.PrivateQuarter" localSheetId="13" hidden="1">#REF!</definedName>
    <definedName name="hn.PrivateQuarter" localSheetId="16" hidden="1">#REF!</definedName>
    <definedName name="hn.PrivateQuarter" localSheetId="20" hidden="1">#REF!</definedName>
    <definedName name="hn.PrivateQuarter" hidden="1">#REF!</definedName>
    <definedName name="hn.PrivateYear" localSheetId="14" hidden="1">#REF!</definedName>
    <definedName name="hn.PrivateYear" localSheetId="13" hidden="1">#REF!</definedName>
    <definedName name="hn.PrivateYear" localSheetId="16" hidden="1">#REF!</definedName>
    <definedName name="hn.PrivateYear" localSheetId="20" hidden="1">#REF!</definedName>
    <definedName name="hn.PrivateYear" hidden="1">#REF!</definedName>
    <definedName name="hn.PrivateYearEnd" localSheetId="14" hidden="1">#REF!</definedName>
    <definedName name="hn.PrivateYearEnd" localSheetId="13" hidden="1">#REF!</definedName>
    <definedName name="hn.PrivateYearEnd" localSheetId="16" hidden="1">#REF!</definedName>
    <definedName name="hn.PrivateYearEnd" localSheetId="20" hidden="1">#REF!</definedName>
    <definedName name="hn.PrivateYearEnd" hidden="1">#REF!</definedName>
    <definedName name="hn.PublicFlag" localSheetId="14" hidden="1">#REF!</definedName>
    <definedName name="hn.PublicFlag" localSheetId="13" hidden="1">#REF!</definedName>
    <definedName name="hn.PublicFlag" localSheetId="16" hidden="1">#REF!</definedName>
    <definedName name="hn.PublicFlag" localSheetId="20" hidden="1">#REF!</definedName>
    <definedName name="hn.PublicFlag" hidden="1">#REF!</definedName>
    <definedName name="hn.ReviewDescription" localSheetId="14" hidden="1">#REF!</definedName>
    <definedName name="hn.ReviewDescription" localSheetId="13" hidden="1">#REF!</definedName>
    <definedName name="hn.ReviewDescription" localSheetId="16" hidden="1">#REF!</definedName>
    <definedName name="hn.ReviewDescription" localSheetId="20" hidden="1">#REF!</definedName>
    <definedName name="hn.ReviewDescription" hidden="1">#REF!</definedName>
    <definedName name="hn.ReviewID" localSheetId="14" hidden="1">#REF!</definedName>
    <definedName name="hn.ReviewID" localSheetId="13" hidden="1">#REF!</definedName>
    <definedName name="hn.ReviewID" localSheetId="16" hidden="1">#REF!</definedName>
    <definedName name="hn.ReviewID" localSheetId="20" hidden="1">#REF!</definedName>
    <definedName name="hn.ReviewID" hidden="1">#REF!</definedName>
    <definedName name="hn.ReviewYear" localSheetId="14" hidden="1">#REF!</definedName>
    <definedName name="hn.ReviewYear" localSheetId="13" hidden="1">#REF!</definedName>
    <definedName name="hn.ReviewYear" localSheetId="16" hidden="1">#REF!</definedName>
    <definedName name="hn.ReviewYear" localSheetId="20" hidden="1">#REF!</definedName>
    <definedName name="hn.ReviewYear" hidden="1">#REF!</definedName>
    <definedName name="hn.Segment" localSheetId="14" hidden="1">#REF!</definedName>
    <definedName name="hn.Segment" localSheetId="13" hidden="1">#REF!</definedName>
    <definedName name="hn.Segment" localSheetId="16" hidden="1">#REF!</definedName>
    <definedName name="hn.Segment" localSheetId="20" hidden="1">#REF!</definedName>
    <definedName name="hn.Segment" hidden="1">#REF!</definedName>
    <definedName name="hn.SegmentDesc" localSheetId="14" hidden="1">#REF!</definedName>
    <definedName name="hn.SegmentDesc" localSheetId="13" hidden="1">#REF!</definedName>
    <definedName name="hn.SegmentDesc" localSheetId="16" hidden="1">#REF!</definedName>
    <definedName name="hn.SegmentDesc" localSheetId="20" hidden="1">#REF!</definedName>
    <definedName name="hn.SegmentDesc" hidden="1">#REF!</definedName>
    <definedName name="hn.SegmentID" localSheetId="14" hidden="1">#REF!</definedName>
    <definedName name="hn.SegmentID" localSheetId="13" hidden="1">#REF!</definedName>
    <definedName name="hn.SegmentID" localSheetId="16" hidden="1">#REF!</definedName>
    <definedName name="hn.SegmentID" localSheetId="20" hidden="1">#REF!</definedName>
    <definedName name="hn.SegmentID" hidden="1">#REF!</definedName>
    <definedName name="hn.Ticker" localSheetId="14" hidden="1">#REF!</definedName>
    <definedName name="hn.Ticker" localSheetId="13" hidden="1">#REF!</definedName>
    <definedName name="hn.Ticker" localSheetId="16" hidden="1">#REF!</definedName>
    <definedName name="hn.Ticker" localSheetId="20" hidden="1">#REF!</definedName>
    <definedName name="hn.Ticker" hidden="1">#REF!</definedName>
    <definedName name="hn.UserLogin" localSheetId="14" hidden="1">#REF!</definedName>
    <definedName name="hn.UserLogin" localSheetId="13" hidden="1">#REF!</definedName>
    <definedName name="hn.UserLogin" localSheetId="16" hidden="1">#REF!</definedName>
    <definedName name="hn.UserLogin" localSheetId="20" hidden="1">#REF!</definedName>
    <definedName name="hn.UserLogin" hidden="1">#REF!</definedName>
    <definedName name="hn.USLast" localSheetId="14" hidden="1">#REF!</definedName>
    <definedName name="hn.USLast" localSheetId="13" hidden="1">#REF!</definedName>
    <definedName name="hn.USLast" localSheetId="16" hidden="1">#REF!</definedName>
    <definedName name="hn.USLast" localSheetId="20" hidden="1">#REF!</definedName>
    <definedName name="hn.USLast" hidden="1">#REF!</definedName>
    <definedName name="hn.YearLabel" localSheetId="14" hidden="1">#REF!</definedName>
    <definedName name="hn.YearLabel" localSheetId="13" hidden="1">#REF!</definedName>
    <definedName name="hn.YearLabel" localSheetId="16" hidden="1">#REF!</definedName>
    <definedName name="hn.YearLabel" localSheetId="20" hidden="1">#REF!</definedName>
    <definedName name="hn.YearLabel" hidden="1">#REF!</definedName>
    <definedName name="HTML_CodePage" hidden="1">1252</definedName>
    <definedName name="HTML_Control" localSheetId="7" hidden="1">{"'Metretek HTML'!$A$7:$W$42"}</definedName>
    <definedName name="HTML_Control" localSheetId="9" hidden="1">{"'Metretek HTML'!$A$7:$W$42"}</definedName>
    <definedName name="HTML_Control" localSheetId="10" hidden="1">{"'Metretek HTML'!$A$7:$W$42"}</definedName>
    <definedName name="HTML_Control" localSheetId="11" hidden="1">{"'Metretek HTML'!$A$7:$W$42"}</definedName>
    <definedName name="HTML_Control" localSheetId="12" hidden="1">{"'Metretek HTML'!$A$7:$W$42"}</definedName>
    <definedName name="HTML_Control" localSheetId="14" hidden="1">{"'Metretek HTML'!$A$7:$W$42"}</definedName>
    <definedName name="HTML_Control" localSheetId="13" hidden="1">{"'Metretek HTML'!$A$7:$W$42"}</definedName>
    <definedName name="HTML_Control" localSheetId="15" hidden="1">{"'Metretek HTML'!$A$7:$W$42"}</definedName>
    <definedName name="HTML_Control" localSheetId="16" hidden="1">{"'Metretek HTML'!$A$7:$W$42"}</definedName>
    <definedName name="HTML_Control" localSheetId="17" hidden="1">{"'Metretek HTML'!$A$7:$W$42"}</definedName>
    <definedName name="HTML_Control" localSheetId="18" hidden="1">{"'Metretek HTML'!$A$7:$W$42"}</definedName>
    <definedName name="HTML_Control" localSheetId="19" hidden="1">{"'Metretek HTML'!$A$7:$W$42"}</definedName>
    <definedName name="HTML_Control" localSheetId="20" hidden="1">{"'Metretek HTML'!$A$7:$W$42"}</definedName>
    <definedName name="HTML_Control" hidden="1">{"'Metretek HTML'!$A$7:$W$42"}</definedName>
    <definedName name="HTML_Description" hidden="1">"volumes shown are sendout = sales + line loss (KDths - wet)"</definedName>
    <definedName name="HTML_Email" hidden="1">""</definedName>
    <definedName name="HTML_Header" hidden="1">"Firm &amp; Interruptible Delivery Service &amp; Bundled Sales"</definedName>
    <definedName name="HTML_LastUpdate" hidden="1">"1/18/01"</definedName>
    <definedName name="HTML_LineAfter" hidden="1">FALSE</definedName>
    <definedName name="HTML_LineBefore" hidden="1">FALSE</definedName>
    <definedName name="HTML_Name" hidden="1">"Dispatch Operations  --  7-4371"</definedName>
    <definedName name="HTML_OBDlg2" hidden="1">TRUE</definedName>
    <definedName name="HTML_OBDlg4" hidden="1">TRUE</definedName>
    <definedName name="HTML_OS" hidden="1">0</definedName>
    <definedName name="HTML_PathFile" hidden="1">"I:\COMMON\DISPATCH\Daily Reports\HTML files FY 2000\metretekDec00.htm"</definedName>
    <definedName name="HTML_Title" hidden="1">"Metretek Readings - December 2000"</definedName>
    <definedName name="IDS" localSheetId="14" hidden="1">#REF!</definedName>
    <definedName name="IDS" localSheetId="13" hidden="1">#REF!</definedName>
    <definedName name="IDS" localSheetId="16" hidden="1">#REF!</definedName>
    <definedName name="IDS" localSheetId="20" hidden="1">#REF!</definedName>
    <definedName name="IDS" hidden="1">#REF!</definedName>
    <definedName name="IFD" localSheetId="14" hidden="1">#REF!</definedName>
    <definedName name="IFD" localSheetId="13" hidden="1">#REF!</definedName>
    <definedName name="IFD" localSheetId="16" hidden="1">#REF!</definedName>
    <definedName name="IFD" localSheetId="20" hidden="1">#REF!</definedName>
    <definedName name="IFD" hidden="1">#REF!</definedName>
    <definedName name="IN_SERVICE_TRANSFER">'[19]101 &amp;106 BY MON'!$B$77:$Q$132</definedName>
    <definedName name="info">#REF!</definedName>
    <definedName name="IOLD" localSheetId="14" hidden="1">#REF!</definedName>
    <definedName name="IOLD" localSheetId="13" hidden="1">#REF!</definedName>
    <definedName name="IOLD" localSheetId="16" hidden="1">#REF!</definedName>
    <definedName name="IOLD" localSheetId="20" hidden="1">#REF!</definedName>
    <definedName name="IOLD" hidden="1">#REF!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"XLL"</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INDUSTRY_REC" hidden="1">"c4455"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localSheetId="17" hidden="1">"c3460"</definedName>
    <definedName name="IQ_CAPITALIZED_INTEREST" localSheetId="20" hidden="1">"c3460"</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localSheetId="17" hidden="1">"c116"</definedName>
    <definedName name="IQ_CASH_ACQUIRE_CF" localSheetId="20" hidden="1">"c116"</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FLOW_ACT_OR_EST" hidden="1">"c4154"</definedName>
    <definedName name="IQ_CASH_INTEREST" hidden="1">"c120"</definedName>
    <definedName name="IQ_CASH_INVEST" hidden="1">"c121"</definedName>
    <definedName name="IQ_CASH_OPER" hidden="1">"c122"</definedName>
    <definedName name="IQ_CASH_OPER_ACT_OR_EST" hidden="1">"c4164"</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PAYOUT" hidden="1">"c3005"</definedName>
    <definedName name="IQ_DISTRIBUTABLE_CASH_SHARE" hidden="1">"c3003"</definedName>
    <definedName name="IQ_DISTRIBUTABLE_CASH_SHARE_ACT_OR_EST" hidden="1">"c4286"</definedName>
    <definedName name="IQ_DIV_AMOUNT" hidden="1">"c3041"</definedName>
    <definedName name="IQ_DIV_PAYMENT_DATE" localSheetId="17" hidden="1">"c2205"</definedName>
    <definedName name="IQ_DIV_PAYMENT_DATE" localSheetId="20" hidden="1">"c2205"</definedName>
    <definedName name="IQ_DIV_PAYMENT_DATE" hidden="1">"c2205"</definedName>
    <definedName name="IQ_DIV_RECORD_DATE" localSheetId="17" hidden="1">"c2204"</definedName>
    <definedName name="IQ_DIV_RECORD_DATE" localSheetId="20" hidden="1">"c2204"</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Q_INC" hidden="1">"c3498"</definedName>
    <definedName name="IQ_EBIT_EQ_INC_EXCL_SBC" hidden="1">"c3502"</definedName>
    <definedName name="IQ_EBIT_EST" hidden="1">"c1681"</definedName>
    <definedName name="IQ_EBIT_EXCL_SBC" hidden="1">"c3082"</definedName>
    <definedName name="IQ_EBIT_GW_ACT_OR_EST" hidden="1">"c4306"</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BC_ACT_OR_EST" hidden="1">"c4316"</definedName>
    <definedName name="IQ_EBIT_SBC_GW_ACT_OR_EST" hidden="1">"c4320"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HIGH_EST" hidden="1">"c370"</definedName>
    <definedName name="IQ_EBITDA_HIGH_EST_REUT" hidden="1">"c3642"</definedName>
    <definedName name="IQ_EBITDA_INT" hidden="1">"c373"</definedName>
    <definedName name="IQ_EBITDA_LOW_EST" hidden="1">"c371"</definedName>
    <definedName name="IQ_EBITDA_LOW_EST_REUT" hidden="1">"c3643"</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SBC_ACT_OR_EST" hidden="1">"c4350"</definedName>
    <definedName name="IQ_EBT_SBC_GW_ACT_OR_EST" hidden="1">"c4354"</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EST_REUT" hidden="1">"c5453"</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NUM_EST_REUT" hidden="1">"c5451"</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BC_ACT_OR_EST" hidden="1">"c4376"</definedName>
    <definedName name="IQ_EPS_SBC_GW_ACT_OR_EST" hidden="1">"c4380"</definedName>
    <definedName name="IQ_EPS_STDDEV_EST" hidden="1">"c403"</definedName>
    <definedName name="IQ_EPS_STDDEV_EST_REUT" hidden="1">"c5452"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CURRENCY_REUT" hidden="1">"c5437"</definedName>
    <definedName name="IQ_EST_DATE" hidden="1">"c1634"</definedName>
    <definedName name="IQ_EST_DATE_REUT" hidden="1">"c5438"</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1YR_REUT" hidden="1">"c3646"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REUT" hidden="1">"c3633"</definedName>
    <definedName name="IQ_EST_EPS_GROWTH_5YR_STDDEV" hidden="1">"c1660"</definedName>
    <definedName name="IQ_EST_EPS_GROWTH_Q_1YR" hidden="1">"c1641"</definedName>
    <definedName name="IQ_EST_EPS_GROWTH_Q_1YR_REUT" hidden="1">"c5410"</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ADJ_ACT_OR_EST" hidden="1">"c4435"</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PAYOUT_RATIO" hidden="1">"c3492"</definedName>
    <definedName name="IQ_FFO_SHARE_ACT_OR_EST" hidden="1">"c4446"</definedName>
    <definedName name="IQ_FFO_STDDEV_EST" hidden="1">"c422"</definedName>
    <definedName name="IQ_FH">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NOTES_PAY_TOTAL" hidden="1">"c5522"</definedName>
    <definedName name="IQ_FIN_DIV_REV" hidden="1">"c437"</definedName>
    <definedName name="IQ_FIN_DIV_ST_DEBT_TOTAL" hidden="1">"c5527"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_TARGET_PRICE_REUT" hidden="1">"c5317"</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NVEST_SECURITY_SUPPL" hidden="1">"c5511"</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2000</definedName>
    <definedName name="IQ_LTM_REVENUE_OVER_EMPLOYEES" hidden="1">"c1437"</definedName>
    <definedName name="IQ_LTMMONTH" hidden="1">120000</definedName>
    <definedName name="IQ_MACHINERY" hidden="1">"c711"</definedName>
    <definedName name="IQ_MAINT_CAPEX" hidden="1">"c2947"</definedName>
    <definedName name="IQ_MAINT_CAPEX_ACT_OR_EST" hidden="1">"c4458"</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NTH">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41143.5067939815</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BC_ACT_OR_EST" hidden="1">"c4474"</definedName>
    <definedName name="IQ_NI_SBC_GW_ACT_OR_EST" hidden="1">"c4478"</definedName>
    <definedName name="IQ_NI_SFAS" hidden="1">"c795"</definedName>
    <definedName name="IQ_NI_STDDEV_EST" hidden="1">"c1721"</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localSheetId="17" hidden="1">"c1023"</definedName>
    <definedName name="IQ_OUTSTANDING_FILING_DATE" localSheetId="20" hidden="1">"c1023"</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_TARGET_REUT" hidden="1">"c3631"</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CURRING_PROFIT_ACT_OR_EST" hidden="1">"c4507"</definedName>
    <definedName name="IQ_RECURRING_PROFIT_SHARE_ACT_OR_EST" hidden="1">"c4508"</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ENUE" hidden="1">"c1422"</definedName>
    <definedName name="IQ_REVENUE_ACT_OR_EST" hidden="1">"c2214"</definedName>
    <definedName name="IQ_REVENUE_EST" hidden="1">"c1126"</definedName>
    <definedName name="IQ_REVENUE_EST_REUT" hidden="1">"c3634"</definedName>
    <definedName name="IQ_REVENUE_HIGH_EST" hidden="1">"c1127"</definedName>
    <definedName name="IQ_REVENUE_HIGH_EST_REUT" hidden="1">"c3636"</definedName>
    <definedName name="IQ_REVENUE_LOW_EST" hidden="1">"c1128"</definedName>
    <definedName name="IQ_REVENUE_LOW_EST_REUT" hidden="1">"c3637"</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39420.5644328704</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50000</definedName>
    <definedName name="IQ_WEIGHTED_AVG_PRICE" hidden="1">"c1334"</definedName>
    <definedName name="IQ_WIP_INV" hidden="1">"c1335"</definedName>
    <definedName name="IQ_WORKING_CAP" hidden="1">"c3494"</definedName>
    <definedName name="IQ_WORKMEN_WRITTEN" hidden="1">"c1336"</definedName>
    <definedName name="IQ_XDIV_DATE" localSheetId="17" hidden="1">"c2203"</definedName>
    <definedName name="IQ_XDIV_DATE" localSheetId="20" hidden="1">"c2203"</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sColHidden" hidden="1">FALSE</definedName>
    <definedName name="IsLTMColHidden" hidden="1">FALSE</definedName>
    <definedName name="jamakr" localSheetId="14" hidden="1">{#N/A,#N/A,FALSE,"95Bud"}</definedName>
    <definedName name="jamakr" localSheetId="13" hidden="1">{#N/A,#N/A,FALSE,"95Bud"}</definedName>
    <definedName name="jamakr" localSheetId="15" hidden="1">{#N/A,#N/A,FALSE,"95Bud"}</definedName>
    <definedName name="jamakr" localSheetId="16" hidden="1">{#N/A,#N/A,FALSE,"95Bud"}</definedName>
    <definedName name="jamakr" localSheetId="17" hidden="1">{#N/A,#N/A,FALSE,"95Bud"}</definedName>
    <definedName name="jamakr" localSheetId="18" hidden="1">{#N/A,#N/A,FALSE,"95Bud"}</definedName>
    <definedName name="jamakr" localSheetId="19" hidden="1">{#N/A,#N/A,FALSE,"95Bud"}</definedName>
    <definedName name="jamakr" localSheetId="20" hidden="1">{#N/A,#N/A,FALSE,"95Bud"}</definedName>
    <definedName name="jamakr" hidden="1">{#N/A,#N/A,FALSE,"95Bud"}</definedName>
    <definedName name="jamakr_1" localSheetId="14" hidden="1">{#N/A,#N/A,FALSE,"95Bud"}</definedName>
    <definedName name="jamakr_1" localSheetId="13" hidden="1">{#N/A,#N/A,FALSE,"95Bud"}</definedName>
    <definedName name="jamakr_1" localSheetId="15" hidden="1">{#N/A,#N/A,FALSE,"95Bud"}</definedName>
    <definedName name="jamakr_1" localSheetId="16" hidden="1">{#N/A,#N/A,FALSE,"95Bud"}</definedName>
    <definedName name="jamakr_1" localSheetId="17" hidden="1">{#N/A,#N/A,FALSE,"95Bud"}</definedName>
    <definedName name="jamakr_1" localSheetId="18" hidden="1">{#N/A,#N/A,FALSE,"95Bud"}</definedName>
    <definedName name="jamakr_1" localSheetId="19" hidden="1">{#N/A,#N/A,FALSE,"95Bud"}</definedName>
    <definedName name="jamakr_1" localSheetId="20" hidden="1">{#N/A,#N/A,FALSE,"95Bud"}</definedName>
    <definedName name="jamakr_1" hidden="1">{#N/A,#N/A,FALSE,"95Bud"}</definedName>
    <definedName name="jamakr1" localSheetId="14" hidden="1">{#N/A,#N/A,FALSE,"95Bud"}</definedName>
    <definedName name="jamakr1" localSheetId="13" hidden="1">{#N/A,#N/A,FALSE,"95Bud"}</definedName>
    <definedName name="jamakr1" localSheetId="15" hidden="1">{#N/A,#N/A,FALSE,"95Bud"}</definedName>
    <definedName name="jamakr1" localSheetId="16" hidden="1">{#N/A,#N/A,FALSE,"95Bud"}</definedName>
    <definedName name="jamakr1" localSheetId="17" hidden="1">{#N/A,#N/A,FALSE,"95Bud"}</definedName>
    <definedName name="jamakr1" localSheetId="18" hidden="1">{#N/A,#N/A,FALSE,"95Bud"}</definedName>
    <definedName name="jamakr1" localSheetId="19" hidden="1">{#N/A,#N/A,FALSE,"95Bud"}</definedName>
    <definedName name="jamakr1" localSheetId="20" hidden="1">{#N/A,#N/A,FALSE,"95Bud"}</definedName>
    <definedName name="jamakr1" hidden="1">{#N/A,#N/A,FALSE,"95Bud"}</definedName>
    <definedName name="January">#REF!</definedName>
    <definedName name="JanuaryBdgt">#REF!</definedName>
    <definedName name="JanuaryYTD">#REF!</definedName>
    <definedName name="jeff" localSheetId="7" hidden="1">{#N/A,#N/A,FALSE,"Monthly SAIFI";#N/A,#N/A,FALSE,"Yearly SAIFI";#N/A,#N/A,FALSE,"Monthly CAIDI";#N/A,#N/A,FALSE,"Yearly CAIDI";#N/A,#N/A,FALSE,"Monthly SAIDI";#N/A,#N/A,FALSE,"Yearly SAIDI";#N/A,#N/A,FALSE,"Monthly MAIFI";#N/A,#N/A,FALSE,"Yearly MAIFI";#N/A,#N/A,FALSE,"Monthly Cust &gt;=4 Int"}</definedName>
    <definedName name="jeff" localSheetId="9" hidden="1">{#N/A,#N/A,FALSE,"Monthly SAIFI";#N/A,#N/A,FALSE,"Yearly SAIFI";#N/A,#N/A,FALSE,"Monthly CAIDI";#N/A,#N/A,FALSE,"Yearly CAIDI";#N/A,#N/A,FALSE,"Monthly SAIDI";#N/A,#N/A,FALSE,"Yearly SAIDI";#N/A,#N/A,FALSE,"Monthly MAIFI";#N/A,#N/A,FALSE,"Yearly MAIFI";#N/A,#N/A,FALSE,"Monthly Cust &gt;=4 Int"}</definedName>
    <definedName name="jeff" localSheetId="10" hidden="1">{#N/A,#N/A,FALSE,"Monthly SAIFI";#N/A,#N/A,FALSE,"Yearly SAIFI";#N/A,#N/A,FALSE,"Monthly CAIDI";#N/A,#N/A,FALSE,"Yearly CAIDI";#N/A,#N/A,FALSE,"Monthly SAIDI";#N/A,#N/A,FALSE,"Yearly SAIDI";#N/A,#N/A,FALSE,"Monthly MAIFI";#N/A,#N/A,FALSE,"Yearly MAIFI";#N/A,#N/A,FALSE,"Monthly Cust &gt;=4 Int"}</definedName>
    <definedName name="jeff" localSheetId="11" hidden="1">{#N/A,#N/A,FALSE,"Monthly SAIFI";#N/A,#N/A,FALSE,"Yearly SAIFI";#N/A,#N/A,FALSE,"Monthly CAIDI";#N/A,#N/A,FALSE,"Yearly CAIDI";#N/A,#N/A,FALSE,"Monthly SAIDI";#N/A,#N/A,FALSE,"Yearly SAIDI";#N/A,#N/A,FALSE,"Monthly MAIFI";#N/A,#N/A,FALSE,"Yearly MAIFI";#N/A,#N/A,FALSE,"Monthly Cust &gt;=4 Int"}</definedName>
    <definedName name="jeff" localSheetId="12" hidden="1">{#N/A,#N/A,FALSE,"Monthly SAIFI";#N/A,#N/A,FALSE,"Yearly SAIFI";#N/A,#N/A,FALSE,"Monthly CAIDI";#N/A,#N/A,FALSE,"Yearly CAIDI";#N/A,#N/A,FALSE,"Monthly SAIDI";#N/A,#N/A,FALSE,"Yearly SAIDI";#N/A,#N/A,FALSE,"Monthly MAIFI";#N/A,#N/A,FALSE,"Yearly MAIFI";#N/A,#N/A,FALSE,"Monthly Cust &gt;=4 Int"}</definedName>
    <definedName name="jeff" localSheetId="14" hidden="1">{#N/A,#N/A,FALSE,"Monthly SAIFI";#N/A,#N/A,FALSE,"Yearly SAIFI";#N/A,#N/A,FALSE,"Monthly CAIDI";#N/A,#N/A,FALSE,"Yearly CAIDI";#N/A,#N/A,FALSE,"Monthly SAIDI";#N/A,#N/A,FALSE,"Yearly SAIDI";#N/A,#N/A,FALSE,"Monthly MAIFI";#N/A,#N/A,FALSE,"Yearly MAIFI";#N/A,#N/A,FALSE,"Monthly Cust &gt;=4 Int"}</definedName>
    <definedName name="jeff" localSheetId="13" hidden="1">{#N/A,#N/A,FALSE,"Monthly SAIFI";#N/A,#N/A,FALSE,"Yearly SAIFI";#N/A,#N/A,FALSE,"Monthly CAIDI";#N/A,#N/A,FALSE,"Yearly CAIDI";#N/A,#N/A,FALSE,"Monthly SAIDI";#N/A,#N/A,FALSE,"Yearly SAIDI";#N/A,#N/A,FALSE,"Monthly MAIFI";#N/A,#N/A,FALSE,"Yearly MAIFI";#N/A,#N/A,FALSE,"Monthly Cust &gt;=4 Int"}</definedName>
    <definedName name="jeff" localSheetId="15" hidden="1">{#N/A,#N/A,FALSE,"Monthly SAIFI";#N/A,#N/A,FALSE,"Yearly SAIFI";#N/A,#N/A,FALSE,"Monthly CAIDI";#N/A,#N/A,FALSE,"Yearly CAIDI";#N/A,#N/A,FALSE,"Monthly SAIDI";#N/A,#N/A,FALSE,"Yearly SAIDI";#N/A,#N/A,FALSE,"Monthly MAIFI";#N/A,#N/A,FALSE,"Yearly MAIFI";#N/A,#N/A,FALSE,"Monthly Cust &gt;=4 Int"}</definedName>
    <definedName name="jeff" localSheetId="16" hidden="1">{#N/A,#N/A,FALSE,"Monthly SAIFI";#N/A,#N/A,FALSE,"Yearly SAIFI";#N/A,#N/A,FALSE,"Monthly CAIDI";#N/A,#N/A,FALSE,"Yearly CAIDI";#N/A,#N/A,FALSE,"Monthly SAIDI";#N/A,#N/A,FALSE,"Yearly SAIDI";#N/A,#N/A,FALSE,"Monthly MAIFI";#N/A,#N/A,FALSE,"Yearly MAIFI";#N/A,#N/A,FALSE,"Monthly Cust &gt;=4 Int"}</definedName>
    <definedName name="jeff" localSheetId="17" hidden="1">{#N/A,#N/A,FALSE,"Monthly SAIFI";#N/A,#N/A,FALSE,"Yearly SAIFI";#N/A,#N/A,FALSE,"Monthly CAIDI";#N/A,#N/A,FALSE,"Yearly CAIDI";#N/A,#N/A,FALSE,"Monthly SAIDI";#N/A,#N/A,FALSE,"Yearly SAIDI";#N/A,#N/A,FALSE,"Monthly MAIFI";#N/A,#N/A,FALSE,"Yearly MAIFI";#N/A,#N/A,FALSE,"Monthly Cust &gt;=4 Int"}</definedName>
    <definedName name="jeff" localSheetId="18" hidden="1">{#N/A,#N/A,FALSE,"Monthly SAIFI";#N/A,#N/A,FALSE,"Yearly SAIFI";#N/A,#N/A,FALSE,"Monthly CAIDI";#N/A,#N/A,FALSE,"Yearly CAIDI";#N/A,#N/A,FALSE,"Monthly SAIDI";#N/A,#N/A,FALSE,"Yearly SAIDI";#N/A,#N/A,FALSE,"Monthly MAIFI";#N/A,#N/A,FALSE,"Yearly MAIFI";#N/A,#N/A,FALSE,"Monthly Cust &gt;=4 Int"}</definedName>
    <definedName name="jeff" localSheetId="19" hidden="1">{#N/A,#N/A,FALSE,"Monthly SAIFI";#N/A,#N/A,FALSE,"Yearly SAIFI";#N/A,#N/A,FALSE,"Monthly CAIDI";#N/A,#N/A,FALSE,"Yearly CAIDI";#N/A,#N/A,FALSE,"Monthly SAIDI";#N/A,#N/A,FALSE,"Yearly SAIDI";#N/A,#N/A,FALSE,"Monthly MAIFI";#N/A,#N/A,FALSE,"Yearly MAIFI";#N/A,#N/A,FALSE,"Monthly Cust &gt;=4 Int"}</definedName>
    <definedName name="jeff" localSheetId="20" hidden="1">{#N/A,#N/A,FALSE,"Monthly SAIFI";#N/A,#N/A,FALSE,"Yearly SAIFI";#N/A,#N/A,FALSE,"Monthly CAIDI";#N/A,#N/A,FALSE,"Yearly CAIDI";#N/A,#N/A,FALSE,"Monthly SAIDI";#N/A,#N/A,FALSE,"Yearly SAIDI";#N/A,#N/A,FALSE,"Monthly MAIFI";#N/A,#N/A,FALSE,"Yearly MAIFI";#N/A,#N/A,FALSE,"Monthly Cust &gt;=4 Int"}</definedName>
    <definedName name="jeff" hidden="1">{#N/A,#N/A,FALSE,"Monthly SAIFI";#N/A,#N/A,FALSE,"Yearly SAIFI";#N/A,#N/A,FALSE,"Monthly CAIDI";#N/A,#N/A,FALSE,"Yearly CAIDI";#N/A,#N/A,FALSE,"Monthly SAIDI";#N/A,#N/A,FALSE,"Yearly SAIDI";#N/A,#N/A,FALSE,"Monthly MAIFI";#N/A,#N/A,FALSE,"Yearly MAIFI";#N/A,#N/A,FALSE,"Monthly Cust &gt;=4 Int"}</definedName>
    <definedName name="jghjgjgfjgj" localSheetId="7" hidden="1">{#N/A,#N/A,FALSE,"Monthly SAIFI";#N/A,#N/A,FALSE,"Yearly SAIFI";#N/A,#N/A,FALSE,"Monthly CAIDI";#N/A,#N/A,FALSE,"Yearly CAIDI";#N/A,#N/A,FALSE,"Monthly SAIDI";#N/A,#N/A,FALSE,"Yearly SAIDI";#N/A,#N/A,FALSE,"Monthly MAIFI";#N/A,#N/A,FALSE,"Yearly MAIFI";#N/A,#N/A,FALSE,"Monthly Cust &gt;=4 Int"}</definedName>
    <definedName name="jghjgjgfjgj" localSheetId="9" hidden="1">{#N/A,#N/A,FALSE,"Monthly SAIFI";#N/A,#N/A,FALSE,"Yearly SAIFI";#N/A,#N/A,FALSE,"Monthly CAIDI";#N/A,#N/A,FALSE,"Yearly CAIDI";#N/A,#N/A,FALSE,"Monthly SAIDI";#N/A,#N/A,FALSE,"Yearly SAIDI";#N/A,#N/A,FALSE,"Monthly MAIFI";#N/A,#N/A,FALSE,"Yearly MAIFI";#N/A,#N/A,FALSE,"Monthly Cust &gt;=4 Int"}</definedName>
    <definedName name="jghjgjgfjgj" localSheetId="10" hidden="1">{#N/A,#N/A,FALSE,"Monthly SAIFI";#N/A,#N/A,FALSE,"Yearly SAIFI";#N/A,#N/A,FALSE,"Monthly CAIDI";#N/A,#N/A,FALSE,"Yearly CAIDI";#N/A,#N/A,FALSE,"Monthly SAIDI";#N/A,#N/A,FALSE,"Yearly SAIDI";#N/A,#N/A,FALSE,"Monthly MAIFI";#N/A,#N/A,FALSE,"Yearly MAIFI";#N/A,#N/A,FALSE,"Monthly Cust &gt;=4 Int"}</definedName>
    <definedName name="jghjgjgfjgj" localSheetId="11" hidden="1">{#N/A,#N/A,FALSE,"Monthly SAIFI";#N/A,#N/A,FALSE,"Yearly SAIFI";#N/A,#N/A,FALSE,"Monthly CAIDI";#N/A,#N/A,FALSE,"Yearly CAIDI";#N/A,#N/A,FALSE,"Monthly SAIDI";#N/A,#N/A,FALSE,"Yearly SAIDI";#N/A,#N/A,FALSE,"Monthly MAIFI";#N/A,#N/A,FALSE,"Yearly MAIFI";#N/A,#N/A,FALSE,"Monthly Cust &gt;=4 Int"}</definedName>
    <definedName name="jghjgjgfjgj" localSheetId="12" hidden="1">{#N/A,#N/A,FALSE,"Monthly SAIFI";#N/A,#N/A,FALSE,"Yearly SAIFI";#N/A,#N/A,FALSE,"Monthly CAIDI";#N/A,#N/A,FALSE,"Yearly CAIDI";#N/A,#N/A,FALSE,"Monthly SAIDI";#N/A,#N/A,FALSE,"Yearly SAIDI";#N/A,#N/A,FALSE,"Monthly MAIFI";#N/A,#N/A,FALSE,"Yearly MAIFI";#N/A,#N/A,FALSE,"Monthly Cust &gt;=4 Int"}</definedName>
    <definedName name="jghjgjgfjgj" localSheetId="14" hidden="1">{#N/A,#N/A,FALSE,"Monthly SAIFI";#N/A,#N/A,FALSE,"Yearly SAIFI";#N/A,#N/A,FALSE,"Monthly CAIDI";#N/A,#N/A,FALSE,"Yearly CAIDI";#N/A,#N/A,FALSE,"Monthly SAIDI";#N/A,#N/A,FALSE,"Yearly SAIDI";#N/A,#N/A,FALSE,"Monthly MAIFI";#N/A,#N/A,FALSE,"Yearly MAIFI";#N/A,#N/A,FALSE,"Monthly Cust &gt;=4 Int"}</definedName>
    <definedName name="jghjgjgfjgj" localSheetId="13" hidden="1">{#N/A,#N/A,FALSE,"Monthly SAIFI";#N/A,#N/A,FALSE,"Yearly SAIFI";#N/A,#N/A,FALSE,"Monthly CAIDI";#N/A,#N/A,FALSE,"Yearly CAIDI";#N/A,#N/A,FALSE,"Monthly SAIDI";#N/A,#N/A,FALSE,"Yearly SAIDI";#N/A,#N/A,FALSE,"Monthly MAIFI";#N/A,#N/A,FALSE,"Yearly MAIFI";#N/A,#N/A,FALSE,"Monthly Cust &gt;=4 Int"}</definedName>
    <definedName name="jghjgjgfjgj" localSheetId="15" hidden="1">{#N/A,#N/A,FALSE,"Monthly SAIFI";#N/A,#N/A,FALSE,"Yearly SAIFI";#N/A,#N/A,FALSE,"Monthly CAIDI";#N/A,#N/A,FALSE,"Yearly CAIDI";#N/A,#N/A,FALSE,"Monthly SAIDI";#N/A,#N/A,FALSE,"Yearly SAIDI";#N/A,#N/A,FALSE,"Monthly MAIFI";#N/A,#N/A,FALSE,"Yearly MAIFI";#N/A,#N/A,FALSE,"Monthly Cust &gt;=4 Int"}</definedName>
    <definedName name="jghjgjgfjgj" localSheetId="16" hidden="1">{#N/A,#N/A,FALSE,"Monthly SAIFI";#N/A,#N/A,FALSE,"Yearly SAIFI";#N/A,#N/A,FALSE,"Monthly CAIDI";#N/A,#N/A,FALSE,"Yearly CAIDI";#N/A,#N/A,FALSE,"Monthly SAIDI";#N/A,#N/A,FALSE,"Yearly SAIDI";#N/A,#N/A,FALSE,"Monthly MAIFI";#N/A,#N/A,FALSE,"Yearly MAIFI";#N/A,#N/A,FALSE,"Monthly Cust &gt;=4 Int"}</definedName>
    <definedName name="jghjgjgfjgj" localSheetId="17" hidden="1">{#N/A,#N/A,FALSE,"Monthly SAIFI";#N/A,#N/A,FALSE,"Yearly SAIFI";#N/A,#N/A,FALSE,"Monthly CAIDI";#N/A,#N/A,FALSE,"Yearly CAIDI";#N/A,#N/A,FALSE,"Monthly SAIDI";#N/A,#N/A,FALSE,"Yearly SAIDI";#N/A,#N/A,FALSE,"Monthly MAIFI";#N/A,#N/A,FALSE,"Yearly MAIFI";#N/A,#N/A,FALSE,"Monthly Cust &gt;=4 Int"}</definedName>
    <definedName name="jghjgjgfjgj" localSheetId="18" hidden="1">{#N/A,#N/A,FALSE,"Monthly SAIFI";#N/A,#N/A,FALSE,"Yearly SAIFI";#N/A,#N/A,FALSE,"Monthly CAIDI";#N/A,#N/A,FALSE,"Yearly CAIDI";#N/A,#N/A,FALSE,"Monthly SAIDI";#N/A,#N/A,FALSE,"Yearly SAIDI";#N/A,#N/A,FALSE,"Monthly MAIFI";#N/A,#N/A,FALSE,"Yearly MAIFI";#N/A,#N/A,FALSE,"Monthly Cust &gt;=4 Int"}</definedName>
    <definedName name="jghjgjgfjgj" localSheetId="19" hidden="1">{#N/A,#N/A,FALSE,"Monthly SAIFI";#N/A,#N/A,FALSE,"Yearly SAIFI";#N/A,#N/A,FALSE,"Monthly CAIDI";#N/A,#N/A,FALSE,"Yearly CAIDI";#N/A,#N/A,FALSE,"Monthly SAIDI";#N/A,#N/A,FALSE,"Yearly SAIDI";#N/A,#N/A,FALSE,"Monthly MAIFI";#N/A,#N/A,FALSE,"Yearly MAIFI";#N/A,#N/A,FALSE,"Monthly Cust &gt;=4 Int"}</definedName>
    <definedName name="jghjgjgfjgj" localSheetId="20" hidden="1">{#N/A,#N/A,FALSE,"Monthly SAIFI";#N/A,#N/A,FALSE,"Yearly SAIFI";#N/A,#N/A,FALSE,"Monthly CAIDI";#N/A,#N/A,FALSE,"Yearly CAIDI";#N/A,#N/A,FALSE,"Monthly SAIDI";#N/A,#N/A,FALSE,"Yearly SAIDI";#N/A,#N/A,FALSE,"Monthly MAIFI";#N/A,#N/A,FALSE,"Yearly MAIFI";#N/A,#N/A,FALSE,"Monthly Cust &gt;=4 Int"}</definedName>
    <definedName name="jghjgjgfjgj" hidden="1">{#N/A,#N/A,FALSE,"Monthly SAIFI";#N/A,#N/A,FALSE,"Yearly SAIFI";#N/A,#N/A,FALSE,"Monthly CAIDI";#N/A,#N/A,FALSE,"Yearly CAIDI";#N/A,#N/A,FALSE,"Monthly SAIDI";#N/A,#N/A,FALSE,"Yearly SAIDI";#N/A,#N/A,FALSE,"Monthly MAIFI";#N/A,#N/A,FALSE,"Yearly MAIFI";#N/A,#N/A,FALSE,"Monthly Cust &gt;=4 Int"}</definedName>
    <definedName name="John" localSheetId="7" hidden="1">{#N/A,#N/A,FALSE,"Monthly SAIFI";#N/A,#N/A,FALSE,"Yearly SAIFI";#N/A,#N/A,FALSE,"Monthly CAIDI";#N/A,#N/A,FALSE,"Yearly CAIDI";#N/A,#N/A,FALSE,"Monthly SAIDI";#N/A,#N/A,FALSE,"Yearly SAIDI";#N/A,#N/A,FALSE,"Monthly MAIFI";#N/A,#N/A,FALSE,"Yearly MAIFI";#N/A,#N/A,FALSE,"Monthly Cust &gt;=4 Int"}</definedName>
    <definedName name="John" localSheetId="9" hidden="1">{#N/A,#N/A,FALSE,"Monthly SAIFI";#N/A,#N/A,FALSE,"Yearly SAIFI";#N/A,#N/A,FALSE,"Monthly CAIDI";#N/A,#N/A,FALSE,"Yearly CAIDI";#N/A,#N/A,FALSE,"Monthly SAIDI";#N/A,#N/A,FALSE,"Yearly SAIDI";#N/A,#N/A,FALSE,"Monthly MAIFI";#N/A,#N/A,FALSE,"Yearly MAIFI";#N/A,#N/A,FALSE,"Monthly Cust &gt;=4 Int"}</definedName>
    <definedName name="John" localSheetId="10" hidden="1">{#N/A,#N/A,FALSE,"Monthly SAIFI";#N/A,#N/A,FALSE,"Yearly SAIFI";#N/A,#N/A,FALSE,"Monthly CAIDI";#N/A,#N/A,FALSE,"Yearly CAIDI";#N/A,#N/A,FALSE,"Monthly SAIDI";#N/A,#N/A,FALSE,"Yearly SAIDI";#N/A,#N/A,FALSE,"Monthly MAIFI";#N/A,#N/A,FALSE,"Yearly MAIFI";#N/A,#N/A,FALSE,"Monthly Cust &gt;=4 Int"}</definedName>
    <definedName name="John" localSheetId="11" hidden="1">{#N/A,#N/A,FALSE,"Monthly SAIFI";#N/A,#N/A,FALSE,"Yearly SAIFI";#N/A,#N/A,FALSE,"Monthly CAIDI";#N/A,#N/A,FALSE,"Yearly CAIDI";#N/A,#N/A,FALSE,"Monthly SAIDI";#N/A,#N/A,FALSE,"Yearly SAIDI";#N/A,#N/A,FALSE,"Monthly MAIFI";#N/A,#N/A,FALSE,"Yearly MAIFI";#N/A,#N/A,FALSE,"Monthly Cust &gt;=4 Int"}</definedName>
    <definedName name="John" localSheetId="12" hidden="1">{#N/A,#N/A,FALSE,"Monthly SAIFI";#N/A,#N/A,FALSE,"Yearly SAIFI";#N/A,#N/A,FALSE,"Monthly CAIDI";#N/A,#N/A,FALSE,"Yearly CAIDI";#N/A,#N/A,FALSE,"Monthly SAIDI";#N/A,#N/A,FALSE,"Yearly SAIDI";#N/A,#N/A,FALSE,"Monthly MAIFI";#N/A,#N/A,FALSE,"Yearly MAIFI";#N/A,#N/A,FALSE,"Monthly Cust &gt;=4 Int"}</definedName>
    <definedName name="John" localSheetId="14" hidden="1">{#N/A,#N/A,FALSE,"Monthly SAIFI";#N/A,#N/A,FALSE,"Yearly SAIFI";#N/A,#N/A,FALSE,"Monthly CAIDI";#N/A,#N/A,FALSE,"Yearly CAIDI";#N/A,#N/A,FALSE,"Monthly SAIDI";#N/A,#N/A,FALSE,"Yearly SAIDI";#N/A,#N/A,FALSE,"Monthly MAIFI";#N/A,#N/A,FALSE,"Yearly MAIFI";#N/A,#N/A,FALSE,"Monthly Cust &gt;=4 Int"}</definedName>
    <definedName name="John" localSheetId="13" hidden="1">{#N/A,#N/A,FALSE,"Monthly SAIFI";#N/A,#N/A,FALSE,"Yearly SAIFI";#N/A,#N/A,FALSE,"Monthly CAIDI";#N/A,#N/A,FALSE,"Yearly CAIDI";#N/A,#N/A,FALSE,"Monthly SAIDI";#N/A,#N/A,FALSE,"Yearly SAIDI";#N/A,#N/A,FALSE,"Monthly MAIFI";#N/A,#N/A,FALSE,"Yearly MAIFI";#N/A,#N/A,FALSE,"Monthly Cust &gt;=4 Int"}</definedName>
    <definedName name="John" localSheetId="15" hidden="1">{#N/A,#N/A,FALSE,"Monthly SAIFI";#N/A,#N/A,FALSE,"Yearly SAIFI";#N/A,#N/A,FALSE,"Monthly CAIDI";#N/A,#N/A,FALSE,"Yearly CAIDI";#N/A,#N/A,FALSE,"Monthly SAIDI";#N/A,#N/A,FALSE,"Yearly SAIDI";#N/A,#N/A,FALSE,"Monthly MAIFI";#N/A,#N/A,FALSE,"Yearly MAIFI";#N/A,#N/A,FALSE,"Monthly Cust &gt;=4 Int"}</definedName>
    <definedName name="John" localSheetId="16" hidden="1">{#N/A,#N/A,FALSE,"Monthly SAIFI";#N/A,#N/A,FALSE,"Yearly SAIFI";#N/A,#N/A,FALSE,"Monthly CAIDI";#N/A,#N/A,FALSE,"Yearly CAIDI";#N/A,#N/A,FALSE,"Monthly SAIDI";#N/A,#N/A,FALSE,"Yearly SAIDI";#N/A,#N/A,FALSE,"Monthly MAIFI";#N/A,#N/A,FALSE,"Yearly MAIFI";#N/A,#N/A,FALSE,"Monthly Cust &gt;=4 Int"}</definedName>
    <definedName name="John" localSheetId="17" hidden="1">{#N/A,#N/A,FALSE,"Monthly SAIFI";#N/A,#N/A,FALSE,"Yearly SAIFI";#N/A,#N/A,FALSE,"Monthly CAIDI";#N/A,#N/A,FALSE,"Yearly CAIDI";#N/A,#N/A,FALSE,"Monthly SAIDI";#N/A,#N/A,FALSE,"Yearly SAIDI";#N/A,#N/A,FALSE,"Monthly MAIFI";#N/A,#N/A,FALSE,"Yearly MAIFI";#N/A,#N/A,FALSE,"Monthly Cust &gt;=4 Int"}</definedName>
    <definedName name="John" localSheetId="18" hidden="1">{#N/A,#N/A,FALSE,"Monthly SAIFI";#N/A,#N/A,FALSE,"Yearly SAIFI";#N/A,#N/A,FALSE,"Monthly CAIDI";#N/A,#N/A,FALSE,"Yearly CAIDI";#N/A,#N/A,FALSE,"Monthly SAIDI";#N/A,#N/A,FALSE,"Yearly SAIDI";#N/A,#N/A,FALSE,"Monthly MAIFI";#N/A,#N/A,FALSE,"Yearly MAIFI";#N/A,#N/A,FALSE,"Monthly Cust &gt;=4 Int"}</definedName>
    <definedName name="John" localSheetId="19" hidden="1">{#N/A,#N/A,FALSE,"Monthly SAIFI";#N/A,#N/A,FALSE,"Yearly SAIFI";#N/A,#N/A,FALSE,"Monthly CAIDI";#N/A,#N/A,FALSE,"Yearly CAIDI";#N/A,#N/A,FALSE,"Monthly SAIDI";#N/A,#N/A,FALSE,"Yearly SAIDI";#N/A,#N/A,FALSE,"Monthly MAIFI";#N/A,#N/A,FALSE,"Yearly MAIFI";#N/A,#N/A,FALSE,"Monthly Cust &gt;=4 Int"}</definedName>
    <definedName name="John" localSheetId="20" hidden="1">{#N/A,#N/A,FALSE,"Monthly SAIFI";#N/A,#N/A,FALSE,"Yearly SAIFI";#N/A,#N/A,FALSE,"Monthly CAIDI";#N/A,#N/A,FALSE,"Yearly CAIDI";#N/A,#N/A,FALSE,"Monthly SAIDI";#N/A,#N/A,FALSE,"Yearly SAIDI";#N/A,#N/A,FALSE,"Monthly MAIFI";#N/A,#N/A,FALSE,"Yearly MAIFI";#N/A,#N/A,FALSE,"Monthly Cust &gt;=4 Int"}</definedName>
    <definedName name="John" hidden="1">{#N/A,#N/A,FALSE,"Monthly SAIFI";#N/A,#N/A,FALSE,"Yearly SAIFI";#N/A,#N/A,FALSE,"Monthly CAIDI";#N/A,#N/A,FALSE,"Yearly CAIDI";#N/A,#N/A,FALSE,"Monthly SAIDI";#N/A,#N/A,FALSE,"Yearly SAIDI";#N/A,#N/A,FALSE,"Monthly MAIFI";#N/A,#N/A,FALSE,"Yearly MAIFI";#N/A,#N/A,FALSE,"Monthly Cust &gt;=4 Int"}</definedName>
    <definedName name="JR" localSheetId="7" hidden="1">{"Cash - Products",#N/A,FALSE,"SUB BS Flux"}</definedName>
    <definedName name="JR" localSheetId="9" hidden="1">{"Cash - Products",#N/A,FALSE,"SUB BS Flux"}</definedName>
    <definedName name="JR" localSheetId="10" hidden="1">{"Cash - Products",#N/A,FALSE,"SUB BS Flux"}</definedName>
    <definedName name="JR" localSheetId="11" hidden="1">{"Cash - Products",#N/A,FALSE,"SUB BS Flux"}</definedName>
    <definedName name="JR" localSheetId="12" hidden="1">{"Cash - Products",#N/A,FALSE,"SUB BS Flux"}</definedName>
    <definedName name="JR" localSheetId="14" hidden="1">{"Cash - Products",#N/A,FALSE,"SUB BS Flux"}</definedName>
    <definedName name="JR" localSheetId="13" hidden="1">{"Cash - Products",#N/A,FALSE,"SUB BS Flux"}</definedName>
    <definedName name="JR" localSheetId="15" hidden="1">{"Cash - Products",#N/A,FALSE,"SUB BS Flux"}</definedName>
    <definedName name="JR" localSheetId="16" hidden="1">{"Cash - Products",#N/A,FALSE,"SUB BS Flux"}</definedName>
    <definedName name="JR" localSheetId="17" hidden="1">{"Cash - Products",#N/A,FALSE,"SUB BS Flux"}</definedName>
    <definedName name="JR" localSheetId="18" hidden="1">{"Cash - Products",#N/A,FALSE,"SUB BS Flux"}</definedName>
    <definedName name="JR" localSheetId="19" hidden="1">{"Cash - Products",#N/A,FALSE,"SUB BS Flux"}</definedName>
    <definedName name="JR" localSheetId="20" hidden="1">{"Cash - Products",#N/A,FALSE,"SUB BS Flux"}</definedName>
    <definedName name="JR" hidden="1">{"Cash - Products",#N/A,FALSE,"SUB BS Flux"}</definedName>
    <definedName name="July">#REF!</definedName>
    <definedName name="JulyBdgt">#REF!</definedName>
    <definedName name="JulyYTD">#REF!</definedName>
    <definedName name="June">#REF!</definedName>
    <definedName name="JuneBdgt">#REF!</definedName>
    <definedName name="JuneYTD">#REF!</definedName>
    <definedName name="jutyurt">#REF!</definedName>
    <definedName name="k" localSheetId="7" hidden="1">{#N/A,#N/A,FALSE,"Monthly SAIFI";#N/A,#N/A,FALSE,"Yearly SAIFI";#N/A,#N/A,FALSE,"Monthly CAIDI";#N/A,#N/A,FALSE,"Yearly CAIDI";#N/A,#N/A,FALSE,"Monthly SAIDI";#N/A,#N/A,FALSE,"Yearly SAIDI";#N/A,#N/A,FALSE,"Monthly MAIFI";#N/A,#N/A,FALSE,"Yearly MAIFI";#N/A,#N/A,FALSE,"Monthly Cust &gt;=4 Int"}</definedName>
    <definedName name="k" localSheetId="9" hidden="1">{#N/A,#N/A,FALSE,"Monthly SAIFI";#N/A,#N/A,FALSE,"Yearly SAIFI";#N/A,#N/A,FALSE,"Monthly CAIDI";#N/A,#N/A,FALSE,"Yearly CAIDI";#N/A,#N/A,FALSE,"Monthly SAIDI";#N/A,#N/A,FALSE,"Yearly SAIDI";#N/A,#N/A,FALSE,"Monthly MAIFI";#N/A,#N/A,FALSE,"Yearly MAIFI";#N/A,#N/A,FALSE,"Monthly Cust &gt;=4 Int"}</definedName>
    <definedName name="k" localSheetId="10" hidden="1">{#N/A,#N/A,FALSE,"Monthly SAIFI";#N/A,#N/A,FALSE,"Yearly SAIFI";#N/A,#N/A,FALSE,"Monthly CAIDI";#N/A,#N/A,FALSE,"Yearly CAIDI";#N/A,#N/A,FALSE,"Monthly SAIDI";#N/A,#N/A,FALSE,"Yearly SAIDI";#N/A,#N/A,FALSE,"Monthly MAIFI";#N/A,#N/A,FALSE,"Yearly MAIFI";#N/A,#N/A,FALSE,"Monthly Cust &gt;=4 Int"}</definedName>
    <definedName name="k" localSheetId="11" hidden="1">{#N/A,#N/A,FALSE,"Monthly SAIFI";#N/A,#N/A,FALSE,"Yearly SAIFI";#N/A,#N/A,FALSE,"Monthly CAIDI";#N/A,#N/A,FALSE,"Yearly CAIDI";#N/A,#N/A,FALSE,"Monthly SAIDI";#N/A,#N/A,FALSE,"Yearly SAIDI";#N/A,#N/A,FALSE,"Monthly MAIFI";#N/A,#N/A,FALSE,"Yearly MAIFI";#N/A,#N/A,FALSE,"Monthly Cust &gt;=4 Int"}</definedName>
    <definedName name="k" localSheetId="12" hidden="1">{#N/A,#N/A,FALSE,"Monthly SAIFI";#N/A,#N/A,FALSE,"Yearly SAIFI";#N/A,#N/A,FALSE,"Monthly CAIDI";#N/A,#N/A,FALSE,"Yearly CAIDI";#N/A,#N/A,FALSE,"Monthly SAIDI";#N/A,#N/A,FALSE,"Yearly SAIDI";#N/A,#N/A,FALSE,"Monthly MAIFI";#N/A,#N/A,FALSE,"Yearly MAIFI";#N/A,#N/A,FALSE,"Monthly Cust &gt;=4 Int"}</definedName>
    <definedName name="k" localSheetId="14" hidden="1">{#N/A,#N/A,FALSE,"Monthly SAIFI";#N/A,#N/A,FALSE,"Yearly SAIFI";#N/A,#N/A,FALSE,"Monthly CAIDI";#N/A,#N/A,FALSE,"Yearly CAIDI";#N/A,#N/A,FALSE,"Monthly SAIDI";#N/A,#N/A,FALSE,"Yearly SAIDI";#N/A,#N/A,FALSE,"Monthly MAIFI";#N/A,#N/A,FALSE,"Yearly MAIFI";#N/A,#N/A,FALSE,"Monthly Cust &gt;=4 Int"}</definedName>
    <definedName name="k" localSheetId="13" hidden="1">{#N/A,#N/A,FALSE,"Monthly SAIFI";#N/A,#N/A,FALSE,"Yearly SAIFI";#N/A,#N/A,FALSE,"Monthly CAIDI";#N/A,#N/A,FALSE,"Yearly CAIDI";#N/A,#N/A,FALSE,"Monthly SAIDI";#N/A,#N/A,FALSE,"Yearly SAIDI";#N/A,#N/A,FALSE,"Monthly MAIFI";#N/A,#N/A,FALSE,"Yearly MAIFI";#N/A,#N/A,FALSE,"Monthly Cust &gt;=4 Int"}</definedName>
    <definedName name="k" localSheetId="15" hidden="1">{#N/A,#N/A,FALSE,"Monthly SAIFI";#N/A,#N/A,FALSE,"Yearly SAIFI";#N/A,#N/A,FALSE,"Monthly CAIDI";#N/A,#N/A,FALSE,"Yearly CAIDI";#N/A,#N/A,FALSE,"Monthly SAIDI";#N/A,#N/A,FALSE,"Yearly SAIDI";#N/A,#N/A,FALSE,"Monthly MAIFI";#N/A,#N/A,FALSE,"Yearly MAIFI";#N/A,#N/A,FALSE,"Monthly Cust &gt;=4 Int"}</definedName>
    <definedName name="k" localSheetId="16" hidden="1">{#N/A,#N/A,FALSE,"Monthly SAIFI";#N/A,#N/A,FALSE,"Yearly SAIFI";#N/A,#N/A,FALSE,"Monthly CAIDI";#N/A,#N/A,FALSE,"Yearly CAIDI";#N/A,#N/A,FALSE,"Monthly SAIDI";#N/A,#N/A,FALSE,"Yearly SAIDI";#N/A,#N/A,FALSE,"Monthly MAIFI";#N/A,#N/A,FALSE,"Yearly MAIFI";#N/A,#N/A,FALSE,"Monthly Cust &gt;=4 Int"}</definedName>
    <definedName name="k" localSheetId="17" hidden="1">{#N/A,#N/A,FALSE,"Monthly SAIFI";#N/A,#N/A,FALSE,"Yearly SAIFI";#N/A,#N/A,FALSE,"Monthly CAIDI";#N/A,#N/A,FALSE,"Yearly CAIDI";#N/A,#N/A,FALSE,"Monthly SAIDI";#N/A,#N/A,FALSE,"Yearly SAIDI";#N/A,#N/A,FALSE,"Monthly MAIFI";#N/A,#N/A,FALSE,"Yearly MAIFI";#N/A,#N/A,FALSE,"Monthly Cust &gt;=4 Int"}</definedName>
    <definedName name="k" localSheetId="18" hidden="1">{#N/A,#N/A,FALSE,"Monthly SAIFI";#N/A,#N/A,FALSE,"Yearly SAIFI";#N/A,#N/A,FALSE,"Monthly CAIDI";#N/A,#N/A,FALSE,"Yearly CAIDI";#N/A,#N/A,FALSE,"Monthly SAIDI";#N/A,#N/A,FALSE,"Yearly SAIDI";#N/A,#N/A,FALSE,"Monthly MAIFI";#N/A,#N/A,FALSE,"Yearly MAIFI";#N/A,#N/A,FALSE,"Monthly Cust &gt;=4 Int"}</definedName>
    <definedName name="k" localSheetId="19" hidden="1">{#N/A,#N/A,FALSE,"Monthly SAIFI";#N/A,#N/A,FALSE,"Yearly SAIFI";#N/A,#N/A,FALSE,"Monthly CAIDI";#N/A,#N/A,FALSE,"Yearly CAIDI";#N/A,#N/A,FALSE,"Monthly SAIDI";#N/A,#N/A,FALSE,"Yearly SAIDI";#N/A,#N/A,FALSE,"Monthly MAIFI";#N/A,#N/A,FALSE,"Yearly MAIFI";#N/A,#N/A,FALSE,"Monthly Cust &gt;=4 Int"}</definedName>
    <definedName name="k" localSheetId="20" hidden="1">{#N/A,#N/A,FALSE,"Monthly SAIFI";#N/A,#N/A,FALSE,"Yearly SAIFI";#N/A,#N/A,FALSE,"Monthly CAIDI";#N/A,#N/A,FALSE,"Yearly CAIDI";#N/A,#N/A,FALSE,"Monthly SAIDI";#N/A,#N/A,FALSE,"Yearly SAIDI";#N/A,#N/A,FALSE,"Monthly MAIFI";#N/A,#N/A,FALSE,"Yearly MAIFI";#N/A,#N/A,FALSE,"Monthly Cust &gt;=4 Int"}</definedName>
    <definedName name="k" hidden="1">{#N/A,#N/A,FALSE,"Monthly SAIFI";#N/A,#N/A,FALSE,"Yearly SAIFI";#N/A,#N/A,FALSE,"Monthly CAIDI";#N/A,#N/A,FALSE,"Yearly CAIDI";#N/A,#N/A,FALSE,"Monthly SAIDI";#N/A,#N/A,FALSE,"Yearly SAIDI";#N/A,#N/A,FALSE,"Monthly MAIFI";#N/A,#N/A,FALSE,"Yearly MAIFI";#N/A,#N/A,FALSE,"Monthly Cust &gt;=4 Int"}</definedName>
    <definedName name="K2_WBEVMODE" hidden="1">-1</definedName>
    <definedName name="kfhjukuyikuyi">#REF!</definedName>
    <definedName name="kjgh">#REF!</definedName>
    <definedName name="kk" localSheetId="7" hidden="1">{#N/A,#N/A,FALSE,"Monthly SAIFI";#N/A,#N/A,FALSE,"Yearly SAIFI";#N/A,#N/A,FALSE,"Monthly CAIDI";#N/A,#N/A,FALSE,"Yearly CAIDI";#N/A,#N/A,FALSE,"Monthly SAIDI";#N/A,#N/A,FALSE,"Yearly SAIDI";#N/A,#N/A,FALSE,"Monthly MAIFI";#N/A,#N/A,FALSE,"Yearly MAIFI";#N/A,#N/A,FALSE,"Monthly Cust &gt;=4 Int"}</definedName>
    <definedName name="kk" localSheetId="9" hidden="1">{#N/A,#N/A,FALSE,"Monthly SAIFI";#N/A,#N/A,FALSE,"Yearly SAIFI";#N/A,#N/A,FALSE,"Monthly CAIDI";#N/A,#N/A,FALSE,"Yearly CAIDI";#N/A,#N/A,FALSE,"Monthly SAIDI";#N/A,#N/A,FALSE,"Yearly SAIDI";#N/A,#N/A,FALSE,"Monthly MAIFI";#N/A,#N/A,FALSE,"Yearly MAIFI";#N/A,#N/A,FALSE,"Monthly Cust &gt;=4 Int"}</definedName>
    <definedName name="kk" localSheetId="10" hidden="1">{#N/A,#N/A,FALSE,"Monthly SAIFI";#N/A,#N/A,FALSE,"Yearly SAIFI";#N/A,#N/A,FALSE,"Monthly CAIDI";#N/A,#N/A,FALSE,"Yearly CAIDI";#N/A,#N/A,FALSE,"Monthly SAIDI";#N/A,#N/A,FALSE,"Yearly SAIDI";#N/A,#N/A,FALSE,"Monthly MAIFI";#N/A,#N/A,FALSE,"Yearly MAIFI";#N/A,#N/A,FALSE,"Monthly Cust &gt;=4 Int"}</definedName>
    <definedName name="kk" localSheetId="11" hidden="1">{#N/A,#N/A,FALSE,"Monthly SAIFI";#N/A,#N/A,FALSE,"Yearly SAIFI";#N/A,#N/A,FALSE,"Monthly CAIDI";#N/A,#N/A,FALSE,"Yearly CAIDI";#N/A,#N/A,FALSE,"Monthly SAIDI";#N/A,#N/A,FALSE,"Yearly SAIDI";#N/A,#N/A,FALSE,"Monthly MAIFI";#N/A,#N/A,FALSE,"Yearly MAIFI";#N/A,#N/A,FALSE,"Monthly Cust &gt;=4 Int"}</definedName>
    <definedName name="kk" localSheetId="12" hidden="1">{#N/A,#N/A,FALSE,"Monthly SAIFI";#N/A,#N/A,FALSE,"Yearly SAIFI";#N/A,#N/A,FALSE,"Monthly CAIDI";#N/A,#N/A,FALSE,"Yearly CAIDI";#N/A,#N/A,FALSE,"Monthly SAIDI";#N/A,#N/A,FALSE,"Yearly SAIDI";#N/A,#N/A,FALSE,"Monthly MAIFI";#N/A,#N/A,FALSE,"Yearly MAIFI";#N/A,#N/A,FALSE,"Monthly Cust &gt;=4 Int"}</definedName>
    <definedName name="kk" localSheetId="14" hidden="1">{#N/A,#N/A,FALSE,"Monthly SAIFI";#N/A,#N/A,FALSE,"Yearly SAIFI";#N/A,#N/A,FALSE,"Monthly CAIDI";#N/A,#N/A,FALSE,"Yearly CAIDI";#N/A,#N/A,FALSE,"Monthly SAIDI";#N/A,#N/A,FALSE,"Yearly SAIDI";#N/A,#N/A,FALSE,"Monthly MAIFI";#N/A,#N/A,FALSE,"Yearly MAIFI";#N/A,#N/A,FALSE,"Monthly Cust &gt;=4 Int"}</definedName>
    <definedName name="kk" localSheetId="13" hidden="1">{#N/A,#N/A,FALSE,"Monthly SAIFI";#N/A,#N/A,FALSE,"Yearly SAIFI";#N/A,#N/A,FALSE,"Monthly CAIDI";#N/A,#N/A,FALSE,"Yearly CAIDI";#N/A,#N/A,FALSE,"Monthly SAIDI";#N/A,#N/A,FALSE,"Yearly SAIDI";#N/A,#N/A,FALSE,"Monthly MAIFI";#N/A,#N/A,FALSE,"Yearly MAIFI";#N/A,#N/A,FALSE,"Monthly Cust &gt;=4 Int"}</definedName>
    <definedName name="kk" localSheetId="15" hidden="1">{#N/A,#N/A,FALSE,"Monthly SAIFI";#N/A,#N/A,FALSE,"Yearly SAIFI";#N/A,#N/A,FALSE,"Monthly CAIDI";#N/A,#N/A,FALSE,"Yearly CAIDI";#N/A,#N/A,FALSE,"Monthly SAIDI";#N/A,#N/A,FALSE,"Yearly SAIDI";#N/A,#N/A,FALSE,"Monthly MAIFI";#N/A,#N/A,FALSE,"Yearly MAIFI";#N/A,#N/A,FALSE,"Monthly Cust &gt;=4 Int"}</definedName>
    <definedName name="kk" localSheetId="16" hidden="1">{#N/A,#N/A,FALSE,"Monthly SAIFI";#N/A,#N/A,FALSE,"Yearly SAIFI";#N/A,#N/A,FALSE,"Monthly CAIDI";#N/A,#N/A,FALSE,"Yearly CAIDI";#N/A,#N/A,FALSE,"Monthly SAIDI";#N/A,#N/A,FALSE,"Yearly SAIDI";#N/A,#N/A,FALSE,"Monthly MAIFI";#N/A,#N/A,FALSE,"Yearly MAIFI";#N/A,#N/A,FALSE,"Monthly Cust &gt;=4 Int"}</definedName>
    <definedName name="kk" localSheetId="17" hidden="1">{#N/A,#N/A,FALSE,"Monthly SAIFI";#N/A,#N/A,FALSE,"Yearly SAIFI";#N/A,#N/A,FALSE,"Monthly CAIDI";#N/A,#N/A,FALSE,"Yearly CAIDI";#N/A,#N/A,FALSE,"Monthly SAIDI";#N/A,#N/A,FALSE,"Yearly SAIDI";#N/A,#N/A,FALSE,"Monthly MAIFI";#N/A,#N/A,FALSE,"Yearly MAIFI";#N/A,#N/A,FALSE,"Monthly Cust &gt;=4 Int"}</definedName>
    <definedName name="kk" localSheetId="18" hidden="1">{#N/A,#N/A,FALSE,"Monthly SAIFI";#N/A,#N/A,FALSE,"Yearly SAIFI";#N/A,#N/A,FALSE,"Monthly CAIDI";#N/A,#N/A,FALSE,"Yearly CAIDI";#N/A,#N/A,FALSE,"Monthly SAIDI";#N/A,#N/A,FALSE,"Yearly SAIDI";#N/A,#N/A,FALSE,"Monthly MAIFI";#N/A,#N/A,FALSE,"Yearly MAIFI";#N/A,#N/A,FALSE,"Monthly Cust &gt;=4 Int"}</definedName>
    <definedName name="kk" localSheetId="19" hidden="1">{#N/A,#N/A,FALSE,"Monthly SAIFI";#N/A,#N/A,FALSE,"Yearly SAIFI";#N/A,#N/A,FALSE,"Monthly CAIDI";#N/A,#N/A,FALSE,"Yearly CAIDI";#N/A,#N/A,FALSE,"Monthly SAIDI";#N/A,#N/A,FALSE,"Yearly SAIDI";#N/A,#N/A,FALSE,"Monthly MAIFI";#N/A,#N/A,FALSE,"Yearly MAIFI";#N/A,#N/A,FALSE,"Monthly Cust &gt;=4 Int"}</definedName>
    <definedName name="kk" localSheetId="20" hidden="1">{#N/A,#N/A,FALSE,"Monthly SAIFI";#N/A,#N/A,FALSE,"Yearly SAIFI";#N/A,#N/A,FALSE,"Monthly CAIDI";#N/A,#N/A,FALSE,"Yearly CAIDI";#N/A,#N/A,FALSE,"Monthly SAIDI";#N/A,#N/A,FALSE,"Yearly SAIDI";#N/A,#N/A,FALSE,"Monthly MAIFI";#N/A,#N/A,FALSE,"Yearly MAIFI";#N/A,#N/A,FALSE,"Monthly Cust &gt;=4 Int"}</definedName>
    <definedName name="kk" hidden="1">{#N/A,#N/A,FALSE,"Monthly SAIFI";#N/A,#N/A,FALSE,"Yearly SAIFI";#N/A,#N/A,FALSE,"Monthly CAIDI";#N/A,#N/A,FALSE,"Yearly CAIDI";#N/A,#N/A,FALSE,"Monthly SAIDI";#N/A,#N/A,FALSE,"Yearly SAIDI";#N/A,#N/A,FALSE,"Monthly MAIFI";#N/A,#N/A,FALSE,"Yearly MAIFI";#N/A,#N/A,FALSE,"Monthly Cust &gt;=4 Int"}</definedName>
    <definedName name="kkk" localSheetId="7" hidden="1">{#N/A,#N/A,FALSE,"Monthly SAIFI";#N/A,#N/A,FALSE,"Yearly SAIFI";#N/A,#N/A,FALSE,"Monthly CAIDI";#N/A,#N/A,FALSE,"Yearly CAIDI";#N/A,#N/A,FALSE,"Monthly SAIDI";#N/A,#N/A,FALSE,"Yearly SAIDI";#N/A,#N/A,FALSE,"Monthly MAIFI";#N/A,#N/A,FALSE,"Yearly MAIFI";#N/A,#N/A,FALSE,"Monthly Cust &gt;=4 Int"}</definedName>
    <definedName name="kkk" localSheetId="9" hidden="1">{#N/A,#N/A,FALSE,"Monthly SAIFI";#N/A,#N/A,FALSE,"Yearly SAIFI";#N/A,#N/A,FALSE,"Monthly CAIDI";#N/A,#N/A,FALSE,"Yearly CAIDI";#N/A,#N/A,FALSE,"Monthly SAIDI";#N/A,#N/A,FALSE,"Yearly SAIDI";#N/A,#N/A,FALSE,"Monthly MAIFI";#N/A,#N/A,FALSE,"Yearly MAIFI";#N/A,#N/A,FALSE,"Monthly Cust &gt;=4 Int"}</definedName>
    <definedName name="kkk" localSheetId="10" hidden="1">{#N/A,#N/A,FALSE,"Monthly SAIFI";#N/A,#N/A,FALSE,"Yearly SAIFI";#N/A,#N/A,FALSE,"Monthly CAIDI";#N/A,#N/A,FALSE,"Yearly CAIDI";#N/A,#N/A,FALSE,"Monthly SAIDI";#N/A,#N/A,FALSE,"Yearly SAIDI";#N/A,#N/A,FALSE,"Monthly MAIFI";#N/A,#N/A,FALSE,"Yearly MAIFI";#N/A,#N/A,FALSE,"Monthly Cust &gt;=4 Int"}</definedName>
    <definedName name="kkk" localSheetId="11" hidden="1">{#N/A,#N/A,FALSE,"Monthly SAIFI";#N/A,#N/A,FALSE,"Yearly SAIFI";#N/A,#N/A,FALSE,"Monthly CAIDI";#N/A,#N/A,FALSE,"Yearly CAIDI";#N/A,#N/A,FALSE,"Monthly SAIDI";#N/A,#N/A,FALSE,"Yearly SAIDI";#N/A,#N/A,FALSE,"Monthly MAIFI";#N/A,#N/A,FALSE,"Yearly MAIFI";#N/A,#N/A,FALSE,"Monthly Cust &gt;=4 Int"}</definedName>
    <definedName name="kkk" localSheetId="12" hidden="1">{#N/A,#N/A,FALSE,"Monthly SAIFI";#N/A,#N/A,FALSE,"Yearly SAIFI";#N/A,#N/A,FALSE,"Monthly CAIDI";#N/A,#N/A,FALSE,"Yearly CAIDI";#N/A,#N/A,FALSE,"Monthly SAIDI";#N/A,#N/A,FALSE,"Yearly SAIDI";#N/A,#N/A,FALSE,"Monthly MAIFI";#N/A,#N/A,FALSE,"Yearly MAIFI";#N/A,#N/A,FALSE,"Monthly Cust &gt;=4 Int"}</definedName>
    <definedName name="kkk" localSheetId="14" hidden="1">{#N/A,#N/A,FALSE,"Monthly SAIFI";#N/A,#N/A,FALSE,"Yearly SAIFI";#N/A,#N/A,FALSE,"Monthly CAIDI";#N/A,#N/A,FALSE,"Yearly CAIDI";#N/A,#N/A,FALSE,"Monthly SAIDI";#N/A,#N/A,FALSE,"Yearly SAIDI";#N/A,#N/A,FALSE,"Monthly MAIFI";#N/A,#N/A,FALSE,"Yearly MAIFI";#N/A,#N/A,FALSE,"Monthly Cust &gt;=4 Int"}</definedName>
    <definedName name="kkk" localSheetId="13" hidden="1">{#N/A,#N/A,FALSE,"Monthly SAIFI";#N/A,#N/A,FALSE,"Yearly SAIFI";#N/A,#N/A,FALSE,"Monthly CAIDI";#N/A,#N/A,FALSE,"Yearly CAIDI";#N/A,#N/A,FALSE,"Monthly SAIDI";#N/A,#N/A,FALSE,"Yearly SAIDI";#N/A,#N/A,FALSE,"Monthly MAIFI";#N/A,#N/A,FALSE,"Yearly MAIFI";#N/A,#N/A,FALSE,"Monthly Cust &gt;=4 Int"}</definedName>
    <definedName name="kkk" localSheetId="15" hidden="1">{#N/A,#N/A,FALSE,"Monthly SAIFI";#N/A,#N/A,FALSE,"Yearly SAIFI";#N/A,#N/A,FALSE,"Monthly CAIDI";#N/A,#N/A,FALSE,"Yearly CAIDI";#N/A,#N/A,FALSE,"Monthly SAIDI";#N/A,#N/A,FALSE,"Yearly SAIDI";#N/A,#N/A,FALSE,"Monthly MAIFI";#N/A,#N/A,FALSE,"Yearly MAIFI";#N/A,#N/A,FALSE,"Monthly Cust &gt;=4 Int"}</definedName>
    <definedName name="kkk" localSheetId="16" hidden="1">{#N/A,#N/A,FALSE,"Monthly SAIFI";#N/A,#N/A,FALSE,"Yearly SAIFI";#N/A,#N/A,FALSE,"Monthly CAIDI";#N/A,#N/A,FALSE,"Yearly CAIDI";#N/A,#N/A,FALSE,"Monthly SAIDI";#N/A,#N/A,FALSE,"Yearly SAIDI";#N/A,#N/A,FALSE,"Monthly MAIFI";#N/A,#N/A,FALSE,"Yearly MAIFI";#N/A,#N/A,FALSE,"Monthly Cust &gt;=4 Int"}</definedName>
    <definedName name="kkk" localSheetId="17" hidden="1">{#N/A,#N/A,FALSE,"Monthly SAIFI";#N/A,#N/A,FALSE,"Yearly SAIFI";#N/A,#N/A,FALSE,"Monthly CAIDI";#N/A,#N/A,FALSE,"Yearly CAIDI";#N/A,#N/A,FALSE,"Monthly SAIDI";#N/A,#N/A,FALSE,"Yearly SAIDI";#N/A,#N/A,FALSE,"Monthly MAIFI";#N/A,#N/A,FALSE,"Yearly MAIFI";#N/A,#N/A,FALSE,"Monthly Cust &gt;=4 Int"}</definedName>
    <definedName name="kkk" localSheetId="18" hidden="1">{#N/A,#N/A,FALSE,"Monthly SAIFI";#N/A,#N/A,FALSE,"Yearly SAIFI";#N/A,#N/A,FALSE,"Monthly CAIDI";#N/A,#N/A,FALSE,"Yearly CAIDI";#N/A,#N/A,FALSE,"Monthly SAIDI";#N/A,#N/A,FALSE,"Yearly SAIDI";#N/A,#N/A,FALSE,"Monthly MAIFI";#N/A,#N/A,FALSE,"Yearly MAIFI";#N/A,#N/A,FALSE,"Monthly Cust &gt;=4 Int"}</definedName>
    <definedName name="kkk" localSheetId="19" hidden="1">{#N/A,#N/A,FALSE,"Monthly SAIFI";#N/A,#N/A,FALSE,"Yearly SAIFI";#N/A,#N/A,FALSE,"Monthly CAIDI";#N/A,#N/A,FALSE,"Yearly CAIDI";#N/A,#N/A,FALSE,"Monthly SAIDI";#N/A,#N/A,FALSE,"Yearly SAIDI";#N/A,#N/A,FALSE,"Monthly MAIFI";#N/A,#N/A,FALSE,"Yearly MAIFI";#N/A,#N/A,FALSE,"Monthly Cust &gt;=4 Int"}</definedName>
    <definedName name="kkk" localSheetId="20" hidden="1">{#N/A,#N/A,FALSE,"Monthly SAIFI";#N/A,#N/A,FALSE,"Yearly SAIFI";#N/A,#N/A,FALSE,"Monthly CAIDI";#N/A,#N/A,FALSE,"Yearly CAIDI";#N/A,#N/A,FALSE,"Monthly SAIDI";#N/A,#N/A,FALSE,"Yearly SAIDI";#N/A,#N/A,FALSE,"Monthly MAIFI";#N/A,#N/A,FALSE,"Yearly MAIFI";#N/A,#N/A,FALSE,"Monthly Cust &gt;=4 Int"}</definedName>
    <definedName name="kkk" hidden="1">{#N/A,#N/A,FALSE,"Monthly SAIFI";#N/A,#N/A,FALSE,"Yearly SAIFI";#N/A,#N/A,FALSE,"Monthly CAIDI";#N/A,#N/A,FALSE,"Yearly CAIDI";#N/A,#N/A,FALSE,"Monthly SAIDI";#N/A,#N/A,FALSE,"Yearly SAIDI";#N/A,#N/A,FALSE,"Monthly MAIFI";#N/A,#N/A,FALSE,"Yearly MAIFI";#N/A,#N/A,FALSE,"Monthly Cust &gt;=4 Int"}</definedName>
    <definedName name="klio" localSheetId="7" hidden="1">{"'Metretek HTML'!$A$7:$W$42"}</definedName>
    <definedName name="klio" localSheetId="9" hidden="1">{"'Metretek HTML'!$A$7:$W$42"}</definedName>
    <definedName name="klio" localSheetId="10" hidden="1">{"'Metretek HTML'!$A$7:$W$42"}</definedName>
    <definedName name="klio" localSheetId="11" hidden="1">{"'Metretek HTML'!$A$7:$W$42"}</definedName>
    <definedName name="klio" localSheetId="12" hidden="1">{"'Metretek HTML'!$A$7:$W$42"}</definedName>
    <definedName name="klio" localSheetId="14" hidden="1">{"'Metretek HTML'!$A$7:$W$42"}</definedName>
    <definedName name="klio" localSheetId="13" hidden="1">{"'Metretek HTML'!$A$7:$W$42"}</definedName>
    <definedName name="klio" localSheetId="15" hidden="1">{"'Metretek HTML'!$A$7:$W$42"}</definedName>
    <definedName name="klio" localSheetId="16" hidden="1">{"'Metretek HTML'!$A$7:$W$42"}</definedName>
    <definedName name="klio" localSheetId="17" hidden="1">{"'Metretek HTML'!$A$7:$W$42"}</definedName>
    <definedName name="klio" localSheetId="18" hidden="1">{"'Metretek HTML'!$A$7:$W$42"}</definedName>
    <definedName name="klio" localSheetId="19" hidden="1">{"'Metretek HTML'!$A$7:$W$42"}</definedName>
    <definedName name="klio" localSheetId="20" hidden="1">{"'Metretek HTML'!$A$7:$W$42"}</definedName>
    <definedName name="klio" hidden="1">{"'Metretek HTML'!$A$7:$W$42"}</definedName>
    <definedName name="ListOffset" hidden="1">1</definedName>
    <definedName name="LK" localSheetId="7" hidden="1">{"'Metretek HTML'!$A$7:$W$42"}</definedName>
    <definedName name="LK" localSheetId="9" hidden="1">{"'Metretek HTML'!$A$7:$W$42"}</definedName>
    <definedName name="LK" localSheetId="10" hidden="1">{"'Metretek HTML'!$A$7:$W$42"}</definedName>
    <definedName name="LK" localSheetId="11" hidden="1">{"'Metretek HTML'!$A$7:$W$42"}</definedName>
    <definedName name="LK" localSheetId="12" hidden="1">{"'Metretek HTML'!$A$7:$W$42"}</definedName>
    <definedName name="LK" localSheetId="14" hidden="1">{"'Metretek HTML'!$A$7:$W$42"}</definedName>
    <definedName name="LK" localSheetId="13" hidden="1">{"'Metretek HTML'!$A$7:$W$42"}</definedName>
    <definedName name="LK" localSheetId="15" hidden="1">{"'Metretek HTML'!$A$7:$W$42"}</definedName>
    <definedName name="LK" localSheetId="16" hidden="1">{"'Metretek HTML'!$A$7:$W$42"}</definedName>
    <definedName name="LK" localSheetId="17" hidden="1">{"'Metretek HTML'!$A$7:$W$42"}</definedName>
    <definedName name="LK" localSheetId="18" hidden="1">{"'Metretek HTML'!$A$7:$W$42"}</definedName>
    <definedName name="LK" localSheetId="19" hidden="1">{"'Metretek HTML'!$A$7:$W$42"}</definedName>
    <definedName name="LK" localSheetId="20" hidden="1">{"'Metretek HTML'!$A$7:$W$42"}</definedName>
    <definedName name="LK" hidden="1">{"'Metretek HTML'!$A$7:$W$42"}</definedName>
    <definedName name="ll"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ll" localSheetId="13"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ll" localSheetId="15"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ll" localSheetId="16"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ll" localSheetId="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ll" localSheetId="18"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ll" localSheetId="19"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ll" localSheetId="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ll"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LNE" localSheetId="14" hidden="1">{#N/A,#N/A,TRUE,"Income Statement";#N/A,#N/A,TRUE,"Balance Sheet";#N/A,#N/A,TRUE,"Cash Flow";#N/A,#N/A,TRUE,"Interest Schedule";#N/A,#N/A,TRUE,"Ratios"}</definedName>
    <definedName name="LNE" localSheetId="13" hidden="1">{#N/A,#N/A,TRUE,"Income Statement";#N/A,#N/A,TRUE,"Balance Sheet";#N/A,#N/A,TRUE,"Cash Flow";#N/A,#N/A,TRUE,"Interest Schedule";#N/A,#N/A,TRUE,"Ratios"}</definedName>
    <definedName name="LNE" localSheetId="15" hidden="1">{#N/A,#N/A,TRUE,"Income Statement";#N/A,#N/A,TRUE,"Balance Sheet";#N/A,#N/A,TRUE,"Cash Flow";#N/A,#N/A,TRUE,"Interest Schedule";#N/A,#N/A,TRUE,"Ratios"}</definedName>
    <definedName name="LNE" localSheetId="16" hidden="1">{#N/A,#N/A,TRUE,"Income Statement";#N/A,#N/A,TRUE,"Balance Sheet";#N/A,#N/A,TRUE,"Cash Flow";#N/A,#N/A,TRUE,"Interest Schedule";#N/A,#N/A,TRUE,"Ratios"}</definedName>
    <definedName name="LNE" localSheetId="17" hidden="1">{#N/A,#N/A,TRUE,"Income Statement";#N/A,#N/A,TRUE,"Balance Sheet";#N/A,#N/A,TRUE,"Cash Flow";#N/A,#N/A,TRUE,"Interest Schedule";#N/A,#N/A,TRUE,"Ratios"}</definedName>
    <definedName name="LNE" localSheetId="18" hidden="1">{#N/A,#N/A,TRUE,"Income Statement";#N/A,#N/A,TRUE,"Balance Sheet";#N/A,#N/A,TRUE,"Cash Flow";#N/A,#N/A,TRUE,"Interest Schedule";#N/A,#N/A,TRUE,"Ratios"}</definedName>
    <definedName name="LNE" localSheetId="19" hidden="1">{#N/A,#N/A,TRUE,"Income Statement";#N/A,#N/A,TRUE,"Balance Sheet";#N/A,#N/A,TRUE,"Cash Flow";#N/A,#N/A,TRUE,"Interest Schedule";#N/A,#N/A,TRUE,"Ratios"}</definedName>
    <definedName name="LNE" localSheetId="20" hidden="1">{#N/A,#N/A,TRUE,"Income Statement";#N/A,#N/A,TRUE,"Balance Sheet";#N/A,#N/A,TRUE,"Cash Flow";#N/A,#N/A,TRUE,"Interest Schedule";#N/A,#N/A,TRUE,"Ratios"}</definedName>
    <definedName name="LNE" hidden="1">{#N/A,#N/A,TRUE,"Income Statement";#N/A,#N/A,TRUE,"Balance Sheet";#N/A,#N/A,TRUE,"Cash Flow";#N/A,#N/A,TRUE,"Interest Schedule";#N/A,#N/A,TRUE,"Ratios"}</definedName>
    <definedName name="loilpuioopy" localSheetId="7" hidden="1">{#N/A,#N/A,FALSE,"Monthly SAIFI";#N/A,#N/A,FALSE,"Yearly SAIFI";#N/A,#N/A,FALSE,"Monthly CAIDI";#N/A,#N/A,FALSE,"Yearly CAIDI";#N/A,#N/A,FALSE,"Monthly SAIDI";#N/A,#N/A,FALSE,"Yearly SAIDI";#N/A,#N/A,FALSE,"Monthly MAIFI";#N/A,#N/A,FALSE,"Yearly MAIFI";#N/A,#N/A,FALSE,"Monthly Cust &gt;=4 Int"}</definedName>
    <definedName name="loilpuioopy" localSheetId="9" hidden="1">{#N/A,#N/A,FALSE,"Monthly SAIFI";#N/A,#N/A,FALSE,"Yearly SAIFI";#N/A,#N/A,FALSE,"Monthly CAIDI";#N/A,#N/A,FALSE,"Yearly CAIDI";#N/A,#N/A,FALSE,"Monthly SAIDI";#N/A,#N/A,FALSE,"Yearly SAIDI";#N/A,#N/A,FALSE,"Monthly MAIFI";#N/A,#N/A,FALSE,"Yearly MAIFI";#N/A,#N/A,FALSE,"Monthly Cust &gt;=4 Int"}</definedName>
    <definedName name="loilpuioopy" localSheetId="10" hidden="1">{#N/A,#N/A,FALSE,"Monthly SAIFI";#N/A,#N/A,FALSE,"Yearly SAIFI";#N/A,#N/A,FALSE,"Monthly CAIDI";#N/A,#N/A,FALSE,"Yearly CAIDI";#N/A,#N/A,FALSE,"Monthly SAIDI";#N/A,#N/A,FALSE,"Yearly SAIDI";#N/A,#N/A,FALSE,"Monthly MAIFI";#N/A,#N/A,FALSE,"Yearly MAIFI";#N/A,#N/A,FALSE,"Monthly Cust &gt;=4 Int"}</definedName>
    <definedName name="loilpuioopy" localSheetId="11" hidden="1">{#N/A,#N/A,FALSE,"Monthly SAIFI";#N/A,#N/A,FALSE,"Yearly SAIFI";#N/A,#N/A,FALSE,"Monthly CAIDI";#N/A,#N/A,FALSE,"Yearly CAIDI";#N/A,#N/A,FALSE,"Monthly SAIDI";#N/A,#N/A,FALSE,"Yearly SAIDI";#N/A,#N/A,FALSE,"Monthly MAIFI";#N/A,#N/A,FALSE,"Yearly MAIFI";#N/A,#N/A,FALSE,"Monthly Cust &gt;=4 Int"}</definedName>
    <definedName name="loilpuioopy" localSheetId="12" hidden="1">{#N/A,#N/A,FALSE,"Monthly SAIFI";#N/A,#N/A,FALSE,"Yearly SAIFI";#N/A,#N/A,FALSE,"Monthly CAIDI";#N/A,#N/A,FALSE,"Yearly CAIDI";#N/A,#N/A,FALSE,"Monthly SAIDI";#N/A,#N/A,FALSE,"Yearly SAIDI";#N/A,#N/A,FALSE,"Monthly MAIFI";#N/A,#N/A,FALSE,"Yearly MAIFI";#N/A,#N/A,FALSE,"Monthly Cust &gt;=4 Int"}</definedName>
    <definedName name="loilpuioopy" localSheetId="14" hidden="1">{#N/A,#N/A,FALSE,"Monthly SAIFI";#N/A,#N/A,FALSE,"Yearly SAIFI";#N/A,#N/A,FALSE,"Monthly CAIDI";#N/A,#N/A,FALSE,"Yearly CAIDI";#N/A,#N/A,FALSE,"Monthly SAIDI";#N/A,#N/A,FALSE,"Yearly SAIDI";#N/A,#N/A,FALSE,"Monthly MAIFI";#N/A,#N/A,FALSE,"Yearly MAIFI";#N/A,#N/A,FALSE,"Monthly Cust &gt;=4 Int"}</definedName>
    <definedName name="loilpuioopy" localSheetId="13" hidden="1">{#N/A,#N/A,FALSE,"Monthly SAIFI";#N/A,#N/A,FALSE,"Yearly SAIFI";#N/A,#N/A,FALSE,"Monthly CAIDI";#N/A,#N/A,FALSE,"Yearly CAIDI";#N/A,#N/A,FALSE,"Monthly SAIDI";#N/A,#N/A,FALSE,"Yearly SAIDI";#N/A,#N/A,FALSE,"Monthly MAIFI";#N/A,#N/A,FALSE,"Yearly MAIFI";#N/A,#N/A,FALSE,"Monthly Cust &gt;=4 Int"}</definedName>
    <definedName name="loilpuioopy" localSheetId="15" hidden="1">{#N/A,#N/A,FALSE,"Monthly SAIFI";#N/A,#N/A,FALSE,"Yearly SAIFI";#N/A,#N/A,FALSE,"Monthly CAIDI";#N/A,#N/A,FALSE,"Yearly CAIDI";#N/A,#N/A,FALSE,"Monthly SAIDI";#N/A,#N/A,FALSE,"Yearly SAIDI";#N/A,#N/A,FALSE,"Monthly MAIFI";#N/A,#N/A,FALSE,"Yearly MAIFI";#N/A,#N/A,FALSE,"Monthly Cust &gt;=4 Int"}</definedName>
    <definedName name="loilpuioopy" localSheetId="16" hidden="1">{#N/A,#N/A,FALSE,"Monthly SAIFI";#N/A,#N/A,FALSE,"Yearly SAIFI";#N/A,#N/A,FALSE,"Monthly CAIDI";#N/A,#N/A,FALSE,"Yearly CAIDI";#N/A,#N/A,FALSE,"Monthly SAIDI";#N/A,#N/A,FALSE,"Yearly SAIDI";#N/A,#N/A,FALSE,"Monthly MAIFI";#N/A,#N/A,FALSE,"Yearly MAIFI";#N/A,#N/A,FALSE,"Monthly Cust &gt;=4 Int"}</definedName>
    <definedName name="loilpuioopy" localSheetId="17" hidden="1">{#N/A,#N/A,FALSE,"Monthly SAIFI";#N/A,#N/A,FALSE,"Yearly SAIFI";#N/A,#N/A,FALSE,"Monthly CAIDI";#N/A,#N/A,FALSE,"Yearly CAIDI";#N/A,#N/A,FALSE,"Monthly SAIDI";#N/A,#N/A,FALSE,"Yearly SAIDI";#N/A,#N/A,FALSE,"Monthly MAIFI";#N/A,#N/A,FALSE,"Yearly MAIFI";#N/A,#N/A,FALSE,"Monthly Cust &gt;=4 Int"}</definedName>
    <definedName name="loilpuioopy" localSheetId="18" hidden="1">{#N/A,#N/A,FALSE,"Monthly SAIFI";#N/A,#N/A,FALSE,"Yearly SAIFI";#N/A,#N/A,FALSE,"Monthly CAIDI";#N/A,#N/A,FALSE,"Yearly CAIDI";#N/A,#N/A,FALSE,"Monthly SAIDI";#N/A,#N/A,FALSE,"Yearly SAIDI";#N/A,#N/A,FALSE,"Monthly MAIFI";#N/A,#N/A,FALSE,"Yearly MAIFI";#N/A,#N/A,FALSE,"Monthly Cust &gt;=4 Int"}</definedName>
    <definedName name="loilpuioopy" localSheetId="19" hidden="1">{#N/A,#N/A,FALSE,"Monthly SAIFI";#N/A,#N/A,FALSE,"Yearly SAIFI";#N/A,#N/A,FALSE,"Monthly CAIDI";#N/A,#N/A,FALSE,"Yearly CAIDI";#N/A,#N/A,FALSE,"Monthly SAIDI";#N/A,#N/A,FALSE,"Yearly SAIDI";#N/A,#N/A,FALSE,"Monthly MAIFI";#N/A,#N/A,FALSE,"Yearly MAIFI";#N/A,#N/A,FALSE,"Monthly Cust &gt;=4 Int"}</definedName>
    <definedName name="loilpuioopy" localSheetId="20" hidden="1">{#N/A,#N/A,FALSE,"Monthly SAIFI";#N/A,#N/A,FALSE,"Yearly SAIFI";#N/A,#N/A,FALSE,"Monthly CAIDI";#N/A,#N/A,FALSE,"Yearly CAIDI";#N/A,#N/A,FALSE,"Monthly SAIDI";#N/A,#N/A,FALSE,"Yearly SAIDI";#N/A,#N/A,FALSE,"Monthly MAIFI";#N/A,#N/A,FALSE,"Yearly MAIFI";#N/A,#N/A,FALSE,"Monthly Cust &gt;=4 Int"}</definedName>
    <definedName name="loilpuioopy" hidden="1">{#N/A,#N/A,FALSE,"Monthly SAIFI";#N/A,#N/A,FALSE,"Yearly SAIFI";#N/A,#N/A,FALSE,"Monthly CAIDI";#N/A,#N/A,FALSE,"Yearly CAIDI";#N/A,#N/A,FALSE,"Monthly SAIDI";#N/A,#N/A,FALSE,"Yearly SAIDI";#N/A,#N/A,FALSE,"Monthly MAIFI";#N/A,#N/A,FALSE,"Yearly MAIFI";#N/A,#N/A,FALSE,"Monthly Cust &gt;=4 Int"}</definedName>
    <definedName name="lsdfj" localSheetId="7" hidden="1">{#N/A,#N/A,FALSE,"Monthly SAIFI";#N/A,#N/A,FALSE,"Yearly SAIFI";#N/A,#N/A,FALSE,"Monthly CAIDI";#N/A,#N/A,FALSE,"Yearly CAIDI";#N/A,#N/A,FALSE,"Monthly SAIDI";#N/A,#N/A,FALSE,"Yearly SAIDI";#N/A,#N/A,FALSE,"Monthly MAIFI";#N/A,#N/A,FALSE,"Yearly MAIFI";#N/A,#N/A,FALSE,"Monthly Cust &gt;=4 Int"}</definedName>
    <definedName name="lsdfj" localSheetId="9" hidden="1">{#N/A,#N/A,FALSE,"Monthly SAIFI";#N/A,#N/A,FALSE,"Yearly SAIFI";#N/A,#N/A,FALSE,"Monthly CAIDI";#N/A,#N/A,FALSE,"Yearly CAIDI";#N/A,#N/A,FALSE,"Monthly SAIDI";#N/A,#N/A,FALSE,"Yearly SAIDI";#N/A,#N/A,FALSE,"Monthly MAIFI";#N/A,#N/A,FALSE,"Yearly MAIFI";#N/A,#N/A,FALSE,"Monthly Cust &gt;=4 Int"}</definedName>
    <definedName name="lsdfj" localSheetId="10" hidden="1">{#N/A,#N/A,FALSE,"Monthly SAIFI";#N/A,#N/A,FALSE,"Yearly SAIFI";#N/A,#N/A,FALSE,"Monthly CAIDI";#N/A,#N/A,FALSE,"Yearly CAIDI";#N/A,#N/A,FALSE,"Monthly SAIDI";#N/A,#N/A,FALSE,"Yearly SAIDI";#N/A,#N/A,FALSE,"Monthly MAIFI";#N/A,#N/A,FALSE,"Yearly MAIFI";#N/A,#N/A,FALSE,"Monthly Cust &gt;=4 Int"}</definedName>
    <definedName name="lsdfj" localSheetId="11" hidden="1">{#N/A,#N/A,FALSE,"Monthly SAIFI";#N/A,#N/A,FALSE,"Yearly SAIFI";#N/A,#N/A,FALSE,"Monthly CAIDI";#N/A,#N/A,FALSE,"Yearly CAIDI";#N/A,#N/A,FALSE,"Monthly SAIDI";#N/A,#N/A,FALSE,"Yearly SAIDI";#N/A,#N/A,FALSE,"Monthly MAIFI";#N/A,#N/A,FALSE,"Yearly MAIFI";#N/A,#N/A,FALSE,"Monthly Cust &gt;=4 Int"}</definedName>
    <definedName name="lsdfj" localSheetId="12" hidden="1">{#N/A,#N/A,FALSE,"Monthly SAIFI";#N/A,#N/A,FALSE,"Yearly SAIFI";#N/A,#N/A,FALSE,"Monthly CAIDI";#N/A,#N/A,FALSE,"Yearly CAIDI";#N/A,#N/A,FALSE,"Monthly SAIDI";#N/A,#N/A,FALSE,"Yearly SAIDI";#N/A,#N/A,FALSE,"Monthly MAIFI";#N/A,#N/A,FALSE,"Yearly MAIFI";#N/A,#N/A,FALSE,"Monthly Cust &gt;=4 Int"}</definedName>
    <definedName name="lsdfj" localSheetId="14" hidden="1">{#N/A,#N/A,FALSE,"Monthly SAIFI";#N/A,#N/A,FALSE,"Yearly SAIFI";#N/A,#N/A,FALSE,"Monthly CAIDI";#N/A,#N/A,FALSE,"Yearly CAIDI";#N/A,#N/A,FALSE,"Monthly SAIDI";#N/A,#N/A,FALSE,"Yearly SAIDI";#N/A,#N/A,FALSE,"Monthly MAIFI";#N/A,#N/A,FALSE,"Yearly MAIFI";#N/A,#N/A,FALSE,"Monthly Cust &gt;=4 Int"}</definedName>
    <definedName name="lsdfj" localSheetId="13" hidden="1">{#N/A,#N/A,FALSE,"Monthly SAIFI";#N/A,#N/A,FALSE,"Yearly SAIFI";#N/A,#N/A,FALSE,"Monthly CAIDI";#N/A,#N/A,FALSE,"Yearly CAIDI";#N/A,#N/A,FALSE,"Monthly SAIDI";#N/A,#N/A,FALSE,"Yearly SAIDI";#N/A,#N/A,FALSE,"Monthly MAIFI";#N/A,#N/A,FALSE,"Yearly MAIFI";#N/A,#N/A,FALSE,"Monthly Cust &gt;=4 Int"}</definedName>
    <definedName name="lsdfj" localSheetId="15" hidden="1">{#N/A,#N/A,FALSE,"Monthly SAIFI";#N/A,#N/A,FALSE,"Yearly SAIFI";#N/A,#N/A,FALSE,"Monthly CAIDI";#N/A,#N/A,FALSE,"Yearly CAIDI";#N/A,#N/A,FALSE,"Monthly SAIDI";#N/A,#N/A,FALSE,"Yearly SAIDI";#N/A,#N/A,FALSE,"Monthly MAIFI";#N/A,#N/A,FALSE,"Yearly MAIFI";#N/A,#N/A,FALSE,"Monthly Cust &gt;=4 Int"}</definedName>
    <definedName name="lsdfj" localSheetId="16" hidden="1">{#N/A,#N/A,FALSE,"Monthly SAIFI";#N/A,#N/A,FALSE,"Yearly SAIFI";#N/A,#N/A,FALSE,"Monthly CAIDI";#N/A,#N/A,FALSE,"Yearly CAIDI";#N/A,#N/A,FALSE,"Monthly SAIDI";#N/A,#N/A,FALSE,"Yearly SAIDI";#N/A,#N/A,FALSE,"Monthly MAIFI";#N/A,#N/A,FALSE,"Yearly MAIFI";#N/A,#N/A,FALSE,"Monthly Cust &gt;=4 Int"}</definedName>
    <definedName name="lsdfj" localSheetId="17" hidden="1">{#N/A,#N/A,FALSE,"Monthly SAIFI";#N/A,#N/A,FALSE,"Yearly SAIFI";#N/A,#N/A,FALSE,"Monthly CAIDI";#N/A,#N/A,FALSE,"Yearly CAIDI";#N/A,#N/A,FALSE,"Monthly SAIDI";#N/A,#N/A,FALSE,"Yearly SAIDI";#N/A,#N/A,FALSE,"Monthly MAIFI";#N/A,#N/A,FALSE,"Yearly MAIFI";#N/A,#N/A,FALSE,"Monthly Cust &gt;=4 Int"}</definedName>
    <definedName name="lsdfj" localSheetId="18" hidden="1">{#N/A,#N/A,FALSE,"Monthly SAIFI";#N/A,#N/A,FALSE,"Yearly SAIFI";#N/A,#N/A,FALSE,"Monthly CAIDI";#N/A,#N/A,FALSE,"Yearly CAIDI";#N/A,#N/A,FALSE,"Monthly SAIDI";#N/A,#N/A,FALSE,"Yearly SAIDI";#N/A,#N/A,FALSE,"Monthly MAIFI";#N/A,#N/A,FALSE,"Yearly MAIFI";#N/A,#N/A,FALSE,"Monthly Cust &gt;=4 Int"}</definedName>
    <definedName name="lsdfj" localSheetId="19" hidden="1">{#N/A,#N/A,FALSE,"Monthly SAIFI";#N/A,#N/A,FALSE,"Yearly SAIFI";#N/A,#N/A,FALSE,"Monthly CAIDI";#N/A,#N/A,FALSE,"Yearly CAIDI";#N/A,#N/A,FALSE,"Monthly SAIDI";#N/A,#N/A,FALSE,"Yearly SAIDI";#N/A,#N/A,FALSE,"Monthly MAIFI";#N/A,#N/A,FALSE,"Yearly MAIFI";#N/A,#N/A,FALSE,"Monthly Cust &gt;=4 Int"}</definedName>
    <definedName name="lsdfj" localSheetId="20" hidden="1">{#N/A,#N/A,FALSE,"Monthly SAIFI";#N/A,#N/A,FALSE,"Yearly SAIFI";#N/A,#N/A,FALSE,"Monthly CAIDI";#N/A,#N/A,FALSE,"Yearly CAIDI";#N/A,#N/A,FALSE,"Monthly SAIDI";#N/A,#N/A,FALSE,"Yearly SAIDI";#N/A,#N/A,FALSE,"Monthly MAIFI";#N/A,#N/A,FALSE,"Yearly MAIFI";#N/A,#N/A,FALSE,"Monthly Cust &gt;=4 Int"}</definedName>
    <definedName name="lsdfj" hidden="1">{#N/A,#N/A,FALSE,"Monthly SAIFI";#N/A,#N/A,FALSE,"Yearly SAIFI";#N/A,#N/A,FALSE,"Monthly CAIDI";#N/A,#N/A,FALSE,"Yearly CAIDI";#N/A,#N/A,FALSE,"Monthly SAIDI";#N/A,#N/A,FALSE,"Yearly SAIDI";#N/A,#N/A,FALSE,"Monthly MAIFI";#N/A,#N/A,FALSE,"Yearly MAIFI";#N/A,#N/A,FALSE,"Monthly Cust &gt;=4 Int"}</definedName>
    <definedName name="lsdjf" localSheetId="7" hidden="1">{#N/A,#N/A,FALSE,"Monthly SAIFI";#N/A,#N/A,FALSE,"Yearly SAIFI";#N/A,#N/A,FALSE,"Monthly CAIDI";#N/A,#N/A,FALSE,"Yearly CAIDI";#N/A,#N/A,FALSE,"Monthly SAIDI";#N/A,#N/A,FALSE,"Yearly SAIDI";#N/A,#N/A,FALSE,"Monthly MAIFI";#N/A,#N/A,FALSE,"Yearly MAIFI";#N/A,#N/A,FALSE,"Monthly Cust &gt;=4 Int"}</definedName>
    <definedName name="lsdjf" localSheetId="9" hidden="1">{#N/A,#N/A,FALSE,"Monthly SAIFI";#N/A,#N/A,FALSE,"Yearly SAIFI";#N/A,#N/A,FALSE,"Monthly CAIDI";#N/A,#N/A,FALSE,"Yearly CAIDI";#N/A,#N/A,FALSE,"Monthly SAIDI";#N/A,#N/A,FALSE,"Yearly SAIDI";#N/A,#N/A,FALSE,"Monthly MAIFI";#N/A,#N/A,FALSE,"Yearly MAIFI";#N/A,#N/A,FALSE,"Monthly Cust &gt;=4 Int"}</definedName>
    <definedName name="lsdjf" localSheetId="10" hidden="1">{#N/A,#N/A,FALSE,"Monthly SAIFI";#N/A,#N/A,FALSE,"Yearly SAIFI";#N/A,#N/A,FALSE,"Monthly CAIDI";#N/A,#N/A,FALSE,"Yearly CAIDI";#N/A,#N/A,FALSE,"Monthly SAIDI";#N/A,#N/A,FALSE,"Yearly SAIDI";#N/A,#N/A,FALSE,"Monthly MAIFI";#N/A,#N/A,FALSE,"Yearly MAIFI";#N/A,#N/A,FALSE,"Monthly Cust &gt;=4 Int"}</definedName>
    <definedName name="lsdjf" localSheetId="11" hidden="1">{#N/A,#N/A,FALSE,"Monthly SAIFI";#N/A,#N/A,FALSE,"Yearly SAIFI";#N/A,#N/A,FALSE,"Monthly CAIDI";#N/A,#N/A,FALSE,"Yearly CAIDI";#N/A,#N/A,FALSE,"Monthly SAIDI";#N/A,#N/A,FALSE,"Yearly SAIDI";#N/A,#N/A,FALSE,"Monthly MAIFI";#N/A,#N/A,FALSE,"Yearly MAIFI";#N/A,#N/A,FALSE,"Monthly Cust &gt;=4 Int"}</definedName>
    <definedName name="lsdjf" localSheetId="12" hidden="1">{#N/A,#N/A,FALSE,"Monthly SAIFI";#N/A,#N/A,FALSE,"Yearly SAIFI";#N/A,#N/A,FALSE,"Monthly CAIDI";#N/A,#N/A,FALSE,"Yearly CAIDI";#N/A,#N/A,FALSE,"Monthly SAIDI";#N/A,#N/A,FALSE,"Yearly SAIDI";#N/A,#N/A,FALSE,"Monthly MAIFI";#N/A,#N/A,FALSE,"Yearly MAIFI";#N/A,#N/A,FALSE,"Monthly Cust &gt;=4 Int"}</definedName>
    <definedName name="lsdjf" localSheetId="14" hidden="1">{#N/A,#N/A,FALSE,"Monthly SAIFI";#N/A,#N/A,FALSE,"Yearly SAIFI";#N/A,#N/A,FALSE,"Monthly CAIDI";#N/A,#N/A,FALSE,"Yearly CAIDI";#N/A,#N/A,FALSE,"Monthly SAIDI";#N/A,#N/A,FALSE,"Yearly SAIDI";#N/A,#N/A,FALSE,"Monthly MAIFI";#N/A,#N/A,FALSE,"Yearly MAIFI";#N/A,#N/A,FALSE,"Monthly Cust &gt;=4 Int"}</definedName>
    <definedName name="lsdjf" localSheetId="13" hidden="1">{#N/A,#N/A,FALSE,"Monthly SAIFI";#N/A,#N/A,FALSE,"Yearly SAIFI";#N/A,#N/A,FALSE,"Monthly CAIDI";#N/A,#N/A,FALSE,"Yearly CAIDI";#N/A,#N/A,FALSE,"Monthly SAIDI";#N/A,#N/A,FALSE,"Yearly SAIDI";#N/A,#N/A,FALSE,"Monthly MAIFI";#N/A,#N/A,FALSE,"Yearly MAIFI";#N/A,#N/A,FALSE,"Monthly Cust &gt;=4 Int"}</definedName>
    <definedName name="lsdjf" localSheetId="15" hidden="1">{#N/A,#N/A,FALSE,"Monthly SAIFI";#N/A,#N/A,FALSE,"Yearly SAIFI";#N/A,#N/A,FALSE,"Monthly CAIDI";#N/A,#N/A,FALSE,"Yearly CAIDI";#N/A,#N/A,FALSE,"Monthly SAIDI";#N/A,#N/A,FALSE,"Yearly SAIDI";#N/A,#N/A,FALSE,"Monthly MAIFI";#N/A,#N/A,FALSE,"Yearly MAIFI";#N/A,#N/A,FALSE,"Monthly Cust &gt;=4 Int"}</definedName>
    <definedName name="lsdjf" localSheetId="16" hidden="1">{#N/A,#N/A,FALSE,"Monthly SAIFI";#N/A,#N/A,FALSE,"Yearly SAIFI";#N/A,#N/A,FALSE,"Monthly CAIDI";#N/A,#N/A,FALSE,"Yearly CAIDI";#N/A,#N/A,FALSE,"Monthly SAIDI";#N/A,#N/A,FALSE,"Yearly SAIDI";#N/A,#N/A,FALSE,"Monthly MAIFI";#N/A,#N/A,FALSE,"Yearly MAIFI";#N/A,#N/A,FALSE,"Monthly Cust &gt;=4 Int"}</definedName>
    <definedName name="lsdjf" localSheetId="17" hidden="1">{#N/A,#N/A,FALSE,"Monthly SAIFI";#N/A,#N/A,FALSE,"Yearly SAIFI";#N/A,#N/A,FALSE,"Monthly CAIDI";#N/A,#N/A,FALSE,"Yearly CAIDI";#N/A,#N/A,FALSE,"Monthly SAIDI";#N/A,#N/A,FALSE,"Yearly SAIDI";#N/A,#N/A,FALSE,"Monthly MAIFI";#N/A,#N/A,FALSE,"Yearly MAIFI";#N/A,#N/A,FALSE,"Monthly Cust &gt;=4 Int"}</definedName>
    <definedName name="lsdjf" localSheetId="18" hidden="1">{#N/A,#N/A,FALSE,"Monthly SAIFI";#N/A,#N/A,FALSE,"Yearly SAIFI";#N/A,#N/A,FALSE,"Monthly CAIDI";#N/A,#N/A,FALSE,"Yearly CAIDI";#N/A,#N/A,FALSE,"Monthly SAIDI";#N/A,#N/A,FALSE,"Yearly SAIDI";#N/A,#N/A,FALSE,"Monthly MAIFI";#N/A,#N/A,FALSE,"Yearly MAIFI";#N/A,#N/A,FALSE,"Monthly Cust &gt;=4 Int"}</definedName>
    <definedName name="lsdjf" localSheetId="19" hidden="1">{#N/A,#N/A,FALSE,"Monthly SAIFI";#N/A,#N/A,FALSE,"Yearly SAIFI";#N/A,#N/A,FALSE,"Monthly CAIDI";#N/A,#N/A,FALSE,"Yearly CAIDI";#N/A,#N/A,FALSE,"Monthly SAIDI";#N/A,#N/A,FALSE,"Yearly SAIDI";#N/A,#N/A,FALSE,"Monthly MAIFI";#N/A,#N/A,FALSE,"Yearly MAIFI";#N/A,#N/A,FALSE,"Monthly Cust &gt;=4 Int"}</definedName>
    <definedName name="lsdjf" localSheetId="20" hidden="1">{#N/A,#N/A,FALSE,"Monthly SAIFI";#N/A,#N/A,FALSE,"Yearly SAIFI";#N/A,#N/A,FALSE,"Monthly CAIDI";#N/A,#N/A,FALSE,"Yearly CAIDI";#N/A,#N/A,FALSE,"Monthly SAIDI";#N/A,#N/A,FALSE,"Yearly SAIDI";#N/A,#N/A,FALSE,"Monthly MAIFI";#N/A,#N/A,FALSE,"Yearly MAIFI";#N/A,#N/A,FALSE,"Monthly Cust &gt;=4 Int"}</definedName>
    <definedName name="lsdjf" hidden="1">{#N/A,#N/A,FALSE,"Monthly SAIFI";#N/A,#N/A,FALSE,"Yearly SAIFI";#N/A,#N/A,FALSE,"Monthly CAIDI";#N/A,#N/A,FALSE,"Yearly CAIDI";#N/A,#N/A,FALSE,"Monthly SAIDI";#N/A,#N/A,FALSE,"Yearly SAIDI";#N/A,#N/A,FALSE,"Monthly MAIFI";#N/A,#N/A,FALSE,"Yearly MAIFI";#N/A,#N/A,FALSE,"Monthly Cust &gt;=4 Int"}</definedName>
    <definedName name="lsdjfl" localSheetId="7" hidden="1">{#N/A,#N/A,FALSE,"Monthly SAIFI";#N/A,#N/A,FALSE,"Yearly SAIFI";#N/A,#N/A,FALSE,"Monthly CAIDI";#N/A,#N/A,FALSE,"Yearly CAIDI";#N/A,#N/A,FALSE,"Monthly SAIDI";#N/A,#N/A,FALSE,"Yearly SAIDI";#N/A,#N/A,FALSE,"Monthly MAIFI";#N/A,#N/A,FALSE,"Yearly MAIFI";#N/A,#N/A,FALSE,"Monthly Cust &gt;=4 Int"}</definedName>
    <definedName name="lsdjfl" localSheetId="9" hidden="1">{#N/A,#N/A,FALSE,"Monthly SAIFI";#N/A,#N/A,FALSE,"Yearly SAIFI";#N/A,#N/A,FALSE,"Monthly CAIDI";#N/A,#N/A,FALSE,"Yearly CAIDI";#N/A,#N/A,FALSE,"Monthly SAIDI";#N/A,#N/A,FALSE,"Yearly SAIDI";#N/A,#N/A,FALSE,"Monthly MAIFI";#N/A,#N/A,FALSE,"Yearly MAIFI";#N/A,#N/A,FALSE,"Monthly Cust &gt;=4 Int"}</definedName>
    <definedName name="lsdjfl" localSheetId="10" hidden="1">{#N/A,#N/A,FALSE,"Monthly SAIFI";#N/A,#N/A,FALSE,"Yearly SAIFI";#N/A,#N/A,FALSE,"Monthly CAIDI";#N/A,#N/A,FALSE,"Yearly CAIDI";#N/A,#N/A,FALSE,"Monthly SAIDI";#N/A,#N/A,FALSE,"Yearly SAIDI";#N/A,#N/A,FALSE,"Monthly MAIFI";#N/A,#N/A,FALSE,"Yearly MAIFI";#N/A,#N/A,FALSE,"Monthly Cust &gt;=4 Int"}</definedName>
    <definedName name="lsdjfl" localSheetId="11" hidden="1">{#N/A,#N/A,FALSE,"Monthly SAIFI";#N/A,#N/A,FALSE,"Yearly SAIFI";#N/A,#N/A,FALSE,"Monthly CAIDI";#N/A,#N/A,FALSE,"Yearly CAIDI";#N/A,#N/A,FALSE,"Monthly SAIDI";#N/A,#N/A,FALSE,"Yearly SAIDI";#N/A,#N/A,FALSE,"Monthly MAIFI";#N/A,#N/A,FALSE,"Yearly MAIFI";#N/A,#N/A,FALSE,"Monthly Cust &gt;=4 Int"}</definedName>
    <definedName name="lsdjfl" localSheetId="12" hidden="1">{#N/A,#N/A,FALSE,"Monthly SAIFI";#N/A,#N/A,FALSE,"Yearly SAIFI";#N/A,#N/A,FALSE,"Monthly CAIDI";#N/A,#N/A,FALSE,"Yearly CAIDI";#N/A,#N/A,FALSE,"Monthly SAIDI";#N/A,#N/A,FALSE,"Yearly SAIDI";#N/A,#N/A,FALSE,"Monthly MAIFI";#N/A,#N/A,FALSE,"Yearly MAIFI";#N/A,#N/A,FALSE,"Monthly Cust &gt;=4 Int"}</definedName>
    <definedName name="lsdjfl" localSheetId="14" hidden="1">{#N/A,#N/A,FALSE,"Monthly SAIFI";#N/A,#N/A,FALSE,"Yearly SAIFI";#N/A,#N/A,FALSE,"Monthly CAIDI";#N/A,#N/A,FALSE,"Yearly CAIDI";#N/A,#N/A,FALSE,"Monthly SAIDI";#N/A,#N/A,FALSE,"Yearly SAIDI";#N/A,#N/A,FALSE,"Monthly MAIFI";#N/A,#N/A,FALSE,"Yearly MAIFI";#N/A,#N/A,FALSE,"Monthly Cust &gt;=4 Int"}</definedName>
    <definedName name="lsdjfl" localSheetId="13" hidden="1">{#N/A,#N/A,FALSE,"Monthly SAIFI";#N/A,#N/A,FALSE,"Yearly SAIFI";#N/A,#N/A,FALSE,"Monthly CAIDI";#N/A,#N/A,FALSE,"Yearly CAIDI";#N/A,#N/A,FALSE,"Monthly SAIDI";#N/A,#N/A,FALSE,"Yearly SAIDI";#N/A,#N/A,FALSE,"Monthly MAIFI";#N/A,#N/A,FALSE,"Yearly MAIFI";#N/A,#N/A,FALSE,"Monthly Cust &gt;=4 Int"}</definedName>
    <definedName name="lsdjfl" localSheetId="15" hidden="1">{#N/A,#N/A,FALSE,"Monthly SAIFI";#N/A,#N/A,FALSE,"Yearly SAIFI";#N/A,#N/A,FALSE,"Monthly CAIDI";#N/A,#N/A,FALSE,"Yearly CAIDI";#N/A,#N/A,FALSE,"Monthly SAIDI";#N/A,#N/A,FALSE,"Yearly SAIDI";#N/A,#N/A,FALSE,"Monthly MAIFI";#N/A,#N/A,FALSE,"Yearly MAIFI";#N/A,#N/A,FALSE,"Monthly Cust &gt;=4 Int"}</definedName>
    <definedName name="lsdjfl" localSheetId="16" hidden="1">{#N/A,#N/A,FALSE,"Monthly SAIFI";#N/A,#N/A,FALSE,"Yearly SAIFI";#N/A,#N/A,FALSE,"Monthly CAIDI";#N/A,#N/A,FALSE,"Yearly CAIDI";#N/A,#N/A,FALSE,"Monthly SAIDI";#N/A,#N/A,FALSE,"Yearly SAIDI";#N/A,#N/A,FALSE,"Monthly MAIFI";#N/A,#N/A,FALSE,"Yearly MAIFI";#N/A,#N/A,FALSE,"Monthly Cust &gt;=4 Int"}</definedName>
    <definedName name="lsdjfl" localSheetId="17" hidden="1">{#N/A,#N/A,FALSE,"Monthly SAIFI";#N/A,#N/A,FALSE,"Yearly SAIFI";#N/A,#N/A,FALSE,"Monthly CAIDI";#N/A,#N/A,FALSE,"Yearly CAIDI";#N/A,#N/A,FALSE,"Monthly SAIDI";#N/A,#N/A,FALSE,"Yearly SAIDI";#N/A,#N/A,FALSE,"Monthly MAIFI";#N/A,#N/A,FALSE,"Yearly MAIFI";#N/A,#N/A,FALSE,"Monthly Cust &gt;=4 Int"}</definedName>
    <definedName name="lsdjfl" localSheetId="18" hidden="1">{#N/A,#N/A,FALSE,"Monthly SAIFI";#N/A,#N/A,FALSE,"Yearly SAIFI";#N/A,#N/A,FALSE,"Monthly CAIDI";#N/A,#N/A,FALSE,"Yearly CAIDI";#N/A,#N/A,FALSE,"Monthly SAIDI";#N/A,#N/A,FALSE,"Yearly SAIDI";#N/A,#N/A,FALSE,"Monthly MAIFI";#N/A,#N/A,FALSE,"Yearly MAIFI";#N/A,#N/A,FALSE,"Monthly Cust &gt;=4 Int"}</definedName>
    <definedName name="lsdjfl" localSheetId="19" hidden="1">{#N/A,#N/A,FALSE,"Monthly SAIFI";#N/A,#N/A,FALSE,"Yearly SAIFI";#N/A,#N/A,FALSE,"Monthly CAIDI";#N/A,#N/A,FALSE,"Yearly CAIDI";#N/A,#N/A,FALSE,"Monthly SAIDI";#N/A,#N/A,FALSE,"Yearly SAIDI";#N/A,#N/A,FALSE,"Monthly MAIFI";#N/A,#N/A,FALSE,"Yearly MAIFI";#N/A,#N/A,FALSE,"Monthly Cust &gt;=4 Int"}</definedName>
    <definedName name="lsdjfl" localSheetId="20" hidden="1">{#N/A,#N/A,FALSE,"Monthly SAIFI";#N/A,#N/A,FALSE,"Yearly SAIFI";#N/A,#N/A,FALSE,"Monthly CAIDI";#N/A,#N/A,FALSE,"Yearly CAIDI";#N/A,#N/A,FALSE,"Monthly SAIDI";#N/A,#N/A,FALSE,"Yearly SAIDI";#N/A,#N/A,FALSE,"Monthly MAIFI";#N/A,#N/A,FALSE,"Yearly MAIFI";#N/A,#N/A,FALSE,"Monthly Cust &gt;=4 Int"}</definedName>
    <definedName name="lsdjfl" hidden="1">{#N/A,#N/A,FALSE,"Monthly SAIFI";#N/A,#N/A,FALSE,"Yearly SAIFI";#N/A,#N/A,FALSE,"Monthly CAIDI";#N/A,#N/A,FALSE,"Yearly CAIDI";#N/A,#N/A,FALSE,"Monthly SAIDI";#N/A,#N/A,FALSE,"Yearly SAIDI";#N/A,#N/A,FALSE,"Monthly MAIFI";#N/A,#N/A,FALSE,"Yearly MAIFI";#N/A,#N/A,FALSE,"Monthly Cust &gt;=4 Int"}</definedName>
    <definedName name="lsdjfls" localSheetId="7" hidden="1">{#N/A,#N/A,FALSE,"Monthly SAIFI";#N/A,#N/A,FALSE,"Yearly SAIFI";#N/A,#N/A,FALSE,"Monthly CAIDI";#N/A,#N/A,FALSE,"Yearly CAIDI";#N/A,#N/A,FALSE,"Monthly SAIDI";#N/A,#N/A,FALSE,"Yearly SAIDI";#N/A,#N/A,FALSE,"Monthly MAIFI";#N/A,#N/A,FALSE,"Yearly MAIFI";#N/A,#N/A,FALSE,"Monthly Cust &gt;=4 Int"}</definedName>
    <definedName name="lsdjfls" localSheetId="9" hidden="1">{#N/A,#N/A,FALSE,"Monthly SAIFI";#N/A,#N/A,FALSE,"Yearly SAIFI";#N/A,#N/A,FALSE,"Monthly CAIDI";#N/A,#N/A,FALSE,"Yearly CAIDI";#N/A,#N/A,FALSE,"Monthly SAIDI";#N/A,#N/A,FALSE,"Yearly SAIDI";#N/A,#N/A,FALSE,"Monthly MAIFI";#N/A,#N/A,FALSE,"Yearly MAIFI";#N/A,#N/A,FALSE,"Monthly Cust &gt;=4 Int"}</definedName>
    <definedName name="lsdjfls" localSheetId="10" hidden="1">{#N/A,#N/A,FALSE,"Monthly SAIFI";#N/A,#N/A,FALSE,"Yearly SAIFI";#N/A,#N/A,FALSE,"Monthly CAIDI";#N/A,#N/A,FALSE,"Yearly CAIDI";#N/A,#N/A,FALSE,"Monthly SAIDI";#N/A,#N/A,FALSE,"Yearly SAIDI";#N/A,#N/A,FALSE,"Monthly MAIFI";#N/A,#N/A,FALSE,"Yearly MAIFI";#N/A,#N/A,FALSE,"Monthly Cust &gt;=4 Int"}</definedName>
    <definedName name="lsdjfls" localSheetId="11" hidden="1">{#N/A,#N/A,FALSE,"Monthly SAIFI";#N/A,#N/A,FALSE,"Yearly SAIFI";#N/A,#N/A,FALSE,"Monthly CAIDI";#N/A,#N/A,FALSE,"Yearly CAIDI";#N/A,#N/A,FALSE,"Monthly SAIDI";#N/A,#N/A,FALSE,"Yearly SAIDI";#N/A,#N/A,FALSE,"Monthly MAIFI";#N/A,#N/A,FALSE,"Yearly MAIFI";#N/A,#N/A,FALSE,"Monthly Cust &gt;=4 Int"}</definedName>
    <definedName name="lsdjfls" localSheetId="12" hidden="1">{#N/A,#N/A,FALSE,"Monthly SAIFI";#N/A,#N/A,FALSE,"Yearly SAIFI";#N/A,#N/A,FALSE,"Monthly CAIDI";#N/A,#N/A,FALSE,"Yearly CAIDI";#N/A,#N/A,FALSE,"Monthly SAIDI";#N/A,#N/A,FALSE,"Yearly SAIDI";#N/A,#N/A,FALSE,"Monthly MAIFI";#N/A,#N/A,FALSE,"Yearly MAIFI";#N/A,#N/A,FALSE,"Monthly Cust &gt;=4 Int"}</definedName>
    <definedName name="lsdjfls" localSheetId="14" hidden="1">{#N/A,#N/A,FALSE,"Monthly SAIFI";#N/A,#N/A,FALSE,"Yearly SAIFI";#N/A,#N/A,FALSE,"Monthly CAIDI";#N/A,#N/A,FALSE,"Yearly CAIDI";#N/A,#N/A,FALSE,"Monthly SAIDI";#N/A,#N/A,FALSE,"Yearly SAIDI";#N/A,#N/A,FALSE,"Monthly MAIFI";#N/A,#N/A,FALSE,"Yearly MAIFI";#N/A,#N/A,FALSE,"Monthly Cust &gt;=4 Int"}</definedName>
    <definedName name="lsdjfls" localSheetId="13" hidden="1">{#N/A,#N/A,FALSE,"Monthly SAIFI";#N/A,#N/A,FALSE,"Yearly SAIFI";#N/A,#N/A,FALSE,"Monthly CAIDI";#N/A,#N/A,FALSE,"Yearly CAIDI";#N/A,#N/A,FALSE,"Monthly SAIDI";#N/A,#N/A,FALSE,"Yearly SAIDI";#N/A,#N/A,FALSE,"Monthly MAIFI";#N/A,#N/A,FALSE,"Yearly MAIFI";#N/A,#N/A,FALSE,"Monthly Cust &gt;=4 Int"}</definedName>
    <definedName name="lsdjfls" localSheetId="15" hidden="1">{#N/A,#N/A,FALSE,"Monthly SAIFI";#N/A,#N/A,FALSE,"Yearly SAIFI";#N/A,#N/A,FALSE,"Monthly CAIDI";#N/A,#N/A,FALSE,"Yearly CAIDI";#N/A,#N/A,FALSE,"Monthly SAIDI";#N/A,#N/A,FALSE,"Yearly SAIDI";#N/A,#N/A,FALSE,"Monthly MAIFI";#N/A,#N/A,FALSE,"Yearly MAIFI";#N/A,#N/A,FALSE,"Monthly Cust &gt;=4 Int"}</definedName>
    <definedName name="lsdjfls" localSheetId="16" hidden="1">{#N/A,#N/A,FALSE,"Monthly SAIFI";#N/A,#N/A,FALSE,"Yearly SAIFI";#N/A,#N/A,FALSE,"Monthly CAIDI";#N/A,#N/A,FALSE,"Yearly CAIDI";#N/A,#N/A,FALSE,"Monthly SAIDI";#N/A,#N/A,FALSE,"Yearly SAIDI";#N/A,#N/A,FALSE,"Monthly MAIFI";#N/A,#N/A,FALSE,"Yearly MAIFI";#N/A,#N/A,FALSE,"Monthly Cust &gt;=4 Int"}</definedName>
    <definedName name="lsdjfls" localSheetId="17" hidden="1">{#N/A,#N/A,FALSE,"Monthly SAIFI";#N/A,#N/A,FALSE,"Yearly SAIFI";#N/A,#N/A,FALSE,"Monthly CAIDI";#N/A,#N/A,FALSE,"Yearly CAIDI";#N/A,#N/A,FALSE,"Monthly SAIDI";#N/A,#N/A,FALSE,"Yearly SAIDI";#N/A,#N/A,FALSE,"Monthly MAIFI";#N/A,#N/A,FALSE,"Yearly MAIFI";#N/A,#N/A,FALSE,"Monthly Cust &gt;=4 Int"}</definedName>
    <definedName name="lsdjfls" localSheetId="18" hidden="1">{#N/A,#N/A,FALSE,"Monthly SAIFI";#N/A,#N/A,FALSE,"Yearly SAIFI";#N/A,#N/A,FALSE,"Monthly CAIDI";#N/A,#N/A,FALSE,"Yearly CAIDI";#N/A,#N/A,FALSE,"Monthly SAIDI";#N/A,#N/A,FALSE,"Yearly SAIDI";#N/A,#N/A,FALSE,"Monthly MAIFI";#N/A,#N/A,FALSE,"Yearly MAIFI";#N/A,#N/A,FALSE,"Monthly Cust &gt;=4 Int"}</definedName>
    <definedName name="lsdjfls" localSheetId="19" hidden="1">{#N/A,#N/A,FALSE,"Monthly SAIFI";#N/A,#N/A,FALSE,"Yearly SAIFI";#N/A,#N/A,FALSE,"Monthly CAIDI";#N/A,#N/A,FALSE,"Yearly CAIDI";#N/A,#N/A,FALSE,"Monthly SAIDI";#N/A,#N/A,FALSE,"Yearly SAIDI";#N/A,#N/A,FALSE,"Monthly MAIFI";#N/A,#N/A,FALSE,"Yearly MAIFI";#N/A,#N/A,FALSE,"Monthly Cust &gt;=4 Int"}</definedName>
    <definedName name="lsdjfls" localSheetId="20" hidden="1">{#N/A,#N/A,FALSE,"Monthly SAIFI";#N/A,#N/A,FALSE,"Yearly SAIFI";#N/A,#N/A,FALSE,"Monthly CAIDI";#N/A,#N/A,FALSE,"Yearly CAIDI";#N/A,#N/A,FALSE,"Monthly SAIDI";#N/A,#N/A,FALSE,"Yearly SAIDI";#N/A,#N/A,FALSE,"Monthly MAIFI";#N/A,#N/A,FALSE,"Yearly MAIFI";#N/A,#N/A,FALSE,"Monthly Cust &gt;=4 Int"}</definedName>
    <definedName name="lsdjfls" hidden="1">{#N/A,#N/A,FALSE,"Monthly SAIFI";#N/A,#N/A,FALSE,"Yearly SAIFI";#N/A,#N/A,FALSE,"Monthly CAIDI";#N/A,#N/A,FALSE,"Yearly CAIDI";#N/A,#N/A,FALSE,"Monthly SAIDI";#N/A,#N/A,FALSE,"Yearly SAIDI";#N/A,#N/A,FALSE,"Monthly MAIFI";#N/A,#N/A,FALSE,"Yearly MAIFI";#N/A,#N/A,FALSE,"Monthly Cust &gt;=4 Int"}</definedName>
    <definedName name="lsdjfsdl" localSheetId="7" hidden="1">{#N/A,#N/A,FALSE,"Monthly SAIFI";#N/A,#N/A,FALSE,"Yearly SAIFI";#N/A,#N/A,FALSE,"Monthly CAIDI";#N/A,#N/A,FALSE,"Yearly CAIDI";#N/A,#N/A,FALSE,"Monthly SAIDI";#N/A,#N/A,FALSE,"Yearly SAIDI";#N/A,#N/A,FALSE,"Monthly MAIFI";#N/A,#N/A,FALSE,"Yearly MAIFI";#N/A,#N/A,FALSE,"Monthly Cust &gt;=4 Int"}</definedName>
    <definedName name="lsdjfsdl" localSheetId="9" hidden="1">{#N/A,#N/A,FALSE,"Monthly SAIFI";#N/A,#N/A,FALSE,"Yearly SAIFI";#N/A,#N/A,FALSE,"Monthly CAIDI";#N/A,#N/A,FALSE,"Yearly CAIDI";#N/A,#N/A,FALSE,"Monthly SAIDI";#N/A,#N/A,FALSE,"Yearly SAIDI";#N/A,#N/A,FALSE,"Monthly MAIFI";#N/A,#N/A,FALSE,"Yearly MAIFI";#N/A,#N/A,FALSE,"Monthly Cust &gt;=4 Int"}</definedName>
    <definedName name="lsdjfsdl" localSheetId="10" hidden="1">{#N/A,#N/A,FALSE,"Monthly SAIFI";#N/A,#N/A,FALSE,"Yearly SAIFI";#N/A,#N/A,FALSE,"Monthly CAIDI";#N/A,#N/A,FALSE,"Yearly CAIDI";#N/A,#N/A,FALSE,"Monthly SAIDI";#N/A,#N/A,FALSE,"Yearly SAIDI";#N/A,#N/A,FALSE,"Monthly MAIFI";#N/A,#N/A,FALSE,"Yearly MAIFI";#N/A,#N/A,FALSE,"Monthly Cust &gt;=4 Int"}</definedName>
    <definedName name="lsdjfsdl" localSheetId="11" hidden="1">{#N/A,#N/A,FALSE,"Monthly SAIFI";#N/A,#N/A,FALSE,"Yearly SAIFI";#N/A,#N/A,FALSE,"Monthly CAIDI";#N/A,#N/A,FALSE,"Yearly CAIDI";#N/A,#N/A,FALSE,"Monthly SAIDI";#N/A,#N/A,FALSE,"Yearly SAIDI";#N/A,#N/A,FALSE,"Monthly MAIFI";#N/A,#N/A,FALSE,"Yearly MAIFI";#N/A,#N/A,FALSE,"Monthly Cust &gt;=4 Int"}</definedName>
    <definedName name="lsdjfsdl" localSheetId="12" hidden="1">{#N/A,#N/A,FALSE,"Monthly SAIFI";#N/A,#N/A,FALSE,"Yearly SAIFI";#N/A,#N/A,FALSE,"Monthly CAIDI";#N/A,#N/A,FALSE,"Yearly CAIDI";#N/A,#N/A,FALSE,"Monthly SAIDI";#N/A,#N/A,FALSE,"Yearly SAIDI";#N/A,#N/A,FALSE,"Monthly MAIFI";#N/A,#N/A,FALSE,"Yearly MAIFI";#N/A,#N/A,FALSE,"Monthly Cust &gt;=4 Int"}</definedName>
    <definedName name="lsdjfsdl" localSheetId="14" hidden="1">{#N/A,#N/A,FALSE,"Monthly SAIFI";#N/A,#N/A,FALSE,"Yearly SAIFI";#N/A,#N/A,FALSE,"Monthly CAIDI";#N/A,#N/A,FALSE,"Yearly CAIDI";#N/A,#N/A,FALSE,"Monthly SAIDI";#N/A,#N/A,FALSE,"Yearly SAIDI";#N/A,#N/A,FALSE,"Monthly MAIFI";#N/A,#N/A,FALSE,"Yearly MAIFI";#N/A,#N/A,FALSE,"Monthly Cust &gt;=4 Int"}</definedName>
    <definedName name="lsdjfsdl" localSheetId="13" hidden="1">{#N/A,#N/A,FALSE,"Monthly SAIFI";#N/A,#N/A,FALSE,"Yearly SAIFI";#N/A,#N/A,FALSE,"Monthly CAIDI";#N/A,#N/A,FALSE,"Yearly CAIDI";#N/A,#N/A,FALSE,"Monthly SAIDI";#N/A,#N/A,FALSE,"Yearly SAIDI";#N/A,#N/A,FALSE,"Monthly MAIFI";#N/A,#N/A,FALSE,"Yearly MAIFI";#N/A,#N/A,FALSE,"Monthly Cust &gt;=4 Int"}</definedName>
    <definedName name="lsdjfsdl" localSheetId="15" hidden="1">{#N/A,#N/A,FALSE,"Monthly SAIFI";#N/A,#N/A,FALSE,"Yearly SAIFI";#N/A,#N/A,FALSE,"Monthly CAIDI";#N/A,#N/A,FALSE,"Yearly CAIDI";#N/A,#N/A,FALSE,"Monthly SAIDI";#N/A,#N/A,FALSE,"Yearly SAIDI";#N/A,#N/A,FALSE,"Monthly MAIFI";#N/A,#N/A,FALSE,"Yearly MAIFI";#N/A,#N/A,FALSE,"Monthly Cust &gt;=4 Int"}</definedName>
    <definedName name="lsdjfsdl" localSheetId="16" hidden="1">{#N/A,#N/A,FALSE,"Monthly SAIFI";#N/A,#N/A,FALSE,"Yearly SAIFI";#N/A,#N/A,FALSE,"Monthly CAIDI";#N/A,#N/A,FALSE,"Yearly CAIDI";#N/A,#N/A,FALSE,"Monthly SAIDI";#N/A,#N/A,FALSE,"Yearly SAIDI";#N/A,#N/A,FALSE,"Monthly MAIFI";#N/A,#N/A,FALSE,"Yearly MAIFI";#N/A,#N/A,FALSE,"Monthly Cust &gt;=4 Int"}</definedName>
    <definedName name="lsdjfsdl" localSheetId="17" hidden="1">{#N/A,#N/A,FALSE,"Monthly SAIFI";#N/A,#N/A,FALSE,"Yearly SAIFI";#N/A,#N/A,FALSE,"Monthly CAIDI";#N/A,#N/A,FALSE,"Yearly CAIDI";#N/A,#N/A,FALSE,"Monthly SAIDI";#N/A,#N/A,FALSE,"Yearly SAIDI";#N/A,#N/A,FALSE,"Monthly MAIFI";#N/A,#N/A,FALSE,"Yearly MAIFI";#N/A,#N/A,FALSE,"Monthly Cust &gt;=4 Int"}</definedName>
    <definedName name="lsdjfsdl" localSheetId="18" hidden="1">{#N/A,#N/A,FALSE,"Monthly SAIFI";#N/A,#N/A,FALSE,"Yearly SAIFI";#N/A,#N/A,FALSE,"Monthly CAIDI";#N/A,#N/A,FALSE,"Yearly CAIDI";#N/A,#N/A,FALSE,"Monthly SAIDI";#N/A,#N/A,FALSE,"Yearly SAIDI";#N/A,#N/A,FALSE,"Monthly MAIFI";#N/A,#N/A,FALSE,"Yearly MAIFI";#N/A,#N/A,FALSE,"Monthly Cust &gt;=4 Int"}</definedName>
    <definedName name="lsdjfsdl" localSheetId="19" hidden="1">{#N/A,#N/A,FALSE,"Monthly SAIFI";#N/A,#N/A,FALSE,"Yearly SAIFI";#N/A,#N/A,FALSE,"Monthly CAIDI";#N/A,#N/A,FALSE,"Yearly CAIDI";#N/A,#N/A,FALSE,"Monthly SAIDI";#N/A,#N/A,FALSE,"Yearly SAIDI";#N/A,#N/A,FALSE,"Monthly MAIFI";#N/A,#N/A,FALSE,"Yearly MAIFI";#N/A,#N/A,FALSE,"Monthly Cust &gt;=4 Int"}</definedName>
    <definedName name="lsdjfsdl" localSheetId="20" hidden="1">{#N/A,#N/A,FALSE,"Monthly SAIFI";#N/A,#N/A,FALSE,"Yearly SAIFI";#N/A,#N/A,FALSE,"Monthly CAIDI";#N/A,#N/A,FALSE,"Yearly CAIDI";#N/A,#N/A,FALSE,"Monthly SAIDI";#N/A,#N/A,FALSE,"Yearly SAIDI";#N/A,#N/A,FALSE,"Monthly MAIFI";#N/A,#N/A,FALSE,"Yearly MAIFI";#N/A,#N/A,FALSE,"Monthly Cust &gt;=4 Int"}</definedName>
    <definedName name="lsdjfsdl" hidden="1">{#N/A,#N/A,FALSE,"Monthly SAIFI";#N/A,#N/A,FALSE,"Yearly SAIFI";#N/A,#N/A,FALSE,"Monthly CAIDI";#N/A,#N/A,FALSE,"Yearly CAIDI";#N/A,#N/A,FALSE,"Monthly SAIDI";#N/A,#N/A,FALSE,"Yearly SAIDI";#N/A,#N/A,FALSE,"Monthly MAIFI";#N/A,#N/A,FALSE,"Yearly MAIFI";#N/A,#N/A,FALSE,"Monthly Cust &gt;=4 Int"}</definedName>
    <definedName name="lsdjfsl" localSheetId="7" hidden="1">{#N/A,#N/A,FALSE,"Monthly SAIFI";#N/A,#N/A,FALSE,"Yearly SAIFI";#N/A,#N/A,FALSE,"Monthly CAIDI";#N/A,#N/A,FALSE,"Yearly CAIDI";#N/A,#N/A,FALSE,"Monthly SAIDI";#N/A,#N/A,FALSE,"Yearly SAIDI";#N/A,#N/A,FALSE,"Monthly MAIFI";#N/A,#N/A,FALSE,"Yearly MAIFI";#N/A,#N/A,FALSE,"Monthly Cust &gt;=4 Int"}</definedName>
    <definedName name="lsdjfsl" localSheetId="9" hidden="1">{#N/A,#N/A,FALSE,"Monthly SAIFI";#N/A,#N/A,FALSE,"Yearly SAIFI";#N/A,#N/A,FALSE,"Monthly CAIDI";#N/A,#N/A,FALSE,"Yearly CAIDI";#N/A,#N/A,FALSE,"Monthly SAIDI";#N/A,#N/A,FALSE,"Yearly SAIDI";#N/A,#N/A,FALSE,"Monthly MAIFI";#N/A,#N/A,FALSE,"Yearly MAIFI";#N/A,#N/A,FALSE,"Monthly Cust &gt;=4 Int"}</definedName>
    <definedName name="lsdjfsl" localSheetId="10" hidden="1">{#N/A,#N/A,FALSE,"Monthly SAIFI";#N/A,#N/A,FALSE,"Yearly SAIFI";#N/A,#N/A,FALSE,"Monthly CAIDI";#N/A,#N/A,FALSE,"Yearly CAIDI";#N/A,#N/A,FALSE,"Monthly SAIDI";#N/A,#N/A,FALSE,"Yearly SAIDI";#N/A,#N/A,FALSE,"Monthly MAIFI";#N/A,#N/A,FALSE,"Yearly MAIFI";#N/A,#N/A,FALSE,"Monthly Cust &gt;=4 Int"}</definedName>
    <definedName name="lsdjfsl" localSheetId="11" hidden="1">{#N/A,#N/A,FALSE,"Monthly SAIFI";#N/A,#N/A,FALSE,"Yearly SAIFI";#N/A,#N/A,FALSE,"Monthly CAIDI";#N/A,#N/A,FALSE,"Yearly CAIDI";#N/A,#N/A,FALSE,"Monthly SAIDI";#N/A,#N/A,FALSE,"Yearly SAIDI";#N/A,#N/A,FALSE,"Monthly MAIFI";#N/A,#N/A,FALSE,"Yearly MAIFI";#N/A,#N/A,FALSE,"Monthly Cust &gt;=4 Int"}</definedName>
    <definedName name="lsdjfsl" localSheetId="12" hidden="1">{#N/A,#N/A,FALSE,"Monthly SAIFI";#N/A,#N/A,FALSE,"Yearly SAIFI";#N/A,#N/A,FALSE,"Monthly CAIDI";#N/A,#N/A,FALSE,"Yearly CAIDI";#N/A,#N/A,FALSE,"Monthly SAIDI";#N/A,#N/A,FALSE,"Yearly SAIDI";#N/A,#N/A,FALSE,"Monthly MAIFI";#N/A,#N/A,FALSE,"Yearly MAIFI";#N/A,#N/A,FALSE,"Monthly Cust &gt;=4 Int"}</definedName>
    <definedName name="lsdjfsl" localSheetId="14" hidden="1">{#N/A,#N/A,FALSE,"Monthly SAIFI";#N/A,#N/A,FALSE,"Yearly SAIFI";#N/A,#N/A,FALSE,"Monthly CAIDI";#N/A,#N/A,FALSE,"Yearly CAIDI";#N/A,#N/A,FALSE,"Monthly SAIDI";#N/A,#N/A,FALSE,"Yearly SAIDI";#N/A,#N/A,FALSE,"Monthly MAIFI";#N/A,#N/A,FALSE,"Yearly MAIFI";#N/A,#N/A,FALSE,"Monthly Cust &gt;=4 Int"}</definedName>
    <definedName name="lsdjfsl" localSheetId="13" hidden="1">{#N/A,#N/A,FALSE,"Monthly SAIFI";#N/A,#N/A,FALSE,"Yearly SAIFI";#N/A,#N/A,FALSE,"Monthly CAIDI";#N/A,#N/A,FALSE,"Yearly CAIDI";#N/A,#N/A,FALSE,"Monthly SAIDI";#N/A,#N/A,FALSE,"Yearly SAIDI";#N/A,#N/A,FALSE,"Monthly MAIFI";#N/A,#N/A,FALSE,"Yearly MAIFI";#N/A,#N/A,FALSE,"Monthly Cust &gt;=4 Int"}</definedName>
    <definedName name="lsdjfsl" localSheetId="15" hidden="1">{#N/A,#N/A,FALSE,"Monthly SAIFI";#N/A,#N/A,FALSE,"Yearly SAIFI";#N/A,#N/A,FALSE,"Monthly CAIDI";#N/A,#N/A,FALSE,"Yearly CAIDI";#N/A,#N/A,FALSE,"Monthly SAIDI";#N/A,#N/A,FALSE,"Yearly SAIDI";#N/A,#N/A,FALSE,"Monthly MAIFI";#N/A,#N/A,FALSE,"Yearly MAIFI";#N/A,#N/A,FALSE,"Monthly Cust &gt;=4 Int"}</definedName>
    <definedName name="lsdjfsl" localSheetId="16" hidden="1">{#N/A,#N/A,FALSE,"Monthly SAIFI";#N/A,#N/A,FALSE,"Yearly SAIFI";#N/A,#N/A,FALSE,"Monthly CAIDI";#N/A,#N/A,FALSE,"Yearly CAIDI";#N/A,#N/A,FALSE,"Monthly SAIDI";#N/A,#N/A,FALSE,"Yearly SAIDI";#N/A,#N/A,FALSE,"Monthly MAIFI";#N/A,#N/A,FALSE,"Yearly MAIFI";#N/A,#N/A,FALSE,"Monthly Cust &gt;=4 Int"}</definedName>
    <definedName name="lsdjfsl" localSheetId="17" hidden="1">{#N/A,#N/A,FALSE,"Monthly SAIFI";#N/A,#N/A,FALSE,"Yearly SAIFI";#N/A,#N/A,FALSE,"Monthly CAIDI";#N/A,#N/A,FALSE,"Yearly CAIDI";#N/A,#N/A,FALSE,"Monthly SAIDI";#N/A,#N/A,FALSE,"Yearly SAIDI";#N/A,#N/A,FALSE,"Monthly MAIFI";#N/A,#N/A,FALSE,"Yearly MAIFI";#N/A,#N/A,FALSE,"Monthly Cust &gt;=4 Int"}</definedName>
    <definedName name="lsdjfsl" localSheetId="18" hidden="1">{#N/A,#N/A,FALSE,"Monthly SAIFI";#N/A,#N/A,FALSE,"Yearly SAIFI";#N/A,#N/A,FALSE,"Monthly CAIDI";#N/A,#N/A,FALSE,"Yearly CAIDI";#N/A,#N/A,FALSE,"Monthly SAIDI";#N/A,#N/A,FALSE,"Yearly SAIDI";#N/A,#N/A,FALSE,"Monthly MAIFI";#N/A,#N/A,FALSE,"Yearly MAIFI";#N/A,#N/A,FALSE,"Monthly Cust &gt;=4 Int"}</definedName>
    <definedName name="lsdjfsl" localSheetId="19" hidden="1">{#N/A,#N/A,FALSE,"Monthly SAIFI";#N/A,#N/A,FALSE,"Yearly SAIFI";#N/A,#N/A,FALSE,"Monthly CAIDI";#N/A,#N/A,FALSE,"Yearly CAIDI";#N/A,#N/A,FALSE,"Monthly SAIDI";#N/A,#N/A,FALSE,"Yearly SAIDI";#N/A,#N/A,FALSE,"Monthly MAIFI";#N/A,#N/A,FALSE,"Yearly MAIFI";#N/A,#N/A,FALSE,"Monthly Cust &gt;=4 Int"}</definedName>
    <definedName name="lsdjfsl" localSheetId="20" hidden="1">{#N/A,#N/A,FALSE,"Monthly SAIFI";#N/A,#N/A,FALSE,"Yearly SAIFI";#N/A,#N/A,FALSE,"Monthly CAIDI";#N/A,#N/A,FALSE,"Yearly CAIDI";#N/A,#N/A,FALSE,"Monthly SAIDI";#N/A,#N/A,FALSE,"Yearly SAIDI";#N/A,#N/A,FALSE,"Monthly MAIFI";#N/A,#N/A,FALSE,"Yearly MAIFI";#N/A,#N/A,FALSE,"Monthly Cust &gt;=4 Int"}</definedName>
    <definedName name="lsdjfsl" hidden="1">{#N/A,#N/A,FALSE,"Monthly SAIFI";#N/A,#N/A,FALSE,"Yearly SAIFI";#N/A,#N/A,FALSE,"Monthly CAIDI";#N/A,#N/A,FALSE,"Yearly CAIDI";#N/A,#N/A,FALSE,"Monthly SAIDI";#N/A,#N/A,FALSE,"Yearly SAIDI";#N/A,#N/A,FALSE,"Monthly MAIFI";#N/A,#N/A,FALSE,"Yearly MAIFI";#N/A,#N/A,FALSE,"Monthly Cust &gt;=4 Int"}</definedName>
    <definedName name="lsjfls" localSheetId="7" hidden="1">{#N/A,#N/A,FALSE,"Monthly SAIFI";#N/A,#N/A,FALSE,"Yearly SAIFI";#N/A,#N/A,FALSE,"Monthly CAIDI";#N/A,#N/A,FALSE,"Yearly CAIDI";#N/A,#N/A,FALSE,"Monthly SAIDI";#N/A,#N/A,FALSE,"Yearly SAIDI";#N/A,#N/A,FALSE,"Monthly MAIFI";#N/A,#N/A,FALSE,"Yearly MAIFI";#N/A,#N/A,FALSE,"Monthly Cust &gt;=4 Int"}</definedName>
    <definedName name="lsjfls" localSheetId="9" hidden="1">{#N/A,#N/A,FALSE,"Monthly SAIFI";#N/A,#N/A,FALSE,"Yearly SAIFI";#N/A,#N/A,FALSE,"Monthly CAIDI";#N/A,#N/A,FALSE,"Yearly CAIDI";#N/A,#N/A,FALSE,"Monthly SAIDI";#N/A,#N/A,FALSE,"Yearly SAIDI";#N/A,#N/A,FALSE,"Monthly MAIFI";#N/A,#N/A,FALSE,"Yearly MAIFI";#N/A,#N/A,FALSE,"Monthly Cust &gt;=4 Int"}</definedName>
    <definedName name="lsjfls" localSheetId="10" hidden="1">{#N/A,#N/A,FALSE,"Monthly SAIFI";#N/A,#N/A,FALSE,"Yearly SAIFI";#N/A,#N/A,FALSE,"Monthly CAIDI";#N/A,#N/A,FALSE,"Yearly CAIDI";#N/A,#N/A,FALSE,"Monthly SAIDI";#N/A,#N/A,FALSE,"Yearly SAIDI";#N/A,#N/A,FALSE,"Monthly MAIFI";#N/A,#N/A,FALSE,"Yearly MAIFI";#N/A,#N/A,FALSE,"Monthly Cust &gt;=4 Int"}</definedName>
    <definedName name="lsjfls" localSheetId="11" hidden="1">{#N/A,#N/A,FALSE,"Monthly SAIFI";#N/A,#N/A,FALSE,"Yearly SAIFI";#N/A,#N/A,FALSE,"Monthly CAIDI";#N/A,#N/A,FALSE,"Yearly CAIDI";#N/A,#N/A,FALSE,"Monthly SAIDI";#N/A,#N/A,FALSE,"Yearly SAIDI";#N/A,#N/A,FALSE,"Monthly MAIFI";#N/A,#N/A,FALSE,"Yearly MAIFI";#N/A,#N/A,FALSE,"Monthly Cust &gt;=4 Int"}</definedName>
    <definedName name="lsjfls" localSheetId="12" hidden="1">{#N/A,#N/A,FALSE,"Monthly SAIFI";#N/A,#N/A,FALSE,"Yearly SAIFI";#N/A,#N/A,FALSE,"Monthly CAIDI";#N/A,#N/A,FALSE,"Yearly CAIDI";#N/A,#N/A,FALSE,"Monthly SAIDI";#N/A,#N/A,FALSE,"Yearly SAIDI";#N/A,#N/A,FALSE,"Monthly MAIFI";#N/A,#N/A,FALSE,"Yearly MAIFI";#N/A,#N/A,FALSE,"Monthly Cust &gt;=4 Int"}</definedName>
    <definedName name="lsjfls" localSheetId="14" hidden="1">{#N/A,#N/A,FALSE,"Monthly SAIFI";#N/A,#N/A,FALSE,"Yearly SAIFI";#N/A,#N/A,FALSE,"Monthly CAIDI";#N/A,#N/A,FALSE,"Yearly CAIDI";#N/A,#N/A,FALSE,"Monthly SAIDI";#N/A,#N/A,FALSE,"Yearly SAIDI";#N/A,#N/A,FALSE,"Monthly MAIFI";#N/A,#N/A,FALSE,"Yearly MAIFI";#N/A,#N/A,FALSE,"Monthly Cust &gt;=4 Int"}</definedName>
    <definedName name="lsjfls" localSheetId="13" hidden="1">{#N/A,#N/A,FALSE,"Monthly SAIFI";#N/A,#N/A,FALSE,"Yearly SAIFI";#N/A,#N/A,FALSE,"Monthly CAIDI";#N/A,#N/A,FALSE,"Yearly CAIDI";#N/A,#N/A,FALSE,"Monthly SAIDI";#N/A,#N/A,FALSE,"Yearly SAIDI";#N/A,#N/A,FALSE,"Monthly MAIFI";#N/A,#N/A,FALSE,"Yearly MAIFI";#N/A,#N/A,FALSE,"Monthly Cust &gt;=4 Int"}</definedName>
    <definedName name="lsjfls" localSheetId="15" hidden="1">{#N/A,#N/A,FALSE,"Monthly SAIFI";#N/A,#N/A,FALSE,"Yearly SAIFI";#N/A,#N/A,FALSE,"Monthly CAIDI";#N/A,#N/A,FALSE,"Yearly CAIDI";#N/A,#N/A,FALSE,"Monthly SAIDI";#N/A,#N/A,FALSE,"Yearly SAIDI";#N/A,#N/A,FALSE,"Monthly MAIFI";#N/A,#N/A,FALSE,"Yearly MAIFI";#N/A,#N/A,FALSE,"Monthly Cust &gt;=4 Int"}</definedName>
    <definedName name="lsjfls" localSheetId="16" hidden="1">{#N/A,#N/A,FALSE,"Monthly SAIFI";#N/A,#N/A,FALSE,"Yearly SAIFI";#N/A,#N/A,FALSE,"Monthly CAIDI";#N/A,#N/A,FALSE,"Yearly CAIDI";#N/A,#N/A,FALSE,"Monthly SAIDI";#N/A,#N/A,FALSE,"Yearly SAIDI";#N/A,#N/A,FALSE,"Monthly MAIFI";#N/A,#N/A,FALSE,"Yearly MAIFI";#N/A,#N/A,FALSE,"Monthly Cust &gt;=4 Int"}</definedName>
    <definedName name="lsjfls" localSheetId="17" hidden="1">{#N/A,#N/A,FALSE,"Monthly SAIFI";#N/A,#N/A,FALSE,"Yearly SAIFI";#N/A,#N/A,FALSE,"Monthly CAIDI";#N/A,#N/A,FALSE,"Yearly CAIDI";#N/A,#N/A,FALSE,"Monthly SAIDI";#N/A,#N/A,FALSE,"Yearly SAIDI";#N/A,#N/A,FALSE,"Monthly MAIFI";#N/A,#N/A,FALSE,"Yearly MAIFI";#N/A,#N/A,FALSE,"Monthly Cust &gt;=4 Int"}</definedName>
    <definedName name="lsjfls" localSheetId="18" hidden="1">{#N/A,#N/A,FALSE,"Monthly SAIFI";#N/A,#N/A,FALSE,"Yearly SAIFI";#N/A,#N/A,FALSE,"Monthly CAIDI";#N/A,#N/A,FALSE,"Yearly CAIDI";#N/A,#N/A,FALSE,"Monthly SAIDI";#N/A,#N/A,FALSE,"Yearly SAIDI";#N/A,#N/A,FALSE,"Monthly MAIFI";#N/A,#N/A,FALSE,"Yearly MAIFI";#N/A,#N/A,FALSE,"Monthly Cust &gt;=4 Int"}</definedName>
    <definedName name="lsjfls" localSheetId="19" hidden="1">{#N/A,#N/A,FALSE,"Monthly SAIFI";#N/A,#N/A,FALSE,"Yearly SAIFI";#N/A,#N/A,FALSE,"Monthly CAIDI";#N/A,#N/A,FALSE,"Yearly CAIDI";#N/A,#N/A,FALSE,"Monthly SAIDI";#N/A,#N/A,FALSE,"Yearly SAIDI";#N/A,#N/A,FALSE,"Monthly MAIFI";#N/A,#N/A,FALSE,"Yearly MAIFI";#N/A,#N/A,FALSE,"Monthly Cust &gt;=4 Int"}</definedName>
    <definedName name="lsjfls" localSheetId="20" hidden="1">{#N/A,#N/A,FALSE,"Monthly SAIFI";#N/A,#N/A,FALSE,"Yearly SAIFI";#N/A,#N/A,FALSE,"Monthly CAIDI";#N/A,#N/A,FALSE,"Yearly CAIDI";#N/A,#N/A,FALSE,"Monthly SAIDI";#N/A,#N/A,FALSE,"Yearly SAIDI";#N/A,#N/A,FALSE,"Monthly MAIFI";#N/A,#N/A,FALSE,"Yearly MAIFI";#N/A,#N/A,FALSE,"Monthly Cust &gt;=4 Int"}</definedName>
    <definedName name="lsjfls" hidden="1">{#N/A,#N/A,FALSE,"Monthly SAIFI";#N/A,#N/A,FALSE,"Yearly SAIFI";#N/A,#N/A,FALSE,"Monthly CAIDI";#N/A,#N/A,FALSE,"Yearly CAIDI";#N/A,#N/A,FALSE,"Monthly SAIDI";#N/A,#N/A,FALSE,"Yearly SAIDI";#N/A,#N/A,FALSE,"Monthly MAIFI";#N/A,#N/A,FALSE,"Yearly MAIFI";#N/A,#N/A,FALSE,"Monthly Cust &gt;=4 Int"}</definedName>
    <definedName name="ltm_BalanceSheet" localSheetId="14" hidden="1">#REF!</definedName>
    <definedName name="ltm_BalanceSheet" localSheetId="13" hidden="1">#REF!</definedName>
    <definedName name="ltm_BalanceSheet" localSheetId="16" hidden="1">#REF!</definedName>
    <definedName name="ltm_BalanceSheet" localSheetId="20" hidden="1">#REF!</definedName>
    <definedName name="ltm_BalanceSheet" hidden="1">#REF!</definedName>
    <definedName name="ltm_IncomeStatement" localSheetId="14" hidden="1">#REF!</definedName>
    <definedName name="ltm_IncomeStatement" localSheetId="13" hidden="1">#REF!</definedName>
    <definedName name="ltm_IncomeStatement" localSheetId="16" hidden="1">#REF!</definedName>
    <definedName name="ltm_IncomeStatement" localSheetId="20" hidden="1">#REF!</definedName>
    <definedName name="ltm_IncomeStatement" hidden="1">#REF!</definedName>
    <definedName name="March">#REF!</definedName>
    <definedName name="MarchBdgt">#REF!</definedName>
    <definedName name="MarchYTD">#REF!</definedName>
    <definedName name="May">#REF!</definedName>
    <definedName name="MayBdgt">#REF!</definedName>
    <definedName name="MayYTD">#REF!</definedName>
    <definedName name="metro">#REF!</definedName>
    <definedName name="Metropolitan">#REF!</definedName>
    <definedName name="mm" localSheetId="7" hidden="1">{#N/A,#N/A,FALSE,"Monthly SAIFI";#N/A,#N/A,FALSE,"Yearly SAIFI";#N/A,#N/A,FALSE,"Monthly CAIDI";#N/A,#N/A,FALSE,"Yearly CAIDI";#N/A,#N/A,FALSE,"Monthly SAIDI";#N/A,#N/A,FALSE,"Yearly SAIDI";#N/A,#N/A,FALSE,"Monthly MAIFI";#N/A,#N/A,FALSE,"Yearly MAIFI";#N/A,#N/A,FALSE,"Monthly Cust &gt;=4 Int"}</definedName>
    <definedName name="mm" localSheetId="9" hidden="1">{#N/A,#N/A,FALSE,"Monthly SAIFI";#N/A,#N/A,FALSE,"Yearly SAIFI";#N/A,#N/A,FALSE,"Monthly CAIDI";#N/A,#N/A,FALSE,"Yearly CAIDI";#N/A,#N/A,FALSE,"Monthly SAIDI";#N/A,#N/A,FALSE,"Yearly SAIDI";#N/A,#N/A,FALSE,"Monthly MAIFI";#N/A,#N/A,FALSE,"Yearly MAIFI";#N/A,#N/A,FALSE,"Monthly Cust &gt;=4 Int"}</definedName>
    <definedName name="mm" localSheetId="10" hidden="1">{#N/A,#N/A,FALSE,"Monthly SAIFI";#N/A,#N/A,FALSE,"Yearly SAIFI";#N/A,#N/A,FALSE,"Monthly CAIDI";#N/A,#N/A,FALSE,"Yearly CAIDI";#N/A,#N/A,FALSE,"Monthly SAIDI";#N/A,#N/A,FALSE,"Yearly SAIDI";#N/A,#N/A,FALSE,"Monthly MAIFI";#N/A,#N/A,FALSE,"Yearly MAIFI";#N/A,#N/A,FALSE,"Monthly Cust &gt;=4 Int"}</definedName>
    <definedName name="mm" localSheetId="11" hidden="1">{#N/A,#N/A,FALSE,"Monthly SAIFI";#N/A,#N/A,FALSE,"Yearly SAIFI";#N/A,#N/A,FALSE,"Monthly CAIDI";#N/A,#N/A,FALSE,"Yearly CAIDI";#N/A,#N/A,FALSE,"Monthly SAIDI";#N/A,#N/A,FALSE,"Yearly SAIDI";#N/A,#N/A,FALSE,"Monthly MAIFI";#N/A,#N/A,FALSE,"Yearly MAIFI";#N/A,#N/A,FALSE,"Monthly Cust &gt;=4 Int"}</definedName>
    <definedName name="mm" localSheetId="12" hidden="1">{#N/A,#N/A,FALSE,"Monthly SAIFI";#N/A,#N/A,FALSE,"Yearly SAIFI";#N/A,#N/A,FALSE,"Monthly CAIDI";#N/A,#N/A,FALSE,"Yearly CAIDI";#N/A,#N/A,FALSE,"Monthly SAIDI";#N/A,#N/A,FALSE,"Yearly SAIDI";#N/A,#N/A,FALSE,"Monthly MAIFI";#N/A,#N/A,FALSE,"Yearly MAIFI";#N/A,#N/A,FALSE,"Monthly Cust &gt;=4 Int"}</definedName>
    <definedName name="mm" localSheetId="14" hidden="1">{#N/A,#N/A,FALSE,"Monthly SAIFI";#N/A,#N/A,FALSE,"Yearly SAIFI";#N/A,#N/A,FALSE,"Monthly CAIDI";#N/A,#N/A,FALSE,"Yearly CAIDI";#N/A,#N/A,FALSE,"Monthly SAIDI";#N/A,#N/A,FALSE,"Yearly SAIDI";#N/A,#N/A,FALSE,"Monthly MAIFI";#N/A,#N/A,FALSE,"Yearly MAIFI";#N/A,#N/A,FALSE,"Monthly Cust &gt;=4 Int"}</definedName>
    <definedName name="mm" localSheetId="13" hidden="1">{#N/A,#N/A,FALSE,"Monthly SAIFI";#N/A,#N/A,FALSE,"Yearly SAIFI";#N/A,#N/A,FALSE,"Monthly CAIDI";#N/A,#N/A,FALSE,"Yearly CAIDI";#N/A,#N/A,FALSE,"Monthly SAIDI";#N/A,#N/A,FALSE,"Yearly SAIDI";#N/A,#N/A,FALSE,"Monthly MAIFI";#N/A,#N/A,FALSE,"Yearly MAIFI";#N/A,#N/A,FALSE,"Monthly Cust &gt;=4 Int"}</definedName>
    <definedName name="mm" localSheetId="15" hidden="1">{#N/A,#N/A,FALSE,"Monthly SAIFI";#N/A,#N/A,FALSE,"Yearly SAIFI";#N/A,#N/A,FALSE,"Monthly CAIDI";#N/A,#N/A,FALSE,"Yearly CAIDI";#N/A,#N/A,FALSE,"Monthly SAIDI";#N/A,#N/A,FALSE,"Yearly SAIDI";#N/A,#N/A,FALSE,"Monthly MAIFI";#N/A,#N/A,FALSE,"Yearly MAIFI";#N/A,#N/A,FALSE,"Monthly Cust &gt;=4 Int"}</definedName>
    <definedName name="mm" localSheetId="16" hidden="1">{#N/A,#N/A,FALSE,"Monthly SAIFI";#N/A,#N/A,FALSE,"Yearly SAIFI";#N/A,#N/A,FALSE,"Monthly CAIDI";#N/A,#N/A,FALSE,"Yearly CAIDI";#N/A,#N/A,FALSE,"Monthly SAIDI";#N/A,#N/A,FALSE,"Yearly SAIDI";#N/A,#N/A,FALSE,"Monthly MAIFI";#N/A,#N/A,FALSE,"Yearly MAIFI";#N/A,#N/A,FALSE,"Monthly Cust &gt;=4 Int"}</definedName>
    <definedName name="mm" localSheetId="17" hidden="1">{#N/A,#N/A,FALSE,"Monthly SAIFI";#N/A,#N/A,FALSE,"Yearly SAIFI";#N/A,#N/A,FALSE,"Monthly CAIDI";#N/A,#N/A,FALSE,"Yearly CAIDI";#N/A,#N/A,FALSE,"Monthly SAIDI";#N/A,#N/A,FALSE,"Yearly SAIDI";#N/A,#N/A,FALSE,"Monthly MAIFI";#N/A,#N/A,FALSE,"Yearly MAIFI";#N/A,#N/A,FALSE,"Monthly Cust &gt;=4 Int"}</definedName>
    <definedName name="mm" localSheetId="18" hidden="1">{#N/A,#N/A,FALSE,"Monthly SAIFI";#N/A,#N/A,FALSE,"Yearly SAIFI";#N/A,#N/A,FALSE,"Monthly CAIDI";#N/A,#N/A,FALSE,"Yearly CAIDI";#N/A,#N/A,FALSE,"Monthly SAIDI";#N/A,#N/A,FALSE,"Yearly SAIDI";#N/A,#N/A,FALSE,"Monthly MAIFI";#N/A,#N/A,FALSE,"Yearly MAIFI";#N/A,#N/A,FALSE,"Monthly Cust &gt;=4 Int"}</definedName>
    <definedName name="mm" localSheetId="19" hidden="1">{#N/A,#N/A,FALSE,"Monthly SAIFI";#N/A,#N/A,FALSE,"Yearly SAIFI";#N/A,#N/A,FALSE,"Monthly CAIDI";#N/A,#N/A,FALSE,"Yearly CAIDI";#N/A,#N/A,FALSE,"Monthly SAIDI";#N/A,#N/A,FALSE,"Yearly SAIDI";#N/A,#N/A,FALSE,"Monthly MAIFI";#N/A,#N/A,FALSE,"Yearly MAIFI";#N/A,#N/A,FALSE,"Monthly Cust &gt;=4 Int"}</definedName>
    <definedName name="mm" localSheetId="20" hidden="1">{#N/A,#N/A,FALSE,"Monthly SAIFI";#N/A,#N/A,FALSE,"Yearly SAIFI";#N/A,#N/A,FALSE,"Monthly CAIDI";#N/A,#N/A,FALSE,"Yearly CAIDI";#N/A,#N/A,FALSE,"Monthly SAIDI";#N/A,#N/A,FALSE,"Yearly SAIDI";#N/A,#N/A,FALSE,"Monthly MAIFI";#N/A,#N/A,FALSE,"Yearly MAIFI";#N/A,#N/A,FALSE,"Monthly Cust &gt;=4 Int"}</definedName>
    <definedName name="mm" hidden="1">{#N/A,#N/A,FALSE,"Monthly SAIFI";#N/A,#N/A,FALSE,"Yearly SAIFI";#N/A,#N/A,FALSE,"Monthly CAIDI";#N/A,#N/A,FALSE,"Yearly CAIDI";#N/A,#N/A,FALSE,"Monthly SAIDI";#N/A,#N/A,FALSE,"Yearly SAIDI";#N/A,#N/A,FALSE,"Monthly MAIFI";#N/A,#N/A,FALSE,"Yearly MAIFI";#N/A,#N/A,FALSE,"Monthly Cust &gt;=4 Int"}</definedName>
    <definedName name="mmmm" localSheetId="7" hidden="1">{#N/A,#N/A,FALSE,"Monthly SAIFI";#N/A,#N/A,FALSE,"Yearly SAIFI";#N/A,#N/A,FALSE,"Monthly CAIDI";#N/A,#N/A,FALSE,"Yearly CAIDI";#N/A,#N/A,FALSE,"Monthly SAIDI";#N/A,#N/A,FALSE,"Yearly SAIDI";#N/A,#N/A,FALSE,"Monthly MAIFI";#N/A,#N/A,FALSE,"Yearly MAIFI";#N/A,#N/A,FALSE,"Monthly Cust &gt;=4 Int"}</definedName>
    <definedName name="mmmm" localSheetId="9" hidden="1">{#N/A,#N/A,FALSE,"Monthly SAIFI";#N/A,#N/A,FALSE,"Yearly SAIFI";#N/A,#N/A,FALSE,"Monthly CAIDI";#N/A,#N/A,FALSE,"Yearly CAIDI";#N/A,#N/A,FALSE,"Monthly SAIDI";#N/A,#N/A,FALSE,"Yearly SAIDI";#N/A,#N/A,FALSE,"Monthly MAIFI";#N/A,#N/A,FALSE,"Yearly MAIFI";#N/A,#N/A,FALSE,"Monthly Cust &gt;=4 Int"}</definedName>
    <definedName name="mmmm" localSheetId="10" hidden="1">{#N/A,#N/A,FALSE,"Monthly SAIFI";#N/A,#N/A,FALSE,"Yearly SAIFI";#N/A,#N/A,FALSE,"Monthly CAIDI";#N/A,#N/A,FALSE,"Yearly CAIDI";#N/A,#N/A,FALSE,"Monthly SAIDI";#N/A,#N/A,FALSE,"Yearly SAIDI";#N/A,#N/A,FALSE,"Monthly MAIFI";#N/A,#N/A,FALSE,"Yearly MAIFI";#N/A,#N/A,FALSE,"Monthly Cust &gt;=4 Int"}</definedName>
    <definedName name="mmmm" localSheetId="11" hidden="1">{#N/A,#N/A,FALSE,"Monthly SAIFI";#N/A,#N/A,FALSE,"Yearly SAIFI";#N/A,#N/A,FALSE,"Monthly CAIDI";#N/A,#N/A,FALSE,"Yearly CAIDI";#N/A,#N/A,FALSE,"Monthly SAIDI";#N/A,#N/A,FALSE,"Yearly SAIDI";#N/A,#N/A,FALSE,"Monthly MAIFI";#N/A,#N/A,FALSE,"Yearly MAIFI";#N/A,#N/A,FALSE,"Monthly Cust &gt;=4 Int"}</definedName>
    <definedName name="mmmm" localSheetId="12" hidden="1">{#N/A,#N/A,FALSE,"Monthly SAIFI";#N/A,#N/A,FALSE,"Yearly SAIFI";#N/A,#N/A,FALSE,"Monthly CAIDI";#N/A,#N/A,FALSE,"Yearly CAIDI";#N/A,#N/A,FALSE,"Monthly SAIDI";#N/A,#N/A,FALSE,"Yearly SAIDI";#N/A,#N/A,FALSE,"Monthly MAIFI";#N/A,#N/A,FALSE,"Yearly MAIFI";#N/A,#N/A,FALSE,"Monthly Cust &gt;=4 Int"}</definedName>
    <definedName name="mmmm" localSheetId="14" hidden="1">{#N/A,#N/A,FALSE,"Monthly SAIFI";#N/A,#N/A,FALSE,"Yearly SAIFI";#N/A,#N/A,FALSE,"Monthly CAIDI";#N/A,#N/A,FALSE,"Yearly CAIDI";#N/A,#N/A,FALSE,"Monthly SAIDI";#N/A,#N/A,FALSE,"Yearly SAIDI";#N/A,#N/A,FALSE,"Monthly MAIFI";#N/A,#N/A,FALSE,"Yearly MAIFI";#N/A,#N/A,FALSE,"Monthly Cust &gt;=4 Int"}</definedName>
    <definedName name="mmmm" localSheetId="13" hidden="1">{#N/A,#N/A,FALSE,"Monthly SAIFI";#N/A,#N/A,FALSE,"Yearly SAIFI";#N/A,#N/A,FALSE,"Monthly CAIDI";#N/A,#N/A,FALSE,"Yearly CAIDI";#N/A,#N/A,FALSE,"Monthly SAIDI";#N/A,#N/A,FALSE,"Yearly SAIDI";#N/A,#N/A,FALSE,"Monthly MAIFI";#N/A,#N/A,FALSE,"Yearly MAIFI";#N/A,#N/A,FALSE,"Monthly Cust &gt;=4 Int"}</definedName>
    <definedName name="mmmm" localSheetId="15" hidden="1">{#N/A,#N/A,FALSE,"Monthly SAIFI";#N/A,#N/A,FALSE,"Yearly SAIFI";#N/A,#N/A,FALSE,"Monthly CAIDI";#N/A,#N/A,FALSE,"Yearly CAIDI";#N/A,#N/A,FALSE,"Monthly SAIDI";#N/A,#N/A,FALSE,"Yearly SAIDI";#N/A,#N/A,FALSE,"Monthly MAIFI";#N/A,#N/A,FALSE,"Yearly MAIFI";#N/A,#N/A,FALSE,"Monthly Cust &gt;=4 Int"}</definedName>
    <definedName name="mmmm" localSheetId="16" hidden="1">{#N/A,#N/A,FALSE,"Monthly SAIFI";#N/A,#N/A,FALSE,"Yearly SAIFI";#N/A,#N/A,FALSE,"Monthly CAIDI";#N/A,#N/A,FALSE,"Yearly CAIDI";#N/A,#N/A,FALSE,"Monthly SAIDI";#N/A,#N/A,FALSE,"Yearly SAIDI";#N/A,#N/A,FALSE,"Monthly MAIFI";#N/A,#N/A,FALSE,"Yearly MAIFI";#N/A,#N/A,FALSE,"Monthly Cust &gt;=4 Int"}</definedName>
    <definedName name="mmmm" localSheetId="17" hidden="1">{#N/A,#N/A,FALSE,"Monthly SAIFI";#N/A,#N/A,FALSE,"Yearly SAIFI";#N/A,#N/A,FALSE,"Monthly CAIDI";#N/A,#N/A,FALSE,"Yearly CAIDI";#N/A,#N/A,FALSE,"Monthly SAIDI";#N/A,#N/A,FALSE,"Yearly SAIDI";#N/A,#N/A,FALSE,"Monthly MAIFI";#N/A,#N/A,FALSE,"Yearly MAIFI";#N/A,#N/A,FALSE,"Monthly Cust &gt;=4 Int"}</definedName>
    <definedName name="mmmm" localSheetId="18" hidden="1">{#N/A,#N/A,FALSE,"Monthly SAIFI";#N/A,#N/A,FALSE,"Yearly SAIFI";#N/A,#N/A,FALSE,"Monthly CAIDI";#N/A,#N/A,FALSE,"Yearly CAIDI";#N/A,#N/A,FALSE,"Monthly SAIDI";#N/A,#N/A,FALSE,"Yearly SAIDI";#N/A,#N/A,FALSE,"Monthly MAIFI";#N/A,#N/A,FALSE,"Yearly MAIFI";#N/A,#N/A,FALSE,"Monthly Cust &gt;=4 Int"}</definedName>
    <definedName name="mmmm" localSheetId="19" hidden="1">{#N/A,#N/A,FALSE,"Monthly SAIFI";#N/A,#N/A,FALSE,"Yearly SAIFI";#N/A,#N/A,FALSE,"Monthly CAIDI";#N/A,#N/A,FALSE,"Yearly CAIDI";#N/A,#N/A,FALSE,"Monthly SAIDI";#N/A,#N/A,FALSE,"Yearly SAIDI";#N/A,#N/A,FALSE,"Monthly MAIFI";#N/A,#N/A,FALSE,"Yearly MAIFI";#N/A,#N/A,FALSE,"Monthly Cust &gt;=4 Int"}</definedName>
    <definedName name="mmmm" localSheetId="20" hidden="1">{#N/A,#N/A,FALSE,"Monthly SAIFI";#N/A,#N/A,FALSE,"Yearly SAIFI";#N/A,#N/A,FALSE,"Monthly CAIDI";#N/A,#N/A,FALSE,"Yearly CAIDI";#N/A,#N/A,FALSE,"Monthly SAIDI";#N/A,#N/A,FALSE,"Yearly SAIDI";#N/A,#N/A,FALSE,"Monthly MAIFI";#N/A,#N/A,FALSE,"Yearly MAIFI";#N/A,#N/A,FALSE,"Monthly Cust &gt;=4 Int"}</definedName>
    <definedName name="mmmm" hidden="1">{#N/A,#N/A,FALSE,"Monthly SAIFI";#N/A,#N/A,FALSE,"Yearly SAIFI";#N/A,#N/A,FALSE,"Monthly CAIDI";#N/A,#N/A,FALSE,"Yearly CAIDI";#N/A,#N/A,FALSE,"Monthly SAIDI";#N/A,#N/A,FALSE,"Yearly SAIDI";#N/A,#N/A,FALSE,"Monthly MAIFI";#N/A,#N/A,FALSE,"Yearly MAIFI";#N/A,#N/A,FALSE,"Monthly Cust &gt;=4 Int"}</definedName>
    <definedName name="Mnthlyspred">#REF!</definedName>
    <definedName name="Month">#REF!</definedName>
    <definedName name="MonthlySpread">#REF!</definedName>
    <definedName name="nb" localSheetId="14" hidden="1">{"TotalGeralDespesasPorArea",#N/A,FALSE,"VinculosAccessEfetivo"}</definedName>
    <definedName name="nb" localSheetId="13" hidden="1">{"TotalGeralDespesasPorArea",#N/A,FALSE,"VinculosAccessEfetivo"}</definedName>
    <definedName name="nb" localSheetId="15" hidden="1">{"TotalGeralDespesasPorArea",#N/A,FALSE,"VinculosAccessEfetivo"}</definedName>
    <definedName name="nb" localSheetId="16" hidden="1">{"TotalGeralDespesasPorArea",#N/A,FALSE,"VinculosAccessEfetivo"}</definedName>
    <definedName name="nb" localSheetId="17" hidden="1">{"TotalGeralDespesasPorArea",#N/A,FALSE,"VinculosAccessEfetivo"}</definedName>
    <definedName name="nb" localSheetId="18" hidden="1">{"TotalGeralDespesasPorArea",#N/A,FALSE,"VinculosAccessEfetivo"}</definedName>
    <definedName name="nb" localSheetId="19" hidden="1">{"TotalGeralDespesasPorArea",#N/A,FALSE,"VinculosAccessEfetivo"}</definedName>
    <definedName name="nb" localSheetId="20" hidden="1">{"TotalGeralDespesasPorArea",#N/A,FALSE,"VinculosAccessEfetivo"}</definedName>
    <definedName name="nb" hidden="1">{"TotalGeralDespesasPorArea",#N/A,FALSE,"VinculosAccessEfetivo"}</definedName>
    <definedName name="new" localSheetId="7" hidden="1">{#N/A,#N/A,FALSE,"O&amp;M by processes";#N/A,#N/A,FALSE,"Elec Act vs Bud";#N/A,#N/A,FALSE,"G&amp;A";#N/A,#N/A,FALSE,"BGS";#N/A,#N/A,FALSE,"Res Cost"}</definedName>
    <definedName name="new" localSheetId="9" hidden="1">{#N/A,#N/A,FALSE,"O&amp;M by processes";#N/A,#N/A,FALSE,"Elec Act vs Bud";#N/A,#N/A,FALSE,"G&amp;A";#N/A,#N/A,FALSE,"BGS";#N/A,#N/A,FALSE,"Res Cost"}</definedName>
    <definedName name="new" localSheetId="10" hidden="1">{#N/A,#N/A,FALSE,"O&amp;M by processes";#N/A,#N/A,FALSE,"Elec Act vs Bud";#N/A,#N/A,FALSE,"G&amp;A";#N/A,#N/A,FALSE,"BGS";#N/A,#N/A,FALSE,"Res Cost"}</definedName>
    <definedName name="new" localSheetId="11" hidden="1">{#N/A,#N/A,FALSE,"O&amp;M by processes";#N/A,#N/A,FALSE,"Elec Act vs Bud";#N/A,#N/A,FALSE,"G&amp;A";#N/A,#N/A,FALSE,"BGS";#N/A,#N/A,FALSE,"Res Cost"}</definedName>
    <definedName name="new" localSheetId="12" hidden="1">{#N/A,#N/A,FALSE,"O&amp;M by processes";#N/A,#N/A,FALSE,"Elec Act vs Bud";#N/A,#N/A,FALSE,"G&amp;A";#N/A,#N/A,FALSE,"BGS";#N/A,#N/A,FALSE,"Res Cost"}</definedName>
    <definedName name="new" localSheetId="14" hidden="1">{#N/A,#N/A,FALSE,"O&amp;M by processes";#N/A,#N/A,FALSE,"Elec Act vs Bud";#N/A,#N/A,FALSE,"G&amp;A";#N/A,#N/A,FALSE,"BGS";#N/A,#N/A,FALSE,"Res Cost"}</definedName>
    <definedName name="new" localSheetId="13" hidden="1">{#N/A,#N/A,FALSE,"O&amp;M by processes";#N/A,#N/A,FALSE,"Elec Act vs Bud";#N/A,#N/A,FALSE,"G&amp;A";#N/A,#N/A,FALSE,"BGS";#N/A,#N/A,FALSE,"Res Cost"}</definedName>
    <definedName name="new" localSheetId="15" hidden="1">{#N/A,#N/A,FALSE,"O&amp;M by processes";#N/A,#N/A,FALSE,"Elec Act vs Bud";#N/A,#N/A,FALSE,"G&amp;A";#N/A,#N/A,FALSE,"BGS";#N/A,#N/A,FALSE,"Res Cost"}</definedName>
    <definedName name="new" localSheetId="16" hidden="1">{#N/A,#N/A,FALSE,"O&amp;M by processes";#N/A,#N/A,FALSE,"Elec Act vs Bud";#N/A,#N/A,FALSE,"G&amp;A";#N/A,#N/A,FALSE,"BGS";#N/A,#N/A,FALSE,"Res Cost"}</definedName>
    <definedName name="new" localSheetId="17" hidden="1">{#N/A,#N/A,FALSE,"O&amp;M by processes";#N/A,#N/A,FALSE,"Elec Act vs Bud";#N/A,#N/A,FALSE,"G&amp;A";#N/A,#N/A,FALSE,"BGS";#N/A,#N/A,FALSE,"Res Cost"}</definedName>
    <definedName name="new" localSheetId="18" hidden="1">{#N/A,#N/A,FALSE,"O&amp;M by processes";#N/A,#N/A,FALSE,"Elec Act vs Bud";#N/A,#N/A,FALSE,"G&amp;A";#N/A,#N/A,FALSE,"BGS";#N/A,#N/A,FALSE,"Res Cost"}</definedName>
    <definedName name="new" localSheetId="19" hidden="1">{#N/A,#N/A,FALSE,"O&amp;M by processes";#N/A,#N/A,FALSE,"Elec Act vs Bud";#N/A,#N/A,FALSE,"G&amp;A";#N/A,#N/A,FALSE,"BGS";#N/A,#N/A,FALSE,"Res Cost"}</definedName>
    <definedName name="new" localSheetId="20" hidden="1">{#N/A,#N/A,FALSE,"O&amp;M by processes";#N/A,#N/A,FALSE,"Elec Act vs Bud";#N/A,#N/A,FALSE,"G&amp;A";#N/A,#N/A,FALSE,"BGS";#N/A,#N/A,FALSE,"Res Cost"}</definedName>
    <definedName name="new" hidden="1">{#N/A,#N/A,FALSE,"O&amp;M by processes";#N/A,#N/A,FALSE,"Elec Act vs Bud";#N/A,#N/A,FALSE,"G&amp;A";#N/A,#N/A,FALSE,"BGS";#N/A,#N/A,FALSE,"Res Cost"}</definedName>
    <definedName name="nn" hidden="1">38343.6211805556</definedName>
    <definedName name="note" localSheetId="14" hidden="1">{#N/A,#N/A,FALSE,"Aging Summary";#N/A,#N/A,FALSE,"Ratio Analysis";#N/A,#N/A,FALSE,"Test 120 Day Accts";#N/A,#N/A,FALSE,"Tickmarks"}</definedName>
    <definedName name="note" localSheetId="13" hidden="1">{#N/A,#N/A,FALSE,"Aging Summary";#N/A,#N/A,FALSE,"Ratio Analysis";#N/A,#N/A,FALSE,"Test 120 Day Accts";#N/A,#N/A,FALSE,"Tickmarks"}</definedName>
    <definedName name="note" localSheetId="15" hidden="1">{#N/A,#N/A,FALSE,"Aging Summary";#N/A,#N/A,FALSE,"Ratio Analysis";#N/A,#N/A,FALSE,"Test 120 Day Accts";#N/A,#N/A,FALSE,"Tickmarks"}</definedName>
    <definedName name="note" localSheetId="16" hidden="1">{#N/A,#N/A,FALSE,"Aging Summary";#N/A,#N/A,FALSE,"Ratio Analysis";#N/A,#N/A,FALSE,"Test 120 Day Accts";#N/A,#N/A,FALSE,"Tickmarks"}</definedName>
    <definedName name="note" localSheetId="17" hidden="1">{#N/A,#N/A,FALSE,"Aging Summary";#N/A,#N/A,FALSE,"Ratio Analysis";#N/A,#N/A,FALSE,"Test 120 Day Accts";#N/A,#N/A,FALSE,"Tickmarks"}</definedName>
    <definedName name="note" localSheetId="18" hidden="1">{#N/A,#N/A,FALSE,"Aging Summary";#N/A,#N/A,FALSE,"Ratio Analysis";#N/A,#N/A,FALSE,"Test 120 Day Accts";#N/A,#N/A,FALSE,"Tickmarks"}</definedName>
    <definedName name="note" localSheetId="19" hidden="1">{#N/A,#N/A,FALSE,"Aging Summary";#N/A,#N/A,FALSE,"Ratio Analysis";#N/A,#N/A,FALSE,"Test 120 Day Accts";#N/A,#N/A,FALSE,"Tickmarks"}</definedName>
    <definedName name="note" localSheetId="20" hidden="1">{#N/A,#N/A,FALSE,"Aging Summary";#N/A,#N/A,FALSE,"Ratio Analysis";#N/A,#N/A,FALSE,"Test 120 Day Accts";#N/A,#N/A,FALSE,"Tickmarks"}</definedName>
    <definedName name="note" hidden="1">{#N/A,#N/A,FALSE,"Aging Summary";#N/A,#N/A,FALSE,"Ratio Analysis";#N/A,#N/A,FALSE,"Test 120 Day Accts";#N/A,#N/A,FALSE,"Tickmarks"}</definedName>
    <definedName name="November">#REF!</definedName>
    <definedName name="NovemberBdgt">#REF!</definedName>
    <definedName name="NovemberYTD">#REF!</definedName>
    <definedName name="o" localSheetId="7" hidden="1">{"Cash - Products",#N/A,FALSE,"SUB BS Flux"}</definedName>
    <definedName name="o" localSheetId="9" hidden="1">{"Cash - Products",#N/A,FALSE,"SUB BS Flux"}</definedName>
    <definedName name="o" localSheetId="10" hidden="1">{"Cash - Products",#N/A,FALSE,"SUB BS Flux"}</definedName>
    <definedName name="o" localSheetId="11" hidden="1">{"Cash - Products",#N/A,FALSE,"SUB BS Flux"}</definedName>
    <definedName name="o" localSheetId="12" hidden="1">{"Cash - Products",#N/A,FALSE,"SUB BS Flux"}</definedName>
    <definedName name="o" localSheetId="14" hidden="1">{"Cash - Products",#N/A,FALSE,"SUB BS Flux"}</definedName>
    <definedName name="o" localSheetId="13" hidden="1">{"Cash - Products",#N/A,FALSE,"SUB BS Flux"}</definedName>
    <definedName name="o" localSheetId="15" hidden="1">{"Cash - Products",#N/A,FALSE,"SUB BS Flux"}</definedName>
    <definedName name="o" localSheetId="16" hidden="1">{"Cash - Products",#N/A,FALSE,"SUB BS Flux"}</definedName>
    <definedName name="o" localSheetId="17" hidden="1">{"Cash - Products",#N/A,FALSE,"SUB BS Flux"}</definedName>
    <definedName name="o" localSheetId="18" hidden="1">{"Cash - Products",#N/A,FALSE,"SUB BS Flux"}</definedName>
    <definedName name="o" localSheetId="19" hidden="1">{"Cash - Products",#N/A,FALSE,"SUB BS Flux"}</definedName>
    <definedName name="o" localSheetId="20" hidden="1">{"Cash - Products",#N/A,FALSE,"SUB BS Flux"}</definedName>
    <definedName name="o" hidden="1">{"Cash - Products",#N/A,FALSE,"SUB BS Flux"}</definedName>
    <definedName name="October">#REF!</definedName>
    <definedName name="OctoberBdgt">#REF!</definedName>
    <definedName name="OctoberYTD">#REF!</definedName>
    <definedName name="other" localSheetId="7" hidden="1">#REF!</definedName>
    <definedName name="other" localSheetId="9" hidden="1">#REF!</definedName>
    <definedName name="other" localSheetId="10" hidden="1">#REF!</definedName>
    <definedName name="other" localSheetId="11" hidden="1">#REF!</definedName>
    <definedName name="other" localSheetId="12" hidden="1">#REF!</definedName>
    <definedName name="other" localSheetId="14" hidden="1">#REF!</definedName>
    <definedName name="other" localSheetId="13" hidden="1">#REF!</definedName>
    <definedName name="other" localSheetId="15" hidden="1">#REF!</definedName>
    <definedName name="other" localSheetId="16" hidden="1">#REF!</definedName>
    <definedName name="other" localSheetId="17" hidden="1">#REF!</definedName>
    <definedName name="other" localSheetId="18" hidden="1">#REF!</definedName>
    <definedName name="other" localSheetId="19" hidden="1">#REF!</definedName>
    <definedName name="other" localSheetId="20" hidden="1">#REF!</definedName>
    <definedName name="other" hidden="1">#REF!</definedName>
    <definedName name="p.Covenants" localSheetId="14" hidden="1">#REF!</definedName>
    <definedName name="p.Covenants" localSheetId="13" hidden="1">#REF!</definedName>
    <definedName name="p.Covenants" localSheetId="16" hidden="1">#REF!</definedName>
    <definedName name="p.Covenants" localSheetId="20" hidden="1">#REF!</definedName>
    <definedName name="p.Covenants" hidden="1">#REF!</definedName>
    <definedName name="p.Covenants_Titles" localSheetId="14" hidden="1">#REF!</definedName>
    <definedName name="p.Covenants_Titles" localSheetId="13" hidden="1">#REF!</definedName>
    <definedName name="p.Covenants_Titles" localSheetId="16" hidden="1">#REF!</definedName>
    <definedName name="p.Covenants_Titles" localSheetId="20" hidden="1">#REF!</definedName>
    <definedName name="p.Covenants_Titles" hidden="1">#REF!</definedName>
    <definedName name="p.CreditStats" localSheetId="14" hidden="1">#REF!</definedName>
    <definedName name="p.CreditStats" localSheetId="13" hidden="1">#REF!</definedName>
    <definedName name="p.CreditStats" localSheetId="16" hidden="1">#REF!</definedName>
    <definedName name="p.CreditStats" localSheetId="20" hidden="1">#REF!</definedName>
    <definedName name="p.CreditStats" hidden="1">#REF!</definedName>
    <definedName name="p.DCF" localSheetId="14" hidden="1">#REF!</definedName>
    <definedName name="p.DCF" localSheetId="13" hidden="1">#REF!</definedName>
    <definedName name="p.DCF" localSheetId="16" hidden="1">#REF!</definedName>
    <definedName name="p.DCF" localSheetId="20" hidden="1">#REF!</definedName>
    <definedName name="p.DCF" hidden="1">#REF!</definedName>
    <definedName name="p.DCF_Titles" localSheetId="14" hidden="1">#REF!</definedName>
    <definedName name="p.DCF_Titles" localSheetId="13" hidden="1">#REF!</definedName>
    <definedName name="p.DCF_Titles" localSheetId="16" hidden="1">#REF!</definedName>
    <definedName name="p.DCF_Titles" localSheetId="20" hidden="1">#REF!</definedName>
    <definedName name="p.DCF_Titles" hidden="1">#REF!</definedName>
    <definedName name="p.DivisionA" localSheetId="14" hidden="1">#REF!</definedName>
    <definedName name="p.DivisionA" localSheetId="13" hidden="1">#REF!</definedName>
    <definedName name="p.DivisionA" localSheetId="16" hidden="1">#REF!</definedName>
    <definedName name="p.DivisionA" localSheetId="20" hidden="1">#REF!</definedName>
    <definedName name="p.DivisionA" hidden="1">#REF!</definedName>
    <definedName name="p.DivisionB" localSheetId="14" hidden="1">#REF!</definedName>
    <definedName name="p.DivisionB" localSheetId="13" hidden="1">#REF!</definedName>
    <definedName name="p.DivisionB" localSheetId="16" hidden="1">#REF!</definedName>
    <definedName name="p.DivisionB" localSheetId="20" hidden="1">#REF!</definedName>
    <definedName name="p.DivisionB" hidden="1">#REF!</definedName>
    <definedName name="p.DivisionC" localSheetId="14" hidden="1">#REF!</definedName>
    <definedName name="p.DivisionC" localSheetId="13" hidden="1">#REF!</definedName>
    <definedName name="p.DivisionC" localSheetId="16" hidden="1">#REF!</definedName>
    <definedName name="p.DivisionC" localSheetId="20" hidden="1">#REF!</definedName>
    <definedName name="p.DivisionC" hidden="1">#REF!</definedName>
    <definedName name="p.DivisionD" localSheetId="14" hidden="1">#REF!</definedName>
    <definedName name="p.DivisionD" localSheetId="13" hidden="1">#REF!</definedName>
    <definedName name="p.DivisionD" localSheetId="16" hidden="1">#REF!</definedName>
    <definedName name="p.DivisionD" localSheetId="20" hidden="1">#REF!</definedName>
    <definedName name="p.DivisionD" hidden="1">#REF!</definedName>
    <definedName name="p.DivisionE" localSheetId="14" hidden="1">#REF!</definedName>
    <definedName name="p.DivisionE" localSheetId="13" hidden="1">#REF!</definedName>
    <definedName name="p.DivisionE" localSheetId="16" hidden="1">#REF!</definedName>
    <definedName name="p.DivisionE" localSheetId="20" hidden="1">#REF!</definedName>
    <definedName name="p.DivisionE" hidden="1">#REF!</definedName>
    <definedName name="p.DivisionF" localSheetId="14" hidden="1">#REF!</definedName>
    <definedName name="p.DivisionF" localSheetId="13" hidden="1">#REF!</definedName>
    <definedName name="p.DivisionF" localSheetId="16" hidden="1">#REF!</definedName>
    <definedName name="p.DivisionF" localSheetId="20" hidden="1">#REF!</definedName>
    <definedName name="p.DivisionF" hidden="1">#REF!</definedName>
    <definedName name="p.DivisionG" localSheetId="14" hidden="1">#REF!</definedName>
    <definedName name="p.DivisionG" localSheetId="13" hidden="1">#REF!</definedName>
    <definedName name="p.DivisionG" localSheetId="16" hidden="1">#REF!</definedName>
    <definedName name="p.DivisionG" localSheetId="20" hidden="1">#REF!</definedName>
    <definedName name="p.DivisionG" hidden="1">#REF!</definedName>
    <definedName name="p.DivisionH" localSheetId="14" hidden="1">#REF!</definedName>
    <definedName name="p.DivisionH" localSheetId="13" hidden="1">#REF!</definedName>
    <definedName name="p.DivisionH" localSheetId="16" hidden="1">#REF!</definedName>
    <definedName name="p.DivisionH" localSheetId="20" hidden="1">#REF!</definedName>
    <definedName name="p.DivisionH" hidden="1">#REF!</definedName>
    <definedName name="p.IRR" localSheetId="14" hidden="1">#REF!</definedName>
    <definedName name="p.IRR" localSheetId="13" hidden="1">#REF!</definedName>
    <definedName name="p.IRR" localSheetId="16" hidden="1">#REF!</definedName>
    <definedName name="p.IRR" localSheetId="20" hidden="1">#REF!</definedName>
    <definedName name="p.IRR" hidden="1">#REF!</definedName>
    <definedName name="p.IRR_Titles" localSheetId="14" hidden="1">#REF!</definedName>
    <definedName name="p.IRR_Titles" localSheetId="13" hidden="1">#REF!</definedName>
    <definedName name="p.IRR_Titles" localSheetId="16" hidden="1">#REF!</definedName>
    <definedName name="p.IRR_Titles" localSheetId="20" hidden="1">#REF!</definedName>
    <definedName name="p.IRR_Titles" hidden="1">#REF!</definedName>
    <definedName name="p.LTM_BS" localSheetId="14" hidden="1">#REF!</definedName>
    <definedName name="p.LTM_BS" localSheetId="13" hidden="1">#REF!</definedName>
    <definedName name="p.LTM_BS" localSheetId="16" hidden="1">#REF!</definedName>
    <definedName name="p.LTM_BS" localSheetId="20" hidden="1">#REF!</definedName>
    <definedName name="p.LTM_BS" hidden="1">#REF!</definedName>
    <definedName name="p.LTM_IS" localSheetId="14" hidden="1">#REF!</definedName>
    <definedName name="p.LTM_IS" localSheetId="13" hidden="1">#REF!</definedName>
    <definedName name="p.LTM_IS" localSheetId="16" hidden="1">#REF!</definedName>
    <definedName name="p.LTM_IS" localSheetId="20" hidden="1">#REF!</definedName>
    <definedName name="p.LTM_IS" hidden="1">#REF!</definedName>
    <definedName name="p.SP" localSheetId="14" hidden="1">#REF!</definedName>
    <definedName name="p.SP" localSheetId="13" hidden="1">#REF!</definedName>
    <definedName name="p.SP" localSheetId="16" hidden="1">#REF!</definedName>
    <definedName name="p.SP" localSheetId="20" hidden="1">#REF!</definedName>
    <definedName name="p.SP" hidden="1">#REF!</definedName>
    <definedName name="p.Summary" localSheetId="14" hidden="1">#REF!</definedName>
    <definedName name="p.Summary" localSheetId="13" hidden="1">#REF!</definedName>
    <definedName name="p.Summary" localSheetId="16" hidden="1">#REF!</definedName>
    <definedName name="p.Summary" localSheetId="20" hidden="1">#REF!</definedName>
    <definedName name="p.Summary" hidden="1">#REF!</definedName>
    <definedName name="p.Summary_Titles" localSheetId="14" hidden="1">#REF!</definedName>
    <definedName name="p.Summary_Titles" localSheetId="13" hidden="1">#REF!</definedName>
    <definedName name="p.Summary_Titles" localSheetId="16" hidden="1">#REF!</definedName>
    <definedName name="p.Summary_Titles" localSheetId="20" hidden="1">#REF!</definedName>
    <definedName name="p.Summary_Titles" hidden="1">#REF!</definedName>
    <definedName name="pal">#REF!</definedName>
    <definedName name="Palisades">#REF!</definedName>
    <definedName name="PeopleCOpsMonth">'[37]Customer Operations'!$P$9:$AC$18</definedName>
    <definedName name="PeopleCOpsYTD">'[37]Customer Operations'!$A$9:$O$18</definedName>
    <definedName name="PeopleEDMonth">[38]Elec!$P$8:$AC$17</definedName>
    <definedName name="PeopleEDYTD">[38]Elec!$A$8:$O$17</definedName>
    <definedName name="PeopleGasMonth">'[39]Gas Delivery'!$M$8:$W$15</definedName>
    <definedName name="PeopleGasYTD">'[39]Gas Delivery'!$A$8:$K$15</definedName>
    <definedName name="PeopleMonth">'[40]PSE&amp;GPeopleSummary'!$L$8:$V$18</definedName>
    <definedName name="PeopleResMonth">'[41]PSE&amp;G'!$H$8:$M$14</definedName>
    <definedName name="PeopleResYTD">'[41]PSE&amp;G'!$A$8:$G$14</definedName>
    <definedName name="PeopleYTD">'[40]PSE&amp;GPeopleSummary'!$A$8:$K$21</definedName>
    <definedName name="pl"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l" localSheetId="13"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l" localSheetId="15"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l" localSheetId="16"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l" localSheetId="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l" localSheetId="18"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l" localSheetId="19"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l" localSheetId="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l"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lan">'[42]Sel Assign Match %'!$M$2</definedName>
    <definedName name="_xlnm.Print_Area" localSheetId="8">'6A-Estimate and Reconcile'!$A$1:$DR$84</definedName>
    <definedName name="_xlnm.Print_Area">#REF!</definedName>
    <definedName name="_xlnm.Print_Titles" localSheetId="8">'6A-Estimate and Reconcile'!$2:$4</definedName>
    <definedName name="_xlnm.Print_Titles" localSheetId="9">'7 -TEC'!$A:$D,'7 -TEC'!$1:$27</definedName>
    <definedName name="_xlnm.Print_Titles" localSheetId="14">'9.a Exhibit II Blank '!$10:$10</definedName>
    <definedName name="_xlnm.Print_Titles" localSheetId="13">'9.a Exhibit II TCJA'!$10:$10</definedName>
    <definedName name="prm_Month" hidden="1">"February"</definedName>
    <definedName name="prm_Year" hidden="1">"2008"</definedName>
    <definedName name="prmYear" hidden="1">"2010"</definedName>
    <definedName name="PROJ">#REF!</definedName>
    <definedName name="project">#REF!</definedName>
    <definedName name="Qe">#REF!</definedName>
    <definedName name="qw" localSheetId="7" hidden="1">{"'Metretek HTML'!$A$7:$W$42"}</definedName>
    <definedName name="qw" localSheetId="9" hidden="1">{"'Metretek HTML'!$A$7:$W$42"}</definedName>
    <definedName name="qw" localSheetId="10" hidden="1">{"'Metretek HTML'!$A$7:$W$42"}</definedName>
    <definedName name="qw" localSheetId="11" hidden="1">{"'Metretek HTML'!$A$7:$W$42"}</definedName>
    <definedName name="qw" localSheetId="12" hidden="1">{"'Metretek HTML'!$A$7:$W$42"}</definedName>
    <definedName name="qw" localSheetId="14" hidden="1">{"'Metretek HTML'!$A$7:$W$42"}</definedName>
    <definedName name="qw" localSheetId="13" hidden="1">{"'Metretek HTML'!$A$7:$W$42"}</definedName>
    <definedName name="qw" localSheetId="15" hidden="1">{"'Metretek HTML'!$A$7:$W$42"}</definedName>
    <definedName name="qw" localSheetId="16" hidden="1">{"'Metretek HTML'!$A$7:$W$42"}</definedName>
    <definedName name="qw" localSheetId="17" hidden="1">{"'Metretek HTML'!$A$7:$W$42"}</definedName>
    <definedName name="qw" localSheetId="18" hidden="1">{"'Metretek HTML'!$A$7:$W$42"}</definedName>
    <definedName name="qw" localSheetId="19" hidden="1">{"'Metretek HTML'!$A$7:$W$42"}</definedName>
    <definedName name="qw" localSheetId="20" hidden="1">{"'Metretek HTML'!$A$7:$W$42"}</definedName>
    <definedName name="qw" hidden="1">{"'Metretek HTML'!$A$7:$W$42"}</definedName>
    <definedName name="r.BSAssets" localSheetId="14" hidden="1">#REF!</definedName>
    <definedName name="r.BSAssets" localSheetId="13" hidden="1">#REF!</definedName>
    <definedName name="r.BSAssets" localSheetId="16" hidden="1">#REF!</definedName>
    <definedName name="r.BSAssets" localSheetId="20" hidden="1">#REF!</definedName>
    <definedName name="r.BSAssets" hidden="1">#REF!</definedName>
    <definedName name="r.BSEquity" localSheetId="14" hidden="1">#REF!</definedName>
    <definedName name="r.BSEquity" localSheetId="13" hidden="1">#REF!</definedName>
    <definedName name="r.BSEquity" localSheetId="16" hidden="1">#REF!</definedName>
    <definedName name="r.BSEquity" localSheetId="20" hidden="1">#REF!</definedName>
    <definedName name="r.BSEquity" hidden="1">#REF!</definedName>
    <definedName name="r.BSLiabilities" localSheetId="14" hidden="1">#REF!</definedName>
    <definedName name="r.BSLiabilities" localSheetId="13" hidden="1">#REF!</definedName>
    <definedName name="r.BSLiabilities" localSheetId="16" hidden="1">#REF!</definedName>
    <definedName name="r.BSLiabilities" localSheetId="20" hidden="1">#REF!</definedName>
    <definedName name="r.BSLiabilities" hidden="1">#REF!</definedName>
    <definedName name="r.CashFlow" localSheetId="14" hidden="1">#REF!</definedName>
    <definedName name="r.CashFlow" localSheetId="13" hidden="1">#REF!</definedName>
    <definedName name="r.CashFlow" localSheetId="16" hidden="1">#REF!</definedName>
    <definedName name="r.CashFlow" localSheetId="20" hidden="1">#REF!</definedName>
    <definedName name="r.CashFlow" hidden="1">#REF!</definedName>
    <definedName name="r.ISGrossProfit" localSheetId="14" hidden="1">#REF!</definedName>
    <definedName name="r.ISGrossProfit" localSheetId="13" hidden="1">#REF!</definedName>
    <definedName name="r.ISGrossProfit" localSheetId="16" hidden="1">#REF!</definedName>
    <definedName name="r.ISGrossProfit" localSheetId="20" hidden="1">#REF!</definedName>
    <definedName name="r.ISGrossProfit" hidden="1">#REF!</definedName>
    <definedName name="r.ISInterest" localSheetId="14" hidden="1">#REF!</definedName>
    <definedName name="r.ISInterest" localSheetId="13" hidden="1">#REF!</definedName>
    <definedName name="r.ISInterest" localSheetId="16" hidden="1">#REF!</definedName>
    <definedName name="r.ISInterest" localSheetId="20" hidden="1">#REF!</definedName>
    <definedName name="r.ISInterest" hidden="1">#REF!</definedName>
    <definedName name="r.ISNetIncome" localSheetId="14" hidden="1">#REF!</definedName>
    <definedName name="r.ISNetIncome" localSheetId="13" hidden="1">#REF!</definedName>
    <definedName name="r.ISNetIncome" localSheetId="16" hidden="1">#REF!</definedName>
    <definedName name="r.ISNetIncome" localSheetId="20" hidden="1">#REF!</definedName>
    <definedName name="r.ISNetIncome" hidden="1">#REF!</definedName>
    <definedName name="r.Leverage" localSheetId="14" hidden="1">#REF!</definedName>
    <definedName name="r.Leverage" localSheetId="13" hidden="1">#REF!</definedName>
    <definedName name="r.Leverage" localSheetId="16" hidden="1">#REF!</definedName>
    <definedName name="r.Leverage" localSheetId="20" hidden="1">#REF!</definedName>
    <definedName name="r.Leverage" hidden="1">#REF!</definedName>
    <definedName name="r.Liquidity" localSheetId="14" hidden="1">#REF!</definedName>
    <definedName name="r.Liquidity" localSheetId="13" hidden="1">#REF!</definedName>
    <definedName name="r.Liquidity" localSheetId="16" hidden="1">#REF!</definedName>
    <definedName name="r.Liquidity" localSheetId="20" hidden="1">#REF!</definedName>
    <definedName name="r.Liquidity" hidden="1">#REF!</definedName>
    <definedName name="r.LTM" localSheetId="14" hidden="1">#REF!</definedName>
    <definedName name="r.LTM" localSheetId="13" hidden="1">#REF!</definedName>
    <definedName name="r.LTM" localSheetId="16" hidden="1">#REF!</definedName>
    <definedName name="r.LTM" localSheetId="20" hidden="1">#REF!</definedName>
    <definedName name="r.LTM" hidden="1">#REF!</definedName>
    <definedName name="r.LTMInterim" localSheetId="14" hidden="1">#REF!</definedName>
    <definedName name="r.LTMInterim" localSheetId="13" hidden="1">#REF!</definedName>
    <definedName name="r.LTMInterim" localSheetId="16" hidden="1">#REF!</definedName>
    <definedName name="r.LTMInterim" localSheetId="20" hidden="1">#REF!</definedName>
    <definedName name="r.LTMInterim" hidden="1">#REF!</definedName>
    <definedName name="r.Market" localSheetId="14" hidden="1">#REF!</definedName>
    <definedName name="r.Market" localSheetId="13" hidden="1">#REF!</definedName>
    <definedName name="r.Market" localSheetId="16" hidden="1">#REF!</definedName>
    <definedName name="r.Market" localSheetId="20" hidden="1">#REF!</definedName>
    <definedName name="r.Market" hidden="1">#REF!</definedName>
    <definedName name="r.Miscellaneous" localSheetId="14" hidden="1">#REF!</definedName>
    <definedName name="r.Miscellaneous" localSheetId="13" hidden="1">#REF!</definedName>
    <definedName name="r.Miscellaneous" localSheetId="16" hidden="1">#REF!</definedName>
    <definedName name="r.Miscellaneous" localSheetId="20" hidden="1">#REF!</definedName>
    <definedName name="r.Miscellaneous" hidden="1">#REF!</definedName>
    <definedName name="r.Profitability" localSheetId="14" hidden="1">#REF!</definedName>
    <definedName name="r.Profitability" localSheetId="13" hidden="1">#REF!</definedName>
    <definedName name="r.Profitability" localSheetId="16" hidden="1">#REF!</definedName>
    <definedName name="r.Profitability" localSheetId="20" hidden="1">#REF!</definedName>
    <definedName name="r.Profitability" hidden="1">#REF!</definedName>
    <definedName name="r.Summary" localSheetId="14" hidden="1">#REF!</definedName>
    <definedName name="r.Summary" localSheetId="13" hidden="1">#REF!</definedName>
    <definedName name="r.Summary" localSheetId="16" hidden="1">#REF!</definedName>
    <definedName name="r.Summary" localSheetId="20" hidden="1">#REF!</definedName>
    <definedName name="r.Summary" hidden="1">#REF!</definedName>
    <definedName name="RAMPFAS109" localSheetId="7" hidden="1">#REF!</definedName>
    <definedName name="RAMPFAS109" localSheetId="9" hidden="1">#REF!</definedName>
    <definedName name="RAMPFAS109" localSheetId="10" hidden="1">#REF!</definedName>
    <definedName name="RAMPFAS109" localSheetId="11" hidden="1">#REF!</definedName>
    <definedName name="RAMPFAS109" localSheetId="12" hidden="1">#REF!</definedName>
    <definedName name="RAMPFAS109" localSheetId="14" hidden="1">#REF!</definedName>
    <definedName name="RAMPFAS109" localSheetId="13" hidden="1">#REF!</definedName>
    <definedName name="RAMPFAS109" localSheetId="15" hidden="1">#REF!</definedName>
    <definedName name="RAMPFAS109" localSheetId="16" hidden="1">#REF!</definedName>
    <definedName name="RAMPFAS109" localSheetId="17" hidden="1">#REF!</definedName>
    <definedName name="RAMPFAS109" localSheetId="18" hidden="1">#REF!</definedName>
    <definedName name="RAMPFAS109" localSheetId="19" hidden="1">#REF!</definedName>
    <definedName name="RAMPFAS109" localSheetId="20" hidden="1">#REF!</definedName>
    <definedName name="RAMPFAS109" hidden="1">#REF!</definedName>
    <definedName name="reawreqw" localSheetId="7" hidden="1">{#N/A,#N/A,FALSE,"Monthly SAIFI";#N/A,#N/A,FALSE,"Yearly SAIFI";#N/A,#N/A,FALSE,"Monthly CAIDI";#N/A,#N/A,FALSE,"Yearly CAIDI";#N/A,#N/A,FALSE,"Monthly SAIDI";#N/A,#N/A,FALSE,"Yearly SAIDI";#N/A,#N/A,FALSE,"Monthly MAIFI";#N/A,#N/A,FALSE,"Yearly MAIFI";#N/A,#N/A,FALSE,"Monthly Cust &gt;=4 Int"}</definedName>
    <definedName name="reawreqw" localSheetId="9" hidden="1">{#N/A,#N/A,FALSE,"Monthly SAIFI";#N/A,#N/A,FALSE,"Yearly SAIFI";#N/A,#N/A,FALSE,"Monthly CAIDI";#N/A,#N/A,FALSE,"Yearly CAIDI";#N/A,#N/A,FALSE,"Monthly SAIDI";#N/A,#N/A,FALSE,"Yearly SAIDI";#N/A,#N/A,FALSE,"Monthly MAIFI";#N/A,#N/A,FALSE,"Yearly MAIFI";#N/A,#N/A,FALSE,"Monthly Cust &gt;=4 Int"}</definedName>
    <definedName name="reawreqw" localSheetId="10" hidden="1">{#N/A,#N/A,FALSE,"Monthly SAIFI";#N/A,#N/A,FALSE,"Yearly SAIFI";#N/A,#N/A,FALSE,"Monthly CAIDI";#N/A,#N/A,FALSE,"Yearly CAIDI";#N/A,#N/A,FALSE,"Monthly SAIDI";#N/A,#N/A,FALSE,"Yearly SAIDI";#N/A,#N/A,FALSE,"Monthly MAIFI";#N/A,#N/A,FALSE,"Yearly MAIFI";#N/A,#N/A,FALSE,"Monthly Cust &gt;=4 Int"}</definedName>
    <definedName name="reawreqw" localSheetId="11" hidden="1">{#N/A,#N/A,FALSE,"Monthly SAIFI";#N/A,#N/A,FALSE,"Yearly SAIFI";#N/A,#N/A,FALSE,"Monthly CAIDI";#N/A,#N/A,FALSE,"Yearly CAIDI";#N/A,#N/A,FALSE,"Monthly SAIDI";#N/A,#N/A,FALSE,"Yearly SAIDI";#N/A,#N/A,FALSE,"Monthly MAIFI";#N/A,#N/A,FALSE,"Yearly MAIFI";#N/A,#N/A,FALSE,"Monthly Cust &gt;=4 Int"}</definedName>
    <definedName name="reawreqw" localSheetId="12" hidden="1">{#N/A,#N/A,FALSE,"Monthly SAIFI";#N/A,#N/A,FALSE,"Yearly SAIFI";#N/A,#N/A,FALSE,"Monthly CAIDI";#N/A,#N/A,FALSE,"Yearly CAIDI";#N/A,#N/A,FALSE,"Monthly SAIDI";#N/A,#N/A,FALSE,"Yearly SAIDI";#N/A,#N/A,FALSE,"Monthly MAIFI";#N/A,#N/A,FALSE,"Yearly MAIFI";#N/A,#N/A,FALSE,"Monthly Cust &gt;=4 Int"}</definedName>
    <definedName name="reawreqw" localSheetId="14" hidden="1">{#N/A,#N/A,FALSE,"Monthly SAIFI";#N/A,#N/A,FALSE,"Yearly SAIFI";#N/A,#N/A,FALSE,"Monthly CAIDI";#N/A,#N/A,FALSE,"Yearly CAIDI";#N/A,#N/A,FALSE,"Monthly SAIDI";#N/A,#N/A,FALSE,"Yearly SAIDI";#N/A,#N/A,FALSE,"Monthly MAIFI";#N/A,#N/A,FALSE,"Yearly MAIFI";#N/A,#N/A,FALSE,"Monthly Cust &gt;=4 Int"}</definedName>
    <definedName name="reawreqw" localSheetId="13" hidden="1">{#N/A,#N/A,FALSE,"Monthly SAIFI";#N/A,#N/A,FALSE,"Yearly SAIFI";#N/A,#N/A,FALSE,"Monthly CAIDI";#N/A,#N/A,FALSE,"Yearly CAIDI";#N/A,#N/A,FALSE,"Monthly SAIDI";#N/A,#N/A,FALSE,"Yearly SAIDI";#N/A,#N/A,FALSE,"Monthly MAIFI";#N/A,#N/A,FALSE,"Yearly MAIFI";#N/A,#N/A,FALSE,"Monthly Cust &gt;=4 Int"}</definedName>
    <definedName name="reawreqw" localSheetId="15" hidden="1">{#N/A,#N/A,FALSE,"Monthly SAIFI";#N/A,#N/A,FALSE,"Yearly SAIFI";#N/A,#N/A,FALSE,"Monthly CAIDI";#N/A,#N/A,FALSE,"Yearly CAIDI";#N/A,#N/A,FALSE,"Monthly SAIDI";#N/A,#N/A,FALSE,"Yearly SAIDI";#N/A,#N/A,FALSE,"Monthly MAIFI";#N/A,#N/A,FALSE,"Yearly MAIFI";#N/A,#N/A,FALSE,"Monthly Cust &gt;=4 Int"}</definedName>
    <definedName name="reawreqw" localSheetId="16" hidden="1">{#N/A,#N/A,FALSE,"Monthly SAIFI";#N/A,#N/A,FALSE,"Yearly SAIFI";#N/A,#N/A,FALSE,"Monthly CAIDI";#N/A,#N/A,FALSE,"Yearly CAIDI";#N/A,#N/A,FALSE,"Monthly SAIDI";#N/A,#N/A,FALSE,"Yearly SAIDI";#N/A,#N/A,FALSE,"Monthly MAIFI";#N/A,#N/A,FALSE,"Yearly MAIFI";#N/A,#N/A,FALSE,"Monthly Cust &gt;=4 Int"}</definedName>
    <definedName name="reawreqw" localSheetId="17" hidden="1">{#N/A,#N/A,FALSE,"Monthly SAIFI";#N/A,#N/A,FALSE,"Yearly SAIFI";#N/A,#N/A,FALSE,"Monthly CAIDI";#N/A,#N/A,FALSE,"Yearly CAIDI";#N/A,#N/A,FALSE,"Monthly SAIDI";#N/A,#N/A,FALSE,"Yearly SAIDI";#N/A,#N/A,FALSE,"Monthly MAIFI";#N/A,#N/A,FALSE,"Yearly MAIFI";#N/A,#N/A,FALSE,"Monthly Cust &gt;=4 Int"}</definedName>
    <definedName name="reawreqw" localSheetId="18" hidden="1">{#N/A,#N/A,FALSE,"Monthly SAIFI";#N/A,#N/A,FALSE,"Yearly SAIFI";#N/A,#N/A,FALSE,"Monthly CAIDI";#N/A,#N/A,FALSE,"Yearly CAIDI";#N/A,#N/A,FALSE,"Monthly SAIDI";#N/A,#N/A,FALSE,"Yearly SAIDI";#N/A,#N/A,FALSE,"Monthly MAIFI";#N/A,#N/A,FALSE,"Yearly MAIFI";#N/A,#N/A,FALSE,"Monthly Cust &gt;=4 Int"}</definedName>
    <definedName name="reawreqw" localSheetId="19" hidden="1">{#N/A,#N/A,FALSE,"Monthly SAIFI";#N/A,#N/A,FALSE,"Yearly SAIFI";#N/A,#N/A,FALSE,"Monthly CAIDI";#N/A,#N/A,FALSE,"Yearly CAIDI";#N/A,#N/A,FALSE,"Monthly SAIDI";#N/A,#N/A,FALSE,"Yearly SAIDI";#N/A,#N/A,FALSE,"Monthly MAIFI";#N/A,#N/A,FALSE,"Yearly MAIFI";#N/A,#N/A,FALSE,"Monthly Cust &gt;=4 Int"}</definedName>
    <definedName name="reawreqw" localSheetId="20" hidden="1">{#N/A,#N/A,FALSE,"Monthly SAIFI";#N/A,#N/A,FALSE,"Yearly SAIFI";#N/A,#N/A,FALSE,"Monthly CAIDI";#N/A,#N/A,FALSE,"Yearly CAIDI";#N/A,#N/A,FALSE,"Monthly SAIDI";#N/A,#N/A,FALSE,"Yearly SAIDI";#N/A,#N/A,FALSE,"Monthly MAIFI";#N/A,#N/A,FALSE,"Yearly MAIFI";#N/A,#N/A,FALSE,"Monthly Cust &gt;=4 Int"}</definedName>
    <definedName name="reawreqw" hidden="1">{#N/A,#N/A,FALSE,"Monthly SAIFI";#N/A,#N/A,FALSE,"Yearly SAIFI";#N/A,#N/A,FALSE,"Monthly CAIDI";#N/A,#N/A,FALSE,"Yearly CAIDI";#N/A,#N/A,FALSE,"Monthly SAIDI";#N/A,#N/A,FALSE,"Yearly SAIDI";#N/A,#N/A,FALSE,"Monthly MAIFI";#N/A,#N/A,FALSE,"Yearly MAIFI";#N/A,#N/A,FALSE,"Monthly Cust &gt;=4 Int"}</definedName>
    <definedName name="RECLASSES">'[19]101 &amp;106 BY MON'!$B$280:$Q$326</definedName>
    <definedName name="report">[26]Reporting_Period!$B$4</definedName>
    <definedName name="report_month">[43]PeopleMenu!$D$4</definedName>
    <definedName name="report_month_new">[44]Reporting_Period!$B$4</definedName>
    <definedName name="report_quarter">[43]PeopleMenu!$D$3</definedName>
    <definedName name="report_quarter_new">[44]Reporting_Period!$B$3</definedName>
    <definedName name="report_year">[45]PeopleMenu!$D$2</definedName>
    <definedName name="RES_Month">'[30]PSE&amp;G'!$J$8:$P$44</definedName>
    <definedName name="RES_YTD">'[30]PSE&amp;G'!$A$8:$H$44</definedName>
    <definedName name="retire">#REF!</definedName>
    <definedName name="retired">#REF!</definedName>
    <definedName name="RETIREMENTS">'[19]101 &amp;106 BY MON'!$B$213:$Q$266</definedName>
    <definedName name="rngShowNames" localSheetId="14" hidden="1">#REF!</definedName>
    <definedName name="rngShowNames" localSheetId="13" hidden="1">#REF!</definedName>
    <definedName name="rngShowNames" localSheetId="16" hidden="1">#REF!</definedName>
    <definedName name="rngShowNames" localSheetId="20" hidden="1">#REF!</definedName>
    <definedName name="rngShowNames" hidden="1">#REF!</definedName>
    <definedName name="rngToggles" localSheetId="14" hidden="1">#REF!</definedName>
    <definedName name="rngToggles" localSheetId="13" hidden="1">#REF!</definedName>
    <definedName name="rngToggles" localSheetId="16" hidden="1">#REF!</definedName>
    <definedName name="rngToggles" localSheetId="20" hidden="1">#REF!</definedName>
    <definedName name="rngToggles" hidden="1">#REF!</definedName>
    <definedName name="row" localSheetId="14" hidden="1">#REF!</definedName>
    <definedName name="row" localSheetId="13" hidden="1">#REF!</definedName>
    <definedName name="row" localSheetId="16" hidden="1">#REF!</definedName>
    <definedName name="row" localSheetId="20" hidden="1">#REF!</definedName>
    <definedName name="row" hidden="1">#REF!</definedName>
    <definedName name="RptBudget">'[22]Work Plan'!#REF!</definedName>
    <definedName name="RptMonth">'[46]Work Plan'!$H$303</definedName>
    <definedName name="rqrwqfas">#REF!</definedName>
    <definedName name="rrrr" localSheetId="7" hidden="1">{#N/A,#N/A,FALSE,"O&amp;M by processes";#N/A,#N/A,FALSE,"Elec Act vs Bud";#N/A,#N/A,FALSE,"G&amp;A";#N/A,#N/A,FALSE,"BGS";#N/A,#N/A,FALSE,"Res Cost"}</definedName>
    <definedName name="rrrr" localSheetId="9" hidden="1">{#N/A,#N/A,FALSE,"O&amp;M by processes";#N/A,#N/A,FALSE,"Elec Act vs Bud";#N/A,#N/A,FALSE,"G&amp;A";#N/A,#N/A,FALSE,"BGS";#N/A,#N/A,FALSE,"Res Cost"}</definedName>
    <definedName name="rrrr" localSheetId="10" hidden="1">{#N/A,#N/A,FALSE,"O&amp;M by processes";#N/A,#N/A,FALSE,"Elec Act vs Bud";#N/A,#N/A,FALSE,"G&amp;A";#N/A,#N/A,FALSE,"BGS";#N/A,#N/A,FALSE,"Res Cost"}</definedName>
    <definedName name="rrrr" localSheetId="11" hidden="1">{#N/A,#N/A,FALSE,"O&amp;M by processes";#N/A,#N/A,FALSE,"Elec Act vs Bud";#N/A,#N/A,FALSE,"G&amp;A";#N/A,#N/A,FALSE,"BGS";#N/A,#N/A,FALSE,"Res Cost"}</definedName>
    <definedName name="rrrr" localSheetId="12" hidden="1">{#N/A,#N/A,FALSE,"O&amp;M by processes";#N/A,#N/A,FALSE,"Elec Act vs Bud";#N/A,#N/A,FALSE,"G&amp;A";#N/A,#N/A,FALSE,"BGS";#N/A,#N/A,FALSE,"Res Cost"}</definedName>
    <definedName name="rrrr" localSheetId="14" hidden="1">{#N/A,#N/A,FALSE,"O&amp;M by processes";#N/A,#N/A,FALSE,"Elec Act vs Bud";#N/A,#N/A,FALSE,"G&amp;A";#N/A,#N/A,FALSE,"BGS";#N/A,#N/A,FALSE,"Res Cost"}</definedName>
    <definedName name="rrrr" localSheetId="13" hidden="1">{#N/A,#N/A,FALSE,"O&amp;M by processes";#N/A,#N/A,FALSE,"Elec Act vs Bud";#N/A,#N/A,FALSE,"G&amp;A";#N/A,#N/A,FALSE,"BGS";#N/A,#N/A,FALSE,"Res Cost"}</definedName>
    <definedName name="rrrr" localSheetId="15" hidden="1">{#N/A,#N/A,FALSE,"O&amp;M by processes";#N/A,#N/A,FALSE,"Elec Act vs Bud";#N/A,#N/A,FALSE,"G&amp;A";#N/A,#N/A,FALSE,"BGS";#N/A,#N/A,FALSE,"Res Cost"}</definedName>
    <definedName name="rrrr" localSheetId="16" hidden="1">{#N/A,#N/A,FALSE,"O&amp;M by processes";#N/A,#N/A,FALSE,"Elec Act vs Bud";#N/A,#N/A,FALSE,"G&amp;A";#N/A,#N/A,FALSE,"BGS";#N/A,#N/A,FALSE,"Res Cost"}</definedName>
    <definedName name="rrrr" localSheetId="17" hidden="1">{#N/A,#N/A,FALSE,"O&amp;M by processes";#N/A,#N/A,FALSE,"Elec Act vs Bud";#N/A,#N/A,FALSE,"G&amp;A";#N/A,#N/A,FALSE,"BGS";#N/A,#N/A,FALSE,"Res Cost"}</definedName>
    <definedName name="rrrr" localSheetId="18" hidden="1">{#N/A,#N/A,FALSE,"O&amp;M by processes";#N/A,#N/A,FALSE,"Elec Act vs Bud";#N/A,#N/A,FALSE,"G&amp;A";#N/A,#N/A,FALSE,"BGS";#N/A,#N/A,FALSE,"Res Cost"}</definedName>
    <definedName name="rrrr" localSheetId="19" hidden="1">{#N/A,#N/A,FALSE,"O&amp;M by processes";#N/A,#N/A,FALSE,"Elec Act vs Bud";#N/A,#N/A,FALSE,"G&amp;A";#N/A,#N/A,FALSE,"BGS";#N/A,#N/A,FALSE,"Res Cost"}</definedName>
    <definedName name="rrrr" localSheetId="20" hidden="1">{#N/A,#N/A,FALSE,"O&amp;M by processes";#N/A,#N/A,FALSE,"Elec Act vs Bud";#N/A,#N/A,FALSE,"G&amp;A";#N/A,#N/A,FALSE,"BGS";#N/A,#N/A,FALSE,"Res Cost"}</definedName>
    <definedName name="rrrr" hidden="1">{#N/A,#N/A,FALSE,"O&amp;M by processes";#N/A,#N/A,FALSE,"Elec Act vs Bud";#N/A,#N/A,FALSE,"G&amp;A";#N/A,#N/A,FALSE,"BGS";#N/A,#N/A,FALSE,"Res Cost"}</definedName>
    <definedName name="rterteq">#REF!</definedName>
    <definedName name="s" localSheetId="14" hidden="1">{#N/A,#N/A,FALSE,"95Act"}</definedName>
    <definedName name="s" localSheetId="13" hidden="1">{#N/A,#N/A,FALSE,"95Act"}</definedName>
    <definedName name="s" localSheetId="15" hidden="1">{#N/A,#N/A,FALSE,"95Act"}</definedName>
    <definedName name="s" localSheetId="16" hidden="1">{#N/A,#N/A,FALSE,"95Act"}</definedName>
    <definedName name="s" localSheetId="17" hidden="1">{#N/A,#N/A,FALSE,"95Act"}</definedName>
    <definedName name="s" localSheetId="18" hidden="1">{#N/A,#N/A,FALSE,"95Act"}</definedName>
    <definedName name="s" localSheetId="19" hidden="1">{#N/A,#N/A,FALSE,"95Act"}</definedName>
    <definedName name="s" localSheetId="20" hidden="1">{#N/A,#N/A,FALSE,"95Act"}</definedName>
    <definedName name="s" hidden="1">{#N/A,#N/A,FALSE,"95Act"}</definedName>
    <definedName name="SafeReliableCOpsMonth">'[23]Customer Operations'!$P$20:$AD$42</definedName>
    <definedName name="SafeReliableCOpsYTD">'[23]Customer Operations'!$A$20:$O$42</definedName>
    <definedName name="SafeReliableEDMonth">[31]Elec!$P$20:$AC$33</definedName>
    <definedName name="SafeReliableEDYTD">[31]Elec!$A$20:$N$34</definedName>
    <definedName name="SafeReliableGasMonth">'[47]Gas Delivery'!$M$18:$W$35</definedName>
    <definedName name="SafeReliableGasYTD">'[47]Gas Delivery'!$A$18:$K$37</definedName>
    <definedName name="SafeReliableMonth">'[48]PSE&amp;GSafeReliableSummary'!$L$21:$V$38</definedName>
    <definedName name="SafeReliableResMonth">'[41]PSE&amp;G'!$J$17:$R$23</definedName>
    <definedName name="SafeReliableResYTD">'[41]PSE&amp;G'!$A$17:$I$25</definedName>
    <definedName name="SafeReliableYTD">'[48]PSE&amp;GSafeReliableSummary'!$A$21:$K$38</definedName>
    <definedName name="SAP">#REF!</definedName>
    <definedName name="SAPBEXhrIndnt" hidden="1">"Wide"</definedName>
    <definedName name="SAPBEXrevision" localSheetId="17" hidden="1">18</definedName>
    <definedName name="SAPBEXrevision" localSheetId="20" hidden="1">18</definedName>
    <definedName name="SAPBEXrevision" hidden="1">18</definedName>
    <definedName name="SAPBEXsysID" localSheetId="17" hidden="1">"BWP"</definedName>
    <definedName name="SAPBEXsysID" localSheetId="20" hidden="1">"BWP"</definedName>
    <definedName name="SAPBEXsysID" hidden="1">"BWP"</definedName>
    <definedName name="SAPBEXwbID" localSheetId="17" hidden="1">"3PHPFV8FO7PRQRDHFGKHVVOKV"</definedName>
    <definedName name="SAPBEXwbID" localSheetId="20" hidden="1">"3PHPFV8FO7PRQRDHFGKHVVOKV"</definedName>
    <definedName name="SAPBEXwbID" hidden="1">"3PHPFV8FO7PRQRDHFGKHVVOKV"</definedName>
    <definedName name="SAPsysID" hidden="1">"708C5W7SBKP804JT78WJ0JNKI"</definedName>
    <definedName name="SAPwbID" hidden="1">"ARS"</definedName>
    <definedName name="saSAsa" localSheetId="7" hidden="1">{#N/A,#N/A,FALSE,"Monthly SAIFI";#N/A,#N/A,FALSE,"Yearly SAIFI";#N/A,#N/A,FALSE,"Monthly CAIDI";#N/A,#N/A,FALSE,"Yearly CAIDI";#N/A,#N/A,FALSE,"Monthly SAIDI";#N/A,#N/A,FALSE,"Yearly SAIDI";#N/A,#N/A,FALSE,"Monthly MAIFI";#N/A,#N/A,FALSE,"Yearly MAIFI";#N/A,#N/A,FALSE,"Monthly Cust &gt;=4 Int"}</definedName>
    <definedName name="saSAsa" localSheetId="9" hidden="1">{#N/A,#N/A,FALSE,"Monthly SAIFI";#N/A,#N/A,FALSE,"Yearly SAIFI";#N/A,#N/A,FALSE,"Monthly CAIDI";#N/A,#N/A,FALSE,"Yearly CAIDI";#N/A,#N/A,FALSE,"Monthly SAIDI";#N/A,#N/A,FALSE,"Yearly SAIDI";#N/A,#N/A,FALSE,"Monthly MAIFI";#N/A,#N/A,FALSE,"Yearly MAIFI";#N/A,#N/A,FALSE,"Monthly Cust &gt;=4 Int"}</definedName>
    <definedName name="saSAsa" localSheetId="10" hidden="1">{#N/A,#N/A,FALSE,"Monthly SAIFI";#N/A,#N/A,FALSE,"Yearly SAIFI";#N/A,#N/A,FALSE,"Monthly CAIDI";#N/A,#N/A,FALSE,"Yearly CAIDI";#N/A,#N/A,FALSE,"Monthly SAIDI";#N/A,#N/A,FALSE,"Yearly SAIDI";#N/A,#N/A,FALSE,"Monthly MAIFI";#N/A,#N/A,FALSE,"Yearly MAIFI";#N/A,#N/A,FALSE,"Monthly Cust &gt;=4 Int"}</definedName>
    <definedName name="saSAsa" localSheetId="11" hidden="1">{#N/A,#N/A,FALSE,"Monthly SAIFI";#N/A,#N/A,FALSE,"Yearly SAIFI";#N/A,#N/A,FALSE,"Monthly CAIDI";#N/A,#N/A,FALSE,"Yearly CAIDI";#N/A,#N/A,FALSE,"Monthly SAIDI";#N/A,#N/A,FALSE,"Yearly SAIDI";#N/A,#N/A,FALSE,"Monthly MAIFI";#N/A,#N/A,FALSE,"Yearly MAIFI";#N/A,#N/A,FALSE,"Monthly Cust &gt;=4 Int"}</definedName>
    <definedName name="saSAsa" localSheetId="12" hidden="1">{#N/A,#N/A,FALSE,"Monthly SAIFI";#N/A,#N/A,FALSE,"Yearly SAIFI";#N/A,#N/A,FALSE,"Monthly CAIDI";#N/A,#N/A,FALSE,"Yearly CAIDI";#N/A,#N/A,FALSE,"Monthly SAIDI";#N/A,#N/A,FALSE,"Yearly SAIDI";#N/A,#N/A,FALSE,"Monthly MAIFI";#N/A,#N/A,FALSE,"Yearly MAIFI";#N/A,#N/A,FALSE,"Monthly Cust &gt;=4 Int"}</definedName>
    <definedName name="saSAsa" localSheetId="14" hidden="1">{#N/A,#N/A,FALSE,"Monthly SAIFI";#N/A,#N/A,FALSE,"Yearly SAIFI";#N/A,#N/A,FALSE,"Monthly CAIDI";#N/A,#N/A,FALSE,"Yearly CAIDI";#N/A,#N/A,FALSE,"Monthly SAIDI";#N/A,#N/A,FALSE,"Yearly SAIDI";#N/A,#N/A,FALSE,"Monthly MAIFI";#N/A,#N/A,FALSE,"Yearly MAIFI";#N/A,#N/A,FALSE,"Monthly Cust &gt;=4 Int"}</definedName>
    <definedName name="saSAsa" localSheetId="13" hidden="1">{#N/A,#N/A,FALSE,"Monthly SAIFI";#N/A,#N/A,FALSE,"Yearly SAIFI";#N/A,#N/A,FALSE,"Monthly CAIDI";#N/A,#N/A,FALSE,"Yearly CAIDI";#N/A,#N/A,FALSE,"Monthly SAIDI";#N/A,#N/A,FALSE,"Yearly SAIDI";#N/A,#N/A,FALSE,"Monthly MAIFI";#N/A,#N/A,FALSE,"Yearly MAIFI";#N/A,#N/A,FALSE,"Monthly Cust &gt;=4 Int"}</definedName>
    <definedName name="saSAsa" localSheetId="15" hidden="1">{#N/A,#N/A,FALSE,"Monthly SAIFI";#N/A,#N/A,FALSE,"Yearly SAIFI";#N/A,#N/A,FALSE,"Monthly CAIDI";#N/A,#N/A,FALSE,"Yearly CAIDI";#N/A,#N/A,FALSE,"Monthly SAIDI";#N/A,#N/A,FALSE,"Yearly SAIDI";#N/A,#N/A,FALSE,"Monthly MAIFI";#N/A,#N/A,FALSE,"Yearly MAIFI";#N/A,#N/A,FALSE,"Monthly Cust &gt;=4 Int"}</definedName>
    <definedName name="saSAsa" localSheetId="16" hidden="1">{#N/A,#N/A,FALSE,"Monthly SAIFI";#N/A,#N/A,FALSE,"Yearly SAIFI";#N/A,#N/A,FALSE,"Monthly CAIDI";#N/A,#N/A,FALSE,"Yearly CAIDI";#N/A,#N/A,FALSE,"Monthly SAIDI";#N/A,#N/A,FALSE,"Yearly SAIDI";#N/A,#N/A,FALSE,"Monthly MAIFI";#N/A,#N/A,FALSE,"Yearly MAIFI";#N/A,#N/A,FALSE,"Monthly Cust &gt;=4 Int"}</definedName>
    <definedName name="saSAsa" localSheetId="17" hidden="1">{#N/A,#N/A,FALSE,"Monthly SAIFI";#N/A,#N/A,FALSE,"Yearly SAIFI";#N/A,#N/A,FALSE,"Monthly CAIDI";#N/A,#N/A,FALSE,"Yearly CAIDI";#N/A,#N/A,FALSE,"Monthly SAIDI";#N/A,#N/A,FALSE,"Yearly SAIDI";#N/A,#N/A,FALSE,"Monthly MAIFI";#N/A,#N/A,FALSE,"Yearly MAIFI";#N/A,#N/A,FALSE,"Monthly Cust &gt;=4 Int"}</definedName>
    <definedName name="saSAsa" localSheetId="18" hidden="1">{#N/A,#N/A,FALSE,"Monthly SAIFI";#N/A,#N/A,FALSE,"Yearly SAIFI";#N/A,#N/A,FALSE,"Monthly CAIDI";#N/A,#N/A,FALSE,"Yearly CAIDI";#N/A,#N/A,FALSE,"Monthly SAIDI";#N/A,#N/A,FALSE,"Yearly SAIDI";#N/A,#N/A,FALSE,"Monthly MAIFI";#N/A,#N/A,FALSE,"Yearly MAIFI";#N/A,#N/A,FALSE,"Monthly Cust &gt;=4 Int"}</definedName>
    <definedName name="saSAsa" localSheetId="19" hidden="1">{#N/A,#N/A,FALSE,"Monthly SAIFI";#N/A,#N/A,FALSE,"Yearly SAIFI";#N/A,#N/A,FALSE,"Monthly CAIDI";#N/A,#N/A,FALSE,"Yearly CAIDI";#N/A,#N/A,FALSE,"Monthly SAIDI";#N/A,#N/A,FALSE,"Yearly SAIDI";#N/A,#N/A,FALSE,"Monthly MAIFI";#N/A,#N/A,FALSE,"Yearly MAIFI";#N/A,#N/A,FALSE,"Monthly Cust &gt;=4 Int"}</definedName>
    <definedName name="saSAsa" localSheetId="20" hidden="1">{#N/A,#N/A,FALSE,"Monthly SAIFI";#N/A,#N/A,FALSE,"Yearly SAIFI";#N/A,#N/A,FALSE,"Monthly CAIDI";#N/A,#N/A,FALSE,"Yearly CAIDI";#N/A,#N/A,FALSE,"Monthly SAIDI";#N/A,#N/A,FALSE,"Yearly SAIDI";#N/A,#N/A,FALSE,"Monthly MAIFI";#N/A,#N/A,FALSE,"Yearly MAIFI";#N/A,#N/A,FALSE,"Monthly Cust &gt;=4 Int"}</definedName>
    <definedName name="saSAsa" hidden="1">{#N/A,#N/A,FALSE,"Monthly SAIFI";#N/A,#N/A,FALSE,"Yearly SAIFI";#N/A,#N/A,FALSE,"Monthly CAIDI";#N/A,#N/A,FALSE,"Yearly CAIDI";#N/A,#N/A,FALSE,"Monthly SAIDI";#N/A,#N/A,FALSE,"Yearly SAIDI";#N/A,#N/A,FALSE,"Monthly MAIFI";#N/A,#N/A,FALSE,"Yearly MAIFI";#N/A,#N/A,FALSE,"Monthly Cust &gt;=4 Int"}</definedName>
    <definedName name="sdf" localSheetId="7" hidden="1">{#N/A,#N/A,FALSE,"Monthly SAIFI";#N/A,#N/A,FALSE,"Yearly SAIFI";#N/A,#N/A,FALSE,"Monthly CAIDI";#N/A,#N/A,FALSE,"Yearly CAIDI";#N/A,#N/A,FALSE,"Monthly SAIDI";#N/A,#N/A,FALSE,"Yearly SAIDI";#N/A,#N/A,FALSE,"Monthly MAIFI";#N/A,#N/A,FALSE,"Yearly MAIFI";#N/A,#N/A,FALSE,"Monthly Cust &gt;=4 Int"}</definedName>
    <definedName name="sdf" localSheetId="9" hidden="1">{#N/A,#N/A,FALSE,"Monthly SAIFI";#N/A,#N/A,FALSE,"Yearly SAIFI";#N/A,#N/A,FALSE,"Monthly CAIDI";#N/A,#N/A,FALSE,"Yearly CAIDI";#N/A,#N/A,FALSE,"Monthly SAIDI";#N/A,#N/A,FALSE,"Yearly SAIDI";#N/A,#N/A,FALSE,"Monthly MAIFI";#N/A,#N/A,FALSE,"Yearly MAIFI";#N/A,#N/A,FALSE,"Monthly Cust &gt;=4 Int"}</definedName>
    <definedName name="sdf" localSheetId="10" hidden="1">{#N/A,#N/A,FALSE,"Monthly SAIFI";#N/A,#N/A,FALSE,"Yearly SAIFI";#N/A,#N/A,FALSE,"Monthly CAIDI";#N/A,#N/A,FALSE,"Yearly CAIDI";#N/A,#N/A,FALSE,"Monthly SAIDI";#N/A,#N/A,FALSE,"Yearly SAIDI";#N/A,#N/A,FALSE,"Monthly MAIFI";#N/A,#N/A,FALSE,"Yearly MAIFI";#N/A,#N/A,FALSE,"Monthly Cust &gt;=4 Int"}</definedName>
    <definedName name="sdf" localSheetId="11" hidden="1">{#N/A,#N/A,FALSE,"Monthly SAIFI";#N/A,#N/A,FALSE,"Yearly SAIFI";#N/A,#N/A,FALSE,"Monthly CAIDI";#N/A,#N/A,FALSE,"Yearly CAIDI";#N/A,#N/A,FALSE,"Monthly SAIDI";#N/A,#N/A,FALSE,"Yearly SAIDI";#N/A,#N/A,FALSE,"Monthly MAIFI";#N/A,#N/A,FALSE,"Yearly MAIFI";#N/A,#N/A,FALSE,"Monthly Cust &gt;=4 Int"}</definedName>
    <definedName name="sdf" localSheetId="12" hidden="1">{#N/A,#N/A,FALSE,"Monthly SAIFI";#N/A,#N/A,FALSE,"Yearly SAIFI";#N/A,#N/A,FALSE,"Monthly CAIDI";#N/A,#N/A,FALSE,"Yearly CAIDI";#N/A,#N/A,FALSE,"Monthly SAIDI";#N/A,#N/A,FALSE,"Yearly SAIDI";#N/A,#N/A,FALSE,"Monthly MAIFI";#N/A,#N/A,FALSE,"Yearly MAIFI";#N/A,#N/A,FALSE,"Monthly Cust &gt;=4 Int"}</definedName>
    <definedName name="sdf" localSheetId="14" hidden="1">{#N/A,#N/A,FALSE,"Monthly SAIFI";#N/A,#N/A,FALSE,"Yearly SAIFI";#N/A,#N/A,FALSE,"Monthly CAIDI";#N/A,#N/A,FALSE,"Yearly CAIDI";#N/A,#N/A,FALSE,"Monthly SAIDI";#N/A,#N/A,FALSE,"Yearly SAIDI";#N/A,#N/A,FALSE,"Monthly MAIFI";#N/A,#N/A,FALSE,"Yearly MAIFI";#N/A,#N/A,FALSE,"Monthly Cust &gt;=4 Int"}</definedName>
    <definedName name="sdf" localSheetId="13" hidden="1">{#N/A,#N/A,FALSE,"Monthly SAIFI";#N/A,#N/A,FALSE,"Yearly SAIFI";#N/A,#N/A,FALSE,"Monthly CAIDI";#N/A,#N/A,FALSE,"Yearly CAIDI";#N/A,#N/A,FALSE,"Monthly SAIDI";#N/A,#N/A,FALSE,"Yearly SAIDI";#N/A,#N/A,FALSE,"Monthly MAIFI";#N/A,#N/A,FALSE,"Yearly MAIFI";#N/A,#N/A,FALSE,"Monthly Cust &gt;=4 Int"}</definedName>
    <definedName name="sdf" localSheetId="15" hidden="1">{#N/A,#N/A,FALSE,"Monthly SAIFI";#N/A,#N/A,FALSE,"Yearly SAIFI";#N/A,#N/A,FALSE,"Monthly CAIDI";#N/A,#N/A,FALSE,"Yearly CAIDI";#N/A,#N/A,FALSE,"Monthly SAIDI";#N/A,#N/A,FALSE,"Yearly SAIDI";#N/A,#N/A,FALSE,"Monthly MAIFI";#N/A,#N/A,FALSE,"Yearly MAIFI";#N/A,#N/A,FALSE,"Monthly Cust &gt;=4 Int"}</definedName>
    <definedName name="sdf" localSheetId="16" hidden="1">{#N/A,#N/A,FALSE,"Monthly SAIFI";#N/A,#N/A,FALSE,"Yearly SAIFI";#N/A,#N/A,FALSE,"Monthly CAIDI";#N/A,#N/A,FALSE,"Yearly CAIDI";#N/A,#N/A,FALSE,"Monthly SAIDI";#N/A,#N/A,FALSE,"Yearly SAIDI";#N/A,#N/A,FALSE,"Monthly MAIFI";#N/A,#N/A,FALSE,"Yearly MAIFI";#N/A,#N/A,FALSE,"Monthly Cust &gt;=4 Int"}</definedName>
    <definedName name="sdf" localSheetId="17" hidden="1">{#N/A,#N/A,FALSE,"Monthly SAIFI";#N/A,#N/A,FALSE,"Yearly SAIFI";#N/A,#N/A,FALSE,"Monthly CAIDI";#N/A,#N/A,FALSE,"Yearly CAIDI";#N/A,#N/A,FALSE,"Monthly SAIDI";#N/A,#N/A,FALSE,"Yearly SAIDI";#N/A,#N/A,FALSE,"Monthly MAIFI";#N/A,#N/A,FALSE,"Yearly MAIFI";#N/A,#N/A,FALSE,"Monthly Cust &gt;=4 Int"}</definedName>
    <definedName name="sdf" localSheetId="18" hidden="1">{#N/A,#N/A,FALSE,"Monthly SAIFI";#N/A,#N/A,FALSE,"Yearly SAIFI";#N/A,#N/A,FALSE,"Monthly CAIDI";#N/A,#N/A,FALSE,"Yearly CAIDI";#N/A,#N/A,FALSE,"Monthly SAIDI";#N/A,#N/A,FALSE,"Yearly SAIDI";#N/A,#N/A,FALSE,"Monthly MAIFI";#N/A,#N/A,FALSE,"Yearly MAIFI";#N/A,#N/A,FALSE,"Monthly Cust &gt;=4 Int"}</definedName>
    <definedName name="sdf" localSheetId="19" hidden="1">{#N/A,#N/A,FALSE,"Monthly SAIFI";#N/A,#N/A,FALSE,"Yearly SAIFI";#N/A,#N/A,FALSE,"Monthly CAIDI";#N/A,#N/A,FALSE,"Yearly CAIDI";#N/A,#N/A,FALSE,"Monthly SAIDI";#N/A,#N/A,FALSE,"Yearly SAIDI";#N/A,#N/A,FALSE,"Monthly MAIFI";#N/A,#N/A,FALSE,"Yearly MAIFI";#N/A,#N/A,FALSE,"Monthly Cust &gt;=4 Int"}</definedName>
    <definedName name="sdf" localSheetId="20" hidden="1">{#N/A,#N/A,FALSE,"Monthly SAIFI";#N/A,#N/A,FALSE,"Yearly SAIFI";#N/A,#N/A,FALSE,"Monthly CAIDI";#N/A,#N/A,FALSE,"Yearly CAIDI";#N/A,#N/A,FALSE,"Monthly SAIDI";#N/A,#N/A,FALSE,"Yearly SAIDI";#N/A,#N/A,FALSE,"Monthly MAIFI";#N/A,#N/A,FALSE,"Yearly MAIFI";#N/A,#N/A,FALSE,"Monthly Cust &gt;=4 Int"}</definedName>
    <definedName name="sdf" hidden="1">{#N/A,#N/A,FALSE,"Monthly SAIFI";#N/A,#N/A,FALSE,"Yearly SAIFI";#N/A,#N/A,FALSE,"Monthly CAIDI";#N/A,#N/A,FALSE,"Yearly CAIDI";#N/A,#N/A,FALSE,"Monthly SAIDI";#N/A,#N/A,FALSE,"Yearly SAIDI";#N/A,#N/A,FALSE,"Monthly MAIFI";#N/A,#N/A,FALSE,"Yearly MAIFI";#N/A,#N/A,FALSE,"Monthly Cust &gt;=4 Int"}</definedName>
    <definedName name="sdfaadfasdfasdaasdfsdf" localSheetId="7" hidden="1">{#N/A,#N/A,FALSE,"Monthly SAIFI";#N/A,#N/A,FALSE,"Yearly SAIFI";#N/A,#N/A,FALSE,"Monthly CAIDI";#N/A,#N/A,FALSE,"Yearly CAIDI";#N/A,#N/A,FALSE,"Monthly SAIDI";#N/A,#N/A,FALSE,"Yearly SAIDI";#N/A,#N/A,FALSE,"Monthly MAIFI";#N/A,#N/A,FALSE,"Yearly MAIFI";#N/A,#N/A,FALSE,"Monthly Cust &gt;=4 Int"}</definedName>
    <definedName name="sdfaadfasdfasdaasdfsdf" localSheetId="9" hidden="1">{#N/A,#N/A,FALSE,"Monthly SAIFI";#N/A,#N/A,FALSE,"Yearly SAIFI";#N/A,#N/A,FALSE,"Monthly CAIDI";#N/A,#N/A,FALSE,"Yearly CAIDI";#N/A,#N/A,FALSE,"Monthly SAIDI";#N/A,#N/A,FALSE,"Yearly SAIDI";#N/A,#N/A,FALSE,"Monthly MAIFI";#N/A,#N/A,FALSE,"Yearly MAIFI";#N/A,#N/A,FALSE,"Monthly Cust &gt;=4 Int"}</definedName>
    <definedName name="sdfaadfasdfasdaasdfsdf" localSheetId="10" hidden="1">{#N/A,#N/A,FALSE,"Monthly SAIFI";#N/A,#N/A,FALSE,"Yearly SAIFI";#N/A,#N/A,FALSE,"Monthly CAIDI";#N/A,#N/A,FALSE,"Yearly CAIDI";#N/A,#N/A,FALSE,"Monthly SAIDI";#N/A,#N/A,FALSE,"Yearly SAIDI";#N/A,#N/A,FALSE,"Monthly MAIFI";#N/A,#N/A,FALSE,"Yearly MAIFI";#N/A,#N/A,FALSE,"Monthly Cust &gt;=4 Int"}</definedName>
    <definedName name="sdfaadfasdfasdaasdfsdf" localSheetId="11" hidden="1">{#N/A,#N/A,FALSE,"Monthly SAIFI";#N/A,#N/A,FALSE,"Yearly SAIFI";#N/A,#N/A,FALSE,"Monthly CAIDI";#N/A,#N/A,FALSE,"Yearly CAIDI";#N/A,#N/A,FALSE,"Monthly SAIDI";#N/A,#N/A,FALSE,"Yearly SAIDI";#N/A,#N/A,FALSE,"Monthly MAIFI";#N/A,#N/A,FALSE,"Yearly MAIFI";#N/A,#N/A,FALSE,"Monthly Cust &gt;=4 Int"}</definedName>
    <definedName name="sdfaadfasdfasdaasdfsdf" localSheetId="12" hidden="1">{#N/A,#N/A,FALSE,"Monthly SAIFI";#N/A,#N/A,FALSE,"Yearly SAIFI";#N/A,#N/A,FALSE,"Monthly CAIDI";#N/A,#N/A,FALSE,"Yearly CAIDI";#N/A,#N/A,FALSE,"Monthly SAIDI";#N/A,#N/A,FALSE,"Yearly SAIDI";#N/A,#N/A,FALSE,"Monthly MAIFI";#N/A,#N/A,FALSE,"Yearly MAIFI";#N/A,#N/A,FALSE,"Monthly Cust &gt;=4 Int"}</definedName>
    <definedName name="sdfaadfasdfasdaasdfsdf" localSheetId="14" hidden="1">{#N/A,#N/A,FALSE,"Monthly SAIFI";#N/A,#N/A,FALSE,"Yearly SAIFI";#N/A,#N/A,FALSE,"Monthly CAIDI";#N/A,#N/A,FALSE,"Yearly CAIDI";#N/A,#N/A,FALSE,"Monthly SAIDI";#N/A,#N/A,FALSE,"Yearly SAIDI";#N/A,#N/A,FALSE,"Monthly MAIFI";#N/A,#N/A,FALSE,"Yearly MAIFI";#N/A,#N/A,FALSE,"Monthly Cust &gt;=4 Int"}</definedName>
    <definedName name="sdfaadfasdfasdaasdfsdf" localSheetId="13" hidden="1">{#N/A,#N/A,FALSE,"Monthly SAIFI";#N/A,#N/A,FALSE,"Yearly SAIFI";#N/A,#N/A,FALSE,"Monthly CAIDI";#N/A,#N/A,FALSE,"Yearly CAIDI";#N/A,#N/A,FALSE,"Monthly SAIDI";#N/A,#N/A,FALSE,"Yearly SAIDI";#N/A,#N/A,FALSE,"Monthly MAIFI";#N/A,#N/A,FALSE,"Yearly MAIFI";#N/A,#N/A,FALSE,"Monthly Cust &gt;=4 Int"}</definedName>
    <definedName name="sdfaadfasdfasdaasdfsdf" localSheetId="15" hidden="1">{#N/A,#N/A,FALSE,"Monthly SAIFI";#N/A,#N/A,FALSE,"Yearly SAIFI";#N/A,#N/A,FALSE,"Monthly CAIDI";#N/A,#N/A,FALSE,"Yearly CAIDI";#N/A,#N/A,FALSE,"Monthly SAIDI";#N/A,#N/A,FALSE,"Yearly SAIDI";#N/A,#N/A,FALSE,"Monthly MAIFI";#N/A,#N/A,FALSE,"Yearly MAIFI";#N/A,#N/A,FALSE,"Monthly Cust &gt;=4 Int"}</definedName>
    <definedName name="sdfaadfasdfasdaasdfsdf" localSheetId="16" hidden="1">{#N/A,#N/A,FALSE,"Monthly SAIFI";#N/A,#N/A,FALSE,"Yearly SAIFI";#N/A,#N/A,FALSE,"Monthly CAIDI";#N/A,#N/A,FALSE,"Yearly CAIDI";#N/A,#N/A,FALSE,"Monthly SAIDI";#N/A,#N/A,FALSE,"Yearly SAIDI";#N/A,#N/A,FALSE,"Monthly MAIFI";#N/A,#N/A,FALSE,"Yearly MAIFI";#N/A,#N/A,FALSE,"Monthly Cust &gt;=4 Int"}</definedName>
    <definedName name="sdfaadfasdfasdaasdfsdf" localSheetId="17" hidden="1">{#N/A,#N/A,FALSE,"Monthly SAIFI";#N/A,#N/A,FALSE,"Yearly SAIFI";#N/A,#N/A,FALSE,"Monthly CAIDI";#N/A,#N/A,FALSE,"Yearly CAIDI";#N/A,#N/A,FALSE,"Monthly SAIDI";#N/A,#N/A,FALSE,"Yearly SAIDI";#N/A,#N/A,FALSE,"Monthly MAIFI";#N/A,#N/A,FALSE,"Yearly MAIFI";#N/A,#N/A,FALSE,"Monthly Cust &gt;=4 Int"}</definedName>
    <definedName name="sdfaadfasdfasdaasdfsdf" localSheetId="18" hidden="1">{#N/A,#N/A,FALSE,"Monthly SAIFI";#N/A,#N/A,FALSE,"Yearly SAIFI";#N/A,#N/A,FALSE,"Monthly CAIDI";#N/A,#N/A,FALSE,"Yearly CAIDI";#N/A,#N/A,FALSE,"Monthly SAIDI";#N/A,#N/A,FALSE,"Yearly SAIDI";#N/A,#N/A,FALSE,"Monthly MAIFI";#N/A,#N/A,FALSE,"Yearly MAIFI";#N/A,#N/A,FALSE,"Monthly Cust &gt;=4 Int"}</definedName>
    <definedName name="sdfaadfasdfasdaasdfsdf" localSheetId="19" hidden="1">{#N/A,#N/A,FALSE,"Monthly SAIFI";#N/A,#N/A,FALSE,"Yearly SAIFI";#N/A,#N/A,FALSE,"Monthly CAIDI";#N/A,#N/A,FALSE,"Yearly CAIDI";#N/A,#N/A,FALSE,"Monthly SAIDI";#N/A,#N/A,FALSE,"Yearly SAIDI";#N/A,#N/A,FALSE,"Monthly MAIFI";#N/A,#N/A,FALSE,"Yearly MAIFI";#N/A,#N/A,FALSE,"Monthly Cust &gt;=4 Int"}</definedName>
    <definedName name="sdfaadfasdfasdaasdfsdf" localSheetId="20" hidden="1">{#N/A,#N/A,FALSE,"Monthly SAIFI";#N/A,#N/A,FALSE,"Yearly SAIFI";#N/A,#N/A,FALSE,"Monthly CAIDI";#N/A,#N/A,FALSE,"Yearly CAIDI";#N/A,#N/A,FALSE,"Monthly SAIDI";#N/A,#N/A,FALSE,"Yearly SAIDI";#N/A,#N/A,FALSE,"Monthly MAIFI";#N/A,#N/A,FALSE,"Yearly MAIFI";#N/A,#N/A,FALSE,"Monthly Cust &gt;=4 Int"}</definedName>
    <definedName name="sdfaadfasdfasdaasdfsdf" hidden="1">{#N/A,#N/A,FALSE,"Monthly SAIFI";#N/A,#N/A,FALSE,"Yearly SAIFI";#N/A,#N/A,FALSE,"Monthly CAIDI";#N/A,#N/A,FALSE,"Yearly CAIDI";#N/A,#N/A,FALSE,"Monthly SAIDI";#N/A,#N/A,FALSE,"Yearly SAIDI";#N/A,#N/A,FALSE,"Monthly MAIFI";#N/A,#N/A,FALSE,"Yearly MAIFI";#N/A,#N/A,FALSE,"Monthly Cust &gt;=4 Int"}</definedName>
    <definedName name="sdfasdfasd" localSheetId="7" hidden="1">[2]Masterdata!#REF!</definedName>
    <definedName name="sdfasdfasd" localSheetId="9" hidden="1">[2]Masterdata!#REF!</definedName>
    <definedName name="sdfasdfasd" localSheetId="10" hidden="1">[2]Masterdata!#REF!</definedName>
    <definedName name="sdfasdfasd" localSheetId="11" hidden="1">[2]Masterdata!#REF!</definedName>
    <definedName name="sdfasdfasd" localSheetId="14" hidden="1">[2]Masterdata!#REF!</definedName>
    <definedName name="sdfasdfasd" localSheetId="13" hidden="1">[2]Masterdata!#REF!</definedName>
    <definedName name="sdfasdfasd" localSheetId="16" hidden="1">[2]Masterdata!#REF!</definedName>
    <definedName name="sdfasdfasd" localSheetId="17" hidden="1">[2]Masterdata!#REF!</definedName>
    <definedName name="sdfasdfasd" localSheetId="20" hidden="1">[2]Masterdata!#REF!</definedName>
    <definedName name="sdfasdfasd" hidden="1">[2]Masterdata!#REF!</definedName>
    <definedName name="sdfasdfasdfasdfasdfsdf" localSheetId="7" hidden="1">{#N/A,#N/A,FALSE,"Monthly SAIFI";#N/A,#N/A,FALSE,"Yearly SAIFI";#N/A,#N/A,FALSE,"Monthly CAIDI";#N/A,#N/A,FALSE,"Yearly CAIDI";#N/A,#N/A,FALSE,"Monthly SAIDI";#N/A,#N/A,FALSE,"Yearly SAIDI";#N/A,#N/A,FALSE,"Monthly MAIFI";#N/A,#N/A,FALSE,"Yearly MAIFI";#N/A,#N/A,FALSE,"Monthly Cust &gt;=4 Int"}</definedName>
    <definedName name="sdfasdfasdfasdfasdfsdf" localSheetId="9" hidden="1">{#N/A,#N/A,FALSE,"Monthly SAIFI";#N/A,#N/A,FALSE,"Yearly SAIFI";#N/A,#N/A,FALSE,"Monthly CAIDI";#N/A,#N/A,FALSE,"Yearly CAIDI";#N/A,#N/A,FALSE,"Monthly SAIDI";#N/A,#N/A,FALSE,"Yearly SAIDI";#N/A,#N/A,FALSE,"Monthly MAIFI";#N/A,#N/A,FALSE,"Yearly MAIFI";#N/A,#N/A,FALSE,"Monthly Cust &gt;=4 Int"}</definedName>
    <definedName name="sdfasdfasdfasdfasdfsdf" localSheetId="10" hidden="1">{#N/A,#N/A,FALSE,"Monthly SAIFI";#N/A,#N/A,FALSE,"Yearly SAIFI";#N/A,#N/A,FALSE,"Monthly CAIDI";#N/A,#N/A,FALSE,"Yearly CAIDI";#N/A,#N/A,FALSE,"Monthly SAIDI";#N/A,#N/A,FALSE,"Yearly SAIDI";#N/A,#N/A,FALSE,"Monthly MAIFI";#N/A,#N/A,FALSE,"Yearly MAIFI";#N/A,#N/A,FALSE,"Monthly Cust &gt;=4 Int"}</definedName>
    <definedName name="sdfasdfasdfasdfasdfsdf" localSheetId="11" hidden="1">{#N/A,#N/A,FALSE,"Monthly SAIFI";#N/A,#N/A,FALSE,"Yearly SAIFI";#N/A,#N/A,FALSE,"Monthly CAIDI";#N/A,#N/A,FALSE,"Yearly CAIDI";#N/A,#N/A,FALSE,"Monthly SAIDI";#N/A,#N/A,FALSE,"Yearly SAIDI";#N/A,#N/A,FALSE,"Monthly MAIFI";#N/A,#N/A,FALSE,"Yearly MAIFI";#N/A,#N/A,FALSE,"Monthly Cust &gt;=4 Int"}</definedName>
    <definedName name="sdfasdfasdfasdfasdfsdf" localSheetId="12" hidden="1">{#N/A,#N/A,FALSE,"Monthly SAIFI";#N/A,#N/A,FALSE,"Yearly SAIFI";#N/A,#N/A,FALSE,"Monthly CAIDI";#N/A,#N/A,FALSE,"Yearly CAIDI";#N/A,#N/A,FALSE,"Monthly SAIDI";#N/A,#N/A,FALSE,"Yearly SAIDI";#N/A,#N/A,FALSE,"Monthly MAIFI";#N/A,#N/A,FALSE,"Yearly MAIFI";#N/A,#N/A,FALSE,"Monthly Cust &gt;=4 Int"}</definedName>
    <definedName name="sdfasdfasdfasdfasdfsdf" localSheetId="14" hidden="1">{#N/A,#N/A,FALSE,"Monthly SAIFI";#N/A,#N/A,FALSE,"Yearly SAIFI";#N/A,#N/A,FALSE,"Monthly CAIDI";#N/A,#N/A,FALSE,"Yearly CAIDI";#N/A,#N/A,FALSE,"Monthly SAIDI";#N/A,#N/A,FALSE,"Yearly SAIDI";#N/A,#N/A,FALSE,"Monthly MAIFI";#N/A,#N/A,FALSE,"Yearly MAIFI";#N/A,#N/A,FALSE,"Monthly Cust &gt;=4 Int"}</definedName>
    <definedName name="sdfasdfasdfasdfasdfsdf" localSheetId="13" hidden="1">{#N/A,#N/A,FALSE,"Monthly SAIFI";#N/A,#N/A,FALSE,"Yearly SAIFI";#N/A,#N/A,FALSE,"Monthly CAIDI";#N/A,#N/A,FALSE,"Yearly CAIDI";#N/A,#N/A,FALSE,"Monthly SAIDI";#N/A,#N/A,FALSE,"Yearly SAIDI";#N/A,#N/A,FALSE,"Monthly MAIFI";#N/A,#N/A,FALSE,"Yearly MAIFI";#N/A,#N/A,FALSE,"Monthly Cust &gt;=4 Int"}</definedName>
    <definedName name="sdfasdfasdfasdfasdfsdf" localSheetId="15" hidden="1">{#N/A,#N/A,FALSE,"Monthly SAIFI";#N/A,#N/A,FALSE,"Yearly SAIFI";#N/A,#N/A,FALSE,"Monthly CAIDI";#N/A,#N/A,FALSE,"Yearly CAIDI";#N/A,#N/A,FALSE,"Monthly SAIDI";#N/A,#N/A,FALSE,"Yearly SAIDI";#N/A,#N/A,FALSE,"Monthly MAIFI";#N/A,#N/A,FALSE,"Yearly MAIFI";#N/A,#N/A,FALSE,"Monthly Cust &gt;=4 Int"}</definedName>
    <definedName name="sdfasdfasdfasdfasdfsdf" localSheetId="16" hidden="1">{#N/A,#N/A,FALSE,"Monthly SAIFI";#N/A,#N/A,FALSE,"Yearly SAIFI";#N/A,#N/A,FALSE,"Monthly CAIDI";#N/A,#N/A,FALSE,"Yearly CAIDI";#N/A,#N/A,FALSE,"Monthly SAIDI";#N/A,#N/A,FALSE,"Yearly SAIDI";#N/A,#N/A,FALSE,"Monthly MAIFI";#N/A,#N/A,FALSE,"Yearly MAIFI";#N/A,#N/A,FALSE,"Monthly Cust &gt;=4 Int"}</definedName>
    <definedName name="sdfasdfasdfasdfasdfsdf" localSheetId="17" hidden="1">{#N/A,#N/A,FALSE,"Monthly SAIFI";#N/A,#N/A,FALSE,"Yearly SAIFI";#N/A,#N/A,FALSE,"Monthly CAIDI";#N/A,#N/A,FALSE,"Yearly CAIDI";#N/A,#N/A,FALSE,"Monthly SAIDI";#N/A,#N/A,FALSE,"Yearly SAIDI";#N/A,#N/A,FALSE,"Monthly MAIFI";#N/A,#N/A,FALSE,"Yearly MAIFI";#N/A,#N/A,FALSE,"Monthly Cust &gt;=4 Int"}</definedName>
    <definedName name="sdfasdfasdfasdfasdfsdf" localSheetId="18" hidden="1">{#N/A,#N/A,FALSE,"Monthly SAIFI";#N/A,#N/A,FALSE,"Yearly SAIFI";#N/A,#N/A,FALSE,"Monthly CAIDI";#N/A,#N/A,FALSE,"Yearly CAIDI";#N/A,#N/A,FALSE,"Monthly SAIDI";#N/A,#N/A,FALSE,"Yearly SAIDI";#N/A,#N/A,FALSE,"Monthly MAIFI";#N/A,#N/A,FALSE,"Yearly MAIFI";#N/A,#N/A,FALSE,"Monthly Cust &gt;=4 Int"}</definedName>
    <definedName name="sdfasdfasdfasdfasdfsdf" localSheetId="19" hidden="1">{#N/A,#N/A,FALSE,"Monthly SAIFI";#N/A,#N/A,FALSE,"Yearly SAIFI";#N/A,#N/A,FALSE,"Monthly CAIDI";#N/A,#N/A,FALSE,"Yearly CAIDI";#N/A,#N/A,FALSE,"Monthly SAIDI";#N/A,#N/A,FALSE,"Yearly SAIDI";#N/A,#N/A,FALSE,"Monthly MAIFI";#N/A,#N/A,FALSE,"Yearly MAIFI";#N/A,#N/A,FALSE,"Monthly Cust &gt;=4 Int"}</definedName>
    <definedName name="sdfasdfasdfasdfasdfsdf" localSheetId="20" hidden="1">{#N/A,#N/A,FALSE,"Monthly SAIFI";#N/A,#N/A,FALSE,"Yearly SAIFI";#N/A,#N/A,FALSE,"Monthly CAIDI";#N/A,#N/A,FALSE,"Yearly CAIDI";#N/A,#N/A,FALSE,"Monthly SAIDI";#N/A,#N/A,FALSE,"Yearly SAIDI";#N/A,#N/A,FALSE,"Monthly MAIFI";#N/A,#N/A,FALSE,"Yearly MAIFI";#N/A,#N/A,FALSE,"Monthly Cust &gt;=4 Int"}</definedName>
    <definedName name="sdfasdfasdfasdfasdfsdf" hidden="1">{#N/A,#N/A,FALSE,"Monthly SAIFI";#N/A,#N/A,FALSE,"Yearly SAIFI";#N/A,#N/A,FALSE,"Monthly CAIDI";#N/A,#N/A,FALSE,"Yearly CAIDI";#N/A,#N/A,FALSE,"Monthly SAIDI";#N/A,#N/A,FALSE,"Yearly SAIDI";#N/A,#N/A,FALSE,"Monthly MAIFI";#N/A,#N/A,FALSE,"Yearly MAIFI";#N/A,#N/A,FALSE,"Monthly Cust &gt;=4 Int"}</definedName>
    <definedName name="sdfds" localSheetId="7" hidden="1">{#N/A,#N/A,FALSE,"Monthly SAIFI";#N/A,#N/A,FALSE,"Yearly SAIFI";#N/A,#N/A,FALSE,"Monthly CAIDI";#N/A,#N/A,FALSE,"Yearly CAIDI";#N/A,#N/A,FALSE,"Monthly SAIDI";#N/A,#N/A,FALSE,"Yearly SAIDI";#N/A,#N/A,FALSE,"Monthly MAIFI";#N/A,#N/A,FALSE,"Yearly MAIFI";#N/A,#N/A,FALSE,"Monthly Cust &gt;=4 Int"}</definedName>
    <definedName name="sdfds" localSheetId="9" hidden="1">{#N/A,#N/A,FALSE,"Monthly SAIFI";#N/A,#N/A,FALSE,"Yearly SAIFI";#N/A,#N/A,FALSE,"Monthly CAIDI";#N/A,#N/A,FALSE,"Yearly CAIDI";#N/A,#N/A,FALSE,"Monthly SAIDI";#N/A,#N/A,FALSE,"Yearly SAIDI";#N/A,#N/A,FALSE,"Monthly MAIFI";#N/A,#N/A,FALSE,"Yearly MAIFI";#N/A,#N/A,FALSE,"Monthly Cust &gt;=4 Int"}</definedName>
    <definedName name="sdfds" localSheetId="10" hidden="1">{#N/A,#N/A,FALSE,"Monthly SAIFI";#N/A,#N/A,FALSE,"Yearly SAIFI";#N/A,#N/A,FALSE,"Monthly CAIDI";#N/A,#N/A,FALSE,"Yearly CAIDI";#N/A,#N/A,FALSE,"Monthly SAIDI";#N/A,#N/A,FALSE,"Yearly SAIDI";#N/A,#N/A,FALSE,"Monthly MAIFI";#N/A,#N/A,FALSE,"Yearly MAIFI";#N/A,#N/A,FALSE,"Monthly Cust &gt;=4 Int"}</definedName>
    <definedName name="sdfds" localSheetId="11" hidden="1">{#N/A,#N/A,FALSE,"Monthly SAIFI";#N/A,#N/A,FALSE,"Yearly SAIFI";#N/A,#N/A,FALSE,"Monthly CAIDI";#N/A,#N/A,FALSE,"Yearly CAIDI";#N/A,#N/A,FALSE,"Monthly SAIDI";#N/A,#N/A,FALSE,"Yearly SAIDI";#N/A,#N/A,FALSE,"Monthly MAIFI";#N/A,#N/A,FALSE,"Yearly MAIFI";#N/A,#N/A,FALSE,"Monthly Cust &gt;=4 Int"}</definedName>
    <definedName name="sdfds" localSheetId="12" hidden="1">{#N/A,#N/A,FALSE,"Monthly SAIFI";#N/A,#N/A,FALSE,"Yearly SAIFI";#N/A,#N/A,FALSE,"Monthly CAIDI";#N/A,#N/A,FALSE,"Yearly CAIDI";#N/A,#N/A,FALSE,"Monthly SAIDI";#N/A,#N/A,FALSE,"Yearly SAIDI";#N/A,#N/A,FALSE,"Monthly MAIFI";#N/A,#N/A,FALSE,"Yearly MAIFI";#N/A,#N/A,FALSE,"Monthly Cust &gt;=4 Int"}</definedName>
    <definedName name="sdfds" localSheetId="14" hidden="1">{#N/A,#N/A,FALSE,"Monthly SAIFI";#N/A,#N/A,FALSE,"Yearly SAIFI";#N/A,#N/A,FALSE,"Monthly CAIDI";#N/A,#N/A,FALSE,"Yearly CAIDI";#N/A,#N/A,FALSE,"Monthly SAIDI";#N/A,#N/A,FALSE,"Yearly SAIDI";#N/A,#N/A,FALSE,"Monthly MAIFI";#N/A,#N/A,FALSE,"Yearly MAIFI";#N/A,#N/A,FALSE,"Monthly Cust &gt;=4 Int"}</definedName>
    <definedName name="sdfds" localSheetId="13" hidden="1">{#N/A,#N/A,FALSE,"Monthly SAIFI";#N/A,#N/A,FALSE,"Yearly SAIFI";#N/A,#N/A,FALSE,"Monthly CAIDI";#N/A,#N/A,FALSE,"Yearly CAIDI";#N/A,#N/A,FALSE,"Monthly SAIDI";#N/A,#N/A,FALSE,"Yearly SAIDI";#N/A,#N/A,FALSE,"Monthly MAIFI";#N/A,#N/A,FALSE,"Yearly MAIFI";#N/A,#N/A,FALSE,"Monthly Cust &gt;=4 Int"}</definedName>
    <definedName name="sdfds" localSheetId="15" hidden="1">{#N/A,#N/A,FALSE,"Monthly SAIFI";#N/A,#N/A,FALSE,"Yearly SAIFI";#N/A,#N/A,FALSE,"Monthly CAIDI";#N/A,#N/A,FALSE,"Yearly CAIDI";#N/A,#N/A,FALSE,"Monthly SAIDI";#N/A,#N/A,FALSE,"Yearly SAIDI";#N/A,#N/A,FALSE,"Monthly MAIFI";#N/A,#N/A,FALSE,"Yearly MAIFI";#N/A,#N/A,FALSE,"Monthly Cust &gt;=4 Int"}</definedName>
    <definedName name="sdfds" localSheetId="16" hidden="1">{#N/A,#N/A,FALSE,"Monthly SAIFI";#N/A,#N/A,FALSE,"Yearly SAIFI";#N/A,#N/A,FALSE,"Monthly CAIDI";#N/A,#N/A,FALSE,"Yearly CAIDI";#N/A,#N/A,FALSE,"Monthly SAIDI";#N/A,#N/A,FALSE,"Yearly SAIDI";#N/A,#N/A,FALSE,"Monthly MAIFI";#N/A,#N/A,FALSE,"Yearly MAIFI";#N/A,#N/A,FALSE,"Monthly Cust &gt;=4 Int"}</definedName>
    <definedName name="sdfds" localSheetId="17" hidden="1">{#N/A,#N/A,FALSE,"Monthly SAIFI";#N/A,#N/A,FALSE,"Yearly SAIFI";#N/A,#N/A,FALSE,"Monthly CAIDI";#N/A,#N/A,FALSE,"Yearly CAIDI";#N/A,#N/A,FALSE,"Monthly SAIDI";#N/A,#N/A,FALSE,"Yearly SAIDI";#N/A,#N/A,FALSE,"Monthly MAIFI";#N/A,#N/A,FALSE,"Yearly MAIFI";#N/A,#N/A,FALSE,"Monthly Cust &gt;=4 Int"}</definedName>
    <definedName name="sdfds" localSheetId="18" hidden="1">{#N/A,#N/A,FALSE,"Monthly SAIFI";#N/A,#N/A,FALSE,"Yearly SAIFI";#N/A,#N/A,FALSE,"Monthly CAIDI";#N/A,#N/A,FALSE,"Yearly CAIDI";#N/A,#N/A,FALSE,"Monthly SAIDI";#N/A,#N/A,FALSE,"Yearly SAIDI";#N/A,#N/A,FALSE,"Monthly MAIFI";#N/A,#N/A,FALSE,"Yearly MAIFI";#N/A,#N/A,FALSE,"Monthly Cust &gt;=4 Int"}</definedName>
    <definedName name="sdfds" localSheetId="19" hidden="1">{#N/A,#N/A,FALSE,"Monthly SAIFI";#N/A,#N/A,FALSE,"Yearly SAIFI";#N/A,#N/A,FALSE,"Monthly CAIDI";#N/A,#N/A,FALSE,"Yearly CAIDI";#N/A,#N/A,FALSE,"Monthly SAIDI";#N/A,#N/A,FALSE,"Yearly SAIDI";#N/A,#N/A,FALSE,"Monthly MAIFI";#N/A,#N/A,FALSE,"Yearly MAIFI";#N/A,#N/A,FALSE,"Monthly Cust &gt;=4 Int"}</definedName>
    <definedName name="sdfds" localSheetId="20" hidden="1">{#N/A,#N/A,FALSE,"Monthly SAIFI";#N/A,#N/A,FALSE,"Yearly SAIFI";#N/A,#N/A,FALSE,"Monthly CAIDI";#N/A,#N/A,FALSE,"Yearly CAIDI";#N/A,#N/A,FALSE,"Monthly SAIDI";#N/A,#N/A,FALSE,"Yearly SAIDI";#N/A,#N/A,FALSE,"Monthly MAIFI";#N/A,#N/A,FALSE,"Yearly MAIFI";#N/A,#N/A,FALSE,"Monthly Cust &gt;=4 Int"}</definedName>
    <definedName name="sdfds" hidden="1">{#N/A,#N/A,FALSE,"Monthly SAIFI";#N/A,#N/A,FALSE,"Yearly SAIFI";#N/A,#N/A,FALSE,"Monthly CAIDI";#N/A,#N/A,FALSE,"Yearly CAIDI";#N/A,#N/A,FALSE,"Monthly SAIDI";#N/A,#N/A,FALSE,"Yearly SAIDI";#N/A,#N/A,FALSE,"Monthly MAIFI";#N/A,#N/A,FALSE,"Yearly MAIFI";#N/A,#N/A,FALSE,"Monthly Cust &gt;=4 Int"}</definedName>
    <definedName name="sdfsdffsdfasfsdfsfasfsdfsfsdf" localSheetId="7" hidden="1">{#N/A,#N/A,FALSE,"Monthly SAIFI";#N/A,#N/A,FALSE,"Yearly SAIFI";#N/A,#N/A,FALSE,"Monthly CAIDI";#N/A,#N/A,FALSE,"Yearly CAIDI";#N/A,#N/A,FALSE,"Monthly SAIDI";#N/A,#N/A,FALSE,"Yearly SAIDI";#N/A,#N/A,FALSE,"Monthly MAIFI";#N/A,#N/A,FALSE,"Yearly MAIFI";#N/A,#N/A,FALSE,"Monthly Cust &gt;=4 Int"}</definedName>
    <definedName name="sdfsdffsdfasfsdfsfasfsdfsfsdf" localSheetId="9"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0"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1"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2"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4"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3"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5"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6"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7"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8"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9" hidden="1">{#N/A,#N/A,FALSE,"Monthly SAIFI";#N/A,#N/A,FALSE,"Yearly SAIFI";#N/A,#N/A,FALSE,"Monthly CAIDI";#N/A,#N/A,FALSE,"Yearly CAIDI";#N/A,#N/A,FALSE,"Monthly SAIDI";#N/A,#N/A,FALSE,"Yearly SAIDI";#N/A,#N/A,FALSE,"Monthly MAIFI";#N/A,#N/A,FALSE,"Yearly MAIFI";#N/A,#N/A,FALSE,"Monthly Cust &gt;=4 Int"}</definedName>
    <definedName name="sdfsdffsdfasfsdfsfasfsdfsfsdf" localSheetId="20" hidden="1">{#N/A,#N/A,FALSE,"Monthly SAIFI";#N/A,#N/A,FALSE,"Yearly SAIFI";#N/A,#N/A,FALSE,"Monthly CAIDI";#N/A,#N/A,FALSE,"Yearly CAIDI";#N/A,#N/A,FALSE,"Monthly SAIDI";#N/A,#N/A,FALSE,"Yearly SAIDI";#N/A,#N/A,FALSE,"Monthly MAIFI";#N/A,#N/A,FALSE,"Yearly MAIFI";#N/A,#N/A,FALSE,"Monthly Cust &gt;=4 Int"}</definedName>
    <definedName name="sdfsdffsdfasfsdfsfasfsdfsfsdf" hidden="1">{#N/A,#N/A,FALSE,"Monthly SAIFI";#N/A,#N/A,FALSE,"Yearly SAIFI";#N/A,#N/A,FALSE,"Monthly CAIDI";#N/A,#N/A,FALSE,"Yearly CAIDI";#N/A,#N/A,FALSE,"Monthly SAIDI";#N/A,#N/A,FALSE,"Yearly SAIDI";#N/A,#N/A,FALSE,"Monthly MAIFI";#N/A,#N/A,FALSE,"Yearly MAIFI";#N/A,#N/A,FALSE,"Monthly Cust &gt;=4 Int"}</definedName>
    <definedName name="sdfsdfsfsa" localSheetId="7" hidden="1">{#N/A,#N/A,FALSE,"Monthly SAIFI";#N/A,#N/A,FALSE,"Yearly SAIFI";#N/A,#N/A,FALSE,"Monthly CAIDI";#N/A,#N/A,FALSE,"Yearly CAIDI";#N/A,#N/A,FALSE,"Monthly SAIDI";#N/A,#N/A,FALSE,"Yearly SAIDI";#N/A,#N/A,FALSE,"Monthly MAIFI";#N/A,#N/A,FALSE,"Yearly MAIFI";#N/A,#N/A,FALSE,"Monthly Cust &gt;=4 Int"}</definedName>
    <definedName name="sdfsdfsfsa" localSheetId="9" hidden="1">{#N/A,#N/A,FALSE,"Monthly SAIFI";#N/A,#N/A,FALSE,"Yearly SAIFI";#N/A,#N/A,FALSE,"Monthly CAIDI";#N/A,#N/A,FALSE,"Yearly CAIDI";#N/A,#N/A,FALSE,"Monthly SAIDI";#N/A,#N/A,FALSE,"Yearly SAIDI";#N/A,#N/A,FALSE,"Monthly MAIFI";#N/A,#N/A,FALSE,"Yearly MAIFI";#N/A,#N/A,FALSE,"Monthly Cust &gt;=4 Int"}</definedName>
    <definedName name="sdfsdfsfsa" localSheetId="10" hidden="1">{#N/A,#N/A,FALSE,"Monthly SAIFI";#N/A,#N/A,FALSE,"Yearly SAIFI";#N/A,#N/A,FALSE,"Monthly CAIDI";#N/A,#N/A,FALSE,"Yearly CAIDI";#N/A,#N/A,FALSE,"Monthly SAIDI";#N/A,#N/A,FALSE,"Yearly SAIDI";#N/A,#N/A,FALSE,"Monthly MAIFI";#N/A,#N/A,FALSE,"Yearly MAIFI";#N/A,#N/A,FALSE,"Monthly Cust &gt;=4 Int"}</definedName>
    <definedName name="sdfsdfsfsa" localSheetId="11" hidden="1">{#N/A,#N/A,FALSE,"Monthly SAIFI";#N/A,#N/A,FALSE,"Yearly SAIFI";#N/A,#N/A,FALSE,"Monthly CAIDI";#N/A,#N/A,FALSE,"Yearly CAIDI";#N/A,#N/A,FALSE,"Monthly SAIDI";#N/A,#N/A,FALSE,"Yearly SAIDI";#N/A,#N/A,FALSE,"Monthly MAIFI";#N/A,#N/A,FALSE,"Yearly MAIFI";#N/A,#N/A,FALSE,"Monthly Cust &gt;=4 Int"}</definedName>
    <definedName name="sdfsdfsfsa" localSheetId="12" hidden="1">{#N/A,#N/A,FALSE,"Monthly SAIFI";#N/A,#N/A,FALSE,"Yearly SAIFI";#N/A,#N/A,FALSE,"Monthly CAIDI";#N/A,#N/A,FALSE,"Yearly CAIDI";#N/A,#N/A,FALSE,"Monthly SAIDI";#N/A,#N/A,FALSE,"Yearly SAIDI";#N/A,#N/A,FALSE,"Monthly MAIFI";#N/A,#N/A,FALSE,"Yearly MAIFI";#N/A,#N/A,FALSE,"Monthly Cust &gt;=4 Int"}</definedName>
    <definedName name="sdfsdfsfsa" localSheetId="14" hidden="1">{#N/A,#N/A,FALSE,"Monthly SAIFI";#N/A,#N/A,FALSE,"Yearly SAIFI";#N/A,#N/A,FALSE,"Monthly CAIDI";#N/A,#N/A,FALSE,"Yearly CAIDI";#N/A,#N/A,FALSE,"Monthly SAIDI";#N/A,#N/A,FALSE,"Yearly SAIDI";#N/A,#N/A,FALSE,"Monthly MAIFI";#N/A,#N/A,FALSE,"Yearly MAIFI";#N/A,#N/A,FALSE,"Monthly Cust &gt;=4 Int"}</definedName>
    <definedName name="sdfsdfsfsa" localSheetId="13" hidden="1">{#N/A,#N/A,FALSE,"Monthly SAIFI";#N/A,#N/A,FALSE,"Yearly SAIFI";#N/A,#N/A,FALSE,"Monthly CAIDI";#N/A,#N/A,FALSE,"Yearly CAIDI";#N/A,#N/A,FALSE,"Monthly SAIDI";#N/A,#N/A,FALSE,"Yearly SAIDI";#N/A,#N/A,FALSE,"Monthly MAIFI";#N/A,#N/A,FALSE,"Yearly MAIFI";#N/A,#N/A,FALSE,"Monthly Cust &gt;=4 Int"}</definedName>
    <definedName name="sdfsdfsfsa" localSheetId="15" hidden="1">{#N/A,#N/A,FALSE,"Monthly SAIFI";#N/A,#N/A,FALSE,"Yearly SAIFI";#N/A,#N/A,FALSE,"Monthly CAIDI";#N/A,#N/A,FALSE,"Yearly CAIDI";#N/A,#N/A,FALSE,"Monthly SAIDI";#N/A,#N/A,FALSE,"Yearly SAIDI";#N/A,#N/A,FALSE,"Monthly MAIFI";#N/A,#N/A,FALSE,"Yearly MAIFI";#N/A,#N/A,FALSE,"Monthly Cust &gt;=4 Int"}</definedName>
    <definedName name="sdfsdfsfsa" localSheetId="16" hidden="1">{#N/A,#N/A,FALSE,"Monthly SAIFI";#N/A,#N/A,FALSE,"Yearly SAIFI";#N/A,#N/A,FALSE,"Monthly CAIDI";#N/A,#N/A,FALSE,"Yearly CAIDI";#N/A,#N/A,FALSE,"Monthly SAIDI";#N/A,#N/A,FALSE,"Yearly SAIDI";#N/A,#N/A,FALSE,"Monthly MAIFI";#N/A,#N/A,FALSE,"Yearly MAIFI";#N/A,#N/A,FALSE,"Monthly Cust &gt;=4 Int"}</definedName>
    <definedName name="sdfsdfsfsa" localSheetId="17" hidden="1">{#N/A,#N/A,FALSE,"Monthly SAIFI";#N/A,#N/A,FALSE,"Yearly SAIFI";#N/A,#N/A,FALSE,"Monthly CAIDI";#N/A,#N/A,FALSE,"Yearly CAIDI";#N/A,#N/A,FALSE,"Monthly SAIDI";#N/A,#N/A,FALSE,"Yearly SAIDI";#N/A,#N/A,FALSE,"Monthly MAIFI";#N/A,#N/A,FALSE,"Yearly MAIFI";#N/A,#N/A,FALSE,"Monthly Cust &gt;=4 Int"}</definedName>
    <definedName name="sdfsdfsfsa" localSheetId="18" hidden="1">{#N/A,#N/A,FALSE,"Monthly SAIFI";#N/A,#N/A,FALSE,"Yearly SAIFI";#N/A,#N/A,FALSE,"Monthly CAIDI";#N/A,#N/A,FALSE,"Yearly CAIDI";#N/A,#N/A,FALSE,"Monthly SAIDI";#N/A,#N/A,FALSE,"Yearly SAIDI";#N/A,#N/A,FALSE,"Monthly MAIFI";#N/A,#N/A,FALSE,"Yearly MAIFI";#N/A,#N/A,FALSE,"Monthly Cust &gt;=4 Int"}</definedName>
    <definedName name="sdfsdfsfsa" localSheetId="19" hidden="1">{#N/A,#N/A,FALSE,"Monthly SAIFI";#N/A,#N/A,FALSE,"Yearly SAIFI";#N/A,#N/A,FALSE,"Monthly CAIDI";#N/A,#N/A,FALSE,"Yearly CAIDI";#N/A,#N/A,FALSE,"Monthly SAIDI";#N/A,#N/A,FALSE,"Yearly SAIDI";#N/A,#N/A,FALSE,"Monthly MAIFI";#N/A,#N/A,FALSE,"Yearly MAIFI";#N/A,#N/A,FALSE,"Monthly Cust &gt;=4 Int"}</definedName>
    <definedName name="sdfsdfsfsa" localSheetId="20" hidden="1">{#N/A,#N/A,FALSE,"Monthly SAIFI";#N/A,#N/A,FALSE,"Yearly SAIFI";#N/A,#N/A,FALSE,"Monthly CAIDI";#N/A,#N/A,FALSE,"Yearly CAIDI";#N/A,#N/A,FALSE,"Monthly SAIDI";#N/A,#N/A,FALSE,"Yearly SAIDI";#N/A,#N/A,FALSE,"Monthly MAIFI";#N/A,#N/A,FALSE,"Yearly MAIFI";#N/A,#N/A,FALSE,"Monthly Cust &gt;=4 Int"}</definedName>
    <definedName name="sdfsdfsfsa" hidden="1">{#N/A,#N/A,FALSE,"Monthly SAIFI";#N/A,#N/A,FALSE,"Yearly SAIFI";#N/A,#N/A,FALSE,"Monthly CAIDI";#N/A,#N/A,FALSE,"Yearly CAIDI";#N/A,#N/A,FALSE,"Monthly SAIDI";#N/A,#N/A,FALSE,"Yearly SAIDI";#N/A,#N/A,FALSE,"Monthly MAIFI";#N/A,#N/A,FALSE,"Yearly MAIFI";#N/A,#N/A,FALSE,"Monthly Cust &gt;=4 Int"}</definedName>
    <definedName name="sencount" hidden="1">1</definedName>
    <definedName name="September">#REF!</definedName>
    <definedName name="SeptemberBdgt">#REF!</definedName>
    <definedName name="SeptemberYTD">#REF!</definedName>
    <definedName name="service">#REF!</definedName>
    <definedName name="sffsfa" localSheetId="7" hidden="1">{#N/A,#N/A,FALSE,"Monthly SAIFI";#N/A,#N/A,FALSE,"Yearly SAIFI";#N/A,#N/A,FALSE,"Monthly CAIDI";#N/A,#N/A,FALSE,"Yearly CAIDI";#N/A,#N/A,FALSE,"Monthly SAIDI";#N/A,#N/A,FALSE,"Yearly SAIDI";#N/A,#N/A,FALSE,"Monthly MAIFI";#N/A,#N/A,FALSE,"Yearly MAIFI";#N/A,#N/A,FALSE,"Monthly Cust &gt;=4 Int"}</definedName>
    <definedName name="sffsfa" localSheetId="9" hidden="1">{#N/A,#N/A,FALSE,"Monthly SAIFI";#N/A,#N/A,FALSE,"Yearly SAIFI";#N/A,#N/A,FALSE,"Monthly CAIDI";#N/A,#N/A,FALSE,"Yearly CAIDI";#N/A,#N/A,FALSE,"Monthly SAIDI";#N/A,#N/A,FALSE,"Yearly SAIDI";#N/A,#N/A,FALSE,"Monthly MAIFI";#N/A,#N/A,FALSE,"Yearly MAIFI";#N/A,#N/A,FALSE,"Monthly Cust &gt;=4 Int"}</definedName>
    <definedName name="sffsfa" localSheetId="10" hidden="1">{#N/A,#N/A,FALSE,"Monthly SAIFI";#N/A,#N/A,FALSE,"Yearly SAIFI";#N/A,#N/A,FALSE,"Monthly CAIDI";#N/A,#N/A,FALSE,"Yearly CAIDI";#N/A,#N/A,FALSE,"Monthly SAIDI";#N/A,#N/A,FALSE,"Yearly SAIDI";#N/A,#N/A,FALSE,"Monthly MAIFI";#N/A,#N/A,FALSE,"Yearly MAIFI";#N/A,#N/A,FALSE,"Monthly Cust &gt;=4 Int"}</definedName>
    <definedName name="sffsfa" localSheetId="11" hidden="1">{#N/A,#N/A,FALSE,"Monthly SAIFI";#N/A,#N/A,FALSE,"Yearly SAIFI";#N/A,#N/A,FALSE,"Monthly CAIDI";#N/A,#N/A,FALSE,"Yearly CAIDI";#N/A,#N/A,FALSE,"Monthly SAIDI";#N/A,#N/A,FALSE,"Yearly SAIDI";#N/A,#N/A,FALSE,"Monthly MAIFI";#N/A,#N/A,FALSE,"Yearly MAIFI";#N/A,#N/A,FALSE,"Monthly Cust &gt;=4 Int"}</definedName>
    <definedName name="sffsfa" localSheetId="12" hidden="1">{#N/A,#N/A,FALSE,"Monthly SAIFI";#N/A,#N/A,FALSE,"Yearly SAIFI";#N/A,#N/A,FALSE,"Monthly CAIDI";#N/A,#N/A,FALSE,"Yearly CAIDI";#N/A,#N/A,FALSE,"Monthly SAIDI";#N/A,#N/A,FALSE,"Yearly SAIDI";#N/A,#N/A,FALSE,"Monthly MAIFI";#N/A,#N/A,FALSE,"Yearly MAIFI";#N/A,#N/A,FALSE,"Monthly Cust &gt;=4 Int"}</definedName>
    <definedName name="sffsfa" localSheetId="14" hidden="1">{#N/A,#N/A,FALSE,"Monthly SAIFI";#N/A,#N/A,FALSE,"Yearly SAIFI";#N/A,#N/A,FALSE,"Monthly CAIDI";#N/A,#N/A,FALSE,"Yearly CAIDI";#N/A,#N/A,FALSE,"Monthly SAIDI";#N/A,#N/A,FALSE,"Yearly SAIDI";#N/A,#N/A,FALSE,"Monthly MAIFI";#N/A,#N/A,FALSE,"Yearly MAIFI";#N/A,#N/A,FALSE,"Monthly Cust &gt;=4 Int"}</definedName>
    <definedName name="sffsfa" localSheetId="13" hidden="1">{#N/A,#N/A,FALSE,"Monthly SAIFI";#N/A,#N/A,FALSE,"Yearly SAIFI";#N/A,#N/A,FALSE,"Monthly CAIDI";#N/A,#N/A,FALSE,"Yearly CAIDI";#N/A,#N/A,FALSE,"Monthly SAIDI";#N/A,#N/A,FALSE,"Yearly SAIDI";#N/A,#N/A,FALSE,"Monthly MAIFI";#N/A,#N/A,FALSE,"Yearly MAIFI";#N/A,#N/A,FALSE,"Monthly Cust &gt;=4 Int"}</definedName>
    <definedName name="sffsfa" localSheetId="15" hidden="1">{#N/A,#N/A,FALSE,"Monthly SAIFI";#N/A,#N/A,FALSE,"Yearly SAIFI";#N/A,#N/A,FALSE,"Monthly CAIDI";#N/A,#N/A,FALSE,"Yearly CAIDI";#N/A,#N/A,FALSE,"Monthly SAIDI";#N/A,#N/A,FALSE,"Yearly SAIDI";#N/A,#N/A,FALSE,"Monthly MAIFI";#N/A,#N/A,FALSE,"Yearly MAIFI";#N/A,#N/A,FALSE,"Monthly Cust &gt;=4 Int"}</definedName>
    <definedName name="sffsfa" localSheetId="16" hidden="1">{#N/A,#N/A,FALSE,"Monthly SAIFI";#N/A,#N/A,FALSE,"Yearly SAIFI";#N/A,#N/A,FALSE,"Monthly CAIDI";#N/A,#N/A,FALSE,"Yearly CAIDI";#N/A,#N/A,FALSE,"Monthly SAIDI";#N/A,#N/A,FALSE,"Yearly SAIDI";#N/A,#N/A,FALSE,"Monthly MAIFI";#N/A,#N/A,FALSE,"Yearly MAIFI";#N/A,#N/A,FALSE,"Monthly Cust &gt;=4 Int"}</definedName>
    <definedName name="sffsfa" localSheetId="17" hidden="1">{#N/A,#N/A,FALSE,"Monthly SAIFI";#N/A,#N/A,FALSE,"Yearly SAIFI";#N/A,#N/A,FALSE,"Monthly CAIDI";#N/A,#N/A,FALSE,"Yearly CAIDI";#N/A,#N/A,FALSE,"Monthly SAIDI";#N/A,#N/A,FALSE,"Yearly SAIDI";#N/A,#N/A,FALSE,"Monthly MAIFI";#N/A,#N/A,FALSE,"Yearly MAIFI";#N/A,#N/A,FALSE,"Monthly Cust &gt;=4 Int"}</definedName>
    <definedName name="sffsfa" localSheetId="18" hidden="1">{#N/A,#N/A,FALSE,"Monthly SAIFI";#N/A,#N/A,FALSE,"Yearly SAIFI";#N/A,#N/A,FALSE,"Monthly CAIDI";#N/A,#N/A,FALSE,"Yearly CAIDI";#N/A,#N/A,FALSE,"Monthly SAIDI";#N/A,#N/A,FALSE,"Yearly SAIDI";#N/A,#N/A,FALSE,"Monthly MAIFI";#N/A,#N/A,FALSE,"Yearly MAIFI";#N/A,#N/A,FALSE,"Monthly Cust &gt;=4 Int"}</definedName>
    <definedName name="sffsfa" localSheetId="19" hidden="1">{#N/A,#N/A,FALSE,"Monthly SAIFI";#N/A,#N/A,FALSE,"Yearly SAIFI";#N/A,#N/A,FALSE,"Monthly CAIDI";#N/A,#N/A,FALSE,"Yearly CAIDI";#N/A,#N/A,FALSE,"Monthly SAIDI";#N/A,#N/A,FALSE,"Yearly SAIDI";#N/A,#N/A,FALSE,"Monthly MAIFI";#N/A,#N/A,FALSE,"Yearly MAIFI";#N/A,#N/A,FALSE,"Monthly Cust &gt;=4 Int"}</definedName>
    <definedName name="sffsfa" localSheetId="20" hidden="1">{#N/A,#N/A,FALSE,"Monthly SAIFI";#N/A,#N/A,FALSE,"Yearly SAIFI";#N/A,#N/A,FALSE,"Monthly CAIDI";#N/A,#N/A,FALSE,"Yearly CAIDI";#N/A,#N/A,FALSE,"Monthly SAIDI";#N/A,#N/A,FALSE,"Yearly SAIDI";#N/A,#N/A,FALSE,"Monthly MAIFI";#N/A,#N/A,FALSE,"Yearly MAIFI";#N/A,#N/A,FALSE,"Monthly Cust &gt;=4 Int"}</definedName>
    <definedName name="sffsfa" hidden="1">{#N/A,#N/A,FALSE,"Monthly SAIFI";#N/A,#N/A,FALSE,"Yearly SAIFI";#N/A,#N/A,FALSE,"Monthly CAIDI";#N/A,#N/A,FALSE,"Yearly CAIDI";#N/A,#N/A,FALSE,"Monthly SAIDI";#N/A,#N/A,FALSE,"Yearly SAIDI";#N/A,#N/A,FALSE,"Monthly MAIFI";#N/A,#N/A,FALSE,"Yearly MAIFI";#N/A,#N/A,FALSE,"Monthly Cust &gt;=4 Int"}</definedName>
    <definedName name="sfr" localSheetId="14" hidden="1">{#N/A,#N/A,FALSE,"Aging Summary";#N/A,#N/A,FALSE,"Ratio Analysis";#N/A,#N/A,FALSE,"Test 120 Day Accts";#N/A,#N/A,FALSE,"Tickmarks"}</definedName>
    <definedName name="sfr" localSheetId="13" hidden="1">{#N/A,#N/A,FALSE,"Aging Summary";#N/A,#N/A,FALSE,"Ratio Analysis";#N/A,#N/A,FALSE,"Test 120 Day Accts";#N/A,#N/A,FALSE,"Tickmarks"}</definedName>
    <definedName name="sfr" localSheetId="15" hidden="1">{#N/A,#N/A,FALSE,"Aging Summary";#N/A,#N/A,FALSE,"Ratio Analysis";#N/A,#N/A,FALSE,"Test 120 Day Accts";#N/A,#N/A,FALSE,"Tickmarks"}</definedName>
    <definedName name="sfr" localSheetId="16" hidden="1">{#N/A,#N/A,FALSE,"Aging Summary";#N/A,#N/A,FALSE,"Ratio Analysis";#N/A,#N/A,FALSE,"Test 120 Day Accts";#N/A,#N/A,FALSE,"Tickmarks"}</definedName>
    <definedName name="sfr" localSheetId="17" hidden="1">{#N/A,#N/A,FALSE,"Aging Summary";#N/A,#N/A,FALSE,"Ratio Analysis";#N/A,#N/A,FALSE,"Test 120 Day Accts";#N/A,#N/A,FALSE,"Tickmarks"}</definedName>
    <definedName name="sfr" localSheetId="18" hidden="1">{#N/A,#N/A,FALSE,"Aging Summary";#N/A,#N/A,FALSE,"Ratio Analysis";#N/A,#N/A,FALSE,"Test 120 Day Accts";#N/A,#N/A,FALSE,"Tickmarks"}</definedName>
    <definedName name="sfr" localSheetId="19" hidden="1">{#N/A,#N/A,FALSE,"Aging Summary";#N/A,#N/A,FALSE,"Ratio Analysis";#N/A,#N/A,FALSE,"Test 120 Day Accts";#N/A,#N/A,FALSE,"Tickmarks"}</definedName>
    <definedName name="sfr" localSheetId="20" hidden="1">{#N/A,#N/A,FALSE,"Aging Summary";#N/A,#N/A,FALSE,"Ratio Analysis";#N/A,#N/A,FALSE,"Test 120 Day Accts";#N/A,#N/A,FALSE,"Tickmarks"}</definedName>
    <definedName name="sfr" hidden="1">{#N/A,#N/A,FALSE,"Aging Summary";#N/A,#N/A,FALSE,"Ratio Analysis";#N/A,#N/A,FALSE,"Test 120 Day Accts";#N/A,#N/A,FALSE,"Tickmarks"}</definedName>
    <definedName name="SFSFD" localSheetId="7" hidden="1">{#N/A,#N/A,FALSE,"Monthly SAIFI";#N/A,#N/A,FALSE,"Yearly SAIFI";#N/A,#N/A,FALSE,"Monthly CAIDI";#N/A,#N/A,FALSE,"Yearly CAIDI";#N/A,#N/A,FALSE,"Monthly SAIDI";#N/A,#N/A,FALSE,"Yearly SAIDI";#N/A,#N/A,FALSE,"Monthly MAIFI";#N/A,#N/A,FALSE,"Yearly MAIFI";#N/A,#N/A,FALSE,"Monthly Cust &gt;=4 Int"}</definedName>
    <definedName name="SFSFD" localSheetId="9" hidden="1">{#N/A,#N/A,FALSE,"Monthly SAIFI";#N/A,#N/A,FALSE,"Yearly SAIFI";#N/A,#N/A,FALSE,"Monthly CAIDI";#N/A,#N/A,FALSE,"Yearly CAIDI";#N/A,#N/A,FALSE,"Monthly SAIDI";#N/A,#N/A,FALSE,"Yearly SAIDI";#N/A,#N/A,FALSE,"Monthly MAIFI";#N/A,#N/A,FALSE,"Yearly MAIFI";#N/A,#N/A,FALSE,"Monthly Cust &gt;=4 Int"}</definedName>
    <definedName name="SFSFD" localSheetId="10" hidden="1">{#N/A,#N/A,FALSE,"Monthly SAIFI";#N/A,#N/A,FALSE,"Yearly SAIFI";#N/A,#N/A,FALSE,"Monthly CAIDI";#N/A,#N/A,FALSE,"Yearly CAIDI";#N/A,#N/A,FALSE,"Monthly SAIDI";#N/A,#N/A,FALSE,"Yearly SAIDI";#N/A,#N/A,FALSE,"Monthly MAIFI";#N/A,#N/A,FALSE,"Yearly MAIFI";#N/A,#N/A,FALSE,"Monthly Cust &gt;=4 Int"}</definedName>
    <definedName name="SFSFD" localSheetId="11" hidden="1">{#N/A,#N/A,FALSE,"Monthly SAIFI";#N/A,#N/A,FALSE,"Yearly SAIFI";#N/A,#N/A,FALSE,"Monthly CAIDI";#N/A,#N/A,FALSE,"Yearly CAIDI";#N/A,#N/A,FALSE,"Monthly SAIDI";#N/A,#N/A,FALSE,"Yearly SAIDI";#N/A,#N/A,FALSE,"Monthly MAIFI";#N/A,#N/A,FALSE,"Yearly MAIFI";#N/A,#N/A,FALSE,"Monthly Cust &gt;=4 Int"}</definedName>
    <definedName name="SFSFD" localSheetId="12" hidden="1">{#N/A,#N/A,FALSE,"Monthly SAIFI";#N/A,#N/A,FALSE,"Yearly SAIFI";#N/A,#N/A,FALSE,"Monthly CAIDI";#N/A,#N/A,FALSE,"Yearly CAIDI";#N/A,#N/A,FALSE,"Monthly SAIDI";#N/A,#N/A,FALSE,"Yearly SAIDI";#N/A,#N/A,FALSE,"Monthly MAIFI";#N/A,#N/A,FALSE,"Yearly MAIFI";#N/A,#N/A,FALSE,"Monthly Cust &gt;=4 Int"}</definedName>
    <definedName name="SFSFD" localSheetId="14" hidden="1">{#N/A,#N/A,FALSE,"Monthly SAIFI";#N/A,#N/A,FALSE,"Yearly SAIFI";#N/A,#N/A,FALSE,"Monthly CAIDI";#N/A,#N/A,FALSE,"Yearly CAIDI";#N/A,#N/A,FALSE,"Monthly SAIDI";#N/A,#N/A,FALSE,"Yearly SAIDI";#N/A,#N/A,FALSE,"Monthly MAIFI";#N/A,#N/A,FALSE,"Yearly MAIFI";#N/A,#N/A,FALSE,"Monthly Cust &gt;=4 Int"}</definedName>
    <definedName name="SFSFD" localSheetId="13" hidden="1">{#N/A,#N/A,FALSE,"Monthly SAIFI";#N/A,#N/A,FALSE,"Yearly SAIFI";#N/A,#N/A,FALSE,"Monthly CAIDI";#N/A,#N/A,FALSE,"Yearly CAIDI";#N/A,#N/A,FALSE,"Monthly SAIDI";#N/A,#N/A,FALSE,"Yearly SAIDI";#N/A,#N/A,FALSE,"Monthly MAIFI";#N/A,#N/A,FALSE,"Yearly MAIFI";#N/A,#N/A,FALSE,"Monthly Cust &gt;=4 Int"}</definedName>
    <definedName name="SFSFD" localSheetId="15" hidden="1">{#N/A,#N/A,FALSE,"Monthly SAIFI";#N/A,#N/A,FALSE,"Yearly SAIFI";#N/A,#N/A,FALSE,"Monthly CAIDI";#N/A,#N/A,FALSE,"Yearly CAIDI";#N/A,#N/A,FALSE,"Monthly SAIDI";#N/A,#N/A,FALSE,"Yearly SAIDI";#N/A,#N/A,FALSE,"Monthly MAIFI";#N/A,#N/A,FALSE,"Yearly MAIFI";#N/A,#N/A,FALSE,"Monthly Cust &gt;=4 Int"}</definedName>
    <definedName name="SFSFD" localSheetId="16" hidden="1">{#N/A,#N/A,FALSE,"Monthly SAIFI";#N/A,#N/A,FALSE,"Yearly SAIFI";#N/A,#N/A,FALSE,"Monthly CAIDI";#N/A,#N/A,FALSE,"Yearly CAIDI";#N/A,#N/A,FALSE,"Monthly SAIDI";#N/A,#N/A,FALSE,"Yearly SAIDI";#N/A,#N/A,FALSE,"Monthly MAIFI";#N/A,#N/A,FALSE,"Yearly MAIFI";#N/A,#N/A,FALSE,"Monthly Cust &gt;=4 Int"}</definedName>
    <definedName name="SFSFD" localSheetId="17" hidden="1">{#N/A,#N/A,FALSE,"Monthly SAIFI";#N/A,#N/A,FALSE,"Yearly SAIFI";#N/A,#N/A,FALSE,"Monthly CAIDI";#N/A,#N/A,FALSE,"Yearly CAIDI";#N/A,#N/A,FALSE,"Monthly SAIDI";#N/A,#N/A,FALSE,"Yearly SAIDI";#N/A,#N/A,FALSE,"Monthly MAIFI";#N/A,#N/A,FALSE,"Yearly MAIFI";#N/A,#N/A,FALSE,"Monthly Cust &gt;=4 Int"}</definedName>
    <definedName name="SFSFD" localSheetId="18" hidden="1">{#N/A,#N/A,FALSE,"Monthly SAIFI";#N/A,#N/A,FALSE,"Yearly SAIFI";#N/A,#N/A,FALSE,"Monthly CAIDI";#N/A,#N/A,FALSE,"Yearly CAIDI";#N/A,#N/A,FALSE,"Monthly SAIDI";#N/A,#N/A,FALSE,"Yearly SAIDI";#N/A,#N/A,FALSE,"Monthly MAIFI";#N/A,#N/A,FALSE,"Yearly MAIFI";#N/A,#N/A,FALSE,"Monthly Cust &gt;=4 Int"}</definedName>
    <definedName name="SFSFD" localSheetId="19" hidden="1">{#N/A,#N/A,FALSE,"Monthly SAIFI";#N/A,#N/A,FALSE,"Yearly SAIFI";#N/A,#N/A,FALSE,"Monthly CAIDI";#N/A,#N/A,FALSE,"Yearly CAIDI";#N/A,#N/A,FALSE,"Monthly SAIDI";#N/A,#N/A,FALSE,"Yearly SAIDI";#N/A,#N/A,FALSE,"Monthly MAIFI";#N/A,#N/A,FALSE,"Yearly MAIFI";#N/A,#N/A,FALSE,"Monthly Cust &gt;=4 Int"}</definedName>
    <definedName name="SFSFD" localSheetId="20" hidden="1">{#N/A,#N/A,FALSE,"Monthly SAIFI";#N/A,#N/A,FALSE,"Yearly SAIFI";#N/A,#N/A,FALSE,"Monthly CAIDI";#N/A,#N/A,FALSE,"Yearly CAIDI";#N/A,#N/A,FALSE,"Monthly SAIDI";#N/A,#N/A,FALSE,"Yearly SAIDI";#N/A,#N/A,FALSE,"Monthly MAIFI";#N/A,#N/A,FALSE,"Yearly MAIFI";#N/A,#N/A,FALSE,"Monthly Cust &gt;=4 Int"}</definedName>
    <definedName name="SFSFD" hidden="1">{#N/A,#N/A,FALSE,"Monthly SAIFI";#N/A,#N/A,FALSE,"Yearly SAIFI";#N/A,#N/A,FALSE,"Monthly CAIDI";#N/A,#N/A,FALSE,"Yearly CAIDI";#N/A,#N/A,FALSE,"Monthly SAIDI";#N/A,#N/A,FALSE,"Yearly SAIDI";#N/A,#N/A,FALSE,"Monthly MAIFI";#N/A,#N/A,FALSE,"Yearly MAIFI";#N/A,#N/A,FALSE,"Monthly Cust &gt;=4 Int"}</definedName>
    <definedName name="Sheet1" localSheetId="7" hidden="1">{#N/A,#N/A,FALSE,"Monthly SAIFI";#N/A,#N/A,FALSE,"Yearly SAIFI";#N/A,#N/A,FALSE,"Monthly CAIDI";#N/A,#N/A,FALSE,"Yearly CAIDI";#N/A,#N/A,FALSE,"Monthly SAIDI";#N/A,#N/A,FALSE,"Yearly SAIDI";#N/A,#N/A,FALSE,"Monthly MAIFI";#N/A,#N/A,FALSE,"Yearly MAIFI";#N/A,#N/A,FALSE,"Monthly Cust &gt;=4 Int"}</definedName>
    <definedName name="Sheet1" localSheetId="9" hidden="1">{#N/A,#N/A,FALSE,"Monthly SAIFI";#N/A,#N/A,FALSE,"Yearly SAIFI";#N/A,#N/A,FALSE,"Monthly CAIDI";#N/A,#N/A,FALSE,"Yearly CAIDI";#N/A,#N/A,FALSE,"Monthly SAIDI";#N/A,#N/A,FALSE,"Yearly SAIDI";#N/A,#N/A,FALSE,"Monthly MAIFI";#N/A,#N/A,FALSE,"Yearly MAIFI";#N/A,#N/A,FALSE,"Monthly Cust &gt;=4 Int"}</definedName>
    <definedName name="Sheet1" localSheetId="10" hidden="1">{#N/A,#N/A,FALSE,"Monthly SAIFI";#N/A,#N/A,FALSE,"Yearly SAIFI";#N/A,#N/A,FALSE,"Monthly CAIDI";#N/A,#N/A,FALSE,"Yearly CAIDI";#N/A,#N/A,FALSE,"Monthly SAIDI";#N/A,#N/A,FALSE,"Yearly SAIDI";#N/A,#N/A,FALSE,"Monthly MAIFI";#N/A,#N/A,FALSE,"Yearly MAIFI";#N/A,#N/A,FALSE,"Monthly Cust &gt;=4 Int"}</definedName>
    <definedName name="Sheet1" localSheetId="11" hidden="1">{#N/A,#N/A,FALSE,"Monthly SAIFI";#N/A,#N/A,FALSE,"Yearly SAIFI";#N/A,#N/A,FALSE,"Monthly CAIDI";#N/A,#N/A,FALSE,"Yearly CAIDI";#N/A,#N/A,FALSE,"Monthly SAIDI";#N/A,#N/A,FALSE,"Yearly SAIDI";#N/A,#N/A,FALSE,"Monthly MAIFI";#N/A,#N/A,FALSE,"Yearly MAIFI";#N/A,#N/A,FALSE,"Monthly Cust &gt;=4 Int"}</definedName>
    <definedName name="Sheet1" localSheetId="12" hidden="1">{#N/A,#N/A,FALSE,"Monthly SAIFI";#N/A,#N/A,FALSE,"Yearly SAIFI";#N/A,#N/A,FALSE,"Monthly CAIDI";#N/A,#N/A,FALSE,"Yearly CAIDI";#N/A,#N/A,FALSE,"Monthly SAIDI";#N/A,#N/A,FALSE,"Yearly SAIDI";#N/A,#N/A,FALSE,"Monthly MAIFI";#N/A,#N/A,FALSE,"Yearly MAIFI";#N/A,#N/A,FALSE,"Monthly Cust &gt;=4 Int"}</definedName>
    <definedName name="Sheet1" localSheetId="14" hidden="1">{#N/A,#N/A,FALSE,"Monthly SAIFI";#N/A,#N/A,FALSE,"Yearly SAIFI";#N/A,#N/A,FALSE,"Monthly CAIDI";#N/A,#N/A,FALSE,"Yearly CAIDI";#N/A,#N/A,FALSE,"Monthly SAIDI";#N/A,#N/A,FALSE,"Yearly SAIDI";#N/A,#N/A,FALSE,"Monthly MAIFI";#N/A,#N/A,FALSE,"Yearly MAIFI";#N/A,#N/A,FALSE,"Monthly Cust &gt;=4 Int"}</definedName>
    <definedName name="Sheet1" localSheetId="13" hidden="1">{#N/A,#N/A,FALSE,"Monthly SAIFI";#N/A,#N/A,FALSE,"Yearly SAIFI";#N/A,#N/A,FALSE,"Monthly CAIDI";#N/A,#N/A,FALSE,"Yearly CAIDI";#N/A,#N/A,FALSE,"Monthly SAIDI";#N/A,#N/A,FALSE,"Yearly SAIDI";#N/A,#N/A,FALSE,"Monthly MAIFI";#N/A,#N/A,FALSE,"Yearly MAIFI";#N/A,#N/A,FALSE,"Monthly Cust &gt;=4 Int"}</definedName>
    <definedName name="Sheet1" localSheetId="15" hidden="1">{#N/A,#N/A,FALSE,"Monthly SAIFI";#N/A,#N/A,FALSE,"Yearly SAIFI";#N/A,#N/A,FALSE,"Monthly CAIDI";#N/A,#N/A,FALSE,"Yearly CAIDI";#N/A,#N/A,FALSE,"Monthly SAIDI";#N/A,#N/A,FALSE,"Yearly SAIDI";#N/A,#N/A,FALSE,"Monthly MAIFI";#N/A,#N/A,FALSE,"Yearly MAIFI";#N/A,#N/A,FALSE,"Monthly Cust &gt;=4 Int"}</definedName>
    <definedName name="Sheet1" localSheetId="16" hidden="1">{#N/A,#N/A,FALSE,"Monthly SAIFI";#N/A,#N/A,FALSE,"Yearly SAIFI";#N/A,#N/A,FALSE,"Monthly CAIDI";#N/A,#N/A,FALSE,"Yearly CAIDI";#N/A,#N/A,FALSE,"Monthly SAIDI";#N/A,#N/A,FALSE,"Yearly SAIDI";#N/A,#N/A,FALSE,"Monthly MAIFI";#N/A,#N/A,FALSE,"Yearly MAIFI";#N/A,#N/A,FALSE,"Monthly Cust &gt;=4 Int"}</definedName>
    <definedName name="Sheet1" localSheetId="17" hidden="1">{#N/A,#N/A,FALSE,"Monthly SAIFI";#N/A,#N/A,FALSE,"Yearly SAIFI";#N/A,#N/A,FALSE,"Monthly CAIDI";#N/A,#N/A,FALSE,"Yearly CAIDI";#N/A,#N/A,FALSE,"Monthly SAIDI";#N/A,#N/A,FALSE,"Yearly SAIDI";#N/A,#N/A,FALSE,"Monthly MAIFI";#N/A,#N/A,FALSE,"Yearly MAIFI";#N/A,#N/A,FALSE,"Monthly Cust &gt;=4 Int"}</definedName>
    <definedName name="Sheet1" localSheetId="18" hidden="1">{#N/A,#N/A,FALSE,"Monthly SAIFI";#N/A,#N/A,FALSE,"Yearly SAIFI";#N/A,#N/A,FALSE,"Monthly CAIDI";#N/A,#N/A,FALSE,"Yearly CAIDI";#N/A,#N/A,FALSE,"Monthly SAIDI";#N/A,#N/A,FALSE,"Yearly SAIDI";#N/A,#N/A,FALSE,"Monthly MAIFI";#N/A,#N/A,FALSE,"Yearly MAIFI";#N/A,#N/A,FALSE,"Monthly Cust &gt;=4 Int"}</definedName>
    <definedName name="Sheet1" localSheetId="19" hidden="1">{#N/A,#N/A,FALSE,"Monthly SAIFI";#N/A,#N/A,FALSE,"Yearly SAIFI";#N/A,#N/A,FALSE,"Monthly CAIDI";#N/A,#N/A,FALSE,"Yearly CAIDI";#N/A,#N/A,FALSE,"Monthly SAIDI";#N/A,#N/A,FALSE,"Yearly SAIDI";#N/A,#N/A,FALSE,"Monthly MAIFI";#N/A,#N/A,FALSE,"Yearly MAIFI";#N/A,#N/A,FALSE,"Monthly Cust &gt;=4 Int"}</definedName>
    <definedName name="Sheet1" localSheetId="20" hidden="1">{#N/A,#N/A,FALSE,"Monthly SAIFI";#N/A,#N/A,FALSE,"Yearly SAIFI";#N/A,#N/A,FALSE,"Monthly CAIDI";#N/A,#N/A,FALSE,"Yearly CAIDI";#N/A,#N/A,FALSE,"Monthly SAIDI";#N/A,#N/A,FALSE,"Yearly SAIDI";#N/A,#N/A,FALSE,"Monthly MAIFI";#N/A,#N/A,FALSE,"Yearly MAIFI";#N/A,#N/A,FALSE,"Monthly Cust &gt;=4 Int"}</definedName>
    <definedName name="Sheet1" hidden="1">{#N/A,#N/A,FALSE,"Monthly SAIFI";#N/A,#N/A,FALSE,"Yearly SAIFI";#N/A,#N/A,FALSE,"Monthly CAIDI";#N/A,#N/A,FALSE,"Yearly CAIDI";#N/A,#N/A,FALSE,"Monthly SAIDI";#N/A,#N/A,FALSE,"Yearly SAIDI";#N/A,#N/A,FALSE,"Monthly MAIFI";#N/A,#N/A,FALSE,"Yearly MAIFI";#N/A,#N/A,FALSE,"Monthly Cust &gt;=4 Int"}</definedName>
    <definedName name="shiva" localSheetId="7" hidden="1">{#N/A,#N/A,FALSE,"O&amp;M by processes";#N/A,#N/A,FALSE,"Elec Act vs Bud";#N/A,#N/A,FALSE,"G&amp;A";#N/A,#N/A,FALSE,"BGS";#N/A,#N/A,FALSE,"Res Cost"}</definedName>
    <definedName name="shiva" localSheetId="9" hidden="1">{#N/A,#N/A,FALSE,"O&amp;M by processes";#N/A,#N/A,FALSE,"Elec Act vs Bud";#N/A,#N/A,FALSE,"G&amp;A";#N/A,#N/A,FALSE,"BGS";#N/A,#N/A,FALSE,"Res Cost"}</definedName>
    <definedName name="shiva" localSheetId="10" hidden="1">{#N/A,#N/A,FALSE,"O&amp;M by processes";#N/A,#N/A,FALSE,"Elec Act vs Bud";#N/A,#N/A,FALSE,"G&amp;A";#N/A,#N/A,FALSE,"BGS";#N/A,#N/A,FALSE,"Res Cost"}</definedName>
    <definedName name="shiva" localSheetId="11" hidden="1">{#N/A,#N/A,FALSE,"O&amp;M by processes";#N/A,#N/A,FALSE,"Elec Act vs Bud";#N/A,#N/A,FALSE,"G&amp;A";#N/A,#N/A,FALSE,"BGS";#N/A,#N/A,FALSE,"Res Cost"}</definedName>
    <definedName name="shiva" localSheetId="12" hidden="1">{#N/A,#N/A,FALSE,"O&amp;M by processes";#N/A,#N/A,FALSE,"Elec Act vs Bud";#N/A,#N/A,FALSE,"G&amp;A";#N/A,#N/A,FALSE,"BGS";#N/A,#N/A,FALSE,"Res Cost"}</definedName>
    <definedName name="shiva" localSheetId="14" hidden="1">{#N/A,#N/A,FALSE,"O&amp;M by processes";#N/A,#N/A,FALSE,"Elec Act vs Bud";#N/A,#N/A,FALSE,"G&amp;A";#N/A,#N/A,FALSE,"BGS";#N/A,#N/A,FALSE,"Res Cost"}</definedName>
    <definedName name="shiva" localSheetId="13" hidden="1">{#N/A,#N/A,FALSE,"O&amp;M by processes";#N/A,#N/A,FALSE,"Elec Act vs Bud";#N/A,#N/A,FALSE,"G&amp;A";#N/A,#N/A,FALSE,"BGS";#N/A,#N/A,FALSE,"Res Cost"}</definedName>
    <definedName name="shiva" localSheetId="15" hidden="1">{#N/A,#N/A,FALSE,"O&amp;M by processes";#N/A,#N/A,FALSE,"Elec Act vs Bud";#N/A,#N/A,FALSE,"G&amp;A";#N/A,#N/A,FALSE,"BGS";#N/A,#N/A,FALSE,"Res Cost"}</definedName>
    <definedName name="shiva" localSheetId="16" hidden="1">{#N/A,#N/A,FALSE,"O&amp;M by processes";#N/A,#N/A,FALSE,"Elec Act vs Bud";#N/A,#N/A,FALSE,"G&amp;A";#N/A,#N/A,FALSE,"BGS";#N/A,#N/A,FALSE,"Res Cost"}</definedName>
    <definedName name="shiva" localSheetId="17" hidden="1">{#N/A,#N/A,FALSE,"O&amp;M by processes";#N/A,#N/A,FALSE,"Elec Act vs Bud";#N/A,#N/A,FALSE,"G&amp;A";#N/A,#N/A,FALSE,"BGS";#N/A,#N/A,FALSE,"Res Cost"}</definedName>
    <definedName name="shiva" localSheetId="18" hidden="1">{#N/A,#N/A,FALSE,"O&amp;M by processes";#N/A,#N/A,FALSE,"Elec Act vs Bud";#N/A,#N/A,FALSE,"G&amp;A";#N/A,#N/A,FALSE,"BGS";#N/A,#N/A,FALSE,"Res Cost"}</definedName>
    <definedName name="shiva" localSheetId="19" hidden="1">{#N/A,#N/A,FALSE,"O&amp;M by processes";#N/A,#N/A,FALSE,"Elec Act vs Bud";#N/A,#N/A,FALSE,"G&amp;A";#N/A,#N/A,FALSE,"BGS";#N/A,#N/A,FALSE,"Res Cost"}</definedName>
    <definedName name="shiva" localSheetId="20" hidden="1">{#N/A,#N/A,FALSE,"O&amp;M by processes";#N/A,#N/A,FALSE,"Elec Act vs Bud";#N/A,#N/A,FALSE,"G&amp;A";#N/A,#N/A,FALSE,"BGS";#N/A,#N/A,FALSE,"Res Cost"}</definedName>
    <definedName name="shiva" hidden="1">{#N/A,#N/A,FALSE,"O&amp;M by processes";#N/A,#N/A,FALSE,"Elec Act vs Bud";#N/A,#N/A,FALSE,"G&amp;A";#N/A,#N/A,FALSE,"BGS";#N/A,#N/A,FALSE,"Res Cost"}</definedName>
    <definedName name="slldk" localSheetId="7" hidden="1">{#N/A,#N/A,FALSE,"Monthly SAIFI";#N/A,#N/A,FALSE,"Yearly SAIFI";#N/A,#N/A,FALSE,"Monthly CAIDI";#N/A,#N/A,FALSE,"Yearly CAIDI";#N/A,#N/A,FALSE,"Monthly SAIDI";#N/A,#N/A,FALSE,"Yearly SAIDI";#N/A,#N/A,FALSE,"Monthly MAIFI";#N/A,#N/A,FALSE,"Yearly MAIFI";#N/A,#N/A,FALSE,"Monthly Cust &gt;=4 Int"}</definedName>
    <definedName name="slldk" localSheetId="9" hidden="1">{#N/A,#N/A,FALSE,"Monthly SAIFI";#N/A,#N/A,FALSE,"Yearly SAIFI";#N/A,#N/A,FALSE,"Monthly CAIDI";#N/A,#N/A,FALSE,"Yearly CAIDI";#N/A,#N/A,FALSE,"Monthly SAIDI";#N/A,#N/A,FALSE,"Yearly SAIDI";#N/A,#N/A,FALSE,"Monthly MAIFI";#N/A,#N/A,FALSE,"Yearly MAIFI";#N/A,#N/A,FALSE,"Monthly Cust &gt;=4 Int"}</definedName>
    <definedName name="slldk" localSheetId="10" hidden="1">{#N/A,#N/A,FALSE,"Monthly SAIFI";#N/A,#N/A,FALSE,"Yearly SAIFI";#N/A,#N/A,FALSE,"Monthly CAIDI";#N/A,#N/A,FALSE,"Yearly CAIDI";#N/A,#N/A,FALSE,"Monthly SAIDI";#N/A,#N/A,FALSE,"Yearly SAIDI";#N/A,#N/A,FALSE,"Monthly MAIFI";#N/A,#N/A,FALSE,"Yearly MAIFI";#N/A,#N/A,FALSE,"Monthly Cust &gt;=4 Int"}</definedName>
    <definedName name="slldk" localSheetId="11" hidden="1">{#N/A,#N/A,FALSE,"Monthly SAIFI";#N/A,#N/A,FALSE,"Yearly SAIFI";#N/A,#N/A,FALSE,"Monthly CAIDI";#N/A,#N/A,FALSE,"Yearly CAIDI";#N/A,#N/A,FALSE,"Monthly SAIDI";#N/A,#N/A,FALSE,"Yearly SAIDI";#N/A,#N/A,FALSE,"Monthly MAIFI";#N/A,#N/A,FALSE,"Yearly MAIFI";#N/A,#N/A,FALSE,"Monthly Cust &gt;=4 Int"}</definedName>
    <definedName name="slldk" localSheetId="12" hidden="1">{#N/A,#N/A,FALSE,"Monthly SAIFI";#N/A,#N/A,FALSE,"Yearly SAIFI";#N/A,#N/A,FALSE,"Monthly CAIDI";#N/A,#N/A,FALSE,"Yearly CAIDI";#N/A,#N/A,FALSE,"Monthly SAIDI";#N/A,#N/A,FALSE,"Yearly SAIDI";#N/A,#N/A,FALSE,"Monthly MAIFI";#N/A,#N/A,FALSE,"Yearly MAIFI";#N/A,#N/A,FALSE,"Monthly Cust &gt;=4 Int"}</definedName>
    <definedName name="slldk" localSheetId="14" hidden="1">{#N/A,#N/A,FALSE,"Monthly SAIFI";#N/A,#N/A,FALSE,"Yearly SAIFI";#N/A,#N/A,FALSE,"Monthly CAIDI";#N/A,#N/A,FALSE,"Yearly CAIDI";#N/A,#N/A,FALSE,"Monthly SAIDI";#N/A,#N/A,FALSE,"Yearly SAIDI";#N/A,#N/A,FALSE,"Monthly MAIFI";#N/A,#N/A,FALSE,"Yearly MAIFI";#N/A,#N/A,FALSE,"Monthly Cust &gt;=4 Int"}</definedName>
    <definedName name="slldk" localSheetId="13" hidden="1">{#N/A,#N/A,FALSE,"Monthly SAIFI";#N/A,#N/A,FALSE,"Yearly SAIFI";#N/A,#N/A,FALSE,"Monthly CAIDI";#N/A,#N/A,FALSE,"Yearly CAIDI";#N/A,#N/A,FALSE,"Monthly SAIDI";#N/A,#N/A,FALSE,"Yearly SAIDI";#N/A,#N/A,FALSE,"Monthly MAIFI";#N/A,#N/A,FALSE,"Yearly MAIFI";#N/A,#N/A,FALSE,"Monthly Cust &gt;=4 Int"}</definedName>
    <definedName name="slldk" localSheetId="15" hidden="1">{#N/A,#N/A,FALSE,"Monthly SAIFI";#N/A,#N/A,FALSE,"Yearly SAIFI";#N/A,#N/A,FALSE,"Monthly CAIDI";#N/A,#N/A,FALSE,"Yearly CAIDI";#N/A,#N/A,FALSE,"Monthly SAIDI";#N/A,#N/A,FALSE,"Yearly SAIDI";#N/A,#N/A,FALSE,"Monthly MAIFI";#N/A,#N/A,FALSE,"Yearly MAIFI";#N/A,#N/A,FALSE,"Monthly Cust &gt;=4 Int"}</definedName>
    <definedName name="slldk" localSheetId="16" hidden="1">{#N/A,#N/A,FALSE,"Monthly SAIFI";#N/A,#N/A,FALSE,"Yearly SAIFI";#N/A,#N/A,FALSE,"Monthly CAIDI";#N/A,#N/A,FALSE,"Yearly CAIDI";#N/A,#N/A,FALSE,"Monthly SAIDI";#N/A,#N/A,FALSE,"Yearly SAIDI";#N/A,#N/A,FALSE,"Monthly MAIFI";#N/A,#N/A,FALSE,"Yearly MAIFI";#N/A,#N/A,FALSE,"Monthly Cust &gt;=4 Int"}</definedName>
    <definedName name="slldk" localSheetId="17" hidden="1">{#N/A,#N/A,FALSE,"Monthly SAIFI";#N/A,#N/A,FALSE,"Yearly SAIFI";#N/A,#N/A,FALSE,"Monthly CAIDI";#N/A,#N/A,FALSE,"Yearly CAIDI";#N/A,#N/A,FALSE,"Monthly SAIDI";#N/A,#N/A,FALSE,"Yearly SAIDI";#N/A,#N/A,FALSE,"Monthly MAIFI";#N/A,#N/A,FALSE,"Yearly MAIFI";#N/A,#N/A,FALSE,"Monthly Cust &gt;=4 Int"}</definedName>
    <definedName name="slldk" localSheetId="18" hidden="1">{#N/A,#N/A,FALSE,"Monthly SAIFI";#N/A,#N/A,FALSE,"Yearly SAIFI";#N/A,#N/A,FALSE,"Monthly CAIDI";#N/A,#N/A,FALSE,"Yearly CAIDI";#N/A,#N/A,FALSE,"Monthly SAIDI";#N/A,#N/A,FALSE,"Yearly SAIDI";#N/A,#N/A,FALSE,"Monthly MAIFI";#N/A,#N/A,FALSE,"Yearly MAIFI";#N/A,#N/A,FALSE,"Monthly Cust &gt;=4 Int"}</definedName>
    <definedName name="slldk" localSheetId="19" hidden="1">{#N/A,#N/A,FALSE,"Monthly SAIFI";#N/A,#N/A,FALSE,"Yearly SAIFI";#N/A,#N/A,FALSE,"Monthly CAIDI";#N/A,#N/A,FALSE,"Yearly CAIDI";#N/A,#N/A,FALSE,"Monthly SAIDI";#N/A,#N/A,FALSE,"Yearly SAIDI";#N/A,#N/A,FALSE,"Monthly MAIFI";#N/A,#N/A,FALSE,"Yearly MAIFI";#N/A,#N/A,FALSE,"Monthly Cust &gt;=4 Int"}</definedName>
    <definedName name="slldk" localSheetId="20" hidden="1">{#N/A,#N/A,FALSE,"Monthly SAIFI";#N/A,#N/A,FALSE,"Yearly SAIFI";#N/A,#N/A,FALSE,"Monthly CAIDI";#N/A,#N/A,FALSE,"Yearly CAIDI";#N/A,#N/A,FALSE,"Monthly SAIDI";#N/A,#N/A,FALSE,"Yearly SAIDI";#N/A,#N/A,FALSE,"Monthly MAIFI";#N/A,#N/A,FALSE,"Yearly MAIFI";#N/A,#N/A,FALSE,"Monthly Cust &gt;=4 Int"}</definedName>
    <definedName name="slldk" hidden="1">{#N/A,#N/A,FALSE,"Monthly SAIFI";#N/A,#N/A,FALSE,"Yearly SAIFI";#N/A,#N/A,FALSE,"Monthly CAIDI";#N/A,#N/A,FALSE,"Yearly CAIDI";#N/A,#N/A,FALSE,"Monthly SAIDI";#N/A,#N/A,FALSE,"Yearly SAIDI";#N/A,#N/A,FALSE,"Monthly MAIFI";#N/A,#N/A,FALSE,"Yearly MAIFI";#N/A,#N/A,FALSE,"Monthly Cust &gt;=4 Int"}</definedName>
    <definedName name="solver_adj" localSheetId="7" hidden="1">[49]Database!#REF!,[49]Database!#REF!,[49]Database!#REF!,[49]Database!#REF!,[49]Database!#REF!,[49]Database!#REF!,[49]Database!#REF!</definedName>
    <definedName name="solver_adj" localSheetId="9" hidden="1">[49]Database!#REF!,[49]Database!#REF!,[49]Database!#REF!,[49]Database!#REF!,[49]Database!#REF!,[49]Database!#REF!,[49]Database!#REF!</definedName>
    <definedName name="solver_adj" localSheetId="10" hidden="1">[49]Database!#REF!,[49]Database!#REF!,[49]Database!#REF!,[49]Database!#REF!,[49]Database!#REF!,[49]Database!#REF!,[49]Database!#REF!</definedName>
    <definedName name="solver_adj" localSheetId="11" hidden="1">[49]Database!#REF!,[49]Database!#REF!,[49]Database!#REF!,[49]Database!#REF!,[49]Database!#REF!,[49]Database!#REF!,[49]Database!#REF!</definedName>
    <definedName name="solver_adj" localSheetId="12" hidden="1">[49]Database!#REF!,[49]Database!#REF!,[49]Database!#REF!,[49]Database!#REF!,[49]Database!#REF!,[49]Database!#REF!,[49]Database!#REF!</definedName>
    <definedName name="solver_adj" localSheetId="14" hidden="1">[49]Database!#REF!,[49]Database!#REF!,[49]Database!#REF!,[49]Database!#REF!,[49]Database!#REF!,[49]Database!#REF!,[49]Database!#REF!</definedName>
    <definedName name="solver_adj" localSheetId="13" hidden="1">[49]Database!#REF!,[49]Database!#REF!,[49]Database!#REF!,[49]Database!#REF!,[49]Database!#REF!,[49]Database!#REF!,[49]Database!#REF!</definedName>
    <definedName name="solver_adj" localSheetId="15" hidden="1">[49]Database!#REF!,[49]Database!#REF!,[49]Database!#REF!,[49]Database!#REF!,[49]Database!#REF!,[49]Database!#REF!,[49]Database!#REF!</definedName>
    <definedName name="solver_adj" localSheetId="16" hidden="1">[49]Database!#REF!,[49]Database!#REF!,[49]Database!#REF!,[49]Database!#REF!,[49]Database!#REF!,[49]Database!#REF!,[49]Database!#REF!</definedName>
    <definedName name="solver_adj" localSheetId="17" hidden="1">[50]Database!#REF!,[50]Database!#REF!,[50]Database!#REF!,[50]Database!#REF!,[50]Database!#REF!,[50]Database!#REF!,[50]Database!#REF!</definedName>
    <definedName name="solver_adj" localSheetId="18" hidden="1">[49]Database!#REF!,[49]Database!#REF!,[49]Database!#REF!,[49]Database!#REF!,[49]Database!#REF!,[49]Database!#REF!,[49]Database!#REF!</definedName>
    <definedName name="solver_adj" localSheetId="19" hidden="1">[49]Database!#REF!,[49]Database!#REF!,[49]Database!#REF!,[49]Database!#REF!,[49]Database!#REF!,[49]Database!#REF!,[49]Database!#REF!</definedName>
    <definedName name="solver_adj" localSheetId="20" hidden="1">[50]Database!#REF!,[50]Database!#REF!,[50]Database!#REF!,[50]Database!#REF!,[50]Database!#REF!,[50]Database!#REF!,[50]Database!#REF!</definedName>
    <definedName name="solver_adj" localSheetId="0" hidden="1">'Appendix A'!#REF!</definedName>
    <definedName name="solver_adj" hidden="1">[49]Database!#REF!,[49]Database!#REF!,[49]Database!#REF!,[49]Database!#REF!,[49]Database!#REF!,[49]Database!#REF!,[49]Database!#REF!</definedName>
    <definedName name="solver_adj2" localSheetId="14" hidden="1">#REF!,#REF!</definedName>
    <definedName name="solver_adj2" localSheetId="13" hidden="1">#REF!,#REF!</definedName>
    <definedName name="solver_adj2" localSheetId="16" hidden="1">#REF!,#REF!</definedName>
    <definedName name="solver_adj2" localSheetId="20" hidden="1">#REF!,#REF!</definedName>
    <definedName name="solver_adj2" hidden="1">#REF!,#REF!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lin" hidden="1">0</definedName>
    <definedName name="solver_neg" localSheetId="0" hidden="1">2</definedName>
    <definedName name="solver_num" localSheetId="0" hidden="1">0</definedName>
    <definedName name="solver_num" hidden="1">0</definedName>
    <definedName name="solver_nwt" localSheetId="0" hidden="1">1</definedName>
    <definedName name="solver_opt" localSheetId="14" hidden="1">#REF!</definedName>
    <definedName name="solver_opt" localSheetId="13" hidden="1">#REF!</definedName>
    <definedName name="solver_opt" localSheetId="16" hidden="1">#REF!</definedName>
    <definedName name="solver_opt" localSheetId="20" hidden="1">#REF!</definedName>
    <definedName name="solver_opt" localSheetId="0" hidden="1">'Appendix A'!#REF!</definedName>
    <definedName name="solver_opt" hidden="1">#REF!</definedName>
    <definedName name="solver_opt2" localSheetId="14" hidden="1">#REF!</definedName>
    <definedName name="solver_opt2" localSheetId="13" hidden="1">#REF!</definedName>
    <definedName name="solver_opt2" localSheetId="16" hidden="1">#REF!</definedName>
    <definedName name="solver_opt2" localSheetId="20" hidden="1">#REF!</definedName>
    <definedName name="solver_opt2" hidden="1">#REF!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mp" localSheetId="7" hidden="1">[49]Database!#REF!,[49]Database!#REF!,[49]Database!#REF!,[49]Database!#REF!,[49]Database!#REF!,[49]Database!#REF!,[49]Database!#REF!</definedName>
    <definedName name="solver_tmp" localSheetId="9" hidden="1">[49]Database!#REF!,[49]Database!#REF!,[49]Database!#REF!,[49]Database!#REF!,[49]Database!#REF!,[49]Database!#REF!,[49]Database!#REF!</definedName>
    <definedName name="solver_tmp" localSheetId="10" hidden="1">[49]Database!#REF!,[49]Database!#REF!,[49]Database!#REF!,[49]Database!#REF!,[49]Database!#REF!,[49]Database!#REF!,[49]Database!#REF!</definedName>
    <definedName name="solver_tmp" localSheetId="11" hidden="1">[49]Database!#REF!,[49]Database!#REF!,[49]Database!#REF!,[49]Database!#REF!,[49]Database!#REF!,[49]Database!#REF!,[49]Database!#REF!</definedName>
    <definedName name="solver_tmp" localSheetId="12" hidden="1">[49]Database!#REF!,[49]Database!#REF!,[49]Database!#REF!,[49]Database!#REF!,[49]Database!#REF!,[49]Database!#REF!,[49]Database!#REF!</definedName>
    <definedName name="solver_tmp" localSheetId="14" hidden="1">[49]Database!#REF!,[49]Database!#REF!,[49]Database!#REF!,[49]Database!#REF!,[49]Database!#REF!,[49]Database!#REF!,[49]Database!#REF!</definedName>
    <definedName name="solver_tmp" localSheetId="13" hidden="1">[49]Database!#REF!,[49]Database!#REF!,[49]Database!#REF!,[49]Database!#REF!,[49]Database!#REF!,[49]Database!#REF!,[49]Database!#REF!</definedName>
    <definedName name="solver_tmp" localSheetId="15" hidden="1">[49]Database!#REF!,[49]Database!#REF!,[49]Database!#REF!,[49]Database!#REF!,[49]Database!#REF!,[49]Database!#REF!,[49]Database!#REF!</definedName>
    <definedName name="solver_tmp" localSheetId="16" hidden="1">[49]Database!#REF!,[49]Database!#REF!,[49]Database!#REF!,[49]Database!#REF!,[49]Database!#REF!,[49]Database!#REF!,[49]Database!#REF!</definedName>
    <definedName name="solver_tmp" localSheetId="17" hidden="1">[50]Database!#REF!,[50]Database!#REF!,[50]Database!#REF!,[50]Database!#REF!,[50]Database!#REF!,[50]Database!#REF!,[50]Database!#REF!</definedName>
    <definedName name="solver_tmp" localSheetId="18" hidden="1">[49]Database!#REF!,[49]Database!#REF!,[49]Database!#REF!,[49]Database!#REF!,[49]Database!#REF!,[49]Database!#REF!,[49]Database!#REF!</definedName>
    <definedName name="solver_tmp" localSheetId="19" hidden="1">[49]Database!#REF!,[49]Database!#REF!,[49]Database!#REF!,[49]Database!#REF!,[49]Database!#REF!,[49]Database!#REF!,[49]Database!#REF!</definedName>
    <definedName name="solver_tmp" localSheetId="20" hidden="1">[50]Database!#REF!,[50]Database!#REF!,[50]Database!#REF!,[50]Database!#REF!,[50]Database!#REF!,[50]Database!#REF!,[50]Database!#REF!</definedName>
    <definedName name="solver_tmp" hidden="1">[49]Database!#REF!,[49]Database!#REF!,[49]Database!#REF!,[49]Database!#REF!,[49]Database!#REF!,[49]Database!#REF!,[49]Database!#REF!</definedName>
    <definedName name="solver_tol" localSheetId="0" hidden="1">0.05</definedName>
    <definedName name="solver_typ" localSheetId="0" hidden="1">3</definedName>
    <definedName name="solver_typ" hidden="1">1</definedName>
    <definedName name="solver_val" localSheetId="0" hidden="1">981598</definedName>
    <definedName name="solver_val" hidden="1">0</definedName>
    <definedName name="Sort">#REF!</definedName>
    <definedName name="sou">#REF!</definedName>
    <definedName name="Southern">#REF!</definedName>
    <definedName name="ssssssssss" localSheetId="7" hidden="1">{"'Metretek HTML'!$A$7:$W$42"}</definedName>
    <definedName name="ssssssssss" localSheetId="9" hidden="1">{"'Metretek HTML'!$A$7:$W$42"}</definedName>
    <definedName name="ssssssssss" localSheetId="10" hidden="1">{"'Metretek HTML'!$A$7:$W$42"}</definedName>
    <definedName name="ssssssssss" localSheetId="11" hidden="1">{"'Metretek HTML'!$A$7:$W$42"}</definedName>
    <definedName name="ssssssssss" localSheetId="12" hidden="1">{"'Metretek HTML'!$A$7:$W$42"}</definedName>
    <definedName name="ssssssssss" localSheetId="14" hidden="1">{"'Metretek HTML'!$A$7:$W$42"}</definedName>
    <definedName name="ssssssssss" localSheetId="13" hidden="1">{"'Metretek HTML'!$A$7:$W$42"}</definedName>
    <definedName name="ssssssssss" localSheetId="15" hidden="1">{"'Metretek HTML'!$A$7:$W$42"}</definedName>
    <definedName name="ssssssssss" localSheetId="16" hidden="1">{"'Metretek HTML'!$A$7:$W$42"}</definedName>
    <definedName name="ssssssssss" localSheetId="17" hidden="1">{"'Metretek HTML'!$A$7:$W$42"}</definedName>
    <definedName name="ssssssssss" localSheetId="18" hidden="1">{"'Metretek HTML'!$A$7:$W$42"}</definedName>
    <definedName name="ssssssssss" localSheetId="19" hidden="1">{"'Metretek HTML'!$A$7:$W$42"}</definedName>
    <definedName name="ssssssssss" localSheetId="20" hidden="1">{"'Metretek HTML'!$A$7:$W$42"}</definedName>
    <definedName name="ssssssssss" hidden="1">{"'Metretek HTML'!$A$7:$W$42"}</definedName>
    <definedName name="statsrevised" localSheetId="7" hidden="1">{#N/A,#N/A,FALSE,"O&amp;M by processes";#N/A,#N/A,FALSE,"Elec Act vs Bud";#N/A,#N/A,FALSE,"G&amp;A";#N/A,#N/A,FALSE,"BGS";#N/A,#N/A,FALSE,"Res Cost"}</definedName>
    <definedName name="statsrevised" localSheetId="9" hidden="1">{#N/A,#N/A,FALSE,"O&amp;M by processes";#N/A,#N/A,FALSE,"Elec Act vs Bud";#N/A,#N/A,FALSE,"G&amp;A";#N/A,#N/A,FALSE,"BGS";#N/A,#N/A,FALSE,"Res Cost"}</definedName>
    <definedName name="statsrevised" localSheetId="10" hidden="1">{#N/A,#N/A,FALSE,"O&amp;M by processes";#N/A,#N/A,FALSE,"Elec Act vs Bud";#N/A,#N/A,FALSE,"G&amp;A";#N/A,#N/A,FALSE,"BGS";#N/A,#N/A,FALSE,"Res Cost"}</definedName>
    <definedName name="statsrevised" localSheetId="11" hidden="1">{#N/A,#N/A,FALSE,"O&amp;M by processes";#N/A,#N/A,FALSE,"Elec Act vs Bud";#N/A,#N/A,FALSE,"G&amp;A";#N/A,#N/A,FALSE,"BGS";#N/A,#N/A,FALSE,"Res Cost"}</definedName>
    <definedName name="statsrevised" localSheetId="12" hidden="1">{#N/A,#N/A,FALSE,"O&amp;M by processes";#N/A,#N/A,FALSE,"Elec Act vs Bud";#N/A,#N/A,FALSE,"G&amp;A";#N/A,#N/A,FALSE,"BGS";#N/A,#N/A,FALSE,"Res Cost"}</definedName>
    <definedName name="statsrevised" localSheetId="14" hidden="1">{#N/A,#N/A,FALSE,"O&amp;M by processes";#N/A,#N/A,FALSE,"Elec Act vs Bud";#N/A,#N/A,FALSE,"G&amp;A";#N/A,#N/A,FALSE,"BGS";#N/A,#N/A,FALSE,"Res Cost"}</definedName>
    <definedName name="statsrevised" localSheetId="13" hidden="1">{#N/A,#N/A,FALSE,"O&amp;M by processes";#N/A,#N/A,FALSE,"Elec Act vs Bud";#N/A,#N/A,FALSE,"G&amp;A";#N/A,#N/A,FALSE,"BGS";#N/A,#N/A,FALSE,"Res Cost"}</definedName>
    <definedName name="statsrevised" localSheetId="15" hidden="1">{#N/A,#N/A,FALSE,"O&amp;M by processes";#N/A,#N/A,FALSE,"Elec Act vs Bud";#N/A,#N/A,FALSE,"G&amp;A";#N/A,#N/A,FALSE,"BGS";#N/A,#N/A,FALSE,"Res Cost"}</definedName>
    <definedName name="statsrevised" localSheetId="16" hidden="1">{#N/A,#N/A,FALSE,"O&amp;M by processes";#N/A,#N/A,FALSE,"Elec Act vs Bud";#N/A,#N/A,FALSE,"G&amp;A";#N/A,#N/A,FALSE,"BGS";#N/A,#N/A,FALSE,"Res Cost"}</definedName>
    <definedName name="statsrevised" localSheetId="17" hidden="1">{#N/A,#N/A,FALSE,"O&amp;M by processes";#N/A,#N/A,FALSE,"Elec Act vs Bud";#N/A,#N/A,FALSE,"G&amp;A";#N/A,#N/A,FALSE,"BGS";#N/A,#N/A,FALSE,"Res Cost"}</definedName>
    <definedName name="statsrevised" localSheetId="18" hidden="1">{#N/A,#N/A,FALSE,"O&amp;M by processes";#N/A,#N/A,FALSE,"Elec Act vs Bud";#N/A,#N/A,FALSE,"G&amp;A";#N/A,#N/A,FALSE,"BGS";#N/A,#N/A,FALSE,"Res Cost"}</definedName>
    <definedName name="statsrevised" localSheetId="19" hidden="1">{#N/A,#N/A,FALSE,"O&amp;M by processes";#N/A,#N/A,FALSE,"Elec Act vs Bud";#N/A,#N/A,FALSE,"G&amp;A";#N/A,#N/A,FALSE,"BGS";#N/A,#N/A,FALSE,"Res Cost"}</definedName>
    <definedName name="statsrevised" localSheetId="20" hidden="1">{#N/A,#N/A,FALSE,"O&amp;M by processes";#N/A,#N/A,FALSE,"Elec Act vs Bud";#N/A,#N/A,FALSE,"G&amp;A";#N/A,#N/A,FALSE,"BGS";#N/A,#N/A,FALSE,"Res Cost"}</definedName>
    <definedName name="statsrevised" hidden="1">{#N/A,#N/A,FALSE,"O&amp;M by processes";#N/A,#N/A,FALSE,"Elec Act vs Bud";#N/A,#N/A,FALSE,"G&amp;A";#N/A,#N/A,FALSE,"BGS";#N/A,#N/A,FALSE,"Res Cost"}</definedName>
    <definedName name="stim">#REF!</definedName>
    <definedName name="support" localSheetId="7" hidden="1">{#N/A,#N/A,FALSE,"O&amp;M by processes";#N/A,#N/A,FALSE,"Elec Act vs Bud";#N/A,#N/A,FALSE,"G&amp;A";#N/A,#N/A,FALSE,"BGS";#N/A,#N/A,FALSE,"Res Cost"}</definedName>
    <definedName name="support" localSheetId="9" hidden="1">{#N/A,#N/A,FALSE,"O&amp;M by processes";#N/A,#N/A,FALSE,"Elec Act vs Bud";#N/A,#N/A,FALSE,"G&amp;A";#N/A,#N/A,FALSE,"BGS";#N/A,#N/A,FALSE,"Res Cost"}</definedName>
    <definedName name="support" localSheetId="10" hidden="1">{#N/A,#N/A,FALSE,"O&amp;M by processes";#N/A,#N/A,FALSE,"Elec Act vs Bud";#N/A,#N/A,FALSE,"G&amp;A";#N/A,#N/A,FALSE,"BGS";#N/A,#N/A,FALSE,"Res Cost"}</definedName>
    <definedName name="support" localSheetId="11" hidden="1">{#N/A,#N/A,FALSE,"O&amp;M by processes";#N/A,#N/A,FALSE,"Elec Act vs Bud";#N/A,#N/A,FALSE,"G&amp;A";#N/A,#N/A,FALSE,"BGS";#N/A,#N/A,FALSE,"Res Cost"}</definedName>
    <definedName name="support" localSheetId="12" hidden="1">{#N/A,#N/A,FALSE,"O&amp;M by processes";#N/A,#N/A,FALSE,"Elec Act vs Bud";#N/A,#N/A,FALSE,"G&amp;A";#N/A,#N/A,FALSE,"BGS";#N/A,#N/A,FALSE,"Res Cost"}</definedName>
    <definedName name="support" localSheetId="14" hidden="1">{#N/A,#N/A,FALSE,"O&amp;M by processes";#N/A,#N/A,FALSE,"Elec Act vs Bud";#N/A,#N/A,FALSE,"G&amp;A";#N/A,#N/A,FALSE,"BGS";#N/A,#N/A,FALSE,"Res Cost"}</definedName>
    <definedName name="support" localSheetId="13" hidden="1">{#N/A,#N/A,FALSE,"O&amp;M by processes";#N/A,#N/A,FALSE,"Elec Act vs Bud";#N/A,#N/A,FALSE,"G&amp;A";#N/A,#N/A,FALSE,"BGS";#N/A,#N/A,FALSE,"Res Cost"}</definedName>
    <definedName name="support" localSheetId="15" hidden="1">{#N/A,#N/A,FALSE,"O&amp;M by processes";#N/A,#N/A,FALSE,"Elec Act vs Bud";#N/A,#N/A,FALSE,"G&amp;A";#N/A,#N/A,FALSE,"BGS";#N/A,#N/A,FALSE,"Res Cost"}</definedName>
    <definedName name="support" localSheetId="16" hidden="1">{#N/A,#N/A,FALSE,"O&amp;M by processes";#N/A,#N/A,FALSE,"Elec Act vs Bud";#N/A,#N/A,FALSE,"G&amp;A";#N/A,#N/A,FALSE,"BGS";#N/A,#N/A,FALSE,"Res Cost"}</definedName>
    <definedName name="support" localSheetId="17" hidden="1">{#N/A,#N/A,FALSE,"O&amp;M by processes";#N/A,#N/A,FALSE,"Elec Act vs Bud";#N/A,#N/A,FALSE,"G&amp;A";#N/A,#N/A,FALSE,"BGS";#N/A,#N/A,FALSE,"Res Cost"}</definedName>
    <definedName name="support" localSheetId="18" hidden="1">{#N/A,#N/A,FALSE,"O&amp;M by processes";#N/A,#N/A,FALSE,"Elec Act vs Bud";#N/A,#N/A,FALSE,"G&amp;A";#N/A,#N/A,FALSE,"BGS";#N/A,#N/A,FALSE,"Res Cost"}</definedName>
    <definedName name="support" localSheetId="19" hidden="1">{#N/A,#N/A,FALSE,"O&amp;M by processes";#N/A,#N/A,FALSE,"Elec Act vs Bud";#N/A,#N/A,FALSE,"G&amp;A";#N/A,#N/A,FALSE,"BGS";#N/A,#N/A,FALSE,"Res Cost"}</definedName>
    <definedName name="support" localSheetId="20" hidden="1">{#N/A,#N/A,FALSE,"O&amp;M by processes";#N/A,#N/A,FALSE,"Elec Act vs Bud";#N/A,#N/A,FALSE,"G&amp;A";#N/A,#N/A,FALSE,"BGS";#N/A,#N/A,FALSE,"Res Cost"}</definedName>
    <definedName name="support" hidden="1">{#N/A,#N/A,FALSE,"O&amp;M by processes";#N/A,#N/A,FALSE,"Elec Act vs Bud";#N/A,#N/A,FALSE,"G&amp;A";#N/A,#N/A,FALSE,"BGS";#N/A,#N/A,FALSE,"Res Cost"}</definedName>
    <definedName name="supporti" localSheetId="7" hidden="1">{#N/A,#N/A,FALSE,"O&amp;M by processes";#N/A,#N/A,FALSE,"Elec Act vs Bud";#N/A,#N/A,FALSE,"G&amp;A";#N/A,#N/A,FALSE,"BGS";#N/A,#N/A,FALSE,"Res Cost"}</definedName>
    <definedName name="supporti" localSheetId="9" hidden="1">{#N/A,#N/A,FALSE,"O&amp;M by processes";#N/A,#N/A,FALSE,"Elec Act vs Bud";#N/A,#N/A,FALSE,"G&amp;A";#N/A,#N/A,FALSE,"BGS";#N/A,#N/A,FALSE,"Res Cost"}</definedName>
    <definedName name="supporti" localSheetId="10" hidden="1">{#N/A,#N/A,FALSE,"O&amp;M by processes";#N/A,#N/A,FALSE,"Elec Act vs Bud";#N/A,#N/A,FALSE,"G&amp;A";#N/A,#N/A,FALSE,"BGS";#N/A,#N/A,FALSE,"Res Cost"}</definedName>
    <definedName name="supporti" localSheetId="11" hidden="1">{#N/A,#N/A,FALSE,"O&amp;M by processes";#N/A,#N/A,FALSE,"Elec Act vs Bud";#N/A,#N/A,FALSE,"G&amp;A";#N/A,#N/A,FALSE,"BGS";#N/A,#N/A,FALSE,"Res Cost"}</definedName>
    <definedName name="supporti" localSheetId="12" hidden="1">{#N/A,#N/A,FALSE,"O&amp;M by processes";#N/A,#N/A,FALSE,"Elec Act vs Bud";#N/A,#N/A,FALSE,"G&amp;A";#N/A,#N/A,FALSE,"BGS";#N/A,#N/A,FALSE,"Res Cost"}</definedName>
    <definedName name="supporti" localSheetId="14" hidden="1">{#N/A,#N/A,FALSE,"O&amp;M by processes";#N/A,#N/A,FALSE,"Elec Act vs Bud";#N/A,#N/A,FALSE,"G&amp;A";#N/A,#N/A,FALSE,"BGS";#N/A,#N/A,FALSE,"Res Cost"}</definedName>
    <definedName name="supporti" localSheetId="13" hidden="1">{#N/A,#N/A,FALSE,"O&amp;M by processes";#N/A,#N/A,FALSE,"Elec Act vs Bud";#N/A,#N/A,FALSE,"G&amp;A";#N/A,#N/A,FALSE,"BGS";#N/A,#N/A,FALSE,"Res Cost"}</definedName>
    <definedName name="supporti" localSheetId="15" hidden="1">{#N/A,#N/A,FALSE,"O&amp;M by processes";#N/A,#N/A,FALSE,"Elec Act vs Bud";#N/A,#N/A,FALSE,"G&amp;A";#N/A,#N/A,FALSE,"BGS";#N/A,#N/A,FALSE,"Res Cost"}</definedName>
    <definedName name="supporti" localSheetId="16" hidden="1">{#N/A,#N/A,FALSE,"O&amp;M by processes";#N/A,#N/A,FALSE,"Elec Act vs Bud";#N/A,#N/A,FALSE,"G&amp;A";#N/A,#N/A,FALSE,"BGS";#N/A,#N/A,FALSE,"Res Cost"}</definedName>
    <definedName name="supporti" localSheetId="17" hidden="1">{#N/A,#N/A,FALSE,"O&amp;M by processes";#N/A,#N/A,FALSE,"Elec Act vs Bud";#N/A,#N/A,FALSE,"G&amp;A";#N/A,#N/A,FALSE,"BGS";#N/A,#N/A,FALSE,"Res Cost"}</definedName>
    <definedName name="supporti" localSheetId="18" hidden="1">{#N/A,#N/A,FALSE,"O&amp;M by processes";#N/A,#N/A,FALSE,"Elec Act vs Bud";#N/A,#N/A,FALSE,"G&amp;A";#N/A,#N/A,FALSE,"BGS";#N/A,#N/A,FALSE,"Res Cost"}</definedName>
    <definedName name="supporti" localSheetId="19" hidden="1">{#N/A,#N/A,FALSE,"O&amp;M by processes";#N/A,#N/A,FALSE,"Elec Act vs Bud";#N/A,#N/A,FALSE,"G&amp;A";#N/A,#N/A,FALSE,"BGS";#N/A,#N/A,FALSE,"Res Cost"}</definedName>
    <definedName name="supporti" localSheetId="20" hidden="1">{#N/A,#N/A,FALSE,"O&amp;M by processes";#N/A,#N/A,FALSE,"Elec Act vs Bud";#N/A,#N/A,FALSE,"G&amp;A";#N/A,#N/A,FALSE,"BGS";#N/A,#N/A,FALSE,"Res Cost"}</definedName>
    <definedName name="supporti" hidden="1">{#N/A,#N/A,FALSE,"O&amp;M by processes";#N/A,#N/A,FALSE,"Elec Act vs Bud";#N/A,#N/A,FALSE,"G&amp;A";#N/A,#N/A,FALSE,"BGS";#N/A,#N/A,FALSE,"Res Cost"}</definedName>
    <definedName name="tab">#REF!</definedName>
    <definedName name="Target_09">'[51]PSE&amp;G'!$A$8:$Z$64</definedName>
    <definedName name="TBLReforecastPM">#REF!</definedName>
    <definedName name="te" localSheetId="14" hidden="1">{#N/A,#N/A,FALSE,"ELEC"}</definedName>
    <definedName name="te" localSheetId="13" hidden="1">{#N/A,#N/A,FALSE,"ELEC"}</definedName>
    <definedName name="te" localSheetId="15" hidden="1">{#N/A,#N/A,FALSE,"ELEC"}</definedName>
    <definedName name="te" localSheetId="16" hidden="1">{#N/A,#N/A,FALSE,"ELEC"}</definedName>
    <definedName name="te" localSheetId="17" hidden="1">{#N/A,#N/A,FALSE,"ELEC"}</definedName>
    <definedName name="te" localSheetId="18" hidden="1">{#N/A,#N/A,FALSE,"ELEC"}</definedName>
    <definedName name="te" localSheetId="19" hidden="1">{#N/A,#N/A,FALSE,"ELEC"}</definedName>
    <definedName name="te" localSheetId="20" hidden="1">{#N/A,#N/A,FALSE,"ELEC"}</definedName>
    <definedName name="te" hidden="1">{#N/A,#N/A,FALSE,"ELEC"}</definedName>
    <definedName name="test" localSheetId="14" hidden="1">{"TotalGeralDespesasPorArea",#N/A,FALSE,"VinculosAccessEfetivo"}</definedName>
    <definedName name="test" localSheetId="13" hidden="1">{"TotalGeralDespesasPorArea",#N/A,FALSE,"VinculosAccessEfetivo"}</definedName>
    <definedName name="test" localSheetId="15" hidden="1">{"TotalGeralDespesasPorArea",#N/A,FALSE,"VinculosAccessEfetivo"}</definedName>
    <definedName name="test" localSheetId="16" hidden="1">{"TotalGeralDespesasPorArea",#N/A,FALSE,"VinculosAccessEfetivo"}</definedName>
    <definedName name="test" localSheetId="17" hidden="1">{"TotalGeralDespesasPorArea",#N/A,FALSE,"VinculosAccessEfetivo"}</definedName>
    <definedName name="test" localSheetId="18" hidden="1">{"TotalGeralDespesasPorArea",#N/A,FALSE,"VinculosAccessEfetivo"}</definedName>
    <definedName name="test" localSheetId="19" hidden="1">{"TotalGeralDespesasPorArea",#N/A,FALSE,"VinculosAccessEfetivo"}</definedName>
    <definedName name="test" localSheetId="20" hidden="1">{"TotalGeralDespesasPorArea",#N/A,FALSE,"VinculosAccessEfetivo"}</definedName>
    <definedName name="test" hidden="1">{"TotalGeralDespesasPorArea",#N/A,FALSE,"VinculosAccessEfetivo"}</definedName>
    <definedName name="TEST0">#REF!</definedName>
    <definedName name="TESTHKEY">#REF!</definedName>
    <definedName name="TESTKEYS">#REF!</definedName>
    <definedName name="TESTVKEY">#REF!</definedName>
    <definedName name="tetyhdrt">[26]Reporting_Period!$B$3</definedName>
    <definedName name="TEXT" localSheetId="7" hidden="1">{"'Metretek HTML'!$A$7:$W$42"}</definedName>
    <definedName name="TEXT" localSheetId="9" hidden="1">{"'Metretek HTML'!$A$7:$W$42"}</definedName>
    <definedName name="TEXT" localSheetId="10" hidden="1">{"'Metretek HTML'!$A$7:$W$42"}</definedName>
    <definedName name="TEXT" localSheetId="11" hidden="1">{"'Metretek HTML'!$A$7:$W$42"}</definedName>
    <definedName name="TEXT" localSheetId="12" hidden="1">{"'Metretek HTML'!$A$7:$W$42"}</definedName>
    <definedName name="TEXT" localSheetId="14" hidden="1">{"'Metretek HTML'!$A$7:$W$42"}</definedName>
    <definedName name="TEXT" localSheetId="13" hidden="1">{"'Metretek HTML'!$A$7:$W$42"}</definedName>
    <definedName name="TEXT" localSheetId="15" hidden="1">{"'Metretek HTML'!$A$7:$W$42"}</definedName>
    <definedName name="TEXT" localSheetId="16" hidden="1">{"'Metretek HTML'!$A$7:$W$42"}</definedName>
    <definedName name="TEXT" localSheetId="17" hidden="1">{"'Metretek HTML'!$A$7:$W$42"}</definedName>
    <definedName name="TEXT" localSheetId="18" hidden="1">{"'Metretek HTML'!$A$7:$W$42"}</definedName>
    <definedName name="TEXT" localSheetId="19" hidden="1">{"'Metretek HTML'!$A$7:$W$42"}</definedName>
    <definedName name="TEXT" localSheetId="20" hidden="1">{"'Metretek HTML'!$A$7:$W$42"}</definedName>
    <definedName name="TEXT" hidden="1">{"'Metretek HTML'!$A$7:$W$42"}</definedName>
    <definedName name="TextRefCopyRangeCount" hidden="1">1</definedName>
    <definedName name="tgr">'[52]PSE&amp;G'!$A$6:$Z$67</definedName>
    <definedName name="tick" localSheetId="14" hidden="1">#REF!</definedName>
    <definedName name="tick" localSheetId="13" hidden="1">#REF!</definedName>
    <definedName name="tick" localSheetId="16" hidden="1">#REF!</definedName>
    <definedName name="tick" localSheetId="20" hidden="1">#REF!</definedName>
    <definedName name="tick" hidden="1">#REF!</definedName>
    <definedName name="TimeList">#REF!</definedName>
    <definedName name="toma" localSheetId="7" hidden="1">{#N/A,#N/A,FALSE,"O&amp;M by processes";#N/A,#N/A,FALSE,"Elec Act vs Bud";#N/A,#N/A,FALSE,"G&amp;A";#N/A,#N/A,FALSE,"BGS";#N/A,#N/A,FALSE,"Res Cost"}</definedName>
    <definedName name="toma" localSheetId="9" hidden="1">{#N/A,#N/A,FALSE,"O&amp;M by processes";#N/A,#N/A,FALSE,"Elec Act vs Bud";#N/A,#N/A,FALSE,"G&amp;A";#N/A,#N/A,FALSE,"BGS";#N/A,#N/A,FALSE,"Res Cost"}</definedName>
    <definedName name="toma" localSheetId="10" hidden="1">{#N/A,#N/A,FALSE,"O&amp;M by processes";#N/A,#N/A,FALSE,"Elec Act vs Bud";#N/A,#N/A,FALSE,"G&amp;A";#N/A,#N/A,FALSE,"BGS";#N/A,#N/A,FALSE,"Res Cost"}</definedName>
    <definedName name="toma" localSheetId="11" hidden="1">{#N/A,#N/A,FALSE,"O&amp;M by processes";#N/A,#N/A,FALSE,"Elec Act vs Bud";#N/A,#N/A,FALSE,"G&amp;A";#N/A,#N/A,FALSE,"BGS";#N/A,#N/A,FALSE,"Res Cost"}</definedName>
    <definedName name="toma" localSheetId="12" hidden="1">{#N/A,#N/A,FALSE,"O&amp;M by processes";#N/A,#N/A,FALSE,"Elec Act vs Bud";#N/A,#N/A,FALSE,"G&amp;A";#N/A,#N/A,FALSE,"BGS";#N/A,#N/A,FALSE,"Res Cost"}</definedName>
    <definedName name="toma" localSheetId="14" hidden="1">{#N/A,#N/A,FALSE,"O&amp;M by processes";#N/A,#N/A,FALSE,"Elec Act vs Bud";#N/A,#N/A,FALSE,"G&amp;A";#N/A,#N/A,FALSE,"BGS";#N/A,#N/A,FALSE,"Res Cost"}</definedName>
    <definedName name="toma" localSheetId="13" hidden="1">{#N/A,#N/A,FALSE,"O&amp;M by processes";#N/A,#N/A,FALSE,"Elec Act vs Bud";#N/A,#N/A,FALSE,"G&amp;A";#N/A,#N/A,FALSE,"BGS";#N/A,#N/A,FALSE,"Res Cost"}</definedName>
    <definedName name="toma" localSheetId="15" hidden="1">{#N/A,#N/A,FALSE,"O&amp;M by processes";#N/A,#N/A,FALSE,"Elec Act vs Bud";#N/A,#N/A,FALSE,"G&amp;A";#N/A,#N/A,FALSE,"BGS";#N/A,#N/A,FALSE,"Res Cost"}</definedName>
    <definedName name="toma" localSheetId="16" hidden="1">{#N/A,#N/A,FALSE,"O&amp;M by processes";#N/A,#N/A,FALSE,"Elec Act vs Bud";#N/A,#N/A,FALSE,"G&amp;A";#N/A,#N/A,FALSE,"BGS";#N/A,#N/A,FALSE,"Res Cost"}</definedName>
    <definedName name="toma" localSheetId="17" hidden="1">{#N/A,#N/A,FALSE,"O&amp;M by processes";#N/A,#N/A,FALSE,"Elec Act vs Bud";#N/A,#N/A,FALSE,"G&amp;A";#N/A,#N/A,FALSE,"BGS";#N/A,#N/A,FALSE,"Res Cost"}</definedName>
    <definedName name="toma" localSheetId="18" hidden="1">{#N/A,#N/A,FALSE,"O&amp;M by processes";#N/A,#N/A,FALSE,"Elec Act vs Bud";#N/A,#N/A,FALSE,"G&amp;A";#N/A,#N/A,FALSE,"BGS";#N/A,#N/A,FALSE,"Res Cost"}</definedName>
    <definedName name="toma" localSheetId="19" hidden="1">{#N/A,#N/A,FALSE,"O&amp;M by processes";#N/A,#N/A,FALSE,"Elec Act vs Bud";#N/A,#N/A,FALSE,"G&amp;A";#N/A,#N/A,FALSE,"BGS";#N/A,#N/A,FALSE,"Res Cost"}</definedName>
    <definedName name="toma" localSheetId="20" hidden="1">{#N/A,#N/A,FALSE,"O&amp;M by processes";#N/A,#N/A,FALSE,"Elec Act vs Bud";#N/A,#N/A,FALSE,"G&amp;A";#N/A,#N/A,FALSE,"BGS";#N/A,#N/A,FALSE,"Res Cost"}</definedName>
    <definedName name="toma" hidden="1">{#N/A,#N/A,FALSE,"O&amp;M by processes";#N/A,#N/A,FALSE,"Elec Act vs Bud";#N/A,#N/A,FALSE,"G&amp;A";#N/A,#N/A,FALSE,"BGS";#N/A,#N/A,FALSE,"Res Cost"}</definedName>
    <definedName name="tomb" localSheetId="7" hidden="1">{#N/A,#N/A,FALSE,"O&amp;M by processes";#N/A,#N/A,FALSE,"Elec Act vs Bud";#N/A,#N/A,FALSE,"G&amp;A";#N/A,#N/A,FALSE,"BGS";#N/A,#N/A,FALSE,"Res Cost"}</definedName>
    <definedName name="tomb" localSheetId="9" hidden="1">{#N/A,#N/A,FALSE,"O&amp;M by processes";#N/A,#N/A,FALSE,"Elec Act vs Bud";#N/A,#N/A,FALSE,"G&amp;A";#N/A,#N/A,FALSE,"BGS";#N/A,#N/A,FALSE,"Res Cost"}</definedName>
    <definedName name="tomb" localSheetId="10" hidden="1">{#N/A,#N/A,FALSE,"O&amp;M by processes";#N/A,#N/A,FALSE,"Elec Act vs Bud";#N/A,#N/A,FALSE,"G&amp;A";#N/A,#N/A,FALSE,"BGS";#N/A,#N/A,FALSE,"Res Cost"}</definedName>
    <definedName name="tomb" localSheetId="11" hidden="1">{#N/A,#N/A,FALSE,"O&amp;M by processes";#N/A,#N/A,FALSE,"Elec Act vs Bud";#N/A,#N/A,FALSE,"G&amp;A";#N/A,#N/A,FALSE,"BGS";#N/A,#N/A,FALSE,"Res Cost"}</definedName>
    <definedName name="tomb" localSheetId="12" hidden="1">{#N/A,#N/A,FALSE,"O&amp;M by processes";#N/A,#N/A,FALSE,"Elec Act vs Bud";#N/A,#N/A,FALSE,"G&amp;A";#N/A,#N/A,FALSE,"BGS";#N/A,#N/A,FALSE,"Res Cost"}</definedName>
    <definedName name="tomb" localSheetId="14" hidden="1">{#N/A,#N/A,FALSE,"O&amp;M by processes";#N/A,#N/A,FALSE,"Elec Act vs Bud";#N/A,#N/A,FALSE,"G&amp;A";#N/A,#N/A,FALSE,"BGS";#N/A,#N/A,FALSE,"Res Cost"}</definedName>
    <definedName name="tomb" localSheetId="13" hidden="1">{#N/A,#N/A,FALSE,"O&amp;M by processes";#N/A,#N/A,FALSE,"Elec Act vs Bud";#N/A,#N/A,FALSE,"G&amp;A";#N/A,#N/A,FALSE,"BGS";#N/A,#N/A,FALSE,"Res Cost"}</definedName>
    <definedName name="tomb" localSheetId="15" hidden="1">{#N/A,#N/A,FALSE,"O&amp;M by processes";#N/A,#N/A,FALSE,"Elec Act vs Bud";#N/A,#N/A,FALSE,"G&amp;A";#N/A,#N/A,FALSE,"BGS";#N/A,#N/A,FALSE,"Res Cost"}</definedName>
    <definedName name="tomb" localSheetId="16" hidden="1">{#N/A,#N/A,FALSE,"O&amp;M by processes";#N/A,#N/A,FALSE,"Elec Act vs Bud";#N/A,#N/A,FALSE,"G&amp;A";#N/A,#N/A,FALSE,"BGS";#N/A,#N/A,FALSE,"Res Cost"}</definedName>
    <definedName name="tomb" localSheetId="17" hidden="1">{#N/A,#N/A,FALSE,"O&amp;M by processes";#N/A,#N/A,FALSE,"Elec Act vs Bud";#N/A,#N/A,FALSE,"G&amp;A";#N/A,#N/A,FALSE,"BGS";#N/A,#N/A,FALSE,"Res Cost"}</definedName>
    <definedName name="tomb" localSheetId="18" hidden="1">{#N/A,#N/A,FALSE,"O&amp;M by processes";#N/A,#N/A,FALSE,"Elec Act vs Bud";#N/A,#N/A,FALSE,"G&amp;A";#N/A,#N/A,FALSE,"BGS";#N/A,#N/A,FALSE,"Res Cost"}</definedName>
    <definedName name="tomb" localSheetId="19" hidden="1">{#N/A,#N/A,FALSE,"O&amp;M by processes";#N/A,#N/A,FALSE,"Elec Act vs Bud";#N/A,#N/A,FALSE,"G&amp;A";#N/A,#N/A,FALSE,"BGS";#N/A,#N/A,FALSE,"Res Cost"}</definedName>
    <definedName name="tomb" localSheetId="20" hidden="1">{#N/A,#N/A,FALSE,"O&amp;M by processes";#N/A,#N/A,FALSE,"Elec Act vs Bud";#N/A,#N/A,FALSE,"G&amp;A";#N/A,#N/A,FALSE,"BGS";#N/A,#N/A,FALSE,"Res Cost"}</definedName>
    <definedName name="tomb" hidden="1">{#N/A,#N/A,FALSE,"O&amp;M by processes";#N/A,#N/A,FALSE,"Elec Act vs Bud";#N/A,#N/A,FALSE,"G&amp;A";#N/A,#N/A,FALSE,"BGS";#N/A,#N/A,FALSE,"Res Cost"}</definedName>
    <definedName name="tomc" localSheetId="7" hidden="1">{#N/A,#N/A,FALSE,"O&amp;M by processes";#N/A,#N/A,FALSE,"Elec Act vs Bud";#N/A,#N/A,FALSE,"G&amp;A";#N/A,#N/A,FALSE,"BGS";#N/A,#N/A,FALSE,"Res Cost"}</definedName>
    <definedName name="tomc" localSheetId="9" hidden="1">{#N/A,#N/A,FALSE,"O&amp;M by processes";#N/A,#N/A,FALSE,"Elec Act vs Bud";#N/A,#N/A,FALSE,"G&amp;A";#N/A,#N/A,FALSE,"BGS";#N/A,#N/A,FALSE,"Res Cost"}</definedName>
    <definedName name="tomc" localSheetId="10" hidden="1">{#N/A,#N/A,FALSE,"O&amp;M by processes";#N/A,#N/A,FALSE,"Elec Act vs Bud";#N/A,#N/A,FALSE,"G&amp;A";#N/A,#N/A,FALSE,"BGS";#N/A,#N/A,FALSE,"Res Cost"}</definedName>
    <definedName name="tomc" localSheetId="11" hidden="1">{#N/A,#N/A,FALSE,"O&amp;M by processes";#N/A,#N/A,FALSE,"Elec Act vs Bud";#N/A,#N/A,FALSE,"G&amp;A";#N/A,#N/A,FALSE,"BGS";#N/A,#N/A,FALSE,"Res Cost"}</definedName>
    <definedName name="tomc" localSheetId="12" hidden="1">{#N/A,#N/A,FALSE,"O&amp;M by processes";#N/A,#N/A,FALSE,"Elec Act vs Bud";#N/A,#N/A,FALSE,"G&amp;A";#N/A,#N/A,FALSE,"BGS";#N/A,#N/A,FALSE,"Res Cost"}</definedName>
    <definedName name="tomc" localSheetId="14" hidden="1">{#N/A,#N/A,FALSE,"O&amp;M by processes";#N/A,#N/A,FALSE,"Elec Act vs Bud";#N/A,#N/A,FALSE,"G&amp;A";#N/A,#N/A,FALSE,"BGS";#N/A,#N/A,FALSE,"Res Cost"}</definedName>
    <definedName name="tomc" localSheetId="13" hidden="1">{#N/A,#N/A,FALSE,"O&amp;M by processes";#N/A,#N/A,FALSE,"Elec Act vs Bud";#N/A,#N/A,FALSE,"G&amp;A";#N/A,#N/A,FALSE,"BGS";#N/A,#N/A,FALSE,"Res Cost"}</definedName>
    <definedName name="tomc" localSheetId="15" hidden="1">{#N/A,#N/A,FALSE,"O&amp;M by processes";#N/A,#N/A,FALSE,"Elec Act vs Bud";#N/A,#N/A,FALSE,"G&amp;A";#N/A,#N/A,FALSE,"BGS";#N/A,#N/A,FALSE,"Res Cost"}</definedName>
    <definedName name="tomc" localSheetId="16" hidden="1">{#N/A,#N/A,FALSE,"O&amp;M by processes";#N/A,#N/A,FALSE,"Elec Act vs Bud";#N/A,#N/A,FALSE,"G&amp;A";#N/A,#N/A,FALSE,"BGS";#N/A,#N/A,FALSE,"Res Cost"}</definedName>
    <definedName name="tomc" localSheetId="17" hidden="1">{#N/A,#N/A,FALSE,"O&amp;M by processes";#N/A,#N/A,FALSE,"Elec Act vs Bud";#N/A,#N/A,FALSE,"G&amp;A";#N/A,#N/A,FALSE,"BGS";#N/A,#N/A,FALSE,"Res Cost"}</definedName>
    <definedName name="tomc" localSheetId="18" hidden="1">{#N/A,#N/A,FALSE,"O&amp;M by processes";#N/A,#N/A,FALSE,"Elec Act vs Bud";#N/A,#N/A,FALSE,"G&amp;A";#N/A,#N/A,FALSE,"BGS";#N/A,#N/A,FALSE,"Res Cost"}</definedName>
    <definedName name="tomc" localSheetId="19" hidden="1">{#N/A,#N/A,FALSE,"O&amp;M by processes";#N/A,#N/A,FALSE,"Elec Act vs Bud";#N/A,#N/A,FALSE,"G&amp;A";#N/A,#N/A,FALSE,"BGS";#N/A,#N/A,FALSE,"Res Cost"}</definedName>
    <definedName name="tomc" localSheetId="20" hidden="1">{#N/A,#N/A,FALSE,"O&amp;M by processes";#N/A,#N/A,FALSE,"Elec Act vs Bud";#N/A,#N/A,FALSE,"G&amp;A";#N/A,#N/A,FALSE,"BGS";#N/A,#N/A,FALSE,"Res Cost"}</definedName>
    <definedName name="tomc" hidden="1">{#N/A,#N/A,FALSE,"O&amp;M by processes";#N/A,#N/A,FALSE,"Elec Act vs Bud";#N/A,#N/A,FALSE,"G&amp;A";#N/A,#N/A,FALSE,"BGS";#N/A,#N/A,FALSE,"Res Cost"}</definedName>
    <definedName name="tomd" localSheetId="7" hidden="1">{#N/A,#N/A,FALSE,"O&amp;M by processes";#N/A,#N/A,FALSE,"Elec Act vs Bud";#N/A,#N/A,FALSE,"G&amp;A";#N/A,#N/A,FALSE,"BGS";#N/A,#N/A,FALSE,"Res Cost"}</definedName>
    <definedName name="tomd" localSheetId="9" hidden="1">{#N/A,#N/A,FALSE,"O&amp;M by processes";#N/A,#N/A,FALSE,"Elec Act vs Bud";#N/A,#N/A,FALSE,"G&amp;A";#N/A,#N/A,FALSE,"BGS";#N/A,#N/A,FALSE,"Res Cost"}</definedName>
    <definedName name="tomd" localSheetId="10" hidden="1">{#N/A,#N/A,FALSE,"O&amp;M by processes";#N/A,#N/A,FALSE,"Elec Act vs Bud";#N/A,#N/A,FALSE,"G&amp;A";#N/A,#N/A,FALSE,"BGS";#N/A,#N/A,FALSE,"Res Cost"}</definedName>
    <definedName name="tomd" localSheetId="11" hidden="1">{#N/A,#N/A,FALSE,"O&amp;M by processes";#N/A,#N/A,FALSE,"Elec Act vs Bud";#N/A,#N/A,FALSE,"G&amp;A";#N/A,#N/A,FALSE,"BGS";#N/A,#N/A,FALSE,"Res Cost"}</definedName>
    <definedName name="tomd" localSheetId="12" hidden="1">{#N/A,#N/A,FALSE,"O&amp;M by processes";#N/A,#N/A,FALSE,"Elec Act vs Bud";#N/A,#N/A,FALSE,"G&amp;A";#N/A,#N/A,FALSE,"BGS";#N/A,#N/A,FALSE,"Res Cost"}</definedName>
    <definedName name="tomd" localSheetId="14" hidden="1">{#N/A,#N/A,FALSE,"O&amp;M by processes";#N/A,#N/A,FALSE,"Elec Act vs Bud";#N/A,#N/A,FALSE,"G&amp;A";#N/A,#N/A,FALSE,"BGS";#N/A,#N/A,FALSE,"Res Cost"}</definedName>
    <definedName name="tomd" localSheetId="13" hidden="1">{#N/A,#N/A,FALSE,"O&amp;M by processes";#N/A,#N/A,FALSE,"Elec Act vs Bud";#N/A,#N/A,FALSE,"G&amp;A";#N/A,#N/A,FALSE,"BGS";#N/A,#N/A,FALSE,"Res Cost"}</definedName>
    <definedName name="tomd" localSheetId="15" hidden="1">{#N/A,#N/A,FALSE,"O&amp;M by processes";#N/A,#N/A,FALSE,"Elec Act vs Bud";#N/A,#N/A,FALSE,"G&amp;A";#N/A,#N/A,FALSE,"BGS";#N/A,#N/A,FALSE,"Res Cost"}</definedName>
    <definedName name="tomd" localSheetId="16" hidden="1">{#N/A,#N/A,FALSE,"O&amp;M by processes";#N/A,#N/A,FALSE,"Elec Act vs Bud";#N/A,#N/A,FALSE,"G&amp;A";#N/A,#N/A,FALSE,"BGS";#N/A,#N/A,FALSE,"Res Cost"}</definedName>
    <definedName name="tomd" localSheetId="17" hidden="1">{#N/A,#N/A,FALSE,"O&amp;M by processes";#N/A,#N/A,FALSE,"Elec Act vs Bud";#N/A,#N/A,FALSE,"G&amp;A";#N/A,#N/A,FALSE,"BGS";#N/A,#N/A,FALSE,"Res Cost"}</definedName>
    <definedName name="tomd" localSheetId="18" hidden="1">{#N/A,#N/A,FALSE,"O&amp;M by processes";#N/A,#N/A,FALSE,"Elec Act vs Bud";#N/A,#N/A,FALSE,"G&amp;A";#N/A,#N/A,FALSE,"BGS";#N/A,#N/A,FALSE,"Res Cost"}</definedName>
    <definedName name="tomd" localSheetId="19" hidden="1">{#N/A,#N/A,FALSE,"O&amp;M by processes";#N/A,#N/A,FALSE,"Elec Act vs Bud";#N/A,#N/A,FALSE,"G&amp;A";#N/A,#N/A,FALSE,"BGS";#N/A,#N/A,FALSE,"Res Cost"}</definedName>
    <definedName name="tomd" localSheetId="20" hidden="1">{#N/A,#N/A,FALSE,"O&amp;M by processes";#N/A,#N/A,FALSE,"Elec Act vs Bud";#N/A,#N/A,FALSE,"G&amp;A";#N/A,#N/A,FALSE,"BGS";#N/A,#N/A,FALSE,"Res Cost"}</definedName>
    <definedName name="tomd" hidden="1">{#N/A,#N/A,FALSE,"O&amp;M by processes";#N/A,#N/A,FALSE,"Elec Act vs Bud";#N/A,#N/A,FALSE,"G&amp;A";#N/A,#N/A,FALSE,"BGS";#N/A,#N/A,FALSE,"Res Cost"}</definedName>
    <definedName name="tomx" localSheetId="7" hidden="1">{#N/A,#N/A,FALSE,"O&amp;M by processes";#N/A,#N/A,FALSE,"Elec Act vs Bud";#N/A,#N/A,FALSE,"G&amp;A";#N/A,#N/A,FALSE,"BGS";#N/A,#N/A,FALSE,"Res Cost"}</definedName>
    <definedName name="tomx" localSheetId="9" hidden="1">{#N/A,#N/A,FALSE,"O&amp;M by processes";#N/A,#N/A,FALSE,"Elec Act vs Bud";#N/A,#N/A,FALSE,"G&amp;A";#N/A,#N/A,FALSE,"BGS";#N/A,#N/A,FALSE,"Res Cost"}</definedName>
    <definedName name="tomx" localSheetId="10" hidden="1">{#N/A,#N/A,FALSE,"O&amp;M by processes";#N/A,#N/A,FALSE,"Elec Act vs Bud";#N/A,#N/A,FALSE,"G&amp;A";#N/A,#N/A,FALSE,"BGS";#N/A,#N/A,FALSE,"Res Cost"}</definedName>
    <definedName name="tomx" localSheetId="11" hidden="1">{#N/A,#N/A,FALSE,"O&amp;M by processes";#N/A,#N/A,FALSE,"Elec Act vs Bud";#N/A,#N/A,FALSE,"G&amp;A";#N/A,#N/A,FALSE,"BGS";#N/A,#N/A,FALSE,"Res Cost"}</definedName>
    <definedName name="tomx" localSheetId="12" hidden="1">{#N/A,#N/A,FALSE,"O&amp;M by processes";#N/A,#N/A,FALSE,"Elec Act vs Bud";#N/A,#N/A,FALSE,"G&amp;A";#N/A,#N/A,FALSE,"BGS";#N/A,#N/A,FALSE,"Res Cost"}</definedName>
    <definedName name="tomx" localSheetId="14" hidden="1">{#N/A,#N/A,FALSE,"O&amp;M by processes";#N/A,#N/A,FALSE,"Elec Act vs Bud";#N/A,#N/A,FALSE,"G&amp;A";#N/A,#N/A,FALSE,"BGS";#N/A,#N/A,FALSE,"Res Cost"}</definedName>
    <definedName name="tomx" localSheetId="13" hidden="1">{#N/A,#N/A,FALSE,"O&amp;M by processes";#N/A,#N/A,FALSE,"Elec Act vs Bud";#N/A,#N/A,FALSE,"G&amp;A";#N/A,#N/A,FALSE,"BGS";#N/A,#N/A,FALSE,"Res Cost"}</definedName>
    <definedName name="tomx" localSheetId="15" hidden="1">{#N/A,#N/A,FALSE,"O&amp;M by processes";#N/A,#N/A,FALSE,"Elec Act vs Bud";#N/A,#N/A,FALSE,"G&amp;A";#N/A,#N/A,FALSE,"BGS";#N/A,#N/A,FALSE,"Res Cost"}</definedName>
    <definedName name="tomx" localSheetId="16" hidden="1">{#N/A,#N/A,FALSE,"O&amp;M by processes";#N/A,#N/A,FALSE,"Elec Act vs Bud";#N/A,#N/A,FALSE,"G&amp;A";#N/A,#N/A,FALSE,"BGS";#N/A,#N/A,FALSE,"Res Cost"}</definedName>
    <definedName name="tomx" localSheetId="17" hidden="1">{#N/A,#N/A,FALSE,"O&amp;M by processes";#N/A,#N/A,FALSE,"Elec Act vs Bud";#N/A,#N/A,FALSE,"G&amp;A";#N/A,#N/A,FALSE,"BGS";#N/A,#N/A,FALSE,"Res Cost"}</definedName>
    <definedName name="tomx" localSheetId="18" hidden="1">{#N/A,#N/A,FALSE,"O&amp;M by processes";#N/A,#N/A,FALSE,"Elec Act vs Bud";#N/A,#N/A,FALSE,"G&amp;A";#N/A,#N/A,FALSE,"BGS";#N/A,#N/A,FALSE,"Res Cost"}</definedName>
    <definedName name="tomx" localSheetId="19" hidden="1">{#N/A,#N/A,FALSE,"O&amp;M by processes";#N/A,#N/A,FALSE,"Elec Act vs Bud";#N/A,#N/A,FALSE,"G&amp;A";#N/A,#N/A,FALSE,"BGS";#N/A,#N/A,FALSE,"Res Cost"}</definedName>
    <definedName name="tomx" localSheetId="20" hidden="1">{#N/A,#N/A,FALSE,"O&amp;M by processes";#N/A,#N/A,FALSE,"Elec Act vs Bud";#N/A,#N/A,FALSE,"G&amp;A";#N/A,#N/A,FALSE,"BGS";#N/A,#N/A,FALSE,"Res Cost"}</definedName>
    <definedName name="tomx" hidden="1">{#N/A,#N/A,FALSE,"O&amp;M by processes";#N/A,#N/A,FALSE,"Elec Act vs Bud";#N/A,#N/A,FALSE,"G&amp;A";#N/A,#N/A,FALSE,"BGS";#N/A,#N/A,FALSE,"Res Cost"}</definedName>
    <definedName name="tomy" localSheetId="7" hidden="1">{#N/A,#N/A,FALSE,"O&amp;M by processes";#N/A,#N/A,FALSE,"Elec Act vs Bud";#N/A,#N/A,FALSE,"G&amp;A";#N/A,#N/A,FALSE,"BGS";#N/A,#N/A,FALSE,"Res Cost"}</definedName>
    <definedName name="tomy" localSheetId="9" hidden="1">{#N/A,#N/A,FALSE,"O&amp;M by processes";#N/A,#N/A,FALSE,"Elec Act vs Bud";#N/A,#N/A,FALSE,"G&amp;A";#N/A,#N/A,FALSE,"BGS";#N/A,#N/A,FALSE,"Res Cost"}</definedName>
    <definedName name="tomy" localSheetId="10" hidden="1">{#N/A,#N/A,FALSE,"O&amp;M by processes";#N/A,#N/A,FALSE,"Elec Act vs Bud";#N/A,#N/A,FALSE,"G&amp;A";#N/A,#N/A,FALSE,"BGS";#N/A,#N/A,FALSE,"Res Cost"}</definedName>
    <definedName name="tomy" localSheetId="11" hidden="1">{#N/A,#N/A,FALSE,"O&amp;M by processes";#N/A,#N/A,FALSE,"Elec Act vs Bud";#N/A,#N/A,FALSE,"G&amp;A";#N/A,#N/A,FALSE,"BGS";#N/A,#N/A,FALSE,"Res Cost"}</definedName>
    <definedName name="tomy" localSheetId="12" hidden="1">{#N/A,#N/A,FALSE,"O&amp;M by processes";#N/A,#N/A,FALSE,"Elec Act vs Bud";#N/A,#N/A,FALSE,"G&amp;A";#N/A,#N/A,FALSE,"BGS";#N/A,#N/A,FALSE,"Res Cost"}</definedName>
    <definedName name="tomy" localSheetId="14" hidden="1">{#N/A,#N/A,FALSE,"O&amp;M by processes";#N/A,#N/A,FALSE,"Elec Act vs Bud";#N/A,#N/A,FALSE,"G&amp;A";#N/A,#N/A,FALSE,"BGS";#N/A,#N/A,FALSE,"Res Cost"}</definedName>
    <definedName name="tomy" localSheetId="13" hidden="1">{#N/A,#N/A,FALSE,"O&amp;M by processes";#N/A,#N/A,FALSE,"Elec Act vs Bud";#N/A,#N/A,FALSE,"G&amp;A";#N/A,#N/A,FALSE,"BGS";#N/A,#N/A,FALSE,"Res Cost"}</definedName>
    <definedName name="tomy" localSheetId="15" hidden="1">{#N/A,#N/A,FALSE,"O&amp;M by processes";#N/A,#N/A,FALSE,"Elec Act vs Bud";#N/A,#N/A,FALSE,"G&amp;A";#N/A,#N/A,FALSE,"BGS";#N/A,#N/A,FALSE,"Res Cost"}</definedName>
    <definedName name="tomy" localSheetId="16" hidden="1">{#N/A,#N/A,FALSE,"O&amp;M by processes";#N/A,#N/A,FALSE,"Elec Act vs Bud";#N/A,#N/A,FALSE,"G&amp;A";#N/A,#N/A,FALSE,"BGS";#N/A,#N/A,FALSE,"Res Cost"}</definedName>
    <definedName name="tomy" localSheetId="17" hidden="1">{#N/A,#N/A,FALSE,"O&amp;M by processes";#N/A,#N/A,FALSE,"Elec Act vs Bud";#N/A,#N/A,FALSE,"G&amp;A";#N/A,#N/A,FALSE,"BGS";#N/A,#N/A,FALSE,"Res Cost"}</definedName>
    <definedName name="tomy" localSheetId="18" hidden="1">{#N/A,#N/A,FALSE,"O&amp;M by processes";#N/A,#N/A,FALSE,"Elec Act vs Bud";#N/A,#N/A,FALSE,"G&amp;A";#N/A,#N/A,FALSE,"BGS";#N/A,#N/A,FALSE,"Res Cost"}</definedName>
    <definedName name="tomy" localSheetId="19" hidden="1">{#N/A,#N/A,FALSE,"O&amp;M by processes";#N/A,#N/A,FALSE,"Elec Act vs Bud";#N/A,#N/A,FALSE,"G&amp;A";#N/A,#N/A,FALSE,"BGS";#N/A,#N/A,FALSE,"Res Cost"}</definedName>
    <definedName name="tomy" localSheetId="20" hidden="1">{#N/A,#N/A,FALSE,"O&amp;M by processes";#N/A,#N/A,FALSE,"Elec Act vs Bud";#N/A,#N/A,FALSE,"G&amp;A";#N/A,#N/A,FALSE,"BGS";#N/A,#N/A,FALSE,"Res Cost"}</definedName>
    <definedName name="tomy" hidden="1">{#N/A,#N/A,FALSE,"O&amp;M by processes";#N/A,#N/A,FALSE,"Elec Act vs Bud";#N/A,#N/A,FALSE,"G&amp;A";#N/A,#N/A,FALSE,"BGS";#N/A,#N/A,FALSE,"Res Cost"}</definedName>
    <definedName name="tomz" localSheetId="7" hidden="1">{#N/A,#N/A,FALSE,"O&amp;M by processes";#N/A,#N/A,FALSE,"Elec Act vs Bud";#N/A,#N/A,FALSE,"G&amp;A";#N/A,#N/A,FALSE,"BGS";#N/A,#N/A,FALSE,"Res Cost"}</definedName>
    <definedName name="tomz" localSheetId="9" hidden="1">{#N/A,#N/A,FALSE,"O&amp;M by processes";#N/A,#N/A,FALSE,"Elec Act vs Bud";#N/A,#N/A,FALSE,"G&amp;A";#N/A,#N/A,FALSE,"BGS";#N/A,#N/A,FALSE,"Res Cost"}</definedName>
    <definedName name="tomz" localSheetId="10" hidden="1">{#N/A,#N/A,FALSE,"O&amp;M by processes";#N/A,#N/A,FALSE,"Elec Act vs Bud";#N/A,#N/A,FALSE,"G&amp;A";#N/A,#N/A,FALSE,"BGS";#N/A,#N/A,FALSE,"Res Cost"}</definedName>
    <definedName name="tomz" localSheetId="11" hidden="1">{#N/A,#N/A,FALSE,"O&amp;M by processes";#N/A,#N/A,FALSE,"Elec Act vs Bud";#N/A,#N/A,FALSE,"G&amp;A";#N/A,#N/A,FALSE,"BGS";#N/A,#N/A,FALSE,"Res Cost"}</definedName>
    <definedName name="tomz" localSheetId="12" hidden="1">{#N/A,#N/A,FALSE,"O&amp;M by processes";#N/A,#N/A,FALSE,"Elec Act vs Bud";#N/A,#N/A,FALSE,"G&amp;A";#N/A,#N/A,FALSE,"BGS";#N/A,#N/A,FALSE,"Res Cost"}</definedName>
    <definedName name="tomz" localSheetId="14" hidden="1">{#N/A,#N/A,FALSE,"O&amp;M by processes";#N/A,#N/A,FALSE,"Elec Act vs Bud";#N/A,#N/A,FALSE,"G&amp;A";#N/A,#N/A,FALSE,"BGS";#N/A,#N/A,FALSE,"Res Cost"}</definedName>
    <definedName name="tomz" localSheetId="13" hidden="1">{#N/A,#N/A,FALSE,"O&amp;M by processes";#N/A,#N/A,FALSE,"Elec Act vs Bud";#N/A,#N/A,FALSE,"G&amp;A";#N/A,#N/A,FALSE,"BGS";#N/A,#N/A,FALSE,"Res Cost"}</definedName>
    <definedName name="tomz" localSheetId="15" hidden="1">{#N/A,#N/A,FALSE,"O&amp;M by processes";#N/A,#N/A,FALSE,"Elec Act vs Bud";#N/A,#N/A,FALSE,"G&amp;A";#N/A,#N/A,FALSE,"BGS";#N/A,#N/A,FALSE,"Res Cost"}</definedName>
    <definedName name="tomz" localSheetId="16" hidden="1">{#N/A,#N/A,FALSE,"O&amp;M by processes";#N/A,#N/A,FALSE,"Elec Act vs Bud";#N/A,#N/A,FALSE,"G&amp;A";#N/A,#N/A,FALSE,"BGS";#N/A,#N/A,FALSE,"Res Cost"}</definedName>
    <definedName name="tomz" localSheetId="17" hidden="1">{#N/A,#N/A,FALSE,"O&amp;M by processes";#N/A,#N/A,FALSE,"Elec Act vs Bud";#N/A,#N/A,FALSE,"G&amp;A";#N/A,#N/A,FALSE,"BGS";#N/A,#N/A,FALSE,"Res Cost"}</definedName>
    <definedName name="tomz" localSheetId="18" hidden="1">{#N/A,#N/A,FALSE,"O&amp;M by processes";#N/A,#N/A,FALSE,"Elec Act vs Bud";#N/A,#N/A,FALSE,"G&amp;A";#N/A,#N/A,FALSE,"BGS";#N/A,#N/A,FALSE,"Res Cost"}</definedName>
    <definedName name="tomz" localSheetId="19" hidden="1">{#N/A,#N/A,FALSE,"O&amp;M by processes";#N/A,#N/A,FALSE,"Elec Act vs Bud";#N/A,#N/A,FALSE,"G&amp;A";#N/A,#N/A,FALSE,"BGS";#N/A,#N/A,FALSE,"Res Cost"}</definedName>
    <definedName name="tomz" localSheetId="20" hidden="1">{#N/A,#N/A,FALSE,"O&amp;M by processes";#N/A,#N/A,FALSE,"Elec Act vs Bud";#N/A,#N/A,FALSE,"G&amp;A";#N/A,#N/A,FALSE,"BGS";#N/A,#N/A,FALSE,"Res Cost"}</definedName>
    <definedName name="tomz" hidden="1">{#N/A,#N/A,FALSE,"O&amp;M by processes";#N/A,#N/A,FALSE,"Elec Act vs Bud";#N/A,#N/A,FALSE,"G&amp;A";#N/A,#N/A,FALSE,"BGS";#N/A,#N/A,FALSE,"Res Cost"}</definedName>
    <definedName name="total">#REF!</definedName>
    <definedName name="toy">#REF!</definedName>
    <definedName name="TP_Footer_Path" hidden="1">"S:\74639\03RET\(417) 2004 Cost Projection\"</definedName>
    <definedName name="TP_Footer_Path1" hidden="1">"S:\74639\03RET\(852) Pension Val - OOS\Contribution Allocations\"</definedName>
    <definedName name="TP_Footer_User" hidden="1">"Mary Lou Barrios"</definedName>
    <definedName name="TP_Footer_Version" hidden="1">"v3.00"</definedName>
    <definedName name="trand" localSheetId="14" hidden="1">{#N/A,#N/A,FALSE,"Aging Summary";#N/A,#N/A,FALSE,"Ratio Analysis";#N/A,#N/A,FALSE,"Test 120 Day Accts";#N/A,#N/A,FALSE,"Tickmarks"}</definedName>
    <definedName name="trand" localSheetId="13" hidden="1">{#N/A,#N/A,FALSE,"Aging Summary";#N/A,#N/A,FALSE,"Ratio Analysis";#N/A,#N/A,FALSE,"Test 120 Day Accts";#N/A,#N/A,FALSE,"Tickmarks"}</definedName>
    <definedName name="trand" localSheetId="15" hidden="1">{#N/A,#N/A,FALSE,"Aging Summary";#N/A,#N/A,FALSE,"Ratio Analysis";#N/A,#N/A,FALSE,"Test 120 Day Accts";#N/A,#N/A,FALSE,"Tickmarks"}</definedName>
    <definedName name="trand" localSheetId="16" hidden="1">{#N/A,#N/A,FALSE,"Aging Summary";#N/A,#N/A,FALSE,"Ratio Analysis";#N/A,#N/A,FALSE,"Test 120 Day Accts";#N/A,#N/A,FALSE,"Tickmarks"}</definedName>
    <definedName name="trand" localSheetId="17" hidden="1">{#N/A,#N/A,FALSE,"Aging Summary";#N/A,#N/A,FALSE,"Ratio Analysis";#N/A,#N/A,FALSE,"Test 120 Day Accts";#N/A,#N/A,FALSE,"Tickmarks"}</definedName>
    <definedName name="trand" localSheetId="18" hidden="1">{#N/A,#N/A,FALSE,"Aging Summary";#N/A,#N/A,FALSE,"Ratio Analysis";#N/A,#N/A,FALSE,"Test 120 Day Accts";#N/A,#N/A,FALSE,"Tickmarks"}</definedName>
    <definedName name="trand" localSheetId="19" hidden="1">{#N/A,#N/A,FALSE,"Aging Summary";#N/A,#N/A,FALSE,"Ratio Analysis";#N/A,#N/A,FALSE,"Test 120 Day Accts";#N/A,#N/A,FALSE,"Tickmarks"}</definedName>
    <definedName name="trand" localSheetId="20" hidden="1">{#N/A,#N/A,FALSE,"Aging Summary";#N/A,#N/A,FALSE,"Ratio Analysis";#N/A,#N/A,FALSE,"Test 120 Day Accts";#N/A,#N/A,FALSE,"Tickmarks"}</definedName>
    <definedName name="trand" hidden="1">{#N/A,#N/A,FALSE,"Aging Summary";#N/A,#N/A,FALSE,"Ratio Analysis";#N/A,#N/A,FALSE,"Test 120 Day Accts";#N/A,#N/A,FALSE,"Tickmarks"}</definedName>
    <definedName name="trans">#REF!</definedName>
    <definedName name="TRANSFER">'[19]101 &amp;106 BY MON'!$B$145:$Q$200</definedName>
    <definedName name="tyertre">#REF!</definedName>
    <definedName name="tyetyrt">'[52]PSE&amp;G'!$A$6:$Z$67</definedName>
    <definedName name="tyeye">[26]Reporting_Period!$B$4</definedName>
    <definedName name="tyty" localSheetId="7" hidden="1">{#N/A,#N/A,FALSE,"Monthly SAIFI";#N/A,#N/A,FALSE,"Yearly SAIFI";#N/A,#N/A,FALSE,"Monthly CAIDI";#N/A,#N/A,FALSE,"Yearly CAIDI";#N/A,#N/A,FALSE,"Monthly SAIDI";#N/A,#N/A,FALSE,"Yearly SAIDI";#N/A,#N/A,FALSE,"Monthly MAIFI";#N/A,#N/A,FALSE,"Yearly MAIFI";#N/A,#N/A,FALSE,"Monthly Cust &gt;=4 Int"}</definedName>
    <definedName name="tyty" localSheetId="9" hidden="1">{#N/A,#N/A,FALSE,"Monthly SAIFI";#N/A,#N/A,FALSE,"Yearly SAIFI";#N/A,#N/A,FALSE,"Monthly CAIDI";#N/A,#N/A,FALSE,"Yearly CAIDI";#N/A,#N/A,FALSE,"Monthly SAIDI";#N/A,#N/A,FALSE,"Yearly SAIDI";#N/A,#N/A,FALSE,"Monthly MAIFI";#N/A,#N/A,FALSE,"Yearly MAIFI";#N/A,#N/A,FALSE,"Monthly Cust &gt;=4 Int"}</definedName>
    <definedName name="tyty" localSheetId="10" hidden="1">{#N/A,#N/A,FALSE,"Monthly SAIFI";#N/A,#N/A,FALSE,"Yearly SAIFI";#N/A,#N/A,FALSE,"Monthly CAIDI";#N/A,#N/A,FALSE,"Yearly CAIDI";#N/A,#N/A,FALSE,"Monthly SAIDI";#N/A,#N/A,FALSE,"Yearly SAIDI";#N/A,#N/A,FALSE,"Monthly MAIFI";#N/A,#N/A,FALSE,"Yearly MAIFI";#N/A,#N/A,FALSE,"Monthly Cust &gt;=4 Int"}</definedName>
    <definedName name="tyty" localSheetId="11" hidden="1">{#N/A,#N/A,FALSE,"Monthly SAIFI";#N/A,#N/A,FALSE,"Yearly SAIFI";#N/A,#N/A,FALSE,"Monthly CAIDI";#N/A,#N/A,FALSE,"Yearly CAIDI";#N/A,#N/A,FALSE,"Monthly SAIDI";#N/A,#N/A,FALSE,"Yearly SAIDI";#N/A,#N/A,FALSE,"Monthly MAIFI";#N/A,#N/A,FALSE,"Yearly MAIFI";#N/A,#N/A,FALSE,"Monthly Cust &gt;=4 Int"}</definedName>
    <definedName name="tyty" localSheetId="12" hidden="1">{#N/A,#N/A,FALSE,"Monthly SAIFI";#N/A,#N/A,FALSE,"Yearly SAIFI";#N/A,#N/A,FALSE,"Monthly CAIDI";#N/A,#N/A,FALSE,"Yearly CAIDI";#N/A,#N/A,FALSE,"Monthly SAIDI";#N/A,#N/A,FALSE,"Yearly SAIDI";#N/A,#N/A,FALSE,"Monthly MAIFI";#N/A,#N/A,FALSE,"Yearly MAIFI";#N/A,#N/A,FALSE,"Monthly Cust &gt;=4 Int"}</definedName>
    <definedName name="tyty" localSheetId="14" hidden="1">{#N/A,#N/A,FALSE,"Monthly SAIFI";#N/A,#N/A,FALSE,"Yearly SAIFI";#N/A,#N/A,FALSE,"Monthly CAIDI";#N/A,#N/A,FALSE,"Yearly CAIDI";#N/A,#N/A,FALSE,"Monthly SAIDI";#N/A,#N/A,FALSE,"Yearly SAIDI";#N/A,#N/A,FALSE,"Monthly MAIFI";#N/A,#N/A,FALSE,"Yearly MAIFI";#N/A,#N/A,FALSE,"Monthly Cust &gt;=4 Int"}</definedName>
    <definedName name="tyty" localSheetId="13" hidden="1">{#N/A,#N/A,FALSE,"Monthly SAIFI";#N/A,#N/A,FALSE,"Yearly SAIFI";#N/A,#N/A,FALSE,"Monthly CAIDI";#N/A,#N/A,FALSE,"Yearly CAIDI";#N/A,#N/A,FALSE,"Monthly SAIDI";#N/A,#N/A,FALSE,"Yearly SAIDI";#N/A,#N/A,FALSE,"Monthly MAIFI";#N/A,#N/A,FALSE,"Yearly MAIFI";#N/A,#N/A,FALSE,"Monthly Cust &gt;=4 Int"}</definedName>
    <definedName name="tyty" localSheetId="15" hidden="1">{#N/A,#N/A,FALSE,"Monthly SAIFI";#N/A,#N/A,FALSE,"Yearly SAIFI";#N/A,#N/A,FALSE,"Monthly CAIDI";#N/A,#N/A,FALSE,"Yearly CAIDI";#N/A,#N/A,FALSE,"Monthly SAIDI";#N/A,#N/A,FALSE,"Yearly SAIDI";#N/A,#N/A,FALSE,"Monthly MAIFI";#N/A,#N/A,FALSE,"Yearly MAIFI";#N/A,#N/A,FALSE,"Monthly Cust &gt;=4 Int"}</definedName>
    <definedName name="tyty" localSheetId="16" hidden="1">{#N/A,#N/A,FALSE,"Monthly SAIFI";#N/A,#N/A,FALSE,"Yearly SAIFI";#N/A,#N/A,FALSE,"Monthly CAIDI";#N/A,#N/A,FALSE,"Yearly CAIDI";#N/A,#N/A,FALSE,"Monthly SAIDI";#N/A,#N/A,FALSE,"Yearly SAIDI";#N/A,#N/A,FALSE,"Monthly MAIFI";#N/A,#N/A,FALSE,"Yearly MAIFI";#N/A,#N/A,FALSE,"Monthly Cust &gt;=4 Int"}</definedName>
    <definedName name="tyty" localSheetId="17" hidden="1">{#N/A,#N/A,FALSE,"Monthly SAIFI";#N/A,#N/A,FALSE,"Yearly SAIFI";#N/A,#N/A,FALSE,"Monthly CAIDI";#N/A,#N/A,FALSE,"Yearly CAIDI";#N/A,#N/A,FALSE,"Monthly SAIDI";#N/A,#N/A,FALSE,"Yearly SAIDI";#N/A,#N/A,FALSE,"Monthly MAIFI";#N/A,#N/A,FALSE,"Yearly MAIFI";#N/A,#N/A,FALSE,"Monthly Cust &gt;=4 Int"}</definedName>
    <definedName name="tyty" localSheetId="18" hidden="1">{#N/A,#N/A,FALSE,"Monthly SAIFI";#N/A,#N/A,FALSE,"Yearly SAIFI";#N/A,#N/A,FALSE,"Monthly CAIDI";#N/A,#N/A,FALSE,"Yearly CAIDI";#N/A,#N/A,FALSE,"Monthly SAIDI";#N/A,#N/A,FALSE,"Yearly SAIDI";#N/A,#N/A,FALSE,"Monthly MAIFI";#N/A,#N/A,FALSE,"Yearly MAIFI";#N/A,#N/A,FALSE,"Monthly Cust &gt;=4 Int"}</definedName>
    <definedName name="tyty" localSheetId="19" hidden="1">{#N/A,#N/A,FALSE,"Monthly SAIFI";#N/A,#N/A,FALSE,"Yearly SAIFI";#N/A,#N/A,FALSE,"Monthly CAIDI";#N/A,#N/A,FALSE,"Yearly CAIDI";#N/A,#N/A,FALSE,"Monthly SAIDI";#N/A,#N/A,FALSE,"Yearly SAIDI";#N/A,#N/A,FALSE,"Monthly MAIFI";#N/A,#N/A,FALSE,"Yearly MAIFI";#N/A,#N/A,FALSE,"Monthly Cust &gt;=4 Int"}</definedName>
    <definedName name="tyty" localSheetId="20" hidden="1">{#N/A,#N/A,FALSE,"Monthly SAIFI";#N/A,#N/A,FALSE,"Yearly SAIFI";#N/A,#N/A,FALSE,"Monthly CAIDI";#N/A,#N/A,FALSE,"Yearly CAIDI";#N/A,#N/A,FALSE,"Monthly SAIDI";#N/A,#N/A,FALSE,"Yearly SAIDI";#N/A,#N/A,FALSE,"Monthly MAIFI";#N/A,#N/A,FALSE,"Yearly MAIFI";#N/A,#N/A,FALSE,"Monthly Cust &gt;=4 Int"}</definedName>
    <definedName name="tyty" hidden="1">{#N/A,#N/A,FALSE,"Monthly SAIFI";#N/A,#N/A,FALSE,"Yearly SAIFI";#N/A,#N/A,FALSE,"Monthly CAIDI";#N/A,#N/A,FALSE,"Yearly CAIDI";#N/A,#N/A,FALSE,"Monthly SAIDI";#N/A,#N/A,FALSE,"Yearly SAIDI";#N/A,#N/A,FALSE,"Monthly MAIFI";#N/A,#N/A,FALSE,"Yearly MAIFI";#N/A,#N/A,FALSE,"Monthly Cust &gt;=4 Int"}</definedName>
    <definedName name="ups">#REF!</definedName>
    <definedName name="USDollar" localSheetId="14" hidden="1">#REF!</definedName>
    <definedName name="USDollar" localSheetId="13" hidden="1">#REF!</definedName>
    <definedName name="USDollar" localSheetId="16" hidden="1">#REF!</definedName>
    <definedName name="USDollar" localSheetId="20" hidden="1">#REF!</definedName>
    <definedName name="USDollar" hidden="1">#REF!</definedName>
    <definedName name="vb"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vb" localSheetId="13"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vb" localSheetId="15"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vb" localSheetId="16"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vb" localSheetId="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vb" localSheetId="18"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vb" localSheetId="19"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vb" localSheetId="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vb"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vcbcvbcv" localSheetId="7" hidden="1">{#N/A,#N/A,FALSE,"Monthly SAIFI";#N/A,#N/A,FALSE,"Yearly SAIFI";#N/A,#N/A,FALSE,"Monthly CAIDI";#N/A,#N/A,FALSE,"Yearly CAIDI";#N/A,#N/A,FALSE,"Monthly SAIDI";#N/A,#N/A,FALSE,"Yearly SAIDI";#N/A,#N/A,FALSE,"Monthly MAIFI";#N/A,#N/A,FALSE,"Yearly MAIFI";#N/A,#N/A,FALSE,"Monthly Cust &gt;=4 Int"}</definedName>
    <definedName name="vcbcvbcv" localSheetId="9" hidden="1">{#N/A,#N/A,FALSE,"Monthly SAIFI";#N/A,#N/A,FALSE,"Yearly SAIFI";#N/A,#N/A,FALSE,"Monthly CAIDI";#N/A,#N/A,FALSE,"Yearly CAIDI";#N/A,#N/A,FALSE,"Monthly SAIDI";#N/A,#N/A,FALSE,"Yearly SAIDI";#N/A,#N/A,FALSE,"Monthly MAIFI";#N/A,#N/A,FALSE,"Yearly MAIFI";#N/A,#N/A,FALSE,"Monthly Cust &gt;=4 Int"}</definedName>
    <definedName name="vcbcvbcv" localSheetId="10" hidden="1">{#N/A,#N/A,FALSE,"Monthly SAIFI";#N/A,#N/A,FALSE,"Yearly SAIFI";#N/A,#N/A,FALSE,"Monthly CAIDI";#N/A,#N/A,FALSE,"Yearly CAIDI";#N/A,#N/A,FALSE,"Monthly SAIDI";#N/A,#N/A,FALSE,"Yearly SAIDI";#N/A,#N/A,FALSE,"Monthly MAIFI";#N/A,#N/A,FALSE,"Yearly MAIFI";#N/A,#N/A,FALSE,"Monthly Cust &gt;=4 Int"}</definedName>
    <definedName name="vcbcvbcv" localSheetId="11" hidden="1">{#N/A,#N/A,FALSE,"Monthly SAIFI";#N/A,#N/A,FALSE,"Yearly SAIFI";#N/A,#N/A,FALSE,"Monthly CAIDI";#N/A,#N/A,FALSE,"Yearly CAIDI";#N/A,#N/A,FALSE,"Monthly SAIDI";#N/A,#N/A,FALSE,"Yearly SAIDI";#N/A,#N/A,FALSE,"Monthly MAIFI";#N/A,#N/A,FALSE,"Yearly MAIFI";#N/A,#N/A,FALSE,"Monthly Cust &gt;=4 Int"}</definedName>
    <definedName name="vcbcvbcv" localSheetId="12" hidden="1">{#N/A,#N/A,FALSE,"Monthly SAIFI";#N/A,#N/A,FALSE,"Yearly SAIFI";#N/A,#N/A,FALSE,"Monthly CAIDI";#N/A,#N/A,FALSE,"Yearly CAIDI";#N/A,#N/A,FALSE,"Monthly SAIDI";#N/A,#N/A,FALSE,"Yearly SAIDI";#N/A,#N/A,FALSE,"Monthly MAIFI";#N/A,#N/A,FALSE,"Yearly MAIFI";#N/A,#N/A,FALSE,"Monthly Cust &gt;=4 Int"}</definedName>
    <definedName name="vcbcvbcv" localSheetId="14" hidden="1">{#N/A,#N/A,FALSE,"Monthly SAIFI";#N/A,#N/A,FALSE,"Yearly SAIFI";#N/A,#N/A,FALSE,"Monthly CAIDI";#N/A,#N/A,FALSE,"Yearly CAIDI";#N/A,#N/A,FALSE,"Monthly SAIDI";#N/A,#N/A,FALSE,"Yearly SAIDI";#N/A,#N/A,FALSE,"Monthly MAIFI";#N/A,#N/A,FALSE,"Yearly MAIFI";#N/A,#N/A,FALSE,"Monthly Cust &gt;=4 Int"}</definedName>
    <definedName name="vcbcvbcv" localSheetId="13" hidden="1">{#N/A,#N/A,FALSE,"Monthly SAIFI";#N/A,#N/A,FALSE,"Yearly SAIFI";#N/A,#N/A,FALSE,"Monthly CAIDI";#N/A,#N/A,FALSE,"Yearly CAIDI";#N/A,#N/A,FALSE,"Monthly SAIDI";#N/A,#N/A,FALSE,"Yearly SAIDI";#N/A,#N/A,FALSE,"Monthly MAIFI";#N/A,#N/A,FALSE,"Yearly MAIFI";#N/A,#N/A,FALSE,"Monthly Cust &gt;=4 Int"}</definedName>
    <definedName name="vcbcvbcv" localSheetId="15" hidden="1">{#N/A,#N/A,FALSE,"Monthly SAIFI";#N/A,#N/A,FALSE,"Yearly SAIFI";#N/A,#N/A,FALSE,"Monthly CAIDI";#N/A,#N/A,FALSE,"Yearly CAIDI";#N/A,#N/A,FALSE,"Monthly SAIDI";#N/A,#N/A,FALSE,"Yearly SAIDI";#N/A,#N/A,FALSE,"Monthly MAIFI";#N/A,#N/A,FALSE,"Yearly MAIFI";#N/A,#N/A,FALSE,"Monthly Cust &gt;=4 Int"}</definedName>
    <definedName name="vcbcvbcv" localSheetId="16" hidden="1">{#N/A,#N/A,FALSE,"Monthly SAIFI";#N/A,#N/A,FALSE,"Yearly SAIFI";#N/A,#N/A,FALSE,"Monthly CAIDI";#N/A,#N/A,FALSE,"Yearly CAIDI";#N/A,#N/A,FALSE,"Monthly SAIDI";#N/A,#N/A,FALSE,"Yearly SAIDI";#N/A,#N/A,FALSE,"Monthly MAIFI";#N/A,#N/A,FALSE,"Yearly MAIFI";#N/A,#N/A,FALSE,"Monthly Cust &gt;=4 Int"}</definedName>
    <definedName name="vcbcvbcv" localSheetId="17" hidden="1">{#N/A,#N/A,FALSE,"Monthly SAIFI";#N/A,#N/A,FALSE,"Yearly SAIFI";#N/A,#N/A,FALSE,"Monthly CAIDI";#N/A,#N/A,FALSE,"Yearly CAIDI";#N/A,#N/A,FALSE,"Monthly SAIDI";#N/A,#N/A,FALSE,"Yearly SAIDI";#N/A,#N/A,FALSE,"Monthly MAIFI";#N/A,#N/A,FALSE,"Yearly MAIFI";#N/A,#N/A,FALSE,"Monthly Cust &gt;=4 Int"}</definedName>
    <definedName name="vcbcvbcv" localSheetId="18" hidden="1">{#N/A,#N/A,FALSE,"Monthly SAIFI";#N/A,#N/A,FALSE,"Yearly SAIFI";#N/A,#N/A,FALSE,"Monthly CAIDI";#N/A,#N/A,FALSE,"Yearly CAIDI";#N/A,#N/A,FALSE,"Monthly SAIDI";#N/A,#N/A,FALSE,"Yearly SAIDI";#N/A,#N/A,FALSE,"Monthly MAIFI";#N/A,#N/A,FALSE,"Yearly MAIFI";#N/A,#N/A,FALSE,"Monthly Cust &gt;=4 Int"}</definedName>
    <definedName name="vcbcvbcv" localSheetId="19" hidden="1">{#N/A,#N/A,FALSE,"Monthly SAIFI";#N/A,#N/A,FALSE,"Yearly SAIFI";#N/A,#N/A,FALSE,"Monthly CAIDI";#N/A,#N/A,FALSE,"Yearly CAIDI";#N/A,#N/A,FALSE,"Monthly SAIDI";#N/A,#N/A,FALSE,"Yearly SAIDI";#N/A,#N/A,FALSE,"Monthly MAIFI";#N/A,#N/A,FALSE,"Yearly MAIFI";#N/A,#N/A,FALSE,"Monthly Cust &gt;=4 Int"}</definedName>
    <definedName name="vcbcvbcv" localSheetId="20" hidden="1">{#N/A,#N/A,FALSE,"Monthly SAIFI";#N/A,#N/A,FALSE,"Yearly SAIFI";#N/A,#N/A,FALSE,"Monthly CAIDI";#N/A,#N/A,FALSE,"Yearly CAIDI";#N/A,#N/A,FALSE,"Monthly SAIDI";#N/A,#N/A,FALSE,"Yearly SAIDI";#N/A,#N/A,FALSE,"Monthly MAIFI";#N/A,#N/A,FALSE,"Yearly MAIFI";#N/A,#N/A,FALSE,"Monthly Cust &gt;=4 Int"}</definedName>
    <definedName name="vcbcvbcv" hidden="1">{#N/A,#N/A,FALSE,"Monthly SAIFI";#N/A,#N/A,FALSE,"Yearly SAIFI";#N/A,#N/A,FALSE,"Monthly CAIDI";#N/A,#N/A,FALSE,"Yearly CAIDI";#N/A,#N/A,FALSE,"Monthly SAIDI";#N/A,#N/A,FALSE,"Yearly SAIDI";#N/A,#N/A,FALSE,"Monthly MAIFI";#N/A,#N/A,FALSE,"Yearly MAIFI";#N/A,#N/A,FALSE,"Monthly Cust &gt;=4 Int"}</definedName>
    <definedName name="wbs">#REF!</definedName>
    <definedName name="we" localSheetId="7" hidden="1">{"'Metretek HTML'!$A$7:$W$42"}</definedName>
    <definedName name="we" localSheetId="9" hidden="1">{"'Metretek HTML'!$A$7:$W$42"}</definedName>
    <definedName name="we" localSheetId="10" hidden="1">{"'Metretek HTML'!$A$7:$W$42"}</definedName>
    <definedName name="we" localSheetId="11" hidden="1">{"'Metretek HTML'!$A$7:$W$42"}</definedName>
    <definedName name="we" localSheetId="12" hidden="1">{"'Metretek HTML'!$A$7:$W$42"}</definedName>
    <definedName name="we" localSheetId="14" hidden="1">{"'Metretek HTML'!$A$7:$W$42"}</definedName>
    <definedName name="we" localSheetId="13" hidden="1">{"'Metretek HTML'!$A$7:$W$42"}</definedName>
    <definedName name="we" localSheetId="15" hidden="1">{"'Metretek HTML'!$A$7:$W$42"}</definedName>
    <definedName name="we" localSheetId="16" hidden="1">{"'Metretek HTML'!$A$7:$W$42"}</definedName>
    <definedName name="we" localSheetId="17" hidden="1">{"'Metretek HTML'!$A$7:$W$42"}</definedName>
    <definedName name="we" localSheetId="18" hidden="1">{"'Metretek HTML'!$A$7:$W$42"}</definedName>
    <definedName name="we" localSheetId="19" hidden="1">{"'Metretek HTML'!$A$7:$W$42"}</definedName>
    <definedName name="we" localSheetId="20" hidden="1">{"'Metretek HTML'!$A$7:$W$42"}</definedName>
    <definedName name="we" hidden="1">{"'Metretek HTML'!$A$7:$W$42"}</definedName>
    <definedName name="wer" localSheetId="7" hidden="1">{#N/A,#N/A,FALSE,"Monthly SAIFI";#N/A,#N/A,FALSE,"Yearly SAIFI";#N/A,#N/A,FALSE,"Monthly CAIDI";#N/A,#N/A,FALSE,"Yearly CAIDI";#N/A,#N/A,FALSE,"Monthly SAIDI";#N/A,#N/A,FALSE,"Yearly SAIDI";#N/A,#N/A,FALSE,"Monthly MAIFI";#N/A,#N/A,FALSE,"Yearly MAIFI";#N/A,#N/A,FALSE,"Monthly Cust &gt;=4 Int"}</definedName>
    <definedName name="wer" localSheetId="9" hidden="1">{#N/A,#N/A,FALSE,"Monthly SAIFI";#N/A,#N/A,FALSE,"Yearly SAIFI";#N/A,#N/A,FALSE,"Monthly CAIDI";#N/A,#N/A,FALSE,"Yearly CAIDI";#N/A,#N/A,FALSE,"Monthly SAIDI";#N/A,#N/A,FALSE,"Yearly SAIDI";#N/A,#N/A,FALSE,"Monthly MAIFI";#N/A,#N/A,FALSE,"Yearly MAIFI";#N/A,#N/A,FALSE,"Monthly Cust &gt;=4 Int"}</definedName>
    <definedName name="wer" localSheetId="10" hidden="1">{#N/A,#N/A,FALSE,"Monthly SAIFI";#N/A,#N/A,FALSE,"Yearly SAIFI";#N/A,#N/A,FALSE,"Monthly CAIDI";#N/A,#N/A,FALSE,"Yearly CAIDI";#N/A,#N/A,FALSE,"Monthly SAIDI";#N/A,#N/A,FALSE,"Yearly SAIDI";#N/A,#N/A,FALSE,"Monthly MAIFI";#N/A,#N/A,FALSE,"Yearly MAIFI";#N/A,#N/A,FALSE,"Monthly Cust &gt;=4 Int"}</definedName>
    <definedName name="wer" localSheetId="11" hidden="1">{#N/A,#N/A,FALSE,"Monthly SAIFI";#N/A,#N/A,FALSE,"Yearly SAIFI";#N/A,#N/A,FALSE,"Monthly CAIDI";#N/A,#N/A,FALSE,"Yearly CAIDI";#N/A,#N/A,FALSE,"Monthly SAIDI";#N/A,#N/A,FALSE,"Yearly SAIDI";#N/A,#N/A,FALSE,"Monthly MAIFI";#N/A,#N/A,FALSE,"Yearly MAIFI";#N/A,#N/A,FALSE,"Monthly Cust &gt;=4 Int"}</definedName>
    <definedName name="wer" localSheetId="12" hidden="1">{#N/A,#N/A,FALSE,"Monthly SAIFI";#N/A,#N/A,FALSE,"Yearly SAIFI";#N/A,#N/A,FALSE,"Monthly CAIDI";#N/A,#N/A,FALSE,"Yearly CAIDI";#N/A,#N/A,FALSE,"Monthly SAIDI";#N/A,#N/A,FALSE,"Yearly SAIDI";#N/A,#N/A,FALSE,"Monthly MAIFI";#N/A,#N/A,FALSE,"Yearly MAIFI";#N/A,#N/A,FALSE,"Monthly Cust &gt;=4 Int"}</definedName>
    <definedName name="wer" localSheetId="14" hidden="1">{#N/A,#N/A,FALSE,"Monthly SAIFI";#N/A,#N/A,FALSE,"Yearly SAIFI";#N/A,#N/A,FALSE,"Monthly CAIDI";#N/A,#N/A,FALSE,"Yearly CAIDI";#N/A,#N/A,FALSE,"Monthly SAIDI";#N/A,#N/A,FALSE,"Yearly SAIDI";#N/A,#N/A,FALSE,"Monthly MAIFI";#N/A,#N/A,FALSE,"Yearly MAIFI";#N/A,#N/A,FALSE,"Monthly Cust &gt;=4 Int"}</definedName>
    <definedName name="wer" localSheetId="13" hidden="1">{#N/A,#N/A,FALSE,"Monthly SAIFI";#N/A,#N/A,FALSE,"Yearly SAIFI";#N/A,#N/A,FALSE,"Monthly CAIDI";#N/A,#N/A,FALSE,"Yearly CAIDI";#N/A,#N/A,FALSE,"Monthly SAIDI";#N/A,#N/A,FALSE,"Yearly SAIDI";#N/A,#N/A,FALSE,"Monthly MAIFI";#N/A,#N/A,FALSE,"Yearly MAIFI";#N/A,#N/A,FALSE,"Monthly Cust &gt;=4 Int"}</definedName>
    <definedName name="wer" localSheetId="15" hidden="1">{#N/A,#N/A,FALSE,"Monthly SAIFI";#N/A,#N/A,FALSE,"Yearly SAIFI";#N/A,#N/A,FALSE,"Monthly CAIDI";#N/A,#N/A,FALSE,"Yearly CAIDI";#N/A,#N/A,FALSE,"Monthly SAIDI";#N/A,#N/A,FALSE,"Yearly SAIDI";#N/A,#N/A,FALSE,"Monthly MAIFI";#N/A,#N/A,FALSE,"Yearly MAIFI";#N/A,#N/A,FALSE,"Monthly Cust &gt;=4 Int"}</definedName>
    <definedName name="wer" localSheetId="16" hidden="1">{#N/A,#N/A,FALSE,"Monthly SAIFI";#N/A,#N/A,FALSE,"Yearly SAIFI";#N/A,#N/A,FALSE,"Monthly CAIDI";#N/A,#N/A,FALSE,"Yearly CAIDI";#N/A,#N/A,FALSE,"Monthly SAIDI";#N/A,#N/A,FALSE,"Yearly SAIDI";#N/A,#N/A,FALSE,"Monthly MAIFI";#N/A,#N/A,FALSE,"Yearly MAIFI";#N/A,#N/A,FALSE,"Monthly Cust &gt;=4 Int"}</definedName>
    <definedName name="wer" localSheetId="17" hidden="1">{#N/A,#N/A,FALSE,"Monthly SAIFI";#N/A,#N/A,FALSE,"Yearly SAIFI";#N/A,#N/A,FALSE,"Monthly CAIDI";#N/A,#N/A,FALSE,"Yearly CAIDI";#N/A,#N/A,FALSE,"Monthly SAIDI";#N/A,#N/A,FALSE,"Yearly SAIDI";#N/A,#N/A,FALSE,"Monthly MAIFI";#N/A,#N/A,FALSE,"Yearly MAIFI";#N/A,#N/A,FALSE,"Monthly Cust &gt;=4 Int"}</definedName>
    <definedName name="wer" localSheetId="18" hidden="1">{#N/A,#N/A,FALSE,"Monthly SAIFI";#N/A,#N/A,FALSE,"Yearly SAIFI";#N/A,#N/A,FALSE,"Monthly CAIDI";#N/A,#N/A,FALSE,"Yearly CAIDI";#N/A,#N/A,FALSE,"Monthly SAIDI";#N/A,#N/A,FALSE,"Yearly SAIDI";#N/A,#N/A,FALSE,"Monthly MAIFI";#N/A,#N/A,FALSE,"Yearly MAIFI";#N/A,#N/A,FALSE,"Monthly Cust &gt;=4 Int"}</definedName>
    <definedName name="wer" localSheetId="19" hidden="1">{#N/A,#N/A,FALSE,"Monthly SAIFI";#N/A,#N/A,FALSE,"Yearly SAIFI";#N/A,#N/A,FALSE,"Monthly CAIDI";#N/A,#N/A,FALSE,"Yearly CAIDI";#N/A,#N/A,FALSE,"Monthly SAIDI";#N/A,#N/A,FALSE,"Yearly SAIDI";#N/A,#N/A,FALSE,"Monthly MAIFI";#N/A,#N/A,FALSE,"Yearly MAIFI";#N/A,#N/A,FALSE,"Monthly Cust &gt;=4 Int"}</definedName>
    <definedName name="wer" localSheetId="20" hidden="1">{#N/A,#N/A,FALSE,"Monthly SAIFI";#N/A,#N/A,FALSE,"Yearly SAIFI";#N/A,#N/A,FALSE,"Monthly CAIDI";#N/A,#N/A,FALSE,"Yearly CAIDI";#N/A,#N/A,FALSE,"Monthly SAIDI";#N/A,#N/A,FALSE,"Yearly SAIDI";#N/A,#N/A,FALSE,"Monthly MAIFI";#N/A,#N/A,FALSE,"Yearly MAIFI";#N/A,#N/A,FALSE,"Monthly Cust &gt;=4 Int"}</definedName>
    <definedName name="wer" hidden="1">{#N/A,#N/A,FALSE,"Monthly SAIFI";#N/A,#N/A,FALSE,"Yearly SAIFI";#N/A,#N/A,FALSE,"Monthly CAIDI";#N/A,#N/A,FALSE,"Yearly CAIDI";#N/A,#N/A,FALSE,"Monthly SAIDI";#N/A,#N/A,FALSE,"Yearly SAIDI";#N/A,#N/A,FALSE,"Monthly MAIFI";#N/A,#N/A,FALSE,"Yearly MAIFI";#N/A,#N/A,FALSE,"Monthly Cust &gt;=4 Int"}</definedName>
    <definedName name="wh" localSheetId="7" hidden="1">{#N/A,#N/A,FALSE,"O&amp;M by processes";#N/A,#N/A,FALSE,"Elec Act vs Bud";#N/A,#N/A,FALSE,"G&amp;A";#N/A,#N/A,FALSE,"BGS";#N/A,#N/A,FALSE,"Res Cost"}</definedName>
    <definedName name="wh" localSheetId="9" hidden="1">{#N/A,#N/A,FALSE,"O&amp;M by processes";#N/A,#N/A,FALSE,"Elec Act vs Bud";#N/A,#N/A,FALSE,"G&amp;A";#N/A,#N/A,FALSE,"BGS";#N/A,#N/A,FALSE,"Res Cost"}</definedName>
    <definedName name="wh" localSheetId="10" hidden="1">{#N/A,#N/A,FALSE,"O&amp;M by processes";#N/A,#N/A,FALSE,"Elec Act vs Bud";#N/A,#N/A,FALSE,"G&amp;A";#N/A,#N/A,FALSE,"BGS";#N/A,#N/A,FALSE,"Res Cost"}</definedName>
    <definedName name="wh" localSheetId="11" hidden="1">{#N/A,#N/A,FALSE,"O&amp;M by processes";#N/A,#N/A,FALSE,"Elec Act vs Bud";#N/A,#N/A,FALSE,"G&amp;A";#N/A,#N/A,FALSE,"BGS";#N/A,#N/A,FALSE,"Res Cost"}</definedName>
    <definedName name="wh" localSheetId="12" hidden="1">{#N/A,#N/A,FALSE,"O&amp;M by processes";#N/A,#N/A,FALSE,"Elec Act vs Bud";#N/A,#N/A,FALSE,"G&amp;A";#N/A,#N/A,FALSE,"BGS";#N/A,#N/A,FALSE,"Res Cost"}</definedName>
    <definedName name="wh" localSheetId="14" hidden="1">{#N/A,#N/A,FALSE,"O&amp;M by processes";#N/A,#N/A,FALSE,"Elec Act vs Bud";#N/A,#N/A,FALSE,"G&amp;A";#N/A,#N/A,FALSE,"BGS";#N/A,#N/A,FALSE,"Res Cost"}</definedName>
    <definedName name="wh" localSheetId="13" hidden="1">{#N/A,#N/A,FALSE,"O&amp;M by processes";#N/A,#N/A,FALSE,"Elec Act vs Bud";#N/A,#N/A,FALSE,"G&amp;A";#N/A,#N/A,FALSE,"BGS";#N/A,#N/A,FALSE,"Res Cost"}</definedName>
    <definedName name="wh" localSheetId="15" hidden="1">{#N/A,#N/A,FALSE,"O&amp;M by processes";#N/A,#N/A,FALSE,"Elec Act vs Bud";#N/A,#N/A,FALSE,"G&amp;A";#N/A,#N/A,FALSE,"BGS";#N/A,#N/A,FALSE,"Res Cost"}</definedName>
    <definedName name="wh" localSheetId="16" hidden="1">{#N/A,#N/A,FALSE,"O&amp;M by processes";#N/A,#N/A,FALSE,"Elec Act vs Bud";#N/A,#N/A,FALSE,"G&amp;A";#N/A,#N/A,FALSE,"BGS";#N/A,#N/A,FALSE,"Res Cost"}</definedName>
    <definedName name="wh" localSheetId="17" hidden="1">{#N/A,#N/A,FALSE,"O&amp;M by processes";#N/A,#N/A,FALSE,"Elec Act vs Bud";#N/A,#N/A,FALSE,"G&amp;A";#N/A,#N/A,FALSE,"BGS";#N/A,#N/A,FALSE,"Res Cost"}</definedName>
    <definedName name="wh" localSheetId="18" hidden="1">{#N/A,#N/A,FALSE,"O&amp;M by processes";#N/A,#N/A,FALSE,"Elec Act vs Bud";#N/A,#N/A,FALSE,"G&amp;A";#N/A,#N/A,FALSE,"BGS";#N/A,#N/A,FALSE,"Res Cost"}</definedName>
    <definedName name="wh" localSheetId="19" hidden="1">{#N/A,#N/A,FALSE,"O&amp;M by processes";#N/A,#N/A,FALSE,"Elec Act vs Bud";#N/A,#N/A,FALSE,"G&amp;A";#N/A,#N/A,FALSE,"BGS";#N/A,#N/A,FALSE,"Res Cost"}</definedName>
    <definedName name="wh" localSheetId="20" hidden="1">{#N/A,#N/A,FALSE,"O&amp;M by processes";#N/A,#N/A,FALSE,"Elec Act vs Bud";#N/A,#N/A,FALSE,"G&amp;A";#N/A,#N/A,FALSE,"BGS";#N/A,#N/A,FALSE,"Res Cost"}</definedName>
    <definedName name="wh" hidden="1">{#N/A,#N/A,FALSE,"O&amp;M by processes";#N/A,#N/A,FALSE,"Elec Act vs Bud";#N/A,#N/A,FALSE,"G&amp;A";#N/A,#N/A,FALSE,"BGS";#N/A,#N/A,FALSE,"Res Cost"}</definedName>
    <definedName name="what" localSheetId="7" hidden="1">#REF!</definedName>
    <definedName name="what" localSheetId="9" hidden="1">#REF!</definedName>
    <definedName name="what" localSheetId="10" hidden="1">#REF!</definedName>
    <definedName name="what" localSheetId="11" hidden="1">#REF!</definedName>
    <definedName name="what" localSheetId="12" hidden="1">#REF!</definedName>
    <definedName name="what" localSheetId="14" hidden="1">#REF!</definedName>
    <definedName name="what" localSheetId="13" hidden="1">#REF!</definedName>
    <definedName name="what" localSheetId="15" hidden="1">#REF!</definedName>
    <definedName name="what" localSheetId="16" hidden="1">#REF!</definedName>
    <definedName name="what" localSheetId="17" hidden="1">#REF!</definedName>
    <definedName name="what" localSheetId="18" hidden="1">#REF!</definedName>
    <definedName name="what" localSheetId="19" hidden="1">#REF!</definedName>
    <definedName name="what" localSheetId="20" hidden="1">#REF!</definedName>
    <definedName name="what" hidden="1">#REF!</definedName>
    <definedName name="Whatwhat" localSheetId="7" hidden="1">{#N/A,#N/A,FALSE,"O&amp;M by processes";#N/A,#N/A,FALSE,"Elec Act vs Bud";#N/A,#N/A,FALSE,"G&amp;A";#N/A,#N/A,FALSE,"BGS";#N/A,#N/A,FALSE,"Res Cost"}</definedName>
    <definedName name="Whatwhat" localSheetId="9" hidden="1">{#N/A,#N/A,FALSE,"O&amp;M by processes";#N/A,#N/A,FALSE,"Elec Act vs Bud";#N/A,#N/A,FALSE,"G&amp;A";#N/A,#N/A,FALSE,"BGS";#N/A,#N/A,FALSE,"Res Cost"}</definedName>
    <definedName name="Whatwhat" localSheetId="10" hidden="1">{#N/A,#N/A,FALSE,"O&amp;M by processes";#N/A,#N/A,FALSE,"Elec Act vs Bud";#N/A,#N/A,FALSE,"G&amp;A";#N/A,#N/A,FALSE,"BGS";#N/A,#N/A,FALSE,"Res Cost"}</definedName>
    <definedName name="Whatwhat" localSheetId="11" hidden="1">{#N/A,#N/A,FALSE,"O&amp;M by processes";#N/A,#N/A,FALSE,"Elec Act vs Bud";#N/A,#N/A,FALSE,"G&amp;A";#N/A,#N/A,FALSE,"BGS";#N/A,#N/A,FALSE,"Res Cost"}</definedName>
    <definedName name="Whatwhat" localSheetId="12" hidden="1">{#N/A,#N/A,FALSE,"O&amp;M by processes";#N/A,#N/A,FALSE,"Elec Act vs Bud";#N/A,#N/A,FALSE,"G&amp;A";#N/A,#N/A,FALSE,"BGS";#N/A,#N/A,FALSE,"Res Cost"}</definedName>
    <definedName name="Whatwhat" localSheetId="14" hidden="1">{#N/A,#N/A,FALSE,"O&amp;M by processes";#N/A,#N/A,FALSE,"Elec Act vs Bud";#N/A,#N/A,FALSE,"G&amp;A";#N/A,#N/A,FALSE,"BGS";#N/A,#N/A,FALSE,"Res Cost"}</definedName>
    <definedName name="Whatwhat" localSheetId="13" hidden="1">{#N/A,#N/A,FALSE,"O&amp;M by processes";#N/A,#N/A,FALSE,"Elec Act vs Bud";#N/A,#N/A,FALSE,"G&amp;A";#N/A,#N/A,FALSE,"BGS";#N/A,#N/A,FALSE,"Res Cost"}</definedName>
    <definedName name="Whatwhat" localSheetId="15" hidden="1">{#N/A,#N/A,FALSE,"O&amp;M by processes";#N/A,#N/A,FALSE,"Elec Act vs Bud";#N/A,#N/A,FALSE,"G&amp;A";#N/A,#N/A,FALSE,"BGS";#N/A,#N/A,FALSE,"Res Cost"}</definedName>
    <definedName name="Whatwhat" localSheetId="16" hidden="1">{#N/A,#N/A,FALSE,"O&amp;M by processes";#N/A,#N/A,FALSE,"Elec Act vs Bud";#N/A,#N/A,FALSE,"G&amp;A";#N/A,#N/A,FALSE,"BGS";#N/A,#N/A,FALSE,"Res Cost"}</definedName>
    <definedName name="Whatwhat" localSheetId="17" hidden="1">{#N/A,#N/A,FALSE,"O&amp;M by processes";#N/A,#N/A,FALSE,"Elec Act vs Bud";#N/A,#N/A,FALSE,"G&amp;A";#N/A,#N/A,FALSE,"BGS";#N/A,#N/A,FALSE,"Res Cost"}</definedName>
    <definedName name="Whatwhat" localSheetId="18" hidden="1">{#N/A,#N/A,FALSE,"O&amp;M by processes";#N/A,#N/A,FALSE,"Elec Act vs Bud";#N/A,#N/A,FALSE,"G&amp;A";#N/A,#N/A,FALSE,"BGS";#N/A,#N/A,FALSE,"Res Cost"}</definedName>
    <definedName name="Whatwhat" localSheetId="19" hidden="1">{#N/A,#N/A,FALSE,"O&amp;M by processes";#N/A,#N/A,FALSE,"Elec Act vs Bud";#N/A,#N/A,FALSE,"G&amp;A";#N/A,#N/A,FALSE,"BGS";#N/A,#N/A,FALSE,"Res Cost"}</definedName>
    <definedName name="Whatwhat" localSheetId="20" hidden="1">{#N/A,#N/A,FALSE,"O&amp;M by processes";#N/A,#N/A,FALSE,"Elec Act vs Bud";#N/A,#N/A,FALSE,"G&amp;A";#N/A,#N/A,FALSE,"BGS";#N/A,#N/A,FALSE,"Res Cost"}</definedName>
    <definedName name="Whatwhat" hidden="1">{#N/A,#N/A,FALSE,"O&amp;M by processes";#N/A,#N/A,FALSE,"Elec Act vs Bud";#N/A,#N/A,FALSE,"G&amp;A";#N/A,#N/A,FALSE,"BGS";#N/A,#N/A,FALSE,"Res Cost"}</definedName>
    <definedName name="whowho" localSheetId="7" hidden="1">{#N/A,#N/A,FALSE,"O&amp;M by processes";#N/A,#N/A,FALSE,"Elec Act vs Bud";#N/A,#N/A,FALSE,"G&amp;A";#N/A,#N/A,FALSE,"BGS";#N/A,#N/A,FALSE,"Res Cost"}</definedName>
    <definedName name="whowho" localSheetId="9" hidden="1">{#N/A,#N/A,FALSE,"O&amp;M by processes";#N/A,#N/A,FALSE,"Elec Act vs Bud";#N/A,#N/A,FALSE,"G&amp;A";#N/A,#N/A,FALSE,"BGS";#N/A,#N/A,FALSE,"Res Cost"}</definedName>
    <definedName name="whowho" localSheetId="10" hidden="1">{#N/A,#N/A,FALSE,"O&amp;M by processes";#N/A,#N/A,FALSE,"Elec Act vs Bud";#N/A,#N/A,FALSE,"G&amp;A";#N/A,#N/A,FALSE,"BGS";#N/A,#N/A,FALSE,"Res Cost"}</definedName>
    <definedName name="whowho" localSheetId="11" hidden="1">{#N/A,#N/A,FALSE,"O&amp;M by processes";#N/A,#N/A,FALSE,"Elec Act vs Bud";#N/A,#N/A,FALSE,"G&amp;A";#N/A,#N/A,FALSE,"BGS";#N/A,#N/A,FALSE,"Res Cost"}</definedName>
    <definedName name="whowho" localSheetId="12" hidden="1">{#N/A,#N/A,FALSE,"O&amp;M by processes";#N/A,#N/A,FALSE,"Elec Act vs Bud";#N/A,#N/A,FALSE,"G&amp;A";#N/A,#N/A,FALSE,"BGS";#N/A,#N/A,FALSE,"Res Cost"}</definedName>
    <definedName name="whowho" localSheetId="14" hidden="1">{#N/A,#N/A,FALSE,"O&amp;M by processes";#N/A,#N/A,FALSE,"Elec Act vs Bud";#N/A,#N/A,FALSE,"G&amp;A";#N/A,#N/A,FALSE,"BGS";#N/A,#N/A,FALSE,"Res Cost"}</definedName>
    <definedName name="whowho" localSheetId="13" hidden="1">{#N/A,#N/A,FALSE,"O&amp;M by processes";#N/A,#N/A,FALSE,"Elec Act vs Bud";#N/A,#N/A,FALSE,"G&amp;A";#N/A,#N/A,FALSE,"BGS";#N/A,#N/A,FALSE,"Res Cost"}</definedName>
    <definedName name="whowho" localSheetId="15" hidden="1">{#N/A,#N/A,FALSE,"O&amp;M by processes";#N/A,#N/A,FALSE,"Elec Act vs Bud";#N/A,#N/A,FALSE,"G&amp;A";#N/A,#N/A,FALSE,"BGS";#N/A,#N/A,FALSE,"Res Cost"}</definedName>
    <definedName name="whowho" localSheetId="16" hidden="1">{#N/A,#N/A,FALSE,"O&amp;M by processes";#N/A,#N/A,FALSE,"Elec Act vs Bud";#N/A,#N/A,FALSE,"G&amp;A";#N/A,#N/A,FALSE,"BGS";#N/A,#N/A,FALSE,"Res Cost"}</definedName>
    <definedName name="whowho" localSheetId="17" hidden="1">{#N/A,#N/A,FALSE,"O&amp;M by processes";#N/A,#N/A,FALSE,"Elec Act vs Bud";#N/A,#N/A,FALSE,"G&amp;A";#N/A,#N/A,FALSE,"BGS";#N/A,#N/A,FALSE,"Res Cost"}</definedName>
    <definedName name="whowho" localSheetId="18" hidden="1">{#N/A,#N/A,FALSE,"O&amp;M by processes";#N/A,#N/A,FALSE,"Elec Act vs Bud";#N/A,#N/A,FALSE,"G&amp;A";#N/A,#N/A,FALSE,"BGS";#N/A,#N/A,FALSE,"Res Cost"}</definedName>
    <definedName name="whowho" localSheetId="19" hidden="1">{#N/A,#N/A,FALSE,"O&amp;M by processes";#N/A,#N/A,FALSE,"Elec Act vs Bud";#N/A,#N/A,FALSE,"G&amp;A";#N/A,#N/A,FALSE,"BGS";#N/A,#N/A,FALSE,"Res Cost"}</definedName>
    <definedName name="whowho" localSheetId="20" hidden="1">{#N/A,#N/A,FALSE,"O&amp;M by processes";#N/A,#N/A,FALSE,"Elec Act vs Bud";#N/A,#N/A,FALSE,"G&amp;A";#N/A,#N/A,FALSE,"BGS";#N/A,#N/A,FALSE,"Res Cost"}</definedName>
    <definedName name="whowho" hidden="1">{#N/A,#N/A,FALSE,"O&amp;M by processes";#N/A,#N/A,FALSE,"Elec Act vs Bud";#N/A,#N/A,FALSE,"G&amp;A";#N/A,#N/A,FALSE,"BGS";#N/A,#N/A,FALSE,"Res Cost"}</definedName>
    <definedName name="whwh" localSheetId="7" hidden="1">{#N/A,#N/A,FALSE,"O&amp;M by processes";#N/A,#N/A,FALSE,"Elec Act vs Bud";#N/A,#N/A,FALSE,"G&amp;A";#N/A,#N/A,FALSE,"BGS";#N/A,#N/A,FALSE,"Res Cost"}</definedName>
    <definedName name="whwh" localSheetId="9" hidden="1">{#N/A,#N/A,FALSE,"O&amp;M by processes";#N/A,#N/A,FALSE,"Elec Act vs Bud";#N/A,#N/A,FALSE,"G&amp;A";#N/A,#N/A,FALSE,"BGS";#N/A,#N/A,FALSE,"Res Cost"}</definedName>
    <definedName name="whwh" localSheetId="10" hidden="1">{#N/A,#N/A,FALSE,"O&amp;M by processes";#N/A,#N/A,FALSE,"Elec Act vs Bud";#N/A,#N/A,FALSE,"G&amp;A";#N/A,#N/A,FALSE,"BGS";#N/A,#N/A,FALSE,"Res Cost"}</definedName>
    <definedName name="whwh" localSheetId="11" hidden="1">{#N/A,#N/A,FALSE,"O&amp;M by processes";#N/A,#N/A,FALSE,"Elec Act vs Bud";#N/A,#N/A,FALSE,"G&amp;A";#N/A,#N/A,FALSE,"BGS";#N/A,#N/A,FALSE,"Res Cost"}</definedName>
    <definedName name="whwh" localSheetId="12" hidden="1">{#N/A,#N/A,FALSE,"O&amp;M by processes";#N/A,#N/A,FALSE,"Elec Act vs Bud";#N/A,#N/A,FALSE,"G&amp;A";#N/A,#N/A,FALSE,"BGS";#N/A,#N/A,FALSE,"Res Cost"}</definedName>
    <definedName name="whwh" localSheetId="14" hidden="1">{#N/A,#N/A,FALSE,"O&amp;M by processes";#N/A,#N/A,FALSE,"Elec Act vs Bud";#N/A,#N/A,FALSE,"G&amp;A";#N/A,#N/A,FALSE,"BGS";#N/A,#N/A,FALSE,"Res Cost"}</definedName>
    <definedName name="whwh" localSheetId="13" hidden="1">{#N/A,#N/A,FALSE,"O&amp;M by processes";#N/A,#N/A,FALSE,"Elec Act vs Bud";#N/A,#N/A,FALSE,"G&amp;A";#N/A,#N/A,FALSE,"BGS";#N/A,#N/A,FALSE,"Res Cost"}</definedName>
    <definedName name="whwh" localSheetId="15" hidden="1">{#N/A,#N/A,FALSE,"O&amp;M by processes";#N/A,#N/A,FALSE,"Elec Act vs Bud";#N/A,#N/A,FALSE,"G&amp;A";#N/A,#N/A,FALSE,"BGS";#N/A,#N/A,FALSE,"Res Cost"}</definedName>
    <definedName name="whwh" localSheetId="16" hidden="1">{#N/A,#N/A,FALSE,"O&amp;M by processes";#N/A,#N/A,FALSE,"Elec Act vs Bud";#N/A,#N/A,FALSE,"G&amp;A";#N/A,#N/A,FALSE,"BGS";#N/A,#N/A,FALSE,"Res Cost"}</definedName>
    <definedName name="whwh" localSheetId="17" hidden="1">{#N/A,#N/A,FALSE,"O&amp;M by processes";#N/A,#N/A,FALSE,"Elec Act vs Bud";#N/A,#N/A,FALSE,"G&amp;A";#N/A,#N/A,FALSE,"BGS";#N/A,#N/A,FALSE,"Res Cost"}</definedName>
    <definedName name="whwh" localSheetId="18" hidden="1">{#N/A,#N/A,FALSE,"O&amp;M by processes";#N/A,#N/A,FALSE,"Elec Act vs Bud";#N/A,#N/A,FALSE,"G&amp;A";#N/A,#N/A,FALSE,"BGS";#N/A,#N/A,FALSE,"Res Cost"}</definedName>
    <definedName name="whwh" localSheetId="19" hidden="1">{#N/A,#N/A,FALSE,"O&amp;M by processes";#N/A,#N/A,FALSE,"Elec Act vs Bud";#N/A,#N/A,FALSE,"G&amp;A";#N/A,#N/A,FALSE,"BGS";#N/A,#N/A,FALSE,"Res Cost"}</definedName>
    <definedName name="whwh" localSheetId="20" hidden="1">{#N/A,#N/A,FALSE,"O&amp;M by processes";#N/A,#N/A,FALSE,"Elec Act vs Bud";#N/A,#N/A,FALSE,"G&amp;A";#N/A,#N/A,FALSE,"BGS";#N/A,#N/A,FALSE,"Res Cost"}</definedName>
    <definedName name="whwh" hidden="1">{#N/A,#N/A,FALSE,"O&amp;M by processes";#N/A,#N/A,FALSE,"Elec Act vs Bud";#N/A,#N/A,FALSE,"G&amp;A";#N/A,#N/A,FALSE,"BGS";#N/A,#N/A,FALSE,"Res Cost"}</definedName>
    <definedName name="why" localSheetId="7" hidden="1">{#N/A,#N/A,FALSE,"O&amp;M by processes";#N/A,#N/A,FALSE,"Elec Act vs Bud";#N/A,#N/A,FALSE,"G&amp;A";#N/A,#N/A,FALSE,"BGS";#N/A,#N/A,FALSE,"Res Cost"}</definedName>
    <definedName name="why" localSheetId="9" hidden="1">{#N/A,#N/A,FALSE,"O&amp;M by processes";#N/A,#N/A,FALSE,"Elec Act vs Bud";#N/A,#N/A,FALSE,"G&amp;A";#N/A,#N/A,FALSE,"BGS";#N/A,#N/A,FALSE,"Res Cost"}</definedName>
    <definedName name="why" localSheetId="10" hidden="1">{#N/A,#N/A,FALSE,"O&amp;M by processes";#N/A,#N/A,FALSE,"Elec Act vs Bud";#N/A,#N/A,FALSE,"G&amp;A";#N/A,#N/A,FALSE,"BGS";#N/A,#N/A,FALSE,"Res Cost"}</definedName>
    <definedName name="why" localSheetId="11" hidden="1">{#N/A,#N/A,FALSE,"O&amp;M by processes";#N/A,#N/A,FALSE,"Elec Act vs Bud";#N/A,#N/A,FALSE,"G&amp;A";#N/A,#N/A,FALSE,"BGS";#N/A,#N/A,FALSE,"Res Cost"}</definedName>
    <definedName name="why" localSheetId="12" hidden="1">{#N/A,#N/A,FALSE,"O&amp;M by processes";#N/A,#N/A,FALSE,"Elec Act vs Bud";#N/A,#N/A,FALSE,"G&amp;A";#N/A,#N/A,FALSE,"BGS";#N/A,#N/A,FALSE,"Res Cost"}</definedName>
    <definedName name="why" localSheetId="14" hidden="1">{#N/A,#N/A,FALSE,"O&amp;M by processes";#N/A,#N/A,FALSE,"Elec Act vs Bud";#N/A,#N/A,FALSE,"G&amp;A";#N/A,#N/A,FALSE,"BGS";#N/A,#N/A,FALSE,"Res Cost"}</definedName>
    <definedName name="why" localSheetId="13" hidden="1">{#N/A,#N/A,FALSE,"O&amp;M by processes";#N/A,#N/A,FALSE,"Elec Act vs Bud";#N/A,#N/A,FALSE,"G&amp;A";#N/A,#N/A,FALSE,"BGS";#N/A,#N/A,FALSE,"Res Cost"}</definedName>
    <definedName name="why" localSheetId="15" hidden="1">{#N/A,#N/A,FALSE,"O&amp;M by processes";#N/A,#N/A,FALSE,"Elec Act vs Bud";#N/A,#N/A,FALSE,"G&amp;A";#N/A,#N/A,FALSE,"BGS";#N/A,#N/A,FALSE,"Res Cost"}</definedName>
    <definedName name="why" localSheetId="16" hidden="1">{#N/A,#N/A,FALSE,"O&amp;M by processes";#N/A,#N/A,FALSE,"Elec Act vs Bud";#N/A,#N/A,FALSE,"G&amp;A";#N/A,#N/A,FALSE,"BGS";#N/A,#N/A,FALSE,"Res Cost"}</definedName>
    <definedName name="why" localSheetId="17" hidden="1">{#N/A,#N/A,FALSE,"O&amp;M by processes";#N/A,#N/A,FALSE,"Elec Act vs Bud";#N/A,#N/A,FALSE,"G&amp;A";#N/A,#N/A,FALSE,"BGS";#N/A,#N/A,FALSE,"Res Cost"}</definedName>
    <definedName name="why" localSheetId="18" hidden="1">{#N/A,#N/A,FALSE,"O&amp;M by processes";#N/A,#N/A,FALSE,"Elec Act vs Bud";#N/A,#N/A,FALSE,"G&amp;A";#N/A,#N/A,FALSE,"BGS";#N/A,#N/A,FALSE,"Res Cost"}</definedName>
    <definedName name="why" localSheetId="19" hidden="1">{#N/A,#N/A,FALSE,"O&amp;M by processes";#N/A,#N/A,FALSE,"Elec Act vs Bud";#N/A,#N/A,FALSE,"G&amp;A";#N/A,#N/A,FALSE,"BGS";#N/A,#N/A,FALSE,"Res Cost"}</definedName>
    <definedName name="why" localSheetId="20" hidden="1">{#N/A,#N/A,FALSE,"O&amp;M by processes";#N/A,#N/A,FALSE,"Elec Act vs Bud";#N/A,#N/A,FALSE,"G&amp;A";#N/A,#N/A,FALSE,"BGS";#N/A,#N/A,FALSE,"Res Cost"}</definedName>
    <definedName name="why" hidden="1">{#N/A,#N/A,FALSE,"O&amp;M by processes";#N/A,#N/A,FALSE,"Elec Act vs Bud";#N/A,#N/A,FALSE,"G&amp;A";#N/A,#N/A,FALSE,"BGS";#N/A,#N/A,FALSE,"Res Cost"}</definedName>
    <definedName name="workpaper" localSheetId="7" hidden="1">{#N/A,#N/A,FALSE,"Month";#N/A,#N/A,FALSE,"Period";#N/A,#N/A,FALSE,"12 Month";#N/A,#N/A,FALSE,"Quarter"}</definedName>
    <definedName name="workpaper" localSheetId="9" hidden="1">{#N/A,#N/A,FALSE,"Month";#N/A,#N/A,FALSE,"Period";#N/A,#N/A,FALSE,"12 Month";#N/A,#N/A,FALSE,"Quarter"}</definedName>
    <definedName name="workpaper" localSheetId="10" hidden="1">{#N/A,#N/A,FALSE,"Month";#N/A,#N/A,FALSE,"Period";#N/A,#N/A,FALSE,"12 Month";#N/A,#N/A,FALSE,"Quarter"}</definedName>
    <definedName name="workpaper" localSheetId="11" hidden="1">{#N/A,#N/A,FALSE,"Month";#N/A,#N/A,FALSE,"Period";#N/A,#N/A,FALSE,"12 Month";#N/A,#N/A,FALSE,"Quarter"}</definedName>
    <definedName name="workpaper" localSheetId="12" hidden="1">{#N/A,#N/A,FALSE,"Month";#N/A,#N/A,FALSE,"Period";#N/A,#N/A,FALSE,"12 Month";#N/A,#N/A,FALSE,"Quarter"}</definedName>
    <definedName name="workpaper" localSheetId="14" hidden="1">{#N/A,#N/A,FALSE,"Month";#N/A,#N/A,FALSE,"Period";#N/A,#N/A,FALSE,"12 Month";#N/A,#N/A,FALSE,"Quarter"}</definedName>
    <definedName name="workpaper" localSheetId="13" hidden="1">{#N/A,#N/A,FALSE,"Month";#N/A,#N/A,FALSE,"Period";#N/A,#N/A,FALSE,"12 Month";#N/A,#N/A,FALSE,"Quarter"}</definedName>
    <definedName name="workpaper" localSheetId="15" hidden="1">{#N/A,#N/A,FALSE,"Month";#N/A,#N/A,FALSE,"Period";#N/A,#N/A,FALSE,"12 Month";#N/A,#N/A,FALSE,"Quarter"}</definedName>
    <definedName name="workpaper" localSheetId="16" hidden="1">{#N/A,#N/A,FALSE,"Month";#N/A,#N/A,FALSE,"Period";#N/A,#N/A,FALSE,"12 Month";#N/A,#N/A,FALSE,"Quarter"}</definedName>
    <definedName name="workpaper" localSheetId="17" hidden="1">{#N/A,#N/A,FALSE,"Month";#N/A,#N/A,FALSE,"Period";#N/A,#N/A,FALSE,"12 Month";#N/A,#N/A,FALSE,"Quarter"}</definedName>
    <definedName name="workpaper" localSheetId="18" hidden="1">{#N/A,#N/A,FALSE,"Month";#N/A,#N/A,FALSE,"Period";#N/A,#N/A,FALSE,"12 Month";#N/A,#N/A,FALSE,"Quarter"}</definedName>
    <definedName name="workpaper" localSheetId="19" hidden="1">{#N/A,#N/A,FALSE,"Month";#N/A,#N/A,FALSE,"Period";#N/A,#N/A,FALSE,"12 Month";#N/A,#N/A,FALSE,"Quarter"}</definedName>
    <definedName name="workpaper" localSheetId="20" hidden="1">{#N/A,#N/A,FALSE,"Month";#N/A,#N/A,FALSE,"Period";#N/A,#N/A,FALSE,"12 Month";#N/A,#N/A,FALSE,"Quarter"}</definedName>
    <definedName name="workpaper" hidden="1">{#N/A,#N/A,FALSE,"Month";#N/A,#N/A,FALSE,"Period";#N/A,#N/A,FALSE,"12 Month";#N/A,#N/A,FALSE,"Quarter"}</definedName>
    <definedName name="wrn" localSheetId="7" hidden="1">{#N/A,#N/A,FALSE,"O&amp;M by processes";#N/A,#N/A,FALSE,"Elec Act vs Bud";#N/A,#N/A,FALSE,"G&amp;A";#N/A,#N/A,FALSE,"BGS";#N/A,#N/A,FALSE,"Res Cost"}</definedName>
    <definedName name="wrn" localSheetId="9" hidden="1">{#N/A,#N/A,FALSE,"O&amp;M by processes";#N/A,#N/A,FALSE,"Elec Act vs Bud";#N/A,#N/A,FALSE,"G&amp;A";#N/A,#N/A,FALSE,"BGS";#N/A,#N/A,FALSE,"Res Cost"}</definedName>
    <definedName name="wrn" localSheetId="10" hidden="1">{#N/A,#N/A,FALSE,"O&amp;M by processes";#N/A,#N/A,FALSE,"Elec Act vs Bud";#N/A,#N/A,FALSE,"G&amp;A";#N/A,#N/A,FALSE,"BGS";#N/A,#N/A,FALSE,"Res Cost"}</definedName>
    <definedName name="wrn" localSheetId="11" hidden="1">{#N/A,#N/A,FALSE,"O&amp;M by processes";#N/A,#N/A,FALSE,"Elec Act vs Bud";#N/A,#N/A,FALSE,"G&amp;A";#N/A,#N/A,FALSE,"BGS";#N/A,#N/A,FALSE,"Res Cost"}</definedName>
    <definedName name="wrn" localSheetId="12" hidden="1">{#N/A,#N/A,FALSE,"O&amp;M by processes";#N/A,#N/A,FALSE,"Elec Act vs Bud";#N/A,#N/A,FALSE,"G&amp;A";#N/A,#N/A,FALSE,"BGS";#N/A,#N/A,FALSE,"Res Cost"}</definedName>
    <definedName name="wrn" localSheetId="14" hidden="1">{#N/A,#N/A,FALSE,"O&amp;M by processes";#N/A,#N/A,FALSE,"Elec Act vs Bud";#N/A,#N/A,FALSE,"G&amp;A";#N/A,#N/A,FALSE,"BGS";#N/A,#N/A,FALSE,"Res Cost"}</definedName>
    <definedName name="wrn" localSheetId="13" hidden="1">{#N/A,#N/A,FALSE,"O&amp;M by processes";#N/A,#N/A,FALSE,"Elec Act vs Bud";#N/A,#N/A,FALSE,"G&amp;A";#N/A,#N/A,FALSE,"BGS";#N/A,#N/A,FALSE,"Res Cost"}</definedName>
    <definedName name="wrn" localSheetId="15" hidden="1">{#N/A,#N/A,FALSE,"O&amp;M by processes";#N/A,#N/A,FALSE,"Elec Act vs Bud";#N/A,#N/A,FALSE,"G&amp;A";#N/A,#N/A,FALSE,"BGS";#N/A,#N/A,FALSE,"Res Cost"}</definedName>
    <definedName name="wrn" localSheetId="16" hidden="1">{#N/A,#N/A,FALSE,"O&amp;M by processes";#N/A,#N/A,FALSE,"Elec Act vs Bud";#N/A,#N/A,FALSE,"G&amp;A";#N/A,#N/A,FALSE,"BGS";#N/A,#N/A,FALSE,"Res Cost"}</definedName>
    <definedName name="wrn" localSheetId="17" hidden="1">{#N/A,#N/A,FALSE,"O&amp;M by processes";#N/A,#N/A,FALSE,"Elec Act vs Bud";#N/A,#N/A,FALSE,"G&amp;A";#N/A,#N/A,FALSE,"BGS";#N/A,#N/A,FALSE,"Res Cost"}</definedName>
    <definedName name="wrn" localSheetId="18" hidden="1">{#N/A,#N/A,FALSE,"O&amp;M by processes";#N/A,#N/A,FALSE,"Elec Act vs Bud";#N/A,#N/A,FALSE,"G&amp;A";#N/A,#N/A,FALSE,"BGS";#N/A,#N/A,FALSE,"Res Cost"}</definedName>
    <definedName name="wrn" localSheetId="19" hidden="1">{#N/A,#N/A,FALSE,"O&amp;M by processes";#N/A,#N/A,FALSE,"Elec Act vs Bud";#N/A,#N/A,FALSE,"G&amp;A";#N/A,#N/A,FALSE,"BGS";#N/A,#N/A,FALSE,"Res Cost"}</definedName>
    <definedName name="wrn" localSheetId="20" hidden="1">{#N/A,#N/A,FALSE,"O&amp;M by processes";#N/A,#N/A,FALSE,"Elec Act vs Bud";#N/A,#N/A,FALSE,"G&amp;A";#N/A,#N/A,FALSE,"BGS";#N/A,#N/A,FALSE,"Res Cost"}</definedName>
    <definedName name="wrn" hidden="1">{#N/A,#N/A,FALSE,"O&amp;M by processes";#N/A,#N/A,FALSE,"Elec Act vs Bud";#N/A,#N/A,FALSE,"G&amp;A";#N/A,#N/A,FALSE,"BGS";#N/A,#N/A,FALSE,"Res Cost"}</definedName>
    <definedName name="wrn.2009._.Summary._.Statistics." localSheetId="14" hidden="1">{#N/A,#N/A,FALSE,"Table of Contents";#N/A,#N/A,FALSE,"Assumptions";#N/A,#N/A,FALSE,"Earnings by Business";#N/A,#N/A,FALSE,"Credit Stats-PSEG Case#1";#N/A,#N/A,FALSE,"Capitalization-Case#1";#N/A,#N/A,FALSE,"Cashflow+dividendsCurrent";#N/A,#N/A,FALSE,"Dividends(Capital Contribution)";#N/A,#N/A,FALSE,"Capital Spending";#N/A,#N/A,FALSE,"Returns-ROE &amp; ROIC";#N/A,#N/A,FALSE,"EBITDA ";#N/A,#N/A,FALSE,"O&amp;M By Business";#N/A,#N/A,FALSE,"Service IS ";#N/A,#N/A,FALSE,"Pension &amp; OPEB";#N/A,#N/A,FALSE,"LOB Earnings VS BP";#N/A,#N/A,FALSE,"Credit Stats-graph-Base";#N/A,#N/A,FALSE,"PSEG IS";#N/A,#N/A,FALSE,"PSEG BS";#N/A,#N/A,FALSE,"PSEG CF"}</definedName>
    <definedName name="wrn.2009._.Summary._.Statistics." localSheetId="13" hidden="1">{#N/A,#N/A,FALSE,"Table of Contents";#N/A,#N/A,FALSE,"Assumptions";#N/A,#N/A,FALSE,"Earnings by Business";#N/A,#N/A,FALSE,"Credit Stats-PSEG Case#1";#N/A,#N/A,FALSE,"Capitalization-Case#1";#N/A,#N/A,FALSE,"Cashflow+dividendsCurrent";#N/A,#N/A,FALSE,"Dividends(Capital Contribution)";#N/A,#N/A,FALSE,"Capital Spending";#N/A,#N/A,FALSE,"Returns-ROE &amp; ROIC";#N/A,#N/A,FALSE,"EBITDA ";#N/A,#N/A,FALSE,"O&amp;M By Business";#N/A,#N/A,FALSE,"Service IS ";#N/A,#N/A,FALSE,"Pension &amp; OPEB";#N/A,#N/A,FALSE,"LOB Earnings VS BP";#N/A,#N/A,FALSE,"Credit Stats-graph-Base";#N/A,#N/A,FALSE,"PSEG IS";#N/A,#N/A,FALSE,"PSEG BS";#N/A,#N/A,FALSE,"PSEG CF"}</definedName>
    <definedName name="wrn.2009._.Summary._.Statistics." localSheetId="15" hidden="1">{#N/A,#N/A,FALSE,"Table of Contents";#N/A,#N/A,FALSE,"Assumptions";#N/A,#N/A,FALSE,"Earnings by Business";#N/A,#N/A,FALSE,"Credit Stats-PSEG Case#1";#N/A,#N/A,FALSE,"Capitalization-Case#1";#N/A,#N/A,FALSE,"Cashflow+dividendsCurrent";#N/A,#N/A,FALSE,"Dividends(Capital Contribution)";#N/A,#N/A,FALSE,"Capital Spending";#N/A,#N/A,FALSE,"Returns-ROE &amp; ROIC";#N/A,#N/A,FALSE,"EBITDA ";#N/A,#N/A,FALSE,"O&amp;M By Business";#N/A,#N/A,FALSE,"Service IS ";#N/A,#N/A,FALSE,"Pension &amp; OPEB";#N/A,#N/A,FALSE,"LOB Earnings VS BP";#N/A,#N/A,FALSE,"Credit Stats-graph-Base";#N/A,#N/A,FALSE,"PSEG IS";#N/A,#N/A,FALSE,"PSEG BS";#N/A,#N/A,FALSE,"PSEG CF"}</definedName>
    <definedName name="wrn.2009._.Summary._.Statistics." localSheetId="16" hidden="1">{#N/A,#N/A,FALSE,"Table of Contents";#N/A,#N/A,FALSE,"Assumptions";#N/A,#N/A,FALSE,"Earnings by Business";#N/A,#N/A,FALSE,"Credit Stats-PSEG Case#1";#N/A,#N/A,FALSE,"Capitalization-Case#1";#N/A,#N/A,FALSE,"Cashflow+dividendsCurrent";#N/A,#N/A,FALSE,"Dividends(Capital Contribution)";#N/A,#N/A,FALSE,"Capital Spending";#N/A,#N/A,FALSE,"Returns-ROE &amp; ROIC";#N/A,#N/A,FALSE,"EBITDA ";#N/A,#N/A,FALSE,"O&amp;M By Business";#N/A,#N/A,FALSE,"Service IS ";#N/A,#N/A,FALSE,"Pension &amp; OPEB";#N/A,#N/A,FALSE,"LOB Earnings VS BP";#N/A,#N/A,FALSE,"Credit Stats-graph-Base";#N/A,#N/A,FALSE,"PSEG IS";#N/A,#N/A,FALSE,"PSEG BS";#N/A,#N/A,FALSE,"PSEG CF"}</definedName>
    <definedName name="wrn.2009._.Summary._.Statistics." localSheetId="17" hidden="1">{#N/A,#N/A,FALSE,"Table of Contents";#N/A,#N/A,FALSE,"Assumptions";#N/A,#N/A,FALSE,"Earnings by Business";#N/A,#N/A,FALSE,"Credit Stats-PSEG Case#1";#N/A,#N/A,FALSE,"Capitalization-Case#1";#N/A,#N/A,FALSE,"Cashflow+dividendsCurrent";#N/A,#N/A,FALSE,"Dividends(Capital Contribution)";#N/A,#N/A,FALSE,"Capital Spending";#N/A,#N/A,FALSE,"Returns-ROE &amp; ROIC";#N/A,#N/A,FALSE,"EBITDA ";#N/A,#N/A,FALSE,"O&amp;M By Business";#N/A,#N/A,FALSE,"Service IS ";#N/A,#N/A,FALSE,"Pension &amp; OPEB";#N/A,#N/A,FALSE,"LOB Earnings VS BP";#N/A,#N/A,FALSE,"Credit Stats-graph-Base";#N/A,#N/A,FALSE,"PSEG IS";#N/A,#N/A,FALSE,"PSEG BS";#N/A,#N/A,FALSE,"PSEG CF"}</definedName>
    <definedName name="wrn.2009._.Summary._.Statistics." localSheetId="18" hidden="1">{#N/A,#N/A,FALSE,"Table of Contents";#N/A,#N/A,FALSE,"Assumptions";#N/A,#N/A,FALSE,"Earnings by Business";#N/A,#N/A,FALSE,"Credit Stats-PSEG Case#1";#N/A,#N/A,FALSE,"Capitalization-Case#1";#N/A,#N/A,FALSE,"Cashflow+dividendsCurrent";#N/A,#N/A,FALSE,"Dividends(Capital Contribution)";#N/A,#N/A,FALSE,"Capital Spending";#N/A,#N/A,FALSE,"Returns-ROE &amp; ROIC";#N/A,#N/A,FALSE,"EBITDA ";#N/A,#N/A,FALSE,"O&amp;M By Business";#N/A,#N/A,FALSE,"Service IS ";#N/A,#N/A,FALSE,"Pension &amp; OPEB";#N/A,#N/A,FALSE,"LOB Earnings VS BP";#N/A,#N/A,FALSE,"Credit Stats-graph-Base";#N/A,#N/A,FALSE,"PSEG IS";#N/A,#N/A,FALSE,"PSEG BS";#N/A,#N/A,FALSE,"PSEG CF"}</definedName>
    <definedName name="wrn.2009._.Summary._.Statistics." localSheetId="19" hidden="1">{#N/A,#N/A,FALSE,"Table of Contents";#N/A,#N/A,FALSE,"Assumptions";#N/A,#N/A,FALSE,"Earnings by Business";#N/A,#N/A,FALSE,"Credit Stats-PSEG Case#1";#N/A,#N/A,FALSE,"Capitalization-Case#1";#N/A,#N/A,FALSE,"Cashflow+dividendsCurrent";#N/A,#N/A,FALSE,"Dividends(Capital Contribution)";#N/A,#N/A,FALSE,"Capital Spending";#N/A,#N/A,FALSE,"Returns-ROE &amp; ROIC";#N/A,#N/A,FALSE,"EBITDA ";#N/A,#N/A,FALSE,"O&amp;M By Business";#N/A,#N/A,FALSE,"Service IS ";#N/A,#N/A,FALSE,"Pension &amp; OPEB";#N/A,#N/A,FALSE,"LOB Earnings VS BP";#N/A,#N/A,FALSE,"Credit Stats-graph-Base";#N/A,#N/A,FALSE,"PSEG IS";#N/A,#N/A,FALSE,"PSEG BS";#N/A,#N/A,FALSE,"PSEG CF"}</definedName>
    <definedName name="wrn.2009._.Summary._.Statistics." localSheetId="20" hidden="1">{#N/A,#N/A,FALSE,"Table of Contents";#N/A,#N/A,FALSE,"Assumptions";#N/A,#N/A,FALSE,"Earnings by Business";#N/A,#N/A,FALSE,"Credit Stats-PSEG Case#1";#N/A,#N/A,FALSE,"Capitalization-Case#1";#N/A,#N/A,FALSE,"Cashflow+dividendsCurrent";#N/A,#N/A,FALSE,"Dividends(Capital Contribution)";#N/A,#N/A,FALSE,"Capital Spending";#N/A,#N/A,FALSE,"Returns-ROE &amp; ROIC";#N/A,#N/A,FALSE,"EBITDA ";#N/A,#N/A,FALSE,"O&amp;M By Business";#N/A,#N/A,FALSE,"Service IS ";#N/A,#N/A,FALSE,"Pension &amp; OPEB";#N/A,#N/A,FALSE,"LOB Earnings VS BP";#N/A,#N/A,FALSE,"Credit Stats-graph-Base";#N/A,#N/A,FALSE,"PSEG IS";#N/A,#N/A,FALSE,"PSEG BS";#N/A,#N/A,FALSE,"PSEG CF"}</definedName>
    <definedName name="wrn.2009._.Summary._.Statistics." hidden="1">{#N/A,#N/A,FALSE,"Table of Contents";#N/A,#N/A,FALSE,"Assumptions";#N/A,#N/A,FALSE,"Earnings by Business";#N/A,#N/A,FALSE,"Credit Stats-PSEG Case#1";#N/A,#N/A,FALSE,"Capitalization-Case#1";#N/A,#N/A,FALSE,"Cashflow+dividendsCurrent";#N/A,#N/A,FALSE,"Dividends(Capital Contribution)";#N/A,#N/A,FALSE,"Capital Spending";#N/A,#N/A,FALSE,"Returns-ROE &amp; ROIC";#N/A,#N/A,FALSE,"EBITDA ";#N/A,#N/A,FALSE,"O&amp;M By Business";#N/A,#N/A,FALSE,"Service IS ";#N/A,#N/A,FALSE,"Pension &amp; OPEB";#N/A,#N/A,FALSE,"LOB Earnings VS BP";#N/A,#N/A,FALSE,"Credit Stats-graph-Base";#N/A,#N/A,FALSE,"PSEG IS";#N/A,#N/A,FALSE,"PSEG BS";#N/A,#N/A,FALSE,"PSEG CF"}</definedName>
    <definedName name="wrn.2010._.Summary._.Statistics." localSheetId="14" hidden="1">{#N/A,#N/A,FALSE,"Table of Contents";#N/A,#N/A,FALSE,"Assumptions";#N/A,#N/A,FALSE,"Earnings by Business";#N/A,#N/A,FALSE,"Credit Stats-PSEG Case#1";#N/A,#N/A,FALSE,"Capitalization-Case#1";#N/A,#N/A,FALSE,"Cashflow+dividendsCurrent";#N/A,#N/A,FALSE,"Dividends(Capital Contribution)";#N/A,#N/A,FALSE,"Capital Spending";#N/A,#N/A,FALSE,"Returns-ROE &amp; ROIC";#N/A,#N/A,FALSE,"O&amp;M By Business";#N/A,#N/A,FALSE,"Service IS ";#N/A,#N/A,FALSE,"Pension &amp; OPEB";#N/A,#N/A,FALSE,"Credit Statistics (PSEG View)";#N/A,#N/A,FALSE,"PSEG IS";#N/A,#N/A,FALSE,"PSEG BS";#N/A,#N/A,FALSE,"PSEG CF";#N/A,#N/A,FALSE,"P&amp;L Mgmt View";#N/A,#N/A,FALSE,"P&amp;L Mgmt View Variance"}</definedName>
    <definedName name="wrn.2010._.Summary._.Statistics." localSheetId="13" hidden="1">{#N/A,#N/A,FALSE,"Table of Contents";#N/A,#N/A,FALSE,"Assumptions";#N/A,#N/A,FALSE,"Earnings by Business";#N/A,#N/A,FALSE,"Credit Stats-PSEG Case#1";#N/A,#N/A,FALSE,"Capitalization-Case#1";#N/A,#N/A,FALSE,"Cashflow+dividendsCurrent";#N/A,#N/A,FALSE,"Dividends(Capital Contribution)";#N/A,#N/A,FALSE,"Capital Spending";#N/A,#N/A,FALSE,"Returns-ROE &amp; ROIC";#N/A,#N/A,FALSE,"O&amp;M By Business";#N/A,#N/A,FALSE,"Service IS ";#N/A,#N/A,FALSE,"Pension &amp; OPEB";#N/A,#N/A,FALSE,"Credit Statistics (PSEG View)";#N/A,#N/A,FALSE,"PSEG IS";#N/A,#N/A,FALSE,"PSEG BS";#N/A,#N/A,FALSE,"PSEG CF";#N/A,#N/A,FALSE,"P&amp;L Mgmt View";#N/A,#N/A,FALSE,"P&amp;L Mgmt View Variance"}</definedName>
    <definedName name="wrn.2010._.Summary._.Statistics." localSheetId="15" hidden="1">{#N/A,#N/A,FALSE,"Table of Contents";#N/A,#N/A,FALSE,"Assumptions";#N/A,#N/A,FALSE,"Earnings by Business";#N/A,#N/A,FALSE,"Credit Stats-PSEG Case#1";#N/A,#N/A,FALSE,"Capitalization-Case#1";#N/A,#N/A,FALSE,"Cashflow+dividendsCurrent";#N/A,#N/A,FALSE,"Dividends(Capital Contribution)";#N/A,#N/A,FALSE,"Capital Spending";#N/A,#N/A,FALSE,"Returns-ROE &amp; ROIC";#N/A,#N/A,FALSE,"O&amp;M By Business";#N/A,#N/A,FALSE,"Service IS ";#N/A,#N/A,FALSE,"Pension &amp; OPEB";#N/A,#N/A,FALSE,"Credit Statistics (PSEG View)";#N/A,#N/A,FALSE,"PSEG IS";#N/A,#N/A,FALSE,"PSEG BS";#N/A,#N/A,FALSE,"PSEG CF";#N/A,#N/A,FALSE,"P&amp;L Mgmt View";#N/A,#N/A,FALSE,"P&amp;L Mgmt View Variance"}</definedName>
    <definedName name="wrn.2010._.Summary._.Statistics." localSheetId="16" hidden="1">{#N/A,#N/A,FALSE,"Table of Contents";#N/A,#N/A,FALSE,"Assumptions";#N/A,#N/A,FALSE,"Earnings by Business";#N/A,#N/A,FALSE,"Credit Stats-PSEG Case#1";#N/A,#N/A,FALSE,"Capitalization-Case#1";#N/A,#N/A,FALSE,"Cashflow+dividendsCurrent";#N/A,#N/A,FALSE,"Dividends(Capital Contribution)";#N/A,#N/A,FALSE,"Capital Spending";#N/A,#N/A,FALSE,"Returns-ROE &amp; ROIC";#N/A,#N/A,FALSE,"O&amp;M By Business";#N/A,#N/A,FALSE,"Service IS ";#N/A,#N/A,FALSE,"Pension &amp; OPEB";#N/A,#N/A,FALSE,"Credit Statistics (PSEG View)";#N/A,#N/A,FALSE,"PSEG IS";#N/A,#N/A,FALSE,"PSEG BS";#N/A,#N/A,FALSE,"PSEG CF";#N/A,#N/A,FALSE,"P&amp;L Mgmt View";#N/A,#N/A,FALSE,"P&amp;L Mgmt View Variance"}</definedName>
    <definedName name="wrn.2010._.Summary._.Statistics." localSheetId="17" hidden="1">{#N/A,#N/A,FALSE,"Table of Contents";#N/A,#N/A,FALSE,"Assumptions";#N/A,#N/A,FALSE,"Earnings by Business";#N/A,#N/A,FALSE,"Credit Stats-PSEG Case#1";#N/A,#N/A,FALSE,"Capitalization-Case#1";#N/A,#N/A,FALSE,"Cashflow+dividendsCurrent";#N/A,#N/A,FALSE,"Dividends(Capital Contribution)";#N/A,#N/A,FALSE,"Capital Spending";#N/A,#N/A,FALSE,"Returns-ROE &amp; ROIC";#N/A,#N/A,FALSE,"O&amp;M By Business";#N/A,#N/A,FALSE,"Service IS ";#N/A,#N/A,FALSE,"Pension &amp; OPEB";#N/A,#N/A,FALSE,"Credit Statistics (PSEG View)";#N/A,#N/A,FALSE,"PSEG IS";#N/A,#N/A,FALSE,"PSEG BS";#N/A,#N/A,FALSE,"PSEG CF";#N/A,#N/A,FALSE,"P&amp;L Mgmt View";#N/A,#N/A,FALSE,"P&amp;L Mgmt View Variance"}</definedName>
    <definedName name="wrn.2010._.Summary._.Statistics." localSheetId="18" hidden="1">{#N/A,#N/A,FALSE,"Table of Contents";#N/A,#N/A,FALSE,"Assumptions";#N/A,#N/A,FALSE,"Earnings by Business";#N/A,#N/A,FALSE,"Credit Stats-PSEG Case#1";#N/A,#N/A,FALSE,"Capitalization-Case#1";#N/A,#N/A,FALSE,"Cashflow+dividendsCurrent";#N/A,#N/A,FALSE,"Dividends(Capital Contribution)";#N/A,#N/A,FALSE,"Capital Spending";#N/A,#N/A,FALSE,"Returns-ROE &amp; ROIC";#N/A,#N/A,FALSE,"O&amp;M By Business";#N/A,#N/A,FALSE,"Service IS ";#N/A,#N/A,FALSE,"Pension &amp; OPEB";#N/A,#N/A,FALSE,"Credit Statistics (PSEG View)";#N/A,#N/A,FALSE,"PSEG IS";#N/A,#N/A,FALSE,"PSEG BS";#N/A,#N/A,FALSE,"PSEG CF";#N/A,#N/A,FALSE,"P&amp;L Mgmt View";#N/A,#N/A,FALSE,"P&amp;L Mgmt View Variance"}</definedName>
    <definedName name="wrn.2010._.Summary._.Statistics." localSheetId="19" hidden="1">{#N/A,#N/A,FALSE,"Table of Contents";#N/A,#N/A,FALSE,"Assumptions";#N/A,#N/A,FALSE,"Earnings by Business";#N/A,#N/A,FALSE,"Credit Stats-PSEG Case#1";#N/A,#N/A,FALSE,"Capitalization-Case#1";#N/A,#N/A,FALSE,"Cashflow+dividendsCurrent";#N/A,#N/A,FALSE,"Dividends(Capital Contribution)";#N/A,#N/A,FALSE,"Capital Spending";#N/A,#N/A,FALSE,"Returns-ROE &amp; ROIC";#N/A,#N/A,FALSE,"O&amp;M By Business";#N/A,#N/A,FALSE,"Service IS ";#N/A,#N/A,FALSE,"Pension &amp; OPEB";#N/A,#N/A,FALSE,"Credit Statistics (PSEG View)";#N/A,#N/A,FALSE,"PSEG IS";#N/A,#N/A,FALSE,"PSEG BS";#N/A,#N/A,FALSE,"PSEG CF";#N/A,#N/A,FALSE,"P&amp;L Mgmt View";#N/A,#N/A,FALSE,"P&amp;L Mgmt View Variance"}</definedName>
    <definedName name="wrn.2010._.Summary._.Statistics." localSheetId="20" hidden="1">{#N/A,#N/A,FALSE,"Table of Contents";#N/A,#N/A,FALSE,"Assumptions";#N/A,#N/A,FALSE,"Earnings by Business";#N/A,#N/A,FALSE,"Credit Stats-PSEG Case#1";#N/A,#N/A,FALSE,"Capitalization-Case#1";#N/A,#N/A,FALSE,"Cashflow+dividendsCurrent";#N/A,#N/A,FALSE,"Dividends(Capital Contribution)";#N/A,#N/A,FALSE,"Capital Spending";#N/A,#N/A,FALSE,"Returns-ROE &amp; ROIC";#N/A,#N/A,FALSE,"O&amp;M By Business";#N/A,#N/A,FALSE,"Service IS ";#N/A,#N/A,FALSE,"Pension &amp; OPEB";#N/A,#N/A,FALSE,"Credit Statistics (PSEG View)";#N/A,#N/A,FALSE,"PSEG IS";#N/A,#N/A,FALSE,"PSEG BS";#N/A,#N/A,FALSE,"PSEG CF";#N/A,#N/A,FALSE,"P&amp;L Mgmt View";#N/A,#N/A,FALSE,"P&amp;L Mgmt View Variance"}</definedName>
    <definedName name="wrn.2010._.Summary._.Statistics." hidden="1">{#N/A,#N/A,FALSE,"Table of Contents";#N/A,#N/A,FALSE,"Assumptions";#N/A,#N/A,FALSE,"Earnings by Business";#N/A,#N/A,FALSE,"Credit Stats-PSEG Case#1";#N/A,#N/A,FALSE,"Capitalization-Case#1";#N/A,#N/A,FALSE,"Cashflow+dividendsCurrent";#N/A,#N/A,FALSE,"Dividends(Capital Contribution)";#N/A,#N/A,FALSE,"Capital Spending";#N/A,#N/A,FALSE,"Returns-ROE &amp; ROIC";#N/A,#N/A,FALSE,"O&amp;M By Business";#N/A,#N/A,FALSE,"Service IS ";#N/A,#N/A,FALSE,"Pension &amp; OPEB";#N/A,#N/A,FALSE,"Credit Statistics (PSEG View)";#N/A,#N/A,FALSE,"PSEG IS";#N/A,#N/A,FALSE,"PSEG BS";#N/A,#N/A,FALSE,"PSEG CF";#N/A,#N/A,FALSE,"P&amp;L Mgmt View";#N/A,#N/A,FALSE,"P&amp;L Mgmt View Variance"}</definedName>
    <definedName name="wrn.722." localSheetId="7" hidden="1">{#N/A,#N/A,FALSE,"CURRENT"}</definedName>
    <definedName name="wrn.722." localSheetId="9" hidden="1">{#N/A,#N/A,FALSE,"CURRENT"}</definedName>
    <definedName name="wrn.722." localSheetId="10" hidden="1">{#N/A,#N/A,FALSE,"CURRENT"}</definedName>
    <definedName name="wrn.722." localSheetId="11" hidden="1">{#N/A,#N/A,FALSE,"CURRENT"}</definedName>
    <definedName name="wrn.722." localSheetId="12" hidden="1">{#N/A,#N/A,FALSE,"CURRENT"}</definedName>
    <definedName name="wrn.722." localSheetId="14" hidden="1">{#N/A,#N/A,FALSE,"CURRENT"}</definedName>
    <definedName name="wrn.722." localSheetId="13" hidden="1">{#N/A,#N/A,FALSE,"CURRENT"}</definedName>
    <definedName name="wrn.722." localSheetId="15" hidden="1">{#N/A,#N/A,FALSE,"CURRENT"}</definedName>
    <definedName name="wrn.722." localSheetId="16" hidden="1">{#N/A,#N/A,FALSE,"CURRENT"}</definedName>
    <definedName name="wrn.722." localSheetId="17" hidden="1">{#N/A,#N/A,FALSE,"CURRENT"}</definedName>
    <definedName name="wrn.722." localSheetId="18" hidden="1">{#N/A,#N/A,FALSE,"CURRENT"}</definedName>
    <definedName name="wrn.722." localSheetId="19" hidden="1">{#N/A,#N/A,FALSE,"CURRENT"}</definedName>
    <definedName name="wrn.722." localSheetId="20" hidden="1">{#N/A,#N/A,FALSE,"CURRENT"}</definedName>
    <definedName name="wrn.722." hidden="1">{#N/A,#N/A,FALSE,"CURRENT"}</definedName>
    <definedName name="wrn.95Act." localSheetId="14" hidden="1">{#N/A,#N/A,FALSE,"95Act"}</definedName>
    <definedName name="wrn.95Act." localSheetId="13" hidden="1">{#N/A,#N/A,FALSE,"95Act"}</definedName>
    <definedName name="wrn.95Act." localSheetId="15" hidden="1">{#N/A,#N/A,FALSE,"95Act"}</definedName>
    <definedName name="wrn.95Act." localSheetId="16" hidden="1">{#N/A,#N/A,FALSE,"95Act"}</definedName>
    <definedName name="wrn.95Act." localSheetId="17" hidden="1">{#N/A,#N/A,FALSE,"95Act"}</definedName>
    <definedName name="wrn.95Act." localSheetId="18" hidden="1">{#N/A,#N/A,FALSE,"95Act"}</definedName>
    <definedName name="wrn.95Act." localSheetId="19" hidden="1">{#N/A,#N/A,FALSE,"95Act"}</definedName>
    <definedName name="wrn.95Act." localSheetId="20" hidden="1">{#N/A,#N/A,FALSE,"95Act"}</definedName>
    <definedName name="wrn.95Act." hidden="1">{#N/A,#N/A,FALSE,"95Act"}</definedName>
    <definedName name="wrn.95Act._1" localSheetId="14" hidden="1">{#N/A,#N/A,FALSE,"95Act"}</definedName>
    <definedName name="wrn.95Act._1" localSheetId="13" hidden="1">{#N/A,#N/A,FALSE,"95Act"}</definedName>
    <definedName name="wrn.95Act._1" localSheetId="15" hidden="1">{#N/A,#N/A,FALSE,"95Act"}</definedName>
    <definedName name="wrn.95Act._1" localSheetId="16" hidden="1">{#N/A,#N/A,FALSE,"95Act"}</definedName>
    <definedName name="wrn.95Act._1" localSheetId="17" hidden="1">{#N/A,#N/A,FALSE,"95Act"}</definedName>
    <definedName name="wrn.95Act._1" localSheetId="18" hidden="1">{#N/A,#N/A,FALSE,"95Act"}</definedName>
    <definedName name="wrn.95Act._1" localSheetId="19" hidden="1">{#N/A,#N/A,FALSE,"95Act"}</definedName>
    <definedName name="wrn.95Act._1" localSheetId="20" hidden="1">{#N/A,#N/A,FALSE,"95Act"}</definedName>
    <definedName name="wrn.95Act._1" hidden="1">{#N/A,#N/A,FALSE,"95Act"}</definedName>
    <definedName name="wrn.95Bud." localSheetId="14" hidden="1">{#N/A,#N/A,FALSE,"95Bud"}</definedName>
    <definedName name="wrn.95Bud." localSheetId="13" hidden="1">{#N/A,#N/A,FALSE,"95Bud"}</definedName>
    <definedName name="wrn.95Bud." localSheetId="15" hidden="1">{#N/A,#N/A,FALSE,"95Bud"}</definedName>
    <definedName name="wrn.95Bud." localSheetId="16" hidden="1">{#N/A,#N/A,FALSE,"95Bud"}</definedName>
    <definedName name="wrn.95Bud." localSheetId="17" hidden="1">{#N/A,#N/A,FALSE,"95Bud"}</definedName>
    <definedName name="wrn.95Bud." localSheetId="18" hidden="1">{#N/A,#N/A,FALSE,"95Bud"}</definedName>
    <definedName name="wrn.95Bud." localSheetId="19" hidden="1">{#N/A,#N/A,FALSE,"95Bud"}</definedName>
    <definedName name="wrn.95Bud." localSheetId="20" hidden="1">{#N/A,#N/A,FALSE,"95Bud"}</definedName>
    <definedName name="wrn.95Bud." hidden="1">{#N/A,#N/A,FALSE,"95Bud"}</definedName>
    <definedName name="wrn.95Bud._1" localSheetId="14" hidden="1">{#N/A,#N/A,FALSE,"95Bud"}</definedName>
    <definedName name="wrn.95Bud._1" localSheetId="13" hidden="1">{#N/A,#N/A,FALSE,"95Bud"}</definedName>
    <definedName name="wrn.95Bud._1" localSheetId="15" hidden="1">{#N/A,#N/A,FALSE,"95Bud"}</definedName>
    <definedName name="wrn.95Bud._1" localSheetId="16" hidden="1">{#N/A,#N/A,FALSE,"95Bud"}</definedName>
    <definedName name="wrn.95Bud._1" localSheetId="17" hidden="1">{#N/A,#N/A,FALSE,"95Bud"}</definedName>
    <definedName name="wrn.95Bud._1" localSheetId="18" hidden="1">{#N/A,#N/A,FALSE,"95Bud"}</definedName>
    <definedName name="wrn.95Bud._1" localSheetId="19" hidden="1">{#N/A,#N/A,FALSE,"95Bud"}</definedName>
    <definedName name="wrn.95Bud._1" localSheetId="20" hidden="1">{#N/A,#N/A,FALSE,"95Bud"}</definedName>
    <definedName name="wrn.95Bud._1" hidden="1">{#N/A,#N/A,FALSE,"95Bud"}</definedName>
    <definedName name="wrn.Account._.Analysis." localSheetId="7" hidden="1">{#N/A,#N/A,FALSE,"June"}</definedName>
    <definedName name="wrn.Account._.Analysis." localSheetId="9" hidden="1">{#N/A,#N/A,FALSE,"June"}</definedName>
    <definedName name="wrn.Account._.Analysis." localSheetId="10" hidden="1">{#N/A,#N/A,FALSE,"June"}</definedName>
    <definedName name="wrn.Account._.Analysis." localSheetId="11" hidden="1">{#N/A,#N/A,FALSE,"June"}</definedName>
    <definedName name="wrn.Account._.Analysis." localSheetId="12" hidden="1">{#N/A,#N/A,FALSE,"June"}</definedName>
    <definedName name="wrn.Account._.Analysis." localSheetId="14" hidden="1">{#N/A,#N/A,FALSE,"June"}</definedName>
    <definedName name="wrn.Account._.Analysis." localSheetId="13" hidden="1">{#N/A,#N/A,FALSE,"June"}</definedName>
    <definedName name="wrn.Account._.Analysis." localSheetId="15" hidden="1">{#N/A,#N/A,FALSE,"June"}</definedName>
    <definedName name="wrn.Account._.Analysis." localSheetId="16" hidden="1">{#N/A,#N/A,FALSE,"June"}</definedName>
    <definedName name="wrn.Account._.Analysis." localSheetId="17" hidden="1">{#N/A,#N/A,FALSE,"June"}</definedName>
    <definedName name="wrn.Account._.Analysis." localSheetId="18" hidden="1">{#N/A,#N/A,FALSE,"June"}</definedName>
    <definedName name="wrn.Account._.Analysis." localSheetId="19" hidden="1">{#N/A,#N/A,FALSE,"June"}</definedName>
    <definedName name="wrn.Account._.Analysis." localSheetId="20" hidden="1">{#N/A,#N/A,FALSE,"June"}</definedName>
    <definedName name="wrn.Account._.Analysis." hidden="1">{#N/A,#N/A,FALSE,"June"}</definedName>
    <definedName name="wrn.Aging._.and._.Trend._.Analysis." localSheetId="7"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T." localSheetId="7" hidden="1">{"AGT",#N/A,FALSE,"Revenue"}</definedName>
    <definedName name="wrn.AGT." localSheetId="9" hidden="1">{"AGT",#N/A,FALSE,"Revenue"}</definedName>
    <definedName name="wrn.AGT." localSheetId="10" hidden="1">{"AGT",#N/A,FALSE,"Revenue"}</definedName>
    <definedName name="wrn.AGT." localSheetId="11" hidden="1">{"AGT",#N/A,FALSE,"Revenue"}</definedName>
    <definedName name="wrn.AGT." localSheetId="12" hidden="1">{"AGT",#N/A,FALSE,"Revenue"}</definedName>
    <definedName name="wrn.AGT." localSheetId="14" hidden="1">{"AGT",#N/A,FALSE,"Revenue"}</definedName>
    <definedName name="wrn.AGT." localSheetId="13" hidden="1">{"AGT",#N/A,FALSE,"Revenue"}</definedName>
    <definedName name="wrn.AGT." localSheetId="15" hidden="1">{"AGT",#N/A,FALSE,"Revenue"}</definedName>
    <definedName name="wrn.AGT." localSheetId="16" hidden="1">{"AGT",#N/A,FALSE,"Revenue"}</definedName>
    <definedName name="wrn.AGT." localSheetId="17" hidden="1">{"AGT",#N/A,FALSE,"Revenue"}</definedName>
    <definedName name="wrn.AGT." localSheetId="18" hidden="1">{"AGT",#N/A,FALSE,"Revenue"}</definedName>
    <definedName name="wrn.AGT." localSheetId="19" hidden="1">{"AGT",#N/A,FALSE,"Revenue"}</definedName>
    <definedName name="wrn.AGT." localSheetId="20" hidden="1">{"AGT",#N/A,FALSE,"Revenue"}</definedName>
    <definedName name="wrn.AGT." hidden="1">{"AGT",#N/A,FALSE,"Revenue"}</definedName>
    <definedName name="wrn.ALL." localSheetId="14"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ALL." localSheetId="13"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ALL." localSheetId="15"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ALL." localSheetId="16"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ALL." localSheetId="17"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ALL." localSheetId="18"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ALL." localSheetId="19"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ALL." localSheetId="20"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ALL."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All._.but._.beginning._.balances." localSheetId="14" hidden="1">{#N/A,#N/A,TRUE,"Income Statement";#N/A,#N/A,TRUE,"Balance Sheet";#N/A,#N/A,TRUE,"Cash Flow";#N/A,#N/A,TRUE,"Ratios";#N/A,#N/A,TRUE,"Plant Schedule";#N/A,#N/A,TRUE,"Interest Schedule"}</definedName>
    <definedName name="wrn.All._.but._.beginning._.balances." localSheetId="13" hidden="1">{#N/A,#N/A,TRUE,"Income Statement";#N/A,#N/A,TRUE,"Balance Sheet";#N/A,#N/A,TRUE,"Cash Flow";#N/A,#N/A,TRUE,"Ratios";#N/A,#N/A,TRUE,"Plant Schedule";#N/A,#N/A,TRUE,"Interest Schedule"}</definedName>
    <definedName name="wrn.All._.but._.beginning._.balances." localSheetId="15" hidden="1">{#N/A,#N/A,TRUE,"Income Statement";#N/A,#N/A,TRUE,"Balance Sheet";#N/A,#N/A,TRUE,"Cash Flow";#N/A,#N/A,TRUE,"Ratios";#N/A,#N/A,TRUE,"Plant Schedule";#N/A,#N/A,TRUE,"Interest Schedule"}</definedName>
    <definedName name="wrn.All._.but._.beginning._.balances." localSheetId="16" hidden="1">{#N/A,#N/A,TRUE,"Income Statement";#N/A,#N/A,TRUE,"Balance Sheet";#N/A,#N/A,TRUE,"Cash Flow";#N/A,#N/A,TRUE,"Ratios";#N/A,#N/A,TRUE,"Plant Schedule";#N/A,#N/A,TRUE,"Interest Schedule"}</definedName>
    <definedName name="wrn.All._.but._.beginning._.balances." localSheetId="17" hidden="1">{#N/A,#N/A,TRUE,"Income Statement";#N/A,#N/A,TRUE,"Balance Sheet";#N/A,#N/A,TRUE,"Cash Flow";#N/A,#N/A,TRUE,"Ratios";#N/A,#N/A,TRUE,"Plant Schedule";#N/A,#N/A,TRUE,"Interest Schedule"}</definedName>
    <definedName name="wrn.All._.but._.beginning._.balances." localSheetId="18" hidden="1">{#N/A,#N/A,TRUE,"Income Statement";#N/A,#N/A,TRUE,"Balance Sheet";#N/A,#N/A,TRUE,"Cash Flow";#N/A,#N/A,TRUE,"Ratios";#N/A,#N/A,TRUE,"Plant Schedule";#N/A,#N/A,TRUE,"Interest Schedule"}</definedName>
    <definedName name="wrn.All._.but._.beginning._.balances." localSheetId="19" hidden="1">{#N/A,#N/A,TRUE,"Income Statement";#N/A,#N/A,TRUE,"Balance Sheet";#N/A,#N/A,TRUE,"Cash Flow";#N/A,#N/A,TRUE,"Ratios";#N/A,#N/A,TRUE,"Plant Schedule";#N/A,#N/A,TRUE,"Interest Schedule"}</definedName>
    <definedName name="wrn.All._.but._.beginning._.balances." localSheetId="20" hidden="1">{#N/A,#N/A,TRUE,"Income Statement";#N/A,#N/A,TRUE,"Balance Sheet";#N/A,#N/A,TRUE,"Cash Flow";#N/A,#N/A,TRUE,"Ratios";#N/A,#N/A,TRUE,"Plant Schedule";#N/A,#N/A,TRUE,"Interest Schedule"}</definedName>
    <definedName name="wrn.All._.but._.beginning._.balances." hidden="1">{#N/A,#N/A,TRUE,"Income Statement";#N/A,#N/A,TRUE,"Balance Sheet";#N/A,#N/A,TRUE,"Cash Flow";#N/A,#N/A,TRUE,"Ratios";#N/A,#N/A,TRUE,"Plant Schedule";#N/A,#N/A,TRUE,"Interest Schedule"}</definedName>
    <definedName name="wrn.All._.but._.Plant." localSheetId="14" hidden="1">{#N/A,#N/A,TRUE,"Income Statement";#N/A,#N/A,TRUE,"Balance Sheet";#N/A,#N/A,TRUE,"Cash Flow";#N/A,#N/A,TRUE,"Interest Schedule";#N/A,#N/A,TRUE,"Ratios"}</definedName>
    <definedName name="wrn.All._.but._.Plant." localSheetId="13" hidden="1">{#N/A,#N/A,TRUE,"Income Statement";#N/A,#N/A,TRUE,"Balance Sheet";#N/A,#N/A,TRUE,"Cash Flow";#N/A,#N/A,TRUE,"Interest Schedule";#N/A,#N/A,TRUE,"Ratios"}</definedName>
    <definedName name="wrn.All._.but._.Plant." localSheetId="15" hidden="1">{#N/A,#N/A,TRUE,"Income Statement";#N/A,#N/A,TRUE,"Balance Sheet";#N/A,#N/A,TRUE,"Cash Flow";#N/A,#N/A,TRUE,"Interest Schedule";#N/A,#N/A,TRUE,"Ratios"}</definedName>
    <definedName name="wrn.All._.but._.Plant." localSheetId="16" hidden="1">{#N/A,#N/A,TRUE,"Income Statement";#N/A,#N/A,TRUE,"Balance Sheet";#N/A,#N/A,TRUE,"Cash Flow";#N/A,#N/A,TRUE,"Interest Schedule";#N/A,#N/A,TRUE,"Ratios"}</definedName>
    <definedName name="wrn.All._.but._.Plant." localSheetId="17" hidden="1">{#N/A,#N/A,TRUE,"Income Statement";#N/A,#N/A,TRUE,"Balance Sheet";#N/A,#N/A,TRUE,"Cash Flow";#N/A,#N/A,TRUE,"Interest Schedule";#N/A,#N/A,TRUE,"Ratios"}</definedName>
    <definedName name="wrn.All._.but._.Plant." localSheetId="18" hidden="1">{#N/A,#N/A,TRUE,"Income Statement";#N/A,#N/A,TRUE,"Balance Sheet";#N/A,#N/A,TRUE,"Cash Flow";#N/A,#N/A,TRUE,"Interest Schedule";#N/A,#N/A,TRUE,"Ratios"}</definedName>
    <definedName name="wrn.All._.but._.Plant." localSheetId="19" hidden="1">{#N/A,#N/A,TRUE,"Income Statement";#N/A,#N/A,TRUE,"Balance Sheet";#N/A,#N/A,TRUE,"Cash Flow";#N/A,#N/A,TRUE,"Interest Schedule";#N/A,#N/A,TRUE,"Ratios"}</definedName>
    <definedName name="wrn.All._.but._.Plant." localSheetId="20" hidden="1">{#N/A,#N/A,TRUE,"Income Statement";#N/A,#N/A,TRUE,"Balance Sheet";#N/A,#N/A,TRUE,"Cash Flow";#N/A,#N/A,TRUE,"Interest Schedule";#N/A,#N/A,TRUE,"Ratios"}</definedName>
    <definedName name="wrn.All._.but._.Plant." hidden="1">{#N/A,#N/A,TRUE,"Income Statement";#N/A,#N/A,TRUE,"Balance Sheet";#N/A,#N/A,TRUE,"Cash Flow";#N/A,#N/A,TRUE,"Interest Schedule";#N/A,#N/A,TRUE,"Ratios"}</definedName>
    <definedName name="wrn.allowrates." localSheetId="7" hidden="1">{"rates",#N/A,FALSE,"COSSUM"}</definedName>
    <definedName name="wrn.allowrates." localSheetId="9" hidden="1">{"rates",#N/A,FALSE,"COSSUM"}</definedName>
    <definedName name="wrn.allowrates." localSheetId="10" hidden="1">{"rates",#N/A,FALSE,"COSSUM"}</definedName>
    <definedName name="wrn.allowrates." localSheetId="11" hidden="1">{"rates",#N/A,FALSE,"COSSUM"}</definedName>
    <definedName name="wrn.allowrates." localSheetId="12" hidden="1">{"rates",#N/A,FALSE,"COSSUM"}</definedName>
    <definedName name="wrn.allowrates." localSheetId="14" hidden="1">{"rates",#N/A,FALSE,"COSSUM"}</definedName>
    <definedName name="wrn.allowrates." localSheetId="13" hidden="1">{"rates",#N/A,FALSE,"COSSUM"}</definedName>
    <definedName name="wrn.allowrates." localSheetId="15" hidden="1">{"rates",#N/A,FALSE,"COSSUM"}</definedName>
    <definedName name="wrn.allowrates." localSheetId="16" hidden="1">{"rates",#N/A,FALSE,"COSSUM"}</definedName>
    <definedName name="wrn.allowrates." localSheetId="17" hidden="1">{"rates",#N/A,FALSE,"COSSUM"}</definedName>
    <definedName name="wrn.allowrates." localSheetId="18" hidden="1">{"rates",#N/A,FALSE,"COSSUM"}</definedName>
    <definedName name="wrn.allowrates." localSheetId="19" hidden="1">{"rates",#N/A,FALSE,"COSSUM"}</definedName>
    <definedName name="wrn.allowrates." localSheetId="20" hidden="1">{"rates",#N/A,FALSE,"COSSUM"}</definedName>
    <definedName name="wrn.allowrates." hidden="1">{"rates",#N/A,FALSE,"COSSUM"}</definedName>
    <definedName name="wrn.APLICAÇÃO." localSheetId="14" hidden="1">{#N/A,#N/A,FALSE,"CONTROLE"}</definedName>
    <definedName name="wrn.APLICAÇÃO." localSheetId="13" hidden="1">{#N/A,#N/A,FALSE,"CONTROLE"}</definedName>
    <definedName name="wrn.APLICAÇÃO." localSheetId="15" hidden="1">{#N/A,#N/A,FALSE,"CONTROLE"}</definedName>
    <definedName name="wrn.APLICAÇÃO." localSheetId="16" hidden="1">{#N/A,#N/A,FALSE,"CONTROLE"}</definedName>
    <definedName name="wrn.APLICAÇÃO." localSheetId="17" hidden="1">{#N/A,#N/A,FALSE,"CONTROLE"}</definedName>
    <definedName name="wrn.APLICAÇÃO." localSheetId="18" hidden="1">{#N/A,#N/A,FALSE,"CONTROLE"}</definedName>
    <definedName name="wrn.APLICAÇÃO." localSheetId="19" hidden="1">{#N/A,#N/A,FALSE,"CONTROLE"}</definedName>
    <definedName name="wrn.APLICAÇÃO." localSheetId="20" hidden="1">{#N/A,#N/A,FALSE,"CONTROLE"}</definedName>
    <definedName name="wrn.APLICAÇÃO." hidden="1">{#N/A,#N/A,FALSE,"CONTROLE"}</definedName>
    <definedName name="wrn.August._.1._.2003._.Rate._.Change." localSheetId="7"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9"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0"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1"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2"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4"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3"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5"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6"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7"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8"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9"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20"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_.P._.TDS."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 localSheetId="13"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 localSheetId="15"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 localSheetId="16"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 localSheetId="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 localSheetId="18"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 localSheetId="19"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 localSheetId="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ack._.Up._.Book._.Revised." localSheetId="14" hidden="1">{#N/A,#N/A,TRUE,"ToC Back-up Book Revised";#N/A,#N/A,TRUE,"LOB Earnings Revised";#N/A,#N/A,TRUE,"Credit Stats-PSEG Case#1";#N/A,#N/A,TRUE,"Capitalization-Case#1";#N/A,#N/A,TRUE,"Share Equity Change Revised";#N/A,#N/A,TRUE,"LOB Earnings VS Revised";#N/A,#N/A,TRUE,"Profitability Summary Revised";#N/A,#N/A,TRUE,"CFandFFO Revised";#N/A,#N/A,TRUE,"Credit Stats-graph-Base"}</definedName>
    <definedName name="wrn.Back._.Up._.Book._.Revised." localSheetId="13" hidden="1">{#N/A,#N/A,TRUE,"ToC Back-up Book Revised";#N/A,#N/A,TRUE,"LOB Earnings Revised";#N/A,#N/A,TRUE,"Credit Stats-PSEG Case#1";#N/A,#N/A,TRUE,"Capitalization-Case#1";#N/A,#N/A,TRUE,"Share Equity Change Revised";#N/A,#N/A,TRUE,"LOB Earnings VS Revised";#N/A,#N/A,TRUE,"Profitability Summary Revised";#N/A,#N/A,TRUE,"CFandFFO Revised";#N/A,#N/A,TRUE,"Credit Stats-graph-Base"}</definedName>
    <definedName name="wrn.Back._.Up._.Book._.Revised." localSheetId="15" hidden="1">{#N/A,#N/A,TRUE,"ToC Back-up Book Revised";#N/A,#N/A,TRUE,"LOB Earnings Revised";#N/A,#N/A,TRUE,"Credit Stats-PSEG Case#1";#N/A,#N/A,TRUE,"Capitalization-Case#1";#N/A,#N/A,TRUE,"Share Equity Change Revised";#N/A,#N/A,TRUE,"LOB Earnings VS Revised";#N/A,#N/A,TRUE,"Profitability Summary Revised";#N/A,#N/A,TRUE,"CFandFFO Revised";#N/A,#N/A,TRUE,"Credit Stats-graph-Base"}</definedName>
    <definedName name="wrn.Back._.Up._.Book._.Revised." localSheetId="16" hidden="1">{#N/A,#N/A,TRUE,"ToC Back-up Book Revised";#N/A,#N/A,TRUE,"LOB Earnings Revised";#N/A,#N/A,TRUE,"Credit Stats-PSEG Case#1";#N/A,#N/A,TRUE,"Capitalization-Case#1";#N/A,#N/A,TRUE,"Share Equity Change Revised";#N/A,#N/A,TRUE,"LOB Earnings VS Revised";#N/A,#N/A,TRUE,"Profitability Summary Revised";#N/A,#N/A,TRUE,"CFandFFO Revised";#N/A,#N/A,TRUE,"Credit Stats-graph-Base"}</definedName>
    <definedName name="wrn.Back._.Up._.Book._.Revised." localSheetId="17" hidden="1">{#N/A,#N/A,TRUE,"ToC Back-up Book Revised";#N/A,#N/A,TRUE,"LOB Earnings Revised";#N/A,#N/A,TRUE,"Credit Stats-PSEG Case#1";#N/A,#N/A,TRUE,"Capitalization-Case#1";#N/A,#N/A,TRUE,"Share Equity Change Revised";#N/A,#N/A,TRUE,"LOB Earnings VS Revised";#N/A,#N/A,TRUE,"Profitability Summary Revised";#N/A,#N/A,TRUE,"CFandFFO Revised";#N/A,#N/A,TRUE,"Credit Stats-graph-Base"}</definedName>
    <definedName name="wrn.Back._.Up._.Book._.Revised." localSheetId="18" hidden="1">{#N/A,#N/A,TRUE,"ToC Back-up Book Revised";#N/A,#N/A,TRUE,"LOB Earnings Revised";#N/A,#N/A,TRUE,"Credit Stats-PSEG Case#1";#N/A,#N/A,TRUE,"Capitalization-Case#1";#N/A,#N/A,TRUE,"Share Equity Change Revised";#N/A,#N/A,TRUE,"LOB Earnings VS Revised";#N/A,#N/A,TRUE,"Profitability Summary Revised";#N/A,#N/A,TRUE,"CFandFFO Revised";#N/A,#N/A,TRUE,"Credit Stats-graph-Base"}</definedName>
    <definedName name="wrn.Back._.Up._.Book._.Revised." localSheetId="19" hidden="1">{#N/A,#N/A,TRUE,"ToC Back-up Book Revised";#N/A,#N/A,TRUE,"LOB Earnings Revised";#N/A,#N/A,TRUE,"Credit Stats-PSEG Case#1";#N/A,#N/A,TRUE,"Capitalization-Case#1";#N/A,#N/A,TRUE,"Share Equity Change Revised";#N/A,#N/A,TRUE,"LOB Earnings VS Revised";#N/A,#N/A,TRUE,"Profitability Summary Revised";#N/A,#N/A,TRUE,"CFandFFO Revised";#N/A,#N/A,TRUE,"Credit Stats-graph-Base"}</definedName>
    <definedName name="wrn.Back._.Up._.Book._.Revised." localSheetId="20" hidden="1">{#N/A,#N/A,TRUE,"ToC Back-up Book Revised";#N/A,#N/A,TRUE,"LOB Earnings Revised";#N/A,#N/A,TRUE,"Credit Stats-PSEG Case#1";#N/A,#N/A,TRUE,"Capitalization-Case#1";#N/A,#N/A,TRUE,"Share Equity Change Revised";#N/A,#N/A,TRUE,"LOB Earnings VS Revised";#N/A,#N/A,TRUE,"Profitability Summary Revised";#N/A,#N/A,TRUE,"CFandFFO Revised";#N/A,#N/A,TRUE,"Credit Stats-graph-Base"}</definedName>
    <definedName name="wrn.Back._.Up._.Book._.Revised." hidden="1">{#N/A,#N/A,TRUE,"ToC Back-up Book Revised";#N/A,#N/A,TRUE,"LOB Earnings Revised";#N/A,#N/A,TRUE,"Credit Stats-PSEG Case#1";#N/A,#N/A,TRUE,"Capitalization-Case#1";#N/A,#N/A,TRUE,"Share Equity Change Revised";#N/A,#N/A,TRUE,"LOB Earnings VS Revised";#N/A,#N/A,TRUE,"Profitability Summary Revised";#N/A,#N/A,TRUE,"CFandFFO Revised";#N/A,#N/A,TRUE,"Credit Stats-graph-Base"}</definedName>
    <definedName name="wrn.Backup._.Book." localSheetId="14" hidden="1">{#N/A,#N/A,FALSE,"ToC Back-up Book";#N/A,#N/A,FALSE,"LOB Earnings";#N/A,#N/A,FALSE,"Profitability Summary";#N/A,#N/A,FALSE,"CFandFFO";#N/A,#N/A,FALSE,"Capitalization-Case#1";#N/A,#N/A,FALSE,"Share Equity Change";#N/A,#N/A,FALSE,"Credit Stats-graph-b&amp;Y";#N/A,#N/A,FALSE,"Credit Stats-PSEG Case#1"}</definedName>
    <definedName name="wrn.Backup._.Book." localSheetId="13" hidden="1">{#N/A,#N/A,FALSE,"ToC Back-up Book";#N/A,#N/A,FALSE,"LOB Earnings";#N/A,#N/A,FALSE,"Profitability Summary";#N/A,#N/A,FALSE,"CFandFFO";#N/A,#N/A,FALSE,"Capitalization-Case#1";#N/A,#N/A,FALSE,"Share Equity Change";#N/A,#N/A,FALSE,"Credit Stats-graph-b&amp;Y";#N/A,#N/A,FALSE,"Credit Stats-PSEG Case#1"}</definedName>
    <definedName name="wrn.Backup._.Book." localSheetId="15" hidden="1">{#N/A,#N/A,FALSE,"ToC Back-up Book";#N/A,#N/A,FALSE,"LOB Earnings";#N/A,#N/A,FALSE,"Profitability Summary";#N/A,#N/A,FALSE,"CFandFFO";#N/A,#N/A,FALSE,"Capitalization-Case#1";#N/A,#N/A,FALSE,"Share Equity Change";#N/A,#N/A,FALSE,"Credit Stats-graph-b&amp;Y";#N/A,#N/A,FALSE,"Credit Stats-PSEG Case#1"}</definedName>
    <definedName name="wrn.Backup._.Book." localSheetId="16" hidden="1">{#N/A,#N/A,FALSE,"ToC Back-up Book";#N/A,#N/A,FALSE,"LOB Earnings";#N/A,#N/A,FALSE,"Profitability Summary";#N/A,#N/A,FALSE,"CFandFFO";#N/A,#N/A,FALSE,"Capitalization-Case#1";#N/A,#N/A,FALSE,"Share Equity Change";#N/A,#N/A,FALSE,"Credit Stats-graph-b&amp;Y";#N/A,#N/A,FALSE,"Credit Stats-PSEG Case#1"}</definedName>
    <definedName name="wrn.Backup._.Book." localSheetId="17" hidden="1">{#N/A,#N/A,FALSE,"ToC Back-up Book";#N/A,#N/A,FALSE,"LOB Earnings";#N/A,#N/A,FALSE,"Profitability Summary";#N/A,#N/A,FALSE,"CFandFFO";#N/A,#N/A,FALSE,"Capitalization-Case#1";#N/A,#N/A,FALSE,"Share Equity Change";#N/A,#N/A,FALSE,"Credit Stats-graph-b&amp;Y";#N/A,#N/A,FALSE,"Credit Stats-PSEG Case#1"}</definedName>
    <definedName name="wrn.Backup._.Book." localSheetId="18" hidden="1">{#N/A,#N/A,FALSE,"ToC Back-up Book";#N/A,#N/A,FALSE,"LOB Earnings";#N/A,#N/A,FALSE,"Profitability Summary";#N/A,#N/A,FALSE,"CFandFFO";#N/A,#N/A,FALSE,"Capitalization-Case#1";#N/A,#N/A,FALSE,"Share Equity Change";#N/A,#N/A,FALSE,"Credit Stats-graph-b&amp;Y";#N/A,#N/A,FALSE,"Credit Stats-PSEG Case#1"}</definedName>
    <definedName name="wrn.Backup._.Book." localSheetId="19" hidden="1">{#N/A,#N/A,FALSE,"ToC Back-up Book";#N/A,#N/A,FALSE,"LOB Earnings";#N/A,#N/A,FALSE,"Profitability Summary";#N/A,#N/A,FALSE,"CFandFFO";#N/A,#N/A,FALSE,"Capitalization-Case#1";#N/A,#N/A,FALSE,"Share Equity Change";#N/A,#N/A,FALSE,"Credit Stats-graph-b&amp;Y";#N/A,#N/A,FALSE,"Credit Stats-PSEG Case#1"}</definedName>
    <definedName name="wrn.Backup._.Book." localSheetId="20" hidden="1">{#N/A,#N/A,FALSE,"ToC Back-up Book";#N/A,#N/A,FALSE,"LOB Earnings";#N/A,#N/A,FALSE,"Profitability Summary";#N/A,#N/A,FALSE,"CFandFFO";#N/A,#N/A,FALSE,"Capitalization-Case#1";#N/A,#N/A,FALSE,"Share Equity Change";#N/A,#N/A,FALSE,"Credit Stats-graph-b&amp;Y";#N/A,#N/A,FALSE,"Credit Stats-PSEG Case#1"}</definedName>
    <definedName name="wrn.Backup._.Book." hidden="1">{#N/A,#N/A,FALSE,"ToC Back-up Book";#N/A,#N/A,FALSE,"LOB Earnings";#N/A,#N/A,FALSE,"Profitability Summary";#N/A,#N/A,FALSE,"CFandFFO";#N/A,#N/A,FALSE,"Capitalization-Case#1";#N/A,#N/A,FALSE,"Share Equity Change";#N/A,#N/A,FALSE,"Credit Stats-graph-b&amp;Y";#N/A,#N/A,FALSE,"Credit Stats-PSEG Case#1"}</definedName>
    <definedName name="wrn.Basic." localSheetId="7" hidden="1">{#N/A,#N/A,FALSE,"O&amp;M by processes";#N/A,#N/A,FALSE,"Elec Act vs Bud";#N/A,#N/A,FALSE,"G&amp;A";#N/A,#N/A,FALSE,"BGS";#N/A,#N/A,FALSE,"Res Cost"}</definedName>
    <definedName name="wrn.Basic." localSheetId="9" hidden="1">{#N/A,#N/A,FALSE,"O&amp;M by processes";#N/A,#N/A,FALSE,"Elec Act vs Bud";#N/A,#N/A,FALSE,"G&amp;A";#N/A,#N/A,FALSE,"BGS";#N/A,#N/A,FALSE,"Res Cost"}</definedName>
    <definedName name="wrn.Basic." localSheetId="10" hidden="1">{#N/A,#N/A,FALSE,"O&amp;M by processes";#N/A,#N/A,FALSE,"Elec Act vs Bud";#N/A,#N/A,FALSE,"G&amp;A";#N/A,#N/A,FALSE,"BGS";#N/A,#N/A,FALSE,"Res Cost"}</definedName>
    <definedName name="wrn.Basic." localSheetId="11" hidden="1">{#N/A,#N/A,FALSE,"O&amp;M by processes";#N/A,#N/A,FALSE,"Elec Act vs Bud";#N/A,#N/A,FALSE,"G&amp;A";#N/A,#N/A,FALSE,"BGS";#N/A,#N/A,FALSE,"Res Cost"}</definedName>
    <definedName name="wrn.Basic." localSheetId="12" hidden="1">{#N/A,#N/A,FALSE,"O&amp;M by processes";#N/A,#N/A,FALSE,"Elec Act vs Bud";#N/A,#N/A,FALSE,"G&amp;A";#N/A,#N/A,FALSE,"BGS";#N/A,#N/A,FALSE,"Res Cost"}</definedName>
    <definedName name="wrn.Basic." localSheetId="14" hidden="1">{#N/A,#N/A,FALSE,"O&amp;M by processes";#N/A,#N/A,FALSE,"Elec Act vs Bud";#N/A,#N/A,FALSE,"G&amp;A";#N/A,#N/A,FALSE,"BGS";#N/A,#N/A,FALSE,"Res Cost"}</definedName>
    <definedName name="wrn.Basic." localSheetId="13" hidden="1">{#N/A,#N/A,FALSE,"O&amp;M by processes";#N/A,#N/A,FALSE,"Elec Act vs Bud";#N/A,#N/A,FALSE,"G&amp;A";#N/A,#N/A,FALSE,"BGS";#N/A,#N/A,FALSE,"Res Cost"}</definedName>
    <definedName name="wrn.Basic." localSheetId="15" hidden="1">{#N/A,#N/A,FALSE,"O&amp;M by processes";#N/A,#N/A,FALSE,"Elec Act vs Bud";#N/A,#N/A,FALSE,"G&amp;A";#N/A,#N/A,FALSE,"BGS";#N/A,#N/A,FALSE,"Res Cost"}</definedName>
    <definedName name="wrn.Basic." localSheetId="16" hidden="1">{#N/A,#N/A,FALSE,"O&amp;M by processes";#N/A,#N/A,FALSE,"Elec Act vs Bud";#N/A,#N/A,FALSE,"G&amp;A";#N/A,#N/A,FALSE,"BGS";#N/A,#N/A,FALSE,"Res Cost"}</definedName>
    <definedName name="wrn.Basic." localSheetId="17" hidden="1">{#N/A,#N/A,FALSE,"O&amp;M by processes";#N/A,#N/A,FALSE,"Elec Act vs Bud";#N/A,#N/A,FALSE,"G&amp;A";#N/A,#N/A,FALSE,"BGS";#N/A,#N/A,FALSE,"Res Cost"}</definedName>
    <definedName name="wrn.Basic." localSheetId="18" hidden="1">{#N/A,#N/A,FALSE,"O&amp;M by processes";#N/A,#N/A,FALSE,"Elec Act vs Bud";#N/A,#N/A,FALSE,"G&amp;A";#N/A,#N/A,FALSE,"BGS";#N/A,#N/A,FALSE,"Res Cost"}</definedName>
    <definedName name="wrn.Basic." localSheetId="19" hidden="1">{#N/A,#N/A,FALSE,"O&amp;M by processes";#N/A,#N/A,FALSE,"Elec Act vs Bud";#N/A,#N/A,FALSE,"G&amp;A";#N/A,#N/A,FALSE,"BGS";#N/A,#N/A,FALSE,"Res Cost"}</definedName>
    <definedName name="wrn.Basic." localSheetId="20" hidden="1">{#N/A,#N/A,FALSE,"O&amp;M by processes";#N/A,#N/A,FALSE,"Elec Act vs Bud";#N/A,#N/A,FALSE,"G&amp;A";#N/A,#N/A,FALSE,"BGS";#N/A,#N/A,FALSE,"Res Cost"}</definedName>
    <definedName name="wrn.Basic." hidden="1">{#N/A,#N/A,FALSE,"O&amp;M by processes";#N/A,#N/A,FALSE,"Elec Act vs Bud";#N/A,#N/A,FALSE,"G&amp;A";#N/A,#N/A,FALSE,"BGS";#N/A,#N/A,FALSE,"Res Cost"}</definedName>
    <definedName name="wrn.Brad." localSheetId="14" hidden="1">{#N/A,#N/A,FALSE,"IS-Current";#N/A,#N/A,FALSE,"BS Current";#N/A,#N/A,FALSE,"CF Current";#N/A,#N/A,FALSE,"IS-Diff";#N/A,#N/A,FALSE,"BS-Diff";#N/A,#N/A,FALSE,"CF-Diff"}</definedName>
    <definedName name="wrn.Brad." localSheetId="13" hidden="1">{#N/A,#N/A,FALSE,"IS-Current";#N/A,#N/A,FALSE,"BS Current";#N/A,#N/A,FALSE,"CF Current";#N/A,#N/A,FALSE,"IS-Diff";#N/A,#N/A,FALSE,"BS-Diff";#N/A,#N/A,FALSE,"CF-Diff"}</definedName>
    <definedName name="wrn.Brad." localSheetId="15" hidden="1">{#N/A,#N/A,FALSE,"IS-Current";#N/A,#N/A,FALSE,"BS Current";#N/A,#N/A,FALSE,"CF Current";#N/A,#N/A,FALSE,"IS-Diff";#N/A,#N/A,FALSE,"BS-Diff";#N/A,#N/A,FALSE,"CF-Diff"}</definedName>
    <definedName name="wrn.Brad." localSheetId="16" hidden="1">{#N/A,#N/A,FALSE,"IS-Current";#N/A,#N/A,FALSE,"BS Current";#N/A,#N/A,FALSE,"CF Current";#N/A,#N/A,FALSE,"IS-Diff";#N/A,#N/A,FALSE,"BS-Diff";#N/A,#N/A,FALSE,"CF-Diff"}</definedName>
    <definedName name="wrn.Brad." localSheetId="17" hidden="1">{#N/A,#N/A,FALSE,"IS-Current";#N/A,#N/A,FALSE,"BS Current";#N/A,#N/A,FALSE,"CF Current";#N/A,#N/A,FALSE,"IS-Diff";#N/A,#N/A,FALSE,"BS-Diff";#N/A,#N/A,FALSE,"CF-Diff"}</definedName>
    <definedName name="wrn.Brad." localSheetId="18" hidden="1">{#N/A,#N/A,FALSE,"IS-Current";#N/A,#N/A,FALSE,"BS Current";#N/A,#N/A,FALSE,"CF Current";#N/A,#N/A,FALSE,"IS-Diff";#N/A,#N/A,FALSE,"BS-Diff";#N/A,#N/A,FALSE,"CF-Diff"}</definedName>
    <definedName name="wrn.Brad." localSheetId="19" hidden="1">{#N/A,#N/A,FALSE,"IS-Current";#N/A,#N/A,FALSE,"BS Current";#N/A,#N/A,FALSE,"CF Current";#N/A,#N/A,FALSE,"IS-Diff";#N/A,#N/A,FALSE,"BS-Diff";#N/A,#N/A,FALSE,"CF-Diff"}</definedName>
    <definedName name="wrn.Brad." localSheetId="20" hidden="1">{#N/A,#N/A,FALSE,"IS-Current";#N/A,#N/A,FALSE,"BS Current";#N/A,#N/A,FALSE,"CF Current";#N/A,#N/A,FALSE,"IS-Diff";#N/A,#N/A,FALSE,"BS-Diff";#N/A,#N/A,FALSE,"CF-Diff"}</definedName>
    <definedName name="wrn.Brad." hidden="1">{#N/A,#N/A,FALSE,"IS-Current";#N/A,#N/A,FALSE,"BS Current";#N/A,#N/A,FALSE,"CF Current";#N/A,#N/A,FALSE,"IS-Diff";#N/A,#N/A,FALSE,"BS-Diff";#N/A,#N/A,FALSE,"CF-Diff"}</definedName>
    <definedName name="wrn.Brenda." localSheetId="14"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Brenda." localSheetId="13"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Brenda." localSheetId="15"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Brenda." localSheetId="16"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Brenda." localSheetId="17"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Brenda." localSheetId="18"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Brenda." localSheetId="19"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Brenda." localSheetId="20"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Brenda."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Business._.with._.2001._.by._.Month." localSheetId="14" hidden="1">{"Income Statement 2001-2005",#N/A,TRUE,"IS-Gas Distribution";"Balance Sheet 2001-2005",#N/A,TRUE,"BS-Gas Distribution";"Cash Flow 2001-2005",#N/A,TRUE,"CF-Gas Distribution";#N/A,#N/A,TRUE,"Ratios-Gas Distribution";"Income Statement Months 2001",#N/A,TRUE,"IS-Gas Distribution";"Balance Sheet 2001 Months",#N/A,TRUE,"BS-Gas Distribution";"Cash Flow 2001 Months",#N/A,TRUE,"CF-Gas Distribution";#N/A,#N/A,TRUE,"Plant Schedule-GDist";#N/A,#N/A,TRUE,"Interest Schedule-GDist"}</definedName>
    <definedName name="wrn.Business._.with._.2001._.by._.Month." localSheetId="13" hidden="1">{"Income Statement 2001-2005",#N/A,TRUE,"IS-Gas Distribution";"Balance Sheet 2001-2005",#N/A,TRUE,"BS-Gas Distribution";"Cash Flow 2001-2005",#N/A,TRUE,"CF-Gas Distribution";#N/A,#N/A,TRUE,"Ratios-Gas Distribution";"Income Statement Months 2001",#N/A,TRUE,"IS-Gas Distribution";"Balance Sheet 2001 Months",#N/A,TRUE,"BS-Gas Distribution";"Cash Flow 2001 Months",#N/A,TRUE,"CF-Gas Distribution";#N/A,#N/A,TRUE,"Plant Schedule-GDist";#N/A,#N/A,TRUE,"Interest Schedule-GDist"}</definedName>
    <definedName name="wrn.Business._.with._.2001._.by._.Month." localSheetId="15" hidden="1">{"Income Statement 2001-2005",#N/A,TRUE,"IS-Gas Distribution";"Balance Sheet 2001-2005",#N/A,TRUE,"BS-Gas Distribution";"Cash Flow 2001-2005",#N/A,TRUE,"CF-Gas Distribution";#N/A,#N/A,TRUE,"Ratios-Gas Distribution";"Income Statement Months 2001",#N/A,TRUE,"IS-Gas Distribution";"Balance Sheet 2001 Months",#N/A,TRUE,"BS-Gas Distribution";"Cash Flow 2001 Months",#N/A,TRUE,"CF-Gas Distribution";#N/A,#N/A,TRUE,"Plant Schedule-GDist";#N/A,#N/A,TRUE,"Interest Schedule-GDist"}</definedName>
    <definedName name="wrn.Business._.with._.2001._.by._.Month." localSheetId="16" hidden="1">{"Income Statement 2001-2005",#N/A,TRUE,"IS-Gas Distribution";"Balance Sheet 2001-2005",#N/A,TRUE,"BS-Gas Distribution";"Cash Flow 2001-2005",#N/A,TRUE,"CF-Gas Distribution";#N/A,#N/A,TRUE,"Ratios-Gas Distribution";"Income Statement Months 2001",#N/A,TRUE,"IS-Gas Distribution";"Balance Sheet 2001 Months",#N/A,TRUE,"BS-Gas Distribution";"Cash Flow 2001 Months",#N/A,TRUE,"CF-Gas Distribution";#N/A,#N/A,TRUE,"Plant Schedule-GDist";#N/A,#N/A,TRUE,"Interest Schedule-GDist"}</definedName>
    <definedName name="wrn.Business._.with._.2001._.by._.Month." localSheetId="17" hidden="1">{"Income Statement 2001-2005",#N/A,TRUE,"IS-Gas Distribution";"Balance Sheet 2001-2005",#N/A,TRUE,"BS-Gas Distribution";"Cash Flow 2001-2005",#N/A,TRUE,"CF-Gas Distribution";#N/A,#N/A,TRUE,"Ratios-Gas Distribution";"Income Statement Months 2001",#N/A,TRUE,"IS-Gas Distribution";"Balance Sheet 2001 Months",#N/A,TRUE,"BS-Gas Distribution";"Cash Flow 2001 Months",#N/A,TRUE,"CF-Gas Distribution";#N/A,#N/A,TRUE,"Plant Schedule-GDist";#N/A,#N/A,TRUE,"Interest Schedule-GDist"}</definedName>
    <definedName name="wrn.Business._.with._.2001._.by._.Month." localSheetId="18" hidden="1">{"Income Statement 2001-2005",#N/A,TRUE,"IS-Gas Distribution";"Balance Sheet 2001-2005",#N/A,TRUE,"BS-Gas Distribution";"Cash Flow 2001-2005",#N/A,TRUE,"CF-Gas Distribution";#N/A,#N/A,TRUE,"Ratios-Gas Distribution";"Income Statement Months 2001",#N/A,TRUE,"IS-Gas Distribution";"Balance Sheet 2001 Months",#N/A,TRUE,"BS-Gas Distribution";"Cash Flow 2001 Months",#N/A,TRUE,"CF-Gas Distribution";#N/A,#N/A,TRUE,"Plant Schedule-GDist";#N/A,#N/A,TRUE,"Interest Schedule-GDist"}</definedName>
    <definedName name="wrn.Business._.with._.2001._.by._.Month." localSheetId="19" hidden="1">{"Income Statement 2001-2005",#N/A,TRUE,"IS-Gas Distribution";"Balance Sheet 2001-2005",#N/A,TRUE,"BS-Gas Distribution";"Cash Flow 2001-2005",#N/A,TRUE,"CF-Gas Distribution";#N/A,#N/A,TRUE,"Ratios-Gas Distribution";"Income Statement Months 2001",#N/A,TRUE,"IS-Gas Distribution";"Balance Sheet 2001 Months",#N/A,TRUE,"BS-Gas Distribution";"Cash Flow 2001 Months",#N/A,TRUE,"CF-Gas Distribution";#N/A,#N/A,TRUE,"Plant Schedule-GDist";#N/A,#N/A,TRUE,"Interest Schedule-GDist"}</definedName>
    <definedName name="wrn.Business._.with._.2001._.by._.Month." localSheetId="20" hidden="1">{"Income Statement 2001-2005",#N/A,TRUE,"IS-Gas Distribution";"Balance Sheet 2001-2005",#N/A,TRUE,"BS-Gas Distribution";"Cash Flow 2001-2005",#N/A,TRUE,"CF-Gas Distribution";#N/A,#N/A,TRUE,"Ratios-Gas Distribution";"Income Statement Months 2001",#N/A,TRUE,"IS-Gas Distribution";"Balance Sheet 2001 Months",#N/A,TRUE,"BS-Gas Distribution";"Cash Flow 2001 Months",#N/A,TRUE,"CF-Gas Distribution";#N/A,#N/A,TRUE,"Plant Schedule-GDist";#N/A,#N/A,TRUE,"Interest Schedule-GDist"}</definedName>
    <definedName name="wrn.Business._.with._.2001._.by._.Month." hidden="1">{"Income Statement 2001-2005",#N/A,TRUE,"IS-Gas Distribution";"Balance Sheet 2001-2005",#N/A,TRUE,"BS-Gas Distribution";"Cash Flow 2001-2005",#N/A,TRUE,"CF-Gas Distribution";#N/A,#N/A,TRUE,"Ratios-Gas Distribution";"Income Statement Months 2001",#N/A,TRUE,"IS-Gas Distribution";"Balance Sheet 2001 Months",#N/A,TRUE,"BS-Gas Distribution";"Cash Flow 2001 Months",#N/A,TRUE,"CF-Gas Distribution";#N/A,#N/A,TRUE,"Plant Schedule-GDist";#N/A,#N/A,TRUE,"Interest Schedule-GDist"}</definedName>
    <definedName name="wrn.Cash._.Products." localSheetId="7" hidden="1">{"Cash - Products",#N/A,FALSE,"SUB BS Flux"}</definedName>
    <definedName name="wrn.Cash._.Products." localSheetId="9" hidden="1">{"Cash - Products",#N/A,FALSE,"SUB BS Flux"}</definedName>
    <definedName name="wrn.Cash._.Products." localSheetId="10" hidden="1">{"Cash - Products",#N/A,FALSE,"SUB BS Flux"}</definedName>
    <definedName name="wrn.Cash._.Products." localSheetId="11" hidden="1">{"Cash - Products",#N/A,FALSE,"SUB BS Flux"}</definedName>
    <definedName name="wrn.Cash._.Products." localSheetId="12" hidden="1">{"Cash - Products",#N/A,FALSE,"SUB BS Flux"}</definedName>
    <definedName name="wrn.Cash._.Products." localSheetId="14" hidden="1">{"Cash - Products",#N/A,FALSE,"SUB BS Flux"}</definedName>
    <definedName name="wrn.Cash._.Products." localSheetId="13" hidden="1">{"Cash - Products",#N/A,FALSE,"SUB BS Flux"}</definedName>
    <definedName name="wrn.Cash._.Products." localSheetId="15" hidden="1">{"Cash - Products",#N/A,FALSE,"SUB BS Flux"}</definedName>
    <definedName name="wrn.Cash._.Products." localSheetId="16" hidden="1">{"Cash - Products",#N/A,FALSE,"SUB BS Flux"}</definedName>
    <definedName name="wrn.Cash._.Products." localSheetId="17" hidden="1">{"Cash - Products",#N/A,FALSE,"SUB BS Flux"}</definedName>
    <definedName name="wrn.Cash._.Products." localSheetId="18" hidden="1">{"Cash - Products",#N/A,FALSE,"SUB BS Flux"}</definedName>
    <definedName name="wrn.Cash._.Products." localSheetId="19" hidden="1">{"Cash - Products",#N/A,FALSE,"SUB BS Flux"}</definedName>
    <definedName name="wrn.Cash._.Products." localSheetId="20" hidden="1">{"Cash - Products",#N/A,FALSE,"SUB BS Flux"}</definedName>
    <definedName name="wrn.Cash._.Products." hidden="1">{"Cash - Products",#N/A,FALSE,"SUB BS Flux"}</definedName>
    <definedName name="wrn.ChartSet." localSheetId="7" hidden="1">{#N/A,#N/A,FALSE,"Elec Deliv";#N/A,#N/A,FALSE,"Atlantic Pie";#N/A,#N/A,FALSE,"Bay Pie";#N/A,#N/A,FALSE,"New Castle Pie";#N/A,#N/A,FALSE,"Transmission Pie"}</definedName>
    <definedName name="wrn.ChartSet." localSheetId="9" hidden="1">{#N/A,#N/A,FALSE,"Elec Deliv";#N/A,#N/A,FALSE,"Atlantic Pie";#N/A,#N/A,FALSE,"Bay Pie";#N/A,#N/A,FALSE,"New Castle Pie";#N/A,#N/A,FALSE,"Transmission Pie"}</definedName>
    <definedName name="wrn.ChartSet." localSheetId="10" hidden="1">{#N/A,#N/A,FALSE,"Elec Deliv";#N/A,#N/A,FALSE,"Atlantic Pie";#N/A,#N/A,FALSE,"Bay Pie";#N/A,#N/A,FALSE,"New Castle Pie";#N/A,#N/A,FALSE,"Transmission Pie"}</definedName>
    <definedName name="wrn.ChartSet." localSheetId="11" hidden="1">{#N/A,#N/A,FALSE,"Elec Deliv";#N/A,#N/A,FALSE,"Atlantic Pie";#N/A,#N/A,FALSE,"Bay Pie";#N/A,#N/A,FALSE,"New Castle Pie";#N/A,#N/A,FALSE,"Transmission Pie"}</definedName>
    <definedName name="wrn.ChartSet." localSheetId="12" hidden="1">{#N/A,#N/A,FALSE,"Elec Deliv";#N/A,#N/A,FALSE,"Atlantic Pie";#N/A,#N/A,FALSE,"Bay Pie";#N/A,#N/A,FALSE,"New Castle Pie";#N/A,#N/A,FALSE,"Transmission Pie"}</definedName>
    <definedName name="wrn.ChartSet." localSheetId="14" hidden="1">{#N/A,#N/A,FALSE,"Elec Deliv";#N/A,#N/A,FALSE,"Atlantic Pie";#N/A,#N/A,FALSE,"Bay Pie";#N/A,#N/A,FALSE,"New Castle Pie";#N/A,#N/A,FALSE,"Transmission Pie"}</definedName>
    <definedName name="wrn.ChartSet." localSheetId="13" hidden="1">{#N/A,#N/A,FALSE,"Elec Deliv";#N/A,#N/A,FALSE,"Atlantic Pie";#N/A,#N/A,FALSE,"Bay Pie";#N/A,#N/A,FALSE,"New Castle Pie";#N/A,#N/A,FALSE,"Transmission Pie"}</definedName>
    <definedName name="wrn.ChartSet." localSheetId="15" hidden="1">{#N/A,#N/A,FALSE,"Elec Deliv";#N/A,#N/A,FALSE,"Atlantic Pie";#N/A,#N/A,FALSE,"Bay Pie";#N/A,#N/A,FALSE,"New Castle Pie";#N/A,#N/A,FALSE,"Transmission Pie"}</definedName>
    <definedName name="wrn.ChartSet." localSheetId="16" hidden="1">{#N/A,#N/A,FALSE,"Elec Deliv";#N/A,#N/A,FALSE,"Atlantic Pie";#N/A,#N/A,FALSE,"Bay Pie";#N/A,#N/A,FALSE,"New Castle Pie";#N/A,#N/A,FALSE,"Transmission Pie"}</definedName>
    <definedName name="wrn.ChartSet." localSheetId="17" hidden="1">{#N/A,#N/A,FALSE,"Elec Deliv";#N/A,#N/A,FALSE,"Atlantic Pie";#N/A,#N/A,FALSE,"Bay Pie";#N/A,#N/A,FALSE,"New Castle Pie";#N/A,#N/A,FALSE,"Transmission Pie"}</definedName>
    <definedName name="wrn.ChartSet." localSheetId="18" hidden="1">{#N/A,#N/A,FALSE,"Elec Deliv";#N/A,#N/A,FALSE,"Atlantic Pie";#N/A,#N/A,FALSE,"Bay Pie";#N/A,#N/A,FALSE,"New Castle Pie";#N/A,#N/A,FALSE,"Transmission Pie"}</definedName>
    <definedName name="wrn.ChartSet." localSheetId="19" hidden="1">{#N/A,#N/A,FALSE,"Elec Deliv";#N/A,#N/A,FALSE,"Atlantic Pie";#N/A,#N/A,FALSE,"Bay Pie";#N/A,#N/A,FALSE,"New Castle Pie";#N/A,#N/A,FALSE,"Transmission Pie"}</definedName>
    <definedName name="wrn.ChartSet." localSheetId="20" hidden="1">{#N/A,#N/A,FALSE,"Elec Deliv";#N/A,#N/A,FALSE,"Atlantic Pie";#N/A,#N/A,FALSE,"Bay Pie";#N/A,#N/A,FALSE,"New Castle Pie";#N/A,#N/A,FALSE,"Transmission Pie"}</definedName>
    <definedName name="wrn.ChartSet." hidden="1">{#N/A,#N/A,FALSE,"Elec Deliv";#N/A,#N/A,FALSE,"Atlantic Pie";#N/A,#N/A,FALSE,"Bay Pie";#N/A,#N/A,FALSE,"New Castle Pie";#N/A,#N/A,FALSE,"Transmission Pie"}</definedName>
    <definedName name="wrn.COKE." localSheetId="14" hidden="1">{#N/A,#N/A,FALSE,"COKE"}</definedName>
    <definedName name="wrn.COKE." localSheetId="13" hidden="1">{#N/A,#N/A,FALSE,"COKE"}</definedName>
    <definedName name="wrn.COKE." localSheetId="15" hidden="1">{#N/A,#N/A,FALSE,"COKE"}</definedName>
    <definedName name="wrn.COKE." localSheetId="16" hidden="1">{#N/A,#N/A,FALSE,"COKE"}</definedName>
    <definedName name="wrn.COKE." localSheetId="17" hidden="1">{#N/A,#N/A,FALSE,"COKE"}</definedName>
    <definedName name="wrn.COKE." localSheetId="18" hidden="1">{#N/A,#N/A,FALSE,"COKE"}</definedName>
    <definedName name="wrn.COKE." localSheetId="19" hidden="1">{#N/A,#N/A,FALSE,"COKE"}</definedName>
    <definedName name="wrn.COKE." localSheetId="20" hidden="1">{#N/A,#N/A,FALSE,"COKE"}</definedName>
    <definedName name="wrn.COKE." hidden="1">{#N/A,#N/A,FALSE,"COKE"}</definedName>
    <definedName name="wrn.COS." localSheetId="7" hidden="1">{"detail",#N/A,FALSE,"COSSUM"}</definedName>
    <definedName name="wrn.COS." localSheetId="9" hidden="1">{"detail",#N/A,FALSE,"COSSUM"}</definedName>
    <definedName name="wrn.COS." localSheetId="10" hidden="1">{"detail",#N/A,FALSE,"COSSUM"}</definedName>
    <definedName name="wrn.COS." localSheetId="11" hidden="1">{"detail",#N/A,FALSE,"COSSUM"}</definedName>
    <definedName name="wrn.COS." localSheetId="12" hidden="1">{"detail",#N/A,FALSE,"COSSUM"}</definedName>
    <definedName name="wrn.COS." localSheetId="14" hidden="1">{"detail",#N/A,FALSE,"COSSUM"}</definedName>
    <definedName name="wrn.COS." localSheetId="13" hidden="1">{"detail",#N/A,FALSE,"COSSUM"}</definedName>
    <definedName name="wrn.COS." localSheetId="15" hidden="1">{"detail",#N/A,FALSE,"COSSUM"}</definedName>
    <definedName name="wrn.COS." localSheetId="16" hidden="1">{"detail",#N/A,FALSE,"COSSUM"}</definedName>
    <definedName name="wrn.COS." localSheetId="17" hidden="1">{"detail",#N/A,FALSE,"COSSUM"}</definedName>
    <definedName name="wrn.COS." localSheetId="18" hidden="1">{"detail",#N/A,FALSE,"COSSUM"}</definedName>
    <definedName name="wrn.COS." localSheetId="19" hidden="1">{"detail",#N/A,FALSE,"COSSUM"}</definedName>
    <definedName name="wrn.COS." localSheetId="20" hidden="1">{"detail",#N/A,FALSE,"COSSUM"}</definedName>
    <definedName name="wrn.COS." hidden="1">{"detail",#N/A,FALSE,"COSSUM"}</definedName>
    <definedName name="wrn.Current." localSheetId="14" hidden="1">{#N/A,#N/A,FALSE,"KeyStatsCurrent";#N/A,#N/A,FALSE,"RATIOS New";#N/A,#N/A,FALSE,"IS New";#N/A,#N/A,FALSE,"BS New";#N/A,#N/A,FALSE,"CF New"}</definedName>
    <definedName name="wrn.Current." localSheetId="13" hidden="1">{#N/A,#N/A,FALSE,"KeyStatsCurrent";#N/A,#N/A,FALSE,"RATIOS New";#N/A,#N/A,FALSE,"IS New";#N/A,#N/A,FALSE,"BS New";#N/A,#N/A,FALSE,"CF New"}</definedName>
    <definedName name="wrn.Current." localSheetId="15" hidden="1">{#N/A,#N/A,FALSE,"KeyStatsCurrent";#N/A,#N/A,FALSE,"RATIOS New";#N/A,#N/A,FALSE,"IS New";#N/A,#N/A,FALSE,"BS New";#N/A,#N/A,FALSE,"CF New"}</definedName>
    <definedName name="wrn.Current." localSheetId="16" hidden="1">{#N/A,#N/A,FALSE,"KeyStatsCurrent";#N/A,#N/A,FALSE,"RATIOS New";#N/A,#N/A,FALSE,"IS New";#N/A,#N/A,FALSE,"BS New";#N/A,#N/A,FALSE,"CF New"}</definedName>
    <definedName name="wrn.Current." localSheetId="17" hidden="1">{#N/A,#N/A,FALSE,"KeyStatsCurrent";#N/A,#N/A,FALSE,"RATIOS New";#N/A,#N/A,FALSE,"IS New";#N/A,#N/A,FALSE,"BS New";#N/A,#N/A,FALSE,"CF New"}</definedName>
    <definedName name="wrn.Current." localSheetId="18" hidden="1">{#N/A,#N/A,FALSE,"KeyStatsCurrent";#N/A,#N/A,FALSE,"RATIOS New";#N/A,#N/A,FALSE,"IS New";#N/A,#N/A,FALSE,"BS New";#N/A,#N/A,FALSE,"CF New"}</definedName>
    <definedName name="wrn.Current." localSheetId="19" hidden="1">{#N/A,#N/A,FALSE,"KeyStatsCurrent";#N/A,#N/A,FALSE,"RATIOS New";#N/A,#N/A,FALSE,"IS New";#N/A,#N/A,FALSE,"BS New";#N/A,#N/A,FALSE,"CF New"}</definedName>
    <definedName name="wrn.Current." localSheetId="20" hidden="1">{#N/A,#N/A,FALSE,"KeyStatsCurrent";#N/A,#N/A,FALSE,"RATIOS New";#N/A,#N/A,FALSE,"IS New";#N/A,#N/A,FALSE,"BS New";#N/A,#N/A,FALSE,"CF New"}</definedName>
    <definedName name="wrn.Current." hidden="1">{#N/A,#N/A,FALSE,"KeyStatsCurrent";#N/A,#N/A,FALSE,"RATIOS New";#N/A,#N/A,FALSE,"IS New";#N/A,#N/A,FALSE,"BS New";#N/A,#N/A,FALSE,"CF New"}</definedName>
    <definedName name="wrn.Current._.Plan." localSheetId="14" hidden="1">{#N/A,#N/A,TRUE,"Ratio-ED-Current";#N/A,#N/A,TRUE,"IS-ED-Current";#N/A,#N/A,TRUE,"BS-ED-Current";#N/A,#N/A,TRUE,"CF-ED-Current ";#N/A,#N/A,TRUE,"Plant-ED-Current"}</definedName>
    <definedName name="wrn.Current._.Plan." localSheetId="13" hidden="1">{#N/A,#N/A,TRUE,"Ratio-ED-Current";#N/A,#N/A,TRUE,"IS-ED-Current";#N/A,#N/A,TRUE,"BS-ED-Current";#N/A,#N/A,TRUE,"CF-ED-Current ";#N/A,#N/A,TRUE,"Plant-ED-Current"}</definedName>
    <definedName name="wrn.Current._.Plan." localSheetId="15" hidden="1">{#N/A,#N/A,TRUE,"Ratio-ED-Current";#N/A,#N/A,TRUE,"IS-ED-Current";#N/A,#N/A,TRUE,"BS-ED-Current";#N/A,#N/A,TRUE,"CF-ED-Current ";#N/A,#N/A,TRUE,"Plant-ED-Current"}</definedName>
    <definedName name="wrn.Current._.Plan." localSheetId="16" hidden="1">{#N/A,#N/A,TRUE,"Ratio-ED-Current";#N/A,#N/A,TRUE,"IS-ED-Current";#N/A,#N/A,TRUE,"BS-ED-Current";#N/A,#N/A,TRUE,"CF-ED-Current ";#N/A,#N/A,TRUE,"Plant-ED-Current"}</definedName>
    <definedName name="wrn.Current._.Plan." localSheetId="17" hidden="1">{#N/A,#N/A,TRUE,"Ratio-ED-Current";#N/A,#N/A,TRUE,"IS-ED-Current";#N/A,#N/A,TRUE,"BS-ED-Current";#N/A,#N/A,TRUE,"CF-ED-Current ";#N/A,#N/A,TRUE,"Plant-ED-Current"}</definedName>
    <definedName name="wrn.Current._.Plan." localSheetId="18" hidden="1">{#N/A,#N/A,TRUE,"Ratio-ED-Current";#N/A,#N/A,TRUE,"IS-ED-Current";#N/A,#N/A,TRUE,"BS-ED-Current";#N/A,#N/A,TRUE,"CF-ED-Current ";#N/A,#N/A,TRUE,"Plant-ED-Current"}</definedName>
    <definedName name="wrn.Current._.Plan." localSheetId="19" hidden="1">{#N/A,#N/A,TRUE,"Ratio-ED-Current";#N/A,#N/A,TRUE,"IS-ED-Current";#N/A,#N/A,TRUE,"BS-ED-Current";#N/A,#N/A,TRUE,"CF-ED-Current ";#N/A,#N/A,TRUE,"Plant-ED-Current"}</definedName>
    <definedName name="wrn.Current._.Plan." localSheetId="20" hidden="1">{#N/A,#N/A,TRUE,"Ratio-ED-Current";#N/A,#N/A,TRUE,"IS-ED-Current";#N/A,#N/A,TRUE,"BS-ED-Current";#N/A,#N/A,TRUE,"CF-ED-Current ";#N/A,#N/A,TRUE,"Plant-ED-Current"}</definedName>
    <definedName name="wrn.Current._.Plan." hidden="1">{#N/A,#N/A,TRUE,"Ratio-ED-Current";#N/A,#N/A,TRUE,"IS-ED-Current";#N/A,#N/A,TRUE,"BS-ED-Current";#N/A,#N/A,TRUE,"CF-ED-Current ";#N/A,#N/A,TRUE,"Plant-ED-Current"}</definedName>
    <definedName name="wrn.Current._.View._.and._.Differences." localSheetId="14" hidden="1">{#N/A,#N/A,FALSE,"SummaryStats";#N/A,#N/A,FALSE,"SumtatsDIFFvsPrior";#N/A,#N/A,FALSE,"Drivers";#N/A,#N/A,FALSE,"IS Update";#N/A,#N/A,FALSE,"IS UpdateBGSS";#N/A,#N/A,FALSE,"IS DIFF";#N/A,#N/A,FALSE,"IS 2 DIFF";#N/A,#N/A,FALSE,"BS Update";#N/A,#N/A,FALSE,"BS DIFFvsPrior";#N/A,#N/A,FALSE,"CF Update";#N/A,#N/A,FALSE,"CF DIFFvsPrior"}</definedName>
    <definedName name="wrn.Current._.View._.and._.Differences." localSheetId="13" hidden="1">{#N/A,#N/A,FALSE,"SummaryStats";#N/A,#N/A,FALSE,"SumtatsDIFFvsPrior";#N/A,#N/A,FALSE,"Drivers";#N/A,#N/A,FALSE,"IS Update";#N/A,#N/A,FALSE,"IS UpdateBGSS";#N/A,#N/A,FALSE,"IS DIFF";#N/A,#N/A,FALSE,"IS 2 DIFF";#N/A,#N/A,FALSE,"BS Update";#N/A,#N/A,FALSE,"BS DIFFvsPrior";#N/A,#N/A,FALSE,"CF Update";#N/A,#N/A,FALSE,"CF DIFFvsPrior"}</definedName>
    <definedName name="wrn.Current._.View._.and._.Differences." localSheetId="15" hidden="1">{#N/A,#N/A,FALSE,"SummaryStats";#N/A,#N/A,FALSE,"SumtatsDIFFvsPrior";#N/A,#N/A,FALSE,"Drivers";#N/A,#N/A,FALSE,"IS Update";#N/A,#N/A,FALSE,"IS UpdateBGSS";#N/A,#N/A,FALSE,"IS DIFF";#N/A,#N/A,FALSE,"IS 2 DIFF";#N/A,#N/A,FALSE,"BS Update";#N/A,#N/A,FALSE,"BS DIFFvsPrior";#N/A,#N/A,FALSE,"CF Update";#N/A,#N/A,FALSE,"CF DIFFvsPrior"}</definedName>
    <definedName name="wrn.Current._.View._.and._.Differences." localSheetId="16" hidden="1">{#N/A,#N/A,FALSE,"SummaryStats";#N/A,#N/A,FALSE,"SumtatsDIFFvsPrior";#N/A,#N/A,FALSE,"Drivers";#N/A,#N/A,FALSE,"IS Update";#N/A,#N/A,FALSE,"IS UpdateBGSS";#N/A,#N/A,FALSE,"IS DIFF";#N/A,#N/A,FALSE,"IS 2 DIFF";#N/A,#N/A,FALSE,"BS Update";#N/A,#N/A,FALSE,"BS DIFFvsPrior";#N/A,#N/A,FALSE,"CF Update";#N/A,#N/A,FALSE,"CF DIFFvsPrior"}</definedName>
    <definedName name="wrn.Current._.View._.and._.Differences." localSheetId="17" hidden="1">{#N/A,#N/A,FALSE,"SummaryStats";#N/A,#N/A,FALSE,"SumtatsDIFFvsPrior";#N/A,#N/A,FALSE,"Drivers";#N/A,#N/A,FALSE,"IS Update";#N/A,#N/A,FALSE,"IS UpdateBGSS";#N/A,#N/A,FALSE,"IS DIFF";#N/A,#N/A,FALSE,"IS 2 DIFF";#N/A,#N/A,FALSE,"BS Update";#N/A,#N/A,FALSE,"BS DIFFvsPrior";#N/A,#N/A,FALSE,"CF Update";#N/A,#N/A,FALSE,"CF DIFFvsPrior"}</definedName>
    <definedName name="wrn.Current._.View._.and._.Differences." localSheetId="18" hidden="1">{#N/A,#N/A,FALSE,"SummaryStats";#N/A,#N/A,FALSE,"SumtatsDIFFvsPrior";#N/A,#N/A,FALSE,"Drivers";#N/A,#N/A,FALSE,"IS Update";#N/A,#N/A,FALSE,"IS UpdateBGSS";#N/A,#N/A,FALSE,"IS DIFF";#N/A,#N/A,FALSE,"IS 2 DIFF";#N/A,#N/A,FALSE,"BS Update";#N/A,#N/A,FALSE,"BS DIFFvsPrior";#N/A,#N/A,FALSE,"CF Update";#N/A,#N/A,FALSE,"CF DIFFvsPrior"}</definedName>
    <definedName name="wrn.Current._.View._.and._.Differences." localSheetId="19" hidden="1">{#N/A,#N/A,FALSE,"SummaryStats";#N/A,#N/A,FALSE,"SumtatsDIFFvsPrior";#N/A,#N/A,FALSE,"Drivers";#N/A,#N/A,FALSE,"IS Update";#N/A,#N/A,FALSE,"IS UpdateBGSS";#N/A,#N/A,FALSE,"IS DIFF";#N/A,#N/A,FALSE,"IS 2 DIFF";#N/A,#N/A,FALSE,"BS Update";#N/A,#N/A,FALSE,"BS DIFFvsPrior";#N/A,#N/A,FALSE,"CF Update";#N/A,#N/A,FALSE,"CF DIFFvsPrior"}</definedName>
    <definedName name="wrn.Current._.View._.and._.Differences." localSheetId="20" hidden="1">{#N/A,#N/A,FALSE,"SummaryStats";#N/A,#N/A,FALSE,"SumtatsDIFFvsPrior";#N/A,#N/A,FALSE,"Drivers";#N/A,#N/A,FALSE,"IS Update";#N/A,#N/A,FALSE,"IS UpdateBGSS";#N/A,#N/A,FALSE,"IS DIFF";#N/A,#N/A,FALSE,"IS 2 DIFF";#N/A,#N/A,FALSE,"BS Update";#N/A,#N/A,FALSE,"BS DIFFvsPrior";#N/A,#N/A,FALSE,"CF Update";#N/A,#N/A,FALSE,"CF DIFFvsPrior"}</definedName>
    <definedName name="wrn.Current._.View._.and._.Differences." hidden="1">{#N/A,#N/A,FALSE,"SummaryStats";#N/A,#N/A,FALSE,"SumtatsDIFFvsPrior";#N/A,#N/A,FALSE,"Drivers";#N/A,#N/A,FALSE,"IS Update";#N/A,#N/A,FALSE,"IS UpdateBGSS";#N/A,#N/A,FALSE,"IS DIFF";#N/A,#N/A,FALSE,"IS 2 DIFF";#N/A,#N/A,FALSE,"BS Update";#N/A,#N/A,FALSE,"BS DIFFvsPrior";#N/A,#N/A,FALSE,"CF Update";#N/A,#N/A,FALSE,"CF DIFFvsPrior"}</definedName>
    <definedName name="wrn.Data._.dump." localSheetId="7" hidden="1">{"Input Data",#N/A,FALSE,"Input";"Income and Cash Flow",#N/A,FALSE,"Calculations"}</definedName>
    <definedName name="wrn.Data._.dump." localSheetId="9" hidden="1">{"Input Data",#N/A,FALSE,"Input";"Income and Cash Flow",#N/A,FALSE,"Calculations"}</definedName>
    <definedName name="wrn.Data._.dump." localSheetId="10" hidden="1">{"Input Data",#N/A,FALSE,"Input";"Income and Cash Flow",#N/A,FALSE,"Calculations"}</definedName>
    <definedName name="wrn.Data._.dump." localSheetId="11" hidden="1">{"Input Data",#N/A,FALSE,"Input";"Income and Cash Flow",#N/A,FALSE,"Calculations"}</definedName>
    <definedName name="wrn.Data._.dump." localSheetId="12" hidden="1">{"Input Data",#N/A,FALSE,"Input";"Income and Cash Flow",#N/A,FALSE,"Calculations"}</definedName>
    <definedName name="wrn.Data._.dump." localSheetId="14" hidden="1">{"Input Data",#N/A,FALSE,"Input";"Income and Cash Flow",#N/A,FALSE,"Calculations"}</definedName>
    <definedName name="wrn.Data._.dump." localSheetId="13" hidden="1">{"Input Data",#N/A,FALSE,"Input";"Income and Cash Flow",#N/A,FALSE,"Calculations"}</definedName>
    <definedName name="wrn.Data._.dump." localSheetId="15" hidden="1">{"Input Data",#N/A,FALSE,"Input";"Income and Cash Flow",#N/A,FALSE,"Calculations"}</definedName>
    <definedName name="wrn.Data._.dump." localSheetId="16" hidden="1">{"Input Data",#N/A,FALSE,"Input";"Income and Cash Flow",#N/A,FALSE,"Calculations"}</definedName>
    <definedName name="wrn.Data._.dump." localSheetId="17" hidden="1">{"Input Data",#N/A,FALSE,"Input";"Income and Cash Flow",#N/A,FALSE,"Calculations"}</definedName>
    <definedName name="wrn.Data._.dump." localSheetId="18" hidden="1">{"Input Data",#N/A,FALSE,"Input";"Income and Cash Flow",#N/A,FALSE,"Calculations"}</definedName>
    <definedName name="wrn.Data._.dump." localSheetId="19" hidden="1">{"Input Data",#N/A,FALSE,"Input";"Income and Cash Flow",#N/A,FALSE,"Calculations"}</definedName>
    <definedName name="wrn.Data._.dump." localSheetId="20" hidden="1">{"Input Data",#N/A,FALSE,"Input";"Income and Cash Flow",#N/A,FALSE,"Calculations"}</definedName>
    <definedName name="wrn.Data._.dump." hidden="1">{"Input Data",#N/A,FALSE,"Input";"Income and Cash Flow",#N/A,FALSE,"Calculations"}</definedName>
    <definedName name="wrn.Deferral._.Forecast." localSheetId="7" hidden="1">{"Summary Deferral Forecast",#N/A,FALSE,"Deferral Forecast";"BGS Deferral Forecast",#N/A,FALSE,"BGS Deferral";"NNC Deferral Forecast",#N/A,FALSE,"NNC Deferral";"MTCDeferralForecast",#N/A,FALSE,"MTC Deferral";"SBC Deferral Forecast",#N/A,FALSE,"SBC Deferral"}</definedName>
    <definedName name="wrn.Deferral._.Forecast." localSheetId="9" hidden="1">{"Summary Deferral Forecast",#N/A,FALSE,"Deferral Forecast";"BGS Deferral Forecast",#N/A,FALSE,"BGS Deferral";"NNC Deferral Forecast",#N/A,FALSE,"NNC Deferral";"MTCDeferralForecast",#N/A,FALSE,"MTC Deferral";"SBC Deferral Forecast",#N/A,FALSE,"SBC Deferral"}</definedName>
    <definedName name="wrn.Deferral._.Forecast." localSheetId="10" hidden="1">{"Summary Deferral Forecast",#N/A,FALSE,"Deferral Forecast";"BGS Deferral Forecast",#N/A,FALSE,"BGS Deferral";"NNC Deferral Forecast",#N/A,FALSE,"NNC Deferral";"MTCDeferralForecast",#N/A,FALSE,"MTC Deferral";"SBC Deferral Forecast",#N/A,FALSE,"SBC Deferral"}</definedName>
    <definedName name="wrn.Deferral._.Forecast." localSheetId="11" hidden="1">{"Summary Deferral Forecast",#N/A,FALSE,"Deferral Forecast";"BGS Deferral Forecast",#N/A,FALSE,"BGS Deferral";"NNC Deferral Forecast",#N/A,FALSE,"NNC Deferral";"MTCDeferralForecast",#N/A,FALSE,"MTC Deferral";"SBC Deferral Forecast",#N/A,FALSE,"SBC Deferral"}</definedName>
    <definedName name="wrn.Deferral._.Forecast." localSheetId="12" hidden="1">{"Summary Deferral Forecast",#N/A,FALSE,"Deferral Forecast";"BGS Deferral Forecast",#N/A,FALSE,"BGS Deferral";"NNC Deferral Forecast",#N/A,FALSE,"NNC Deferral";"MTCDeferralForecast",#N/A,FALSE,"MTC Deferral";"SBC Deferral Forecast",#N/A,FALSE,"SBC Deferral"}</definedName>
    <definedName name="wrn.Deferral._.Forecast." localSheetId="14" hidden="1">{"Summary Deferral Forecast",#N/A,FALSE,"Deferral Forecast";"BGS Deferral Forecast",#N/A,FALSE,"BGS Deferral";"NNC Deferral Forecast",#N/A,FALSE,"NNC Deferral";"MTCDeferralForecast",#N/A,FALSE,"MTC Deferral";"SBC Deferral Forecast",#N/A,FALSE,"SBC Deferral"}</definedName>
    <definedName name="wrn.Deferral._.Forecast." localSheetId="13" hidden="1">{"Summary Deferral Forecast",#N/A,FALSE,"Deferral Forecast";"BGS Deferral Forecast",#N/A,FALSE,"BGS Deferral";"NNC Deferral Forecast",#N/A,FALSE,"NNC Deferral";"MTCDeferralForecast",#N/A,FALSE,"MTC Deferral";"SBC Deferral Forecast",#N/A,FALSE,"SBC Deferral"}</definedName>
    <definedName name="wrn.Deferral._.Forecast." localSheetId="15" hidden="1">{"Summary Deferral Forecast",#N/A,FALSE,"Deferral Forecast";"BGS Deferral Forecast",#N/A,FALSE,"BGS Deferral";"NNC Deferral Forecast",#N/A,FALSE,"NNC Deferral";"MTCDeferralForecast",#N/A,FALSE,"MTC Deferral";"SBC Deferral Forecast",#N/A,FALSE,"SBC Deferral"}</definedName>
    <definedName name="wrn.Deferral._.Forecast." localSheetId="16" hidden="1">{"Summary Deferral Forecast",#N/A,FALSE,"Deferral Forecast";"BGS Deferral Forecast",#N/A,FALSE,"BGS Deferral";"NNC Deferral Forecast",#N/A,FALSE,"NNC Deferral";"MTCDeferralForecast",#N/A,FALSE,"MTC Deferral";"SBC Deferral Forecast",#N/A,FALSE,"SBC Deferral"}</definedName>
    <definedName name="wrn.Deferral._.Forecast." localSheetId="17" hidden="1">{"Summary Deferral Forecast",#N/A,FALSE,"Deferral Forecast";"BGS Deferral Forecast",#N/A,FALSE,"BGS Deferral";"NNC Deferral Forecast",#N/A,FALSE,"NNC Deferral";"MTCDeferralForecast",#N/A,FALSE,"MTC Deferral";"SBC Deferral Forecast",#N/A,FALSE,"SBC Deferral"}</definedName>
    <definedName name="wrn.Deferral._.Forecast." localSheetId="18" hidden="1">{"Summary Deferral Forecast",#N/A,FALSE,"Deferral Forecast";"BGS Deferral Forecast",#N/A,FALSE,"BGS Deferral";"NNC Deferral Forecast",#N/A,FALSE,"NNC Deferral";"MTCDeferralForecast",#N/A,FALSE,"MTC Deferral";"SBC Deferral Forecast",#N/A,FALSE,"SBC Deferral"}</definedName>
    <definedName name="wrn.Deferral._.Forecast." localSheetId="19" hidden="1">{"Summary Deferral Forecast",#N/A,FALSE,"Deferral Forecast";"BGS Deferral Forecast",#N/A,FALSE,"BGS Deferral";"NNC Deferral Forecast",#N/A,FALSE,"NNC Deferral";"MTCDeferralForecast",#N/A,FALSE,"MTC Deferral";"SBC Deferral Forecast",#N/A,FALSE,"SBC Deferral"}</definedName>
    <definedName name="wrn.Deferral._.Forecast." localSheetId="20" hidden="1">{"Summary Deferral Forecast",#N/A,FALSE,"Deferral Forecast";"BGS Deferral Forecast",#N/A,FALSE,"BGS Deferral";"NNC Deferral Forecast",#N/A,FALSE,"NNC Deferral";"MTCDeferralForecast",#N/A,FALSE,"MTC Deferral";"SBC Deferral Forecast",#N/A,FALSE,"SBC Deferral"}</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Dept_Income_Statement." localSheetId="7" hidden="1">{#N/A,#N/A,FALSE,"Month";#N/A,#N/A,FALSE,"Period";#N/A,#N/A,FALSE,"12 Month";#N/A,#N/A,FALSE,"Quarter"}</definedName>
    <definedName name="wrn.Dept_Income_Statement." localSheetId="9" hidden="1">{#N/A,#N/A,FALSE,"Month";#N/A,#N/A,FALSE,"Period";#N/A,#N/A,FALSE,"12 Month";#N/A,#N/A,FALSE,"Quarter"}</definedName>
    <definedName name="wrn.Dept_Income_Statement." localSheetId="10" hidden="1">{#N/A,#N/A,FALSE,"Month";#N/A,#N/A,FALSE,"Period";#N/A,#N/A,FALSE,"12 Month";#N/A,#N/A,FALSE,"Quarter"}</definedName>
    <definedName name="wrn.Dept_Income_Statement." localSheetId="11" hidden="1">{#N/A,#N/A,FALSE,"Month";#N/A,#N/A,FALSE,"Period";#N/A,#N/A,FALSE,"12 Month";#N/A,#N/A,FALSE,"Quarter"}</definedName>
    <definedName name="wrn.Dept_Income_Statement." localSheetId="12" hidden="1">{#N/A,#N/A,FALSE,"Month";#N/A,#N/A,FALSE,"Period";#N/A,#N/A,FALSE,"12 Month";#N/A,#N/A,FALSE,"Quarter"}</definedName>
    <definedName name="wrn.Dept_Income_Statement." localSheetId="14" hidden="1">{#N/A,#N/A,FALSE,"Month";#N/A,#N/A,FALSE,"Period";#N/A,#N/A,FALSE,"12 Month";#N/A,#N/A,FALSE,"Quarter"}</definedName>
    <definedName name="wrn.Dept_Income_Statement." localSheetId="13" hidden="1">{#N/A,#N/A,FALSE,"Month";#N/A,#N/A,FALSE,"Period";#N/A,#N/A,FALSE,"12 Month";#N/A,#N/A,FALSE,"Quarter"}</definedName>
    <definedName name="wrn.Dept_Income_Statement." localSheetId="15" hidden="1">{#N/A,#N/A,FALSE,"Month";#N/A,#N/A,FALSE,"Period";#N/A,#N/A,FALSE,"12 Month";#N/A,#N/A,FALSE,"Quarter"}</definedName>
    <definedName name="wrn.Dept_Income_Statement." localSheetId="16" hidden="1">{#N/A,#N/A,FALSE,"Month";#N/A,#N/A,FALSE,"Period";#N/A,#N/A,FALSE,"12 Month";#N/A,#N/A,FALSE,"Quarter"}</definedName>
    <definedName name="wrn.Dept_Income_Statement." localSheetId="17" hidden="1">{#N/A,#N/A,FALSE,"Month";#N/A,#N/A,FALSE,"Period";#N/A,#N/A,FALSE,"12 Month";#N/A,#N/A,FALSE,"Quarter"}</definedName>
    <definedName name="wrn.Dept_Income_Statement." localSheetId="18" hidden="1">{#N/A,#N/A,FALSE,"Month";#N/A,#N/A,FALSE,"Period";#N/A,#N/A,FALSE,"12 Month";#N/A,#N/A,FALSE,"Quarter"}</definedName>
    <definedName name="wrn.Dept_Income_Statement." localSheetId="19" hidden="1">{#N/A,#N/A,FALSE,"Month";#N/A,#N/A,FALSE,"Period";#N/A,#N/A,FALSE,"12 Month";#N/A,#N/A,FALSE,"Quarter"}</definedName>
    <definedName name="wrn.Dept_Income_Statement." localSheetId="20" hidden="1">{#N/A,#N/A,FALSE,"Month";#N/A,#N/A,FALSE,"Period";#N/A,#N/A,FALSE,"12 Month";#N/A,#N/A,FALSE,"Quarter"}</definedName>
    <definedName name="wrn.Dept_Income_Statement." hidden="1">{#N/A,#N/A,FALSE,"Month";#N/A,#N/A,FALSE,"Period";#N/A,#N/A,FALSE,"12 Month";#N/A,#N/A,FALSE,"Quarter"}</definedName>
    <definedName name="wrn.DespesasPorArea." localSheetId="14" hidden="1">{"TotalGeralDespesasPorArea",#N/A,FALSE,"VinculosAccessEfetivo"}</definedName>
    <definedName name="wrn.DespesasPorArea." localSheetId="13" hidden="1">{"TotalGeralDespesasPorArea",#N/A,FALSE,"VinculosAccessEfetivo"}</definedName>
    <definedName name="wrn.DespesasPorArea." localSheetId="15" hidden="1">{"TotalGeralDespesasPorArea",#N/A,FALSE,"VinculosAccessEfetivo"}</definedName>
    <definedName name="wrn.DespesasPorArea." localSheetId="16" hidden="1">{"TotalGeralDespesasPorArea",#N/A,FALSE,"VinculosAccessEfetivo"}</definedName>
    <definedName name="wrn.DespesasPorArea." localSheetId="17" hidden="1">{"TotalGeralDespesasPorArea",#N/A,FALSE,"VinculosAccessEfetivo"}</definedName>
    <definedName name="wrn.DespesasPorArea." localSheetId="18" hidden="1">{"TotalGeralDespesasPorArea",#N/A,FALSE,"VinculosAccessEfetivo"}</definedName>
    <definedName name="wrn.DespesasPorArea." localSheetId="19" hidden="1">{"TotalGeralDespesasPorArea",#N/A,FALSE,"VinculosAccessEfetivo"}</definedName>
    <definedName name="wrn.DespesasPorArea." localSheetId="20" hidden="1">{"TotalGeralDespesasPorArea",#N/A,FALSE,"VinculosAccessEfetivo"}</definedName>
    <definedName name="wrn.DespesasPorArea." hidden="1">{"TotalGeralDespesasPorArea",#N/A,FALSE,"VinculosAccessEfetivo"}</definedName>
    <definedName name="wrn.Difference._.Package." localSheetId="14" hidden="1">{#N/A,#N/A,FALSE,"Table of Contents";#N/A,#N/A,FALSE,"LOB Earnings";#N/A,#N/A,FALSE,"LOB Earnings-Case#2";#N/A,#N/A,FALSE,"LOB vs. FinOutlook";#N/A,#N/A,FALSE,"Capitalization-Case#1";#N/A,#N/A,FALSE,"Capitalization-Case#2";#N/A,#N/A,FALSE,"Capitalization-2003RA";#N/A,#N/A,FALSE,"Capitalization-finOutlook";#N/A,#N/A,FALSE,"Credit Stats-Case#1";#N/A,#N/A,FALSE,"Credit Stats-Case#2";#N/A,#N/A,FALSE,"Credit Stats-2003RA";#N/A,#N/A,FALSE,"Credit Stats-finoutlook";#N/A,#N/A,FALSE,"Credit StatsVs.Case#2";#N/A,#N/A,FALSE,"Credit Stats vs. April 2003 RA";#N/A,#N/A,FALSE,"Credit StatsVs.finoutlook";#N/A,#N/A,FALSE,"Dividends";#N/A,#N/A,FALSE,"Share Equity Change";#N/A,#N/A,FALSE,"CashfromOperations";#N/A,#N/A,FALSE,"ROE";#N/A,#N/A,FALSE,"Credit Stats-graph-b&amp;Y"}</definedName>
    <definedName name="wrn.Difference._.Package." localSheetId="13" hidden="1">{#N/A,#N/A,FALSE,"Table of Contents";#N/A,#N/A,FALSE,"LOB Earnings";#N/A,#N/A,FALSE,"LOB Earnings-Case#2";#N/A,#N/A,FALSE,"LOB vs. FinOutlook";#N/A,#N/A,FALSE,"Capitalization-Case#1";#N/A,#N/A,FALSE,"Capitalization-Case#2";#N/A,#N/A,FALSE,"Capitalization-2003RA";#N/A,#N/A,FALSE,"Capitalization-finOutlook";#N/A,#N/A,FALSE,"Credit Stats-Case#1";#N/A,#N/A,FALSE,"Credit Stats-Case#2";#N/A,#N/A,FALSE,"Credit Stats-2003RA";#N/A,#N/A,FALSE,"Credit Stats-finoutlook";#N/A,#N/A,FALSE,"Credit StatsVs.Case#2";#N/A,#N/A,FALSE,"Credit Stats vs. April 2003 RA";#N/A,#N/A,FALSE,"Credit StatsVs.finoutlook";#N/A,#N/A,FALSE,"Dividends";#N/A,#N/A,FALSE,"Share Equity Change";#N/A,#N/A,FALSE,"CashfromOperations";#N/A,#N/A,FALSE,"ROE";#N/A,#N/A,FALSE,"Credit Stats-graph-b&amp;Y"}</definedName>
    <definedName name="wrn.Difference._.Package." localSheetId="15" hidden="1">{#N/A,#N/A,FALSE,"Table of Contents";#N/A,#N/A,FALSE,"LOB Earnings";#N/A,#N/A,FALSE,"LOB Earnings-Case#2";#N/A,#N/A,FALSE,"LOB vs. FinOutlook";#N/A,#N/A,FALSE,"Capitalization-Case#1";#N/A,#N/A,FALSE,"Capitalization-Case#2";#N/A,#N/A,FALSE,"Capitalization-2003RA";#N/A,#N/A,FALSE,"Capitalization-finOutlook";#N/A,#N/A,FALSE,"Credit Stats-Case#1";#N/A,#N/A,FALSE,"Credit Stats-Case#2";#N/A,#N/A,FALSE,"Credit Stats-2003RA";#N/A,#N/A,FALSE,"Credit Stats-finoutlook";#N/A,#N/A,FALSE,"Credit StatsVs.Case#2";#N/A,#N/A,FALSE,"Credit Stats vs. April 2003 RA";#N/A,#N/A,FALSE,"Credit StatsVs.finoutlook";#N/A,#N/A,FALSE,"Dividends";#N/A,#N/A,FALSE,"Share Equity Change";#N/A,#N/A,FALSE,"CashfromOperations";#N/A,#N/A,FALSE,"ROE";#N/A,#N/A,FALSE,"Credit Stats-graph-b&amp;Y"}</definedName>
    <definedName name="wrn.Difference._.Package." localSheetId="16" hidden="1">{#N/A,#N/A,FALSE,"Table of Contents";#N/A,#N/A,FALSE,"LOB Earnings";#N/A,#N/A,FALSE,"LOB Earnings-Case#2";#N/A,#N/A,FALSE,"LOB vs. FinOutlook";#N/A,#N/A,FALSE,"Capitalization-Case#1";#N/A,#N/A,FALSE,"Capitalization-Case#2";#N/A,#N/A,FALSE,"Capitalization-2003RA";#N/A,#N/A,FALSE,"Capitalization-finOutlook";#N/A,#N/A,FALSE,"Credit Stats-Case#1";#N/A,#N/A,FALSE,"Credit Stats-Case#2";#N/A,#N/A,FALSE,"Credit Stats-2003RA";#N/A,#N/A,FALSE,"Credit Stats-finoutlook";#N/A,#N/A,FALSE,"Credit StatsVs.Case#2";#N/A,#N/A,FALSE,"Credit Stats vs. April 2003 RA";#N/A,#N/A,FALSE,"Credit StatsVs.finoutlook";#N/A,#N/A,FALSE,"Dividends";#N/A,#N/A,FALSE,"Share Equity Change";#N/A,#N/A,FALSE,"CashfromOperations";#N/A,#N/A,FALSE,"ROE";#N/A,#N/A,FALSE,"Credit Stats-graph-b&amp;Y"}</definedName>
    <definedName name="wrn.Difference._.Package." localSheetId="17" hidden="1">{#N/A,#N/A,FALSE,"Table of Contents";#N/A,#N/A,FALSE,"LOB Earnings";#N/A,#N/A,FALSE,"LOB Earnings-Case#2";#N/A,#N/A,FALSE,"LOB vs. FinOutlook";#N/A,#N/A,FALSE,"Capitalization-Case#1";#N/A,#N/A,FALSE,"Capitalization-Case#2";#N/A,#N/A,FALSE,"Capitalization-2003RA";#N/A,#N/A,FALSE,"Capitalization-finOutlook";#N/A,#N/A,FALSE,"Credit Stats-Case#1";#N/A,#N/A,FALSE,"Credit Stats-Case#2";#N/A,#N/A,FALSE,"Credit Stats-2003RA";#N/A,#N/A,FALSE,"Credit Stats-finoutlook";#N/A,#N/A,FALSE,"Credit StatsVs.Case#2";#N/A,#N/A,FALSE,"Credit Stats vs. April 2003 RA";#N/A,#N/A,FALSE,"Credit StatsVs.finoutlook";#N/A,#N/A,FALSE,"Dividends";#N/A,#N/A,FALSE,"Share Equity Change";#N/A,#N/A,FALSE,"CashfromOperations";#N/A,#N/A,FALSE,"ROE";#N/A,#N/A,FALSE,"Credit Stats-graph-b&amp;Y"}</definedName>
    <definedName name="wrn.Difference._.Package." localSheetId="18" hidden="1">{#N/A,#N/A,FALSE,"Table of Contents";#N/A,#N/A,FALSE,"LOB Earnings";#N/A,#N/A,FALSE,"LOB Earnings-Case#2";#N/A,#N/A,FALSE,"LOB vs. FinOutlook";#N/A,#N/A,FALSE,"Capitalization-Case#1";#N/A,#N/A,FALSE,"Capitalization-Case#2";#N/A,#N/A,FALSE,"Capitalization-2003RA";#N/A,#N/A,FALSE,"Capitalization-finOutlook";#N/A,#N/A,FALSE,"Credit Stats-Case#1";#N/A,#N/A,FALSE,"Credit Stats-Case#2";#N/A,#N/A,FALSE,"Credit Stats-2003RA";#N/A,#N/A,FALSE,"Credit Stats-finoutlook";#N/A,#N/A,FALSE,"Credit StatsVs.Case#2";#N/A,#N/A,FALSE,"Credit Stats vs. April 2003 RA";#N/A,#N/A,FALSE,"Credit StatsVs.finoutlook";#N/A,#N/A,FALSE,"Dividends";#N/A,#N/A,FALSE,"Share Equity Change";#N/A,#N/A,FALSE,"CashfromOperations";#N/A,#N/A,FALSE,"ROE";#N/A,#N/A,FALSE,"Credit Stats-graph-b&amp;Y"}</definedName>
    <definedName name="wrn.Difference._.Package." localSheetId="19" hidden="1">{#N/A,#N/A,FALSE,"Table of Contents";#N/A,#N/A,FALSE,"LOB Earnings";#N/A,#N/A,FALSE,"LOB Earnings-Case#2";#N/A,#N/A,FALSE,"LOB vs. FinOutlook";#N/A,#N/A,FALSE,"Capitalization-Case#1";#N/A,#N/A,FALSE,"Capitalization-Case#2";#N/A,#N/A,FALSE,"Capitalization-2003RA";#N/A,#N/A,FALSE,"Capitalization-finOutlook";#N/A,#N/A,FALSE,"Credit Stats-Case#1";#N/A,#N/A,FALSE,"Credit Stats-Case#2";#N/A,#N/A,FALSE,"Credit Stats-2003RA";#N/A,#N/A,FALSE,"Credit Stats-finoutlook";#N/A,#N/A,FALSE,"Credit StatsVs.Case#2";#N/A,#N/A,FALSE,"Credit Stats vs. April 2003 RA";#N/A,#N/A,FALSE,"Credit StatsVs.finoutlook";#N/A,#N/A,FALSE,"Dividends";#N/A,#N/A,FALSE,"Share Equity Change";#N/A,#N/A,FALSE,"CashfromOperations";#N/A,#N/A,FALSE,"ROE";#N/A,#N/A,FALSE,"Credit Stats-graph-b&amp;Y"}</definedName>
    <definedName name="wrn.Difference._.Package." localSheetId="20" hidden="1">{#N/A,#N/A,FALSE,"Table of Contents";#N/A,#N/A,FALSE,"LOB Earnings";#N/A,#N/A,FALSE,"LOB Earnings-Case#2";#N/A,#N/A,FALSE,"LOB vs. FinOutlook";#N/A,#N/A,FALSE,"Capitalization-Case#1";#N/A,#N/A,FALSE,"Capitalization-Case#2";#N/A,#N/A,FALSE,"Capitalization-2003RA";#N/A,#N/A,FALSE,"Capitalization-finOutlook";#N/A,#N/A,FALSE,"Credit Stats-Case#1";#N/A,#N/A,FALSE,"Credit Stats-Case#2";#N/A,#N/A,FALSE,"Credit Stats-2003RA";#N/A,#N/A,FALSE,"Credit Stats-finoutlook";#N/A,#N/A,FALSE,"Credit StatsVs.Case#2";#N/A,#N/A,FALSE,"Credit Stats vs. April 2003 RA";#N/A,#N/A,FALSE,"Credit StatsVs.finoutlook";#N/A,#N/A,FALSE,"Dividends";#N/A,#N/A,FALSE,"Share Equity Change";#N/A,#N/A,FALSE,"CashfromOperations";#N/A,#N/A,FALSE,"ROE";#N/A,#N/A,FALSE,"Credit Stats-graph-b&amp;Y"}</definedName>
    <definedName name="wrn.Difference._.Package." hidden="1">{#N/A,#N/A,FALSE,"Table of Contents";#N/A,#N/A,FALSE,"LOB Earnings";#N/A,#N/A,FALSE,"LOB Earnings-Case#2";#N/A,#N/A,FALSE,"LOB vs. FinOutlook";#N/A,#N/A,FALSE,"Capitalization-Case#1";#N/A,#N/A,FALSE,"Capitalization-Case#2";#N/A,#N/A,FALSE,"Capitalization-2003RA";#N/A,#N/A,FALSE,"Capitalization-finOutlook";#N/A,#N/A,FALSE,"Credit Stats-Case#1";#N/A,#N/A,FALSE,"Credit Stats-Case#2";#N/A,#N/A,FALSE,"Credit Stats-2003RA";#N/A,#N/A,FALSE,"Credit Stats-finoutlook";#N/A,#N/A,FALSE,"Credit StatsVs.Case#2";#N/A,#N/A,FALSE,"Credit Stats vs. April 2003 RA";#N/A,#N/A,FALSE,"Credit StatsVs.finoutlook";#N/A,#N/A,FALSE,"Dividends";#N/A,#N/A,FALSE,"Share Equity Change";#N/A,#N/A,FALSE,"CashfromOperations";#N/A,#N/A,FALSE,"ROE";#N/A,#N/A,FALSE,"Credit Stats-graph-b&amp;Y"}</definedName>
    <definedName name="wrn.Difference._.Package._.Abbreviated." localSheetId="14" hidden="1">{#N/A,#N/A,FALSE,"LOB Earnings";#N/A,#N/A,FALSE,"LOB vs. FinOutlook";#N/A,#N/A,FALSE,"Dividends";#N/A,#N/A,FALSE,"Capitalization-Case#1";#N/A,#N/A,FALSE,"CapitalizationVsFinOutlook";#N/A,#N/A,FALSE,"Share Equity Change";#N/A,#N/A,FALSE,"ROE";#N/A,#N/A,FALSE,"Credit Stats-graph-b&amp;Y"}</definedName>
    <definedName name="wrn.Difference._.Package._.Abbreviated." localSheetId="13" hidden="1">{#N/A,#N/A,FALSE,"LOB Earnings";#N/A,#N/A,FALSE,"LOB vs. FinOutlook";#N/A,#N/A,FALSE,"Dividends";#N/A,#N/A,FALSE,"Capitalization-Case#1";#N/A,#N/A,FALSE,"CapitalizationVsFinOutlook";#N/A,#N/A,FALSE,"Share Equity Change";#N/A,#N/A,FALSE,"ROE";#N/A,#N/A,FALSE,"Credit Stats-graph-b&amp;Y"}</definedName>
    <definedName name="wrn.Difference._.Package._.Abbreviated." localSheetId="15" hidden="1">{#N/A,#N/A,FALSE,"LOB Earnings";#N/A,#N/A,FALSE,"LOB vs. FinOutlook";#N/A,#N/A,FALSE,"Dividends";#N/A,#N/A,FALSE,"Capitalization-Case#1";#N/A,#N/A,FALSE,"CapitalizationVsFinOutlook";#N/A,#N/A,FALSE,"Share Equity Change";#N/A,#N/A,FALSE,"ROE";#N/A,#N/A,FALSE,"Credit Stats-graph-b&amp;Y"}</definedName>
    <definedName name="wrn.Difference._.Package._.Abbreviated." localSheetId="16" hidden="1">{#N/A,#N/A,FALSE,"LOB Earnings";#N/A,#N/A,FALSE,"LOB vs. FinOutlook";#N/A,#N/A,FALSE,"Dividends";#N/A,#N/A,FALSE,"Capitalization-Case#1";#N/A,#N/A,FALSE,"CapitalizationVsFinOutlook";#N/A,#N/A,FALSE,"Share Equity Change";#N/A,#N/A,FALSE,"ROE";#N/A,#N/A,FALSE,"Credit Stats-graph-b&amp;Y"}</definedName>
    <definedName name="wrn.Difference._.Package._.Abbreviated." localSheetId="17" hidden="1">{#N/A,#N/A,FALSE,"LOB Earnings";#N/A,#N/A,FALSE,"LOB vs. FinOutlook";#N/A,#N/A,FALSE,"Dividends";#N/A,#N/A,FALSE,"Capitalization-Case#1";#N/A,#N/A,FALSE,"CapitalizationVsFinOutlook";#N/A,#N/A,FALSE,"Share Equity Change";#N/A,#N/A,FALSE,"ROE";#N/A,#N/A,FALSE,"Credit Stats-graph-b&amp;Y"}</definedName>
    <definedName name="wrn.Difference._.Package._.Abbreviated." localSheetId="18" hidden="1">{#N/A,#N/A,FALSE,"LOB Earnings";#N/A,#N/A,FALSE,"LOB vs. FinOutlook";#N/A,#N/A,FALSE,"Dividends";#N/A,#N/A,FALSE,"Capitalization-Case#1";#N/A,#N/A,FALSE,"CapitalizationVsFinOutlook";#N/A,#N/A,FALSE,"Share Equity Change";#N/A,#N/A,FALSE,"ROE";#N/A,#N/A,FALSE,"Credit Stats-graph-b&amp;Y"}</definedName>
    <definedName name="wrn.Difference._.Package._.Abbreviated." localSheetId="19" hidden="1">{#N/A,#N/A,FALSE,"LOB Earnings";#N/A,#N/A,FALSE,"LOB vs. FinOutlook";#N/A,#N/A,FALSE,"Dividends";#N/A,#N/A,FALSE,"Capitalization-Case#1";#N/A,#N/A,FALSE,"CapitalizationVsFinOutlook";#N/A,#N/A,FALSE,"Share Equity Change";#N/A,#N/A,FALSE,"ROE";#N/A,#N/A,FALSE,"Credit Stats-graph-b&amp;Y"}</definedName>
    <definedName name="wrn.Difference._.Package._.Abbreviated." localSheetId="20" hidden="1">{#N/A,#N/A,FALSE,"LOB Earnings";#N/A,#N/A,FALSE,"LOB vs. FinOutlook";#N/A,#N/A,FALSE,"Dividends";#N/A,#N/A,FALSE,"Capitalization-Case#1";#N/A,#N/A,FALSE,"CapitalizationVsFinOutlook";#N/A,#N/A,FALSE,"Share Equity Change";#N/A,#N/A,FALSE,"ROE";#N/A,#N/A,FALSE,"Credit Stats-graph-b&amp;Y"}</definedName>
    <definedName name="wrn.Difference._.Package._.Abbreviated." hidden="1">{#N/A,#N/A,FALSE,"LOB Earnings";#N/A,#N/A,FALSE,"LOB vs. FinOutlook";#N/A,#N/A,FALSE,"Dividends";#N/A,#N/A,FALSE,"Capitalization-Case#1";#N/A,#N/A,FALSE,"CapitalizationVsFinOutlook";#N/A,#N/A,FALSE,"Share Equity Change";#N/A,#N/A,FALSE,"ROE";#N/A,#N/A,FALSE,"Credit Stats-graph-b&amp;Y"}</definedName>
    <definedName name="wrn.ELEC." localSheetId="14" hidden="1">{#N/A,#N/A,FALSE,"ELEC"}</definedName>
    <definedName name="wrn.ELEC." localSheetId="13" hidden="1">{#N/A,#N/A,FALSE,"ELEC"}</definedName>
    <definedName name="wrn.ELEC." localSheetId="15" hidden="1">{#N/A,#N/A,FALSE,"ELEC"}</definedName>
    <definedName name="wrn.ELEC." localSheetId="16" hidden="1">{#N/A,#N/A,FALSE,"ELEC"}</definedName>
    <definedName name="wrn.ELEC." localSheetId="17" hidden="1">{#N/A,#N/A,FALSE,"ELEC"}</definedName>
    <definedName name="wrn.ELEC." localSheetId="18" hidden="1">{#N/A,#N/A,FALSE,"ELEC"}</definedName>
    <definedName name="wrn.ELEC." localSheetId="19" hidden="1">{#N/A,#N/A,FALSE,"ELEC"}</definedName>
    <definedName name="wrn.ELEC." localSheetId="20" hidden="1">{#N/A,#N/A,FALSE,"ELEC"}</definedName>
    <definedName name="wrn.ELEC." hidden="1">{#N/A,#N/A,FALSE,"ELEC"}</definedName>
    <definedName name="wrn.everything._.but._.Power." localSheetId="14" hidden="1">{#N/A,#N/A,FALSE,"Sheet1";#N/A,#N/A,FALSE,"Summary-new";#N/A,#N/A,FALSE,"Utility";#N/A,#N/A,FALSE,"Elect Dist-New";#N/A,#N/A,FALSE,"GasDist-New";#N/A,#N/A,FALSE,"Transmission-New";#N/A,#N/A,FALSE,"ServiceCo-New";#N/A,#N/A,FALSE,"Enterprise-New";#N/A,#N/A,FALSE,"Power-New";#N/A,#N/A,FALSE,"Summary-diff";#N/A,#N/A,FALSE,"Utility-diff";#N/A,#N/A,FALSE,"Elect Dist-diff";#N/A,#N/A,FALSE,"GasDist-diff";#N/A,#N/A,FALSE,"RepairService-diff";#N/A,#N/A,FALSE,"ServiceCo-diff";#N/A,#N/A,FALSE,"Enterprise-diff"}</definedName>
    <definedName name="wrn.everything._.but._.Power." localSheetId="13" hidden="1">{#N/A,#N/A,FALSE,"Sheet1";#N/A,#N/A,FALSE,"Summary-new";#N/A,#N/A,FALSE,"Utility";#N/A,#N/A,FALSE,"Elect Dist-New";#N/A,#N/A,FALSE,"GasDist-New";#N/A,#N/A,FALSE,"Transmission-New";#N/A,#N/A,FALSE,"ServiceCo-New";#N/A,#N/A,FALSE,"Enterprise-New";#N/A,#N/A,FALSE,"Power-New";#N/A,#N/A,FALSE,"Summary-diff";#N/A,#N/A,FALSE,"Utility-diff";#N/A,#N/A,FALSE,"Elect Dist-diff";#N/A,#N/A,FALSE,"GasDist-diff";#N/A,#N/A,FALSE,"RepairService-diff";#N/A,#N/A,FALSE,"ServiceCo-diff";#N/A,#N/A,FALSE,"Enterprise-diff"}</definedName>
    <definedName name="wrn.everything._.but._.Power." localSheetId="15" hidden="1">{#N/A,#N/A,FALSE,"Sheet1";#N/A,#N/A,FALSE,"Summary-new";#N/A,#N/A,FALSE,"Utility";#N/A,#N/A,FALSE,"Elect Dist-New";#N/A,#N/A,FALSE,"GasDist-New";#N/A,#N/A,FALSE,"Transmission-New";#N/A,#N/A,FALSE,"ServiceCo-New";#N/A,#N/A,FALSE,"Enterprise-New";#N/A,#N/A,FALSE,"Power-New";#N/A,#N/A,FALSE,"Summary-diff";#N/A,#N/A,FALSE,"Utility-diff";#N/A,#N/A,FALSE,"Elect Dist-diff";#N/A,#N/A,FALSE,"GasDist-diff";#N/A,#N/A,FALSE,"RepairService-diff";#N/A,#N/A,FALSE,"ServiceCo-diff";#N/A,#N/A,FALSE,"Enterprise-diff"}</definedName>
    <definedName name="wrn.everything._.but._.Power." localSheetId="16" hidden="1">{#N/A,#N/A,FALSE,"Sheet1";#N/A,#N/A,FALSE,"Summary-new";#N/A,#N/A,FALSE,"Utility";#N/A,#N/A,FALSE,"Elect Dist-New";#N/A,#N/A,FALSE,"GasDist-New";#N/A,#N/A,FALSE,"Transmission-New";#N/A,#N/A,FALSE,"ServiceCo-New";#N/A,#N/A,FALSE,"Enterprise-New";#N/A,#N/A,FALSE,"Power-New";#N/A,#N/A,FALSE,"Summary-diff";#N/A,#N/A,FALSE,"Utility-diff";#N/A,#N/A,FALSE,"Elect Dist-diff";#N/A,#N/A,FALSE,"GasDist-diff";#N/A,#N/A,FALSE,"RepairService-diff";#N/A,#N/A,FALSE,"ServiceCo-diff";#N/A,#N/A,FALSE,"Enterprise-diff"}</definedName>
    <definedName name="wrn.everything._.but._.Power." localSheetId="17" hidden="1">{#N/A,#N/A,FALSE,"Sheet1";#N/A,#N/A,FALSE,"Summary-new";#N/A,#N/A,FALSE,"Utility";#N/A,#N/A,FALSE,"Elect Dist-New";#N/A,#N/A,FALSE,"GasDist-New";#N/A,#N/A,FALSE,"Transmission-New";#N/A,#N/A,FALSE,"ServiceCo-New";#N/A,#N/A,FALSE,"Enterprise-New";#N/A,#N/A,FALSE,"Power-New";#N/A,#N/A,FALSE,"Summary-diff";#N/A,#N/A,FALSE,"Utility-diff";#N/A,#N/A,FALSE,"Elect Dist-diff";#N/A,#N/A,FALSE,"GasDist-diff";#N/A,#N/A,FALSE,"RepairService-diff";#N/A,#N/A,FALSE,"ServiceCo-diff";#N/A,#N/A,FALSE,"Enterprise-diff"}</definedName>
    <definedName name="wrn.everything._.but._.Power." localSheetId="18" hidden="1">{#N/A,#N/A,FALSE,"Sheet1";#N/A,#N/A,FALSE,"Summary-new";#N/A,#N/A,FALSE,"Utility";#N/A,#N/A,FALSE,"Elect Dist-New";#N/A,#N/A,FALSE,"GasDist-New";#N/A,#N/A,FALSE,"Transmission-New";#N/A,#N/A,FALSE,"ServiceCo-New";#N/A,#N/A,FALSE,"Enterprise-New";#N/A,#N/A,FALSE,"Power-New";#N/A,#N/A,FALSE,"Summary-diff";#N/A,#N/A,FALSE,"Utility-diff";#N/A,#N/A,FALSE,"Elect Dist-diff";#N/A,#N/A,FALSE,"GasDist-diff";#N/A,#N/A,FALSE,"RepairService-diff";#N/A,#N/A,FALSE,"ServiceCo-diff";#N/A,#N/A,FALSE,"Enterprise-diff"}</definedName>
    <definedName name="wrn.everything._.but._.Power." localSheetId="19" hidden="1">{#N/A,#N/A,FALSE,"Sheet1";#N/A,#N/A,FALSE,"Summary-new";#N/A,#N/A,FALSE,"Utility";#N/A,#N/A,FALSE,"Elect Dist-New";#N/A,#N/A,FALSE,"GasDist-New";#N/A,#N/A,FALSE,"Transmission-New";#N/A,#N/A,FALSE,"ServiceCo-New";#N/A,#N/A,FALSE,"Enterprise-New";#N/A,#N/A,FALSE,"Power-New";#N/A,#N/A,FALSE,"Summary-diff";#N/A,#N/A,FALSE,"Utility-diff";#N/A,#N/A,FALSE,"Elect Dist-diff";#N/A,#N/A,FALSE,"GasDist-diff";#N/A,#N/A,FALSE,"RepairService-diff";#N/A,#N/A,FALSE,"ServiceCo-diff";#N/A,#N/A,FALSE,"Enterprise-diff"}</definedName>
    <definedName name="wrn.everything._.but._.Power." localSheetId="20" hidden="1">{#N/A,#N/A,FALSE,"Sheet1";#N/A,#N/A,FALSE,"Summary-new";#N/A,#N/A,FALSE,"Utility";#N/A,#N/A,FALSE,"Elect Dist-New";#N/A,#N/A,FALSE,"GasDist-New";#N/A,#N/A,FALSE,"Transmission-New";#N/A,#N/A,FALSE,"ServiceCo-New";#N/A,#N/A,FALSE,"Enterprise-New";#N/A,#N/A,FALSE,"Power-New";#N/A,#N/A,FALSE,"Summary-diff";#N/A,#N/A,FALSE,"Utility-diff";#N/A,#N/A,FALSE,"Elect Dist-diff";#N/A,#N/A,FALSE,"GasDist-diff";#N/A,#N/A,FALSE,"RepairService-diff";#N/A,#N/A,FALSE,"ServiceCo-diff";#N/A,#N/A,FALSE,"Enterprise-diff"}</definedName>
    <definedName name="wrn.everything._.but._.Power." hidden="1">{#N/A,#N/A,FALSE,"Sheet1";#N/A,#N/A,FALSE,"Summary-new";#N/A,#N/A,FALSE,"Utility";#N/A,#N/A,FALSE,"Elect Dist-New";#N/A,#N/A,FALSE,"GasDist-New";#N/A,#N/A,FALSE,"Transmission-New";#N/A,#N/A,FALSE,"ServiceCo-New";#N/A,#N/A,FALSE,"Enterprise-New";#N/A,#N/A,FALSE,"Power-New";#N/A,#N/A,FALSE,"Summary-diff";#N/A,#N/A,FALSE,"Utility-diff";#N/A,#N/A,FALSE,"Elect Dist-diff";#N/A,#N/A,FALSE,"GasDist-diff";#N/A,#N/A,FALSE,"RepairService-diff";#N/A,#N/A,FALSE,"ServiceCo-diff";#N/A,#N/A,FALSE,"Enterprise-diff"}</definedName>
    <definedName name="wrn.everytning._.New._.Old._.and._.Diffs._.but._.Power." localSheetId="14" hidden="1">{#N/A,#N/A,TRUE,"UtilitySummary-BB";#N/A,#N/A,TRUE,"UtilitySummary-schedule";#N/A,#N/A,TRUE,"Utility-new";#N/A,#N/A,TRUE,"Elect Dist-New";#N/A,#N/A,TRUE,"GasDist-New";#N/A,#N/A,TRUE,"RepairService-New";#N/A,#N/A,TRUE,"Transmission-New";#N/A,#N/A,TRUE,"Utility-Old";#N/A,#N/A,TRUE,"Elect Dist-Old";#N/A,#N/A,TRUE,"GasDist-Old";#N/A,#N/A,TRUE,"RepairService-Old";#N/A,#N/A,TRUE,"Transmission-Old";#N/A,#N/A,TRUE,"Utility-diff";#N/A,#N/A,TRUE,"Elect Dist-diff";#N/A,#N/A,TRUE,"GasDist-diff";#N/A,#N/A,TRUE,"RepairService-diff";#N/A,#N/A,TRUE,"Transmission-Diff";#N/A,#N/A,TRUE,"Adaytum P&amp;L DepAmort";#N/A,#N/A,TRUE,"Enterprise-New";#N/A,#N/A,TRUE,"Enterprise-Old";#N/A,#N/A,TRUE,"Enterprise-diff";#N/A,#N/A,TRUE,"ServiceCo-New";#N/A,#N/A,TRUE,"ServiceCo-Old";#N/A,#N/A,TRUE,"ServiceCo-diff"}</definedName>
    <definedName name="wrn.everytning._.New._.Old._.and._.Diffs._.but._.Power." localSheetId="13" hidden="1">{#N/A,#N/A,TRUE,"UtilitySummary-BB";#N/A,#N/A,TRUE,"UtilitySummary-schedule";#N/A,#N/A,TRUE,"Utility-new";#N/A,#N/A,TRUE,"Elect Dist-New";#N/A,#N/A,TRUE,"GasDist-New";#N/A,#N/A,TRUE,"RepairService-New";#N/A,#N/A,TRUE,"Transmission-New";#N/A,#N/A,TRUE,"Utility-Old";#N/A,#N/A,TRUE,"Elect Dist-Old";#N/A,#N/A,TRUE,"GasDist-Old";#N/A,#N/A,TRUE,"RepairService-Old";#N/A,#N/A,TRUE,"Transmission-Old";#N/A,#N/A,TRUE,"Utility-diff";#N/A,#N/A,TRUE,"Elect Dist-diff";#N/A,#N/A,TRUE,"GasDist-diff";#N/A,#N/A,TRUE,"RepairService-diff";#N/A,#N/A,TRUE,"Transmission-Diff";#N/A,#N/A,TRUE,"Adaytum P&amp;L DepAmort";#N/A,#N/A,TRUE,"Enterprise-New";#N/A,#N/A,TRUE,"Enterprise-Old";#N/A,#N/A,TRUE,"Enterprise-diff";#N/A,#N/A,TRUE,"ServiceCo-New";#N/A,#N/A,TRUE,"ServiceCo-Old";#N/A,#N/A,TRUE,"ServiceCo-diff"}</definedName>
    <definedName name="wrn.everytning._.New._.Old._.and._.Diffs._.but._.Power." localSheetId="15" hidden="1">{#N/A,#N/A,TRUE,"UtilitySummary-BB";#N/A,#N/A,TRUE,"UtilitySummary-schedule";#N/A,#N/A,TRUE,"Utility-new";#N/A,#N/A,TRUE,"Elect Dist-New";#N/A,#N/A,TRUE,"GasDist-New";#N/A,#N/A,TRUE,"RepairService-New";#N/A,#N/A,TRUE,"Transmission-New";#N/A,#N/A,TRUE,"Utility-Old";#N/A,#N/A,TRUE,"Elect Dist-Old";#N/A,#N/A,TRUE,"GasDist-Old";#N/A,#N/A,TRUE,"RepairService-Old";#N/A,#N/A,TRUE,"Transmission-Old";#N/A,#N/A,TRUE,"Utility-diff";#N/A,#N/A,TRUE,"Elect Dist-diff";#N/A,#N/A,TRUE,"GasDist-diff";#N/A,#N/A,TRUE,"RepairService-diff";#N/A,#N/A,TRUE,"Transmission-Diff";#N/A,#N/A,TRUE,"Adaytum P&amp;L DepAmort";#N/A,#N/A,TRUE,"Enterprise-New";#N/A,#N/A,TRUE,"Enterprise-Old";#N/A,#N/A,TRUE,"Enterprise-diff";#N/A,#N/A,TRUE,"ServiceCo-New";#N/A,#N/A,TRUE,"ServiceCo-Old";#N/A,#N/A,TRUE,"ServiceCo-diff"}</definedName>
    <definedName name="wrn.everytning._.New._.Old._.and._.Diffs._.but._.Power." localSheetId="16" hidden="1">{#N/A,#N/A,TRUE,"UtilitySummary-BB";#N/A,#N/A,TRUE,"UtilitySummary-schedule";#N/A,#N/A,TRUE,"Utility-new";#N/A,#N/A,TRUE,"Elect Dist-New";#N/A,#N/A,TRUE,"GasDist-New";#N/A,#N/A,TRUE,"RepairService-New";#N/A,#N/A,TRUE,"Transmission-New";#N/A,#N/A,TRUE,"Utility-Old";#N/A,#N/A,TRUE,"Elect Dist-Old";#N/A,#N/A,TRUE,"GasDist-Old";#N/A,#N/A,TRUE,"RepairService-Old";#N/A,#N/A,TRUE,"Transmission-Old";#N/A,#N/A,TRUE,"Utility-diff";#N/A,#N/A,TRUE,"Elect Dist-diff";#N/A,#N/A,TRUE,"GasDist-diff";#N/A,#N/A,TRUE,"RepairService-diff";#N/A,#N/A,TRUE,"Transmission-Diff";#N/A,#N/A,TRUE,"Adaytum P&amp;L DepAmort";#N/A,#N/A,TRUE,"Enterprise-New";#N/A,#N/A,TRUE,"Enterprise-Old";#N/A,#N/A,TRUE,"Enterprise-diff";#N/A,#N/A,TRUE,"ServiceCo-New";#N/A,#N/A,TRUE,"ServiceCo-Old";#N/A,#N/A,TRUE,"ServiceCo-diff"}</definedName>
    <definedName name="wrn.everytning._.New._.Old._.and._.Diffs._.but._.Power." localSheetId="17" hidden="1">{#N/A,#N/A,TRUE,"UtilitySummary-BB";#N/A,#N/A,TRUE,"UtilitySummary-schedule";#N/A,#N/A,TRUE,"Utility-new";#N/A,#N/A,TRUE,"Elect Dist-New";#N/A,#N/A,TRUE,"GasDist-New";#N/A,#N/A,TRUE,"RepairService-New";#N/A,#N/A,TRUE,"Transmission-New";#N/A,#N/A,TRUE,"Utility-Old";#N/A,#N/A,TRUE,"Elect Dist-Old";#N/A,#N/A,TRUE,"GasDist-Old";#N/A,#N/A,TRUE,"RepairService-Old";#N/A,#N/A,TRUE,"Transmission-Old";#N/A,#N/A,TRUE,"Utility-diff";#N/A,#N/A,TRUE,"Elect Dist-diff";#N/A,#N/A,TRUE,"GasDist-diff";#N/A,#N/A,TRUE,"RepairService-diff";#N/A,#N/A,TRUE,"Transmission-Diff";#N/A,#N/A,TRUE,"Adaytum P&amp;L DepAmort";#N/A,#N/A,TRUE,"Enterprise-New";#N/A,#N/A,TRUE,"Enterprise-Old";#N/A,#N/A,TRUE,"Enterprise-diff";#N/A,#N/A,TRUE,"ServiceCo-New";#N/A,#N/A,TRUE,"ServiceCo-Old";#N/A,#N/A,TRUE,"ServiceCo-diff"}</definedName>
    <definedName name="wrn.everytning._.New._.Old._.and._.Diffs._.but._.Power." localSheetId="18" hidden="1">{#N/A,#N/A,TRUE,"UtilitySummary-BB";#N/A,#N/A,TRUE,"UtilitySummary-schedule";#N/A,#N/A,TRUE,"Utility-new";#N/A,#N/A,TRUE,"Elect Dist-New";#N/A,#N/A,TRUE,"GasDist-New";#N/A,#N/A,TRUE,"RepairService-New";#N/A,#N/A,TRUE,"Transmission-New";#N/A,#N/A,TRUE,"Utility-Old";#N/A,#N/A,TRUE,"Elect Dist-Old";#N/A,#N/A,TRUE,"GasDist-Old";#N/A,#N/A,TRUE,"RepairService-Old";#N/A,#N/A,TRUE,"Transmission-Old";#N/A,#N/A,TRUE,"Utility-diff";#N/A,#N/A,TRUE,"Elect Dist-diff";#N/A,#N/A,TRUE,"GasDist-diff";#N/A,#N/A,TRUE,"RepairService-diff";#N/A,#N/A,TRUE,"Transmission-Diff";#N/A,#N/A,TRUE,"Adaytum P&amp;L DepAmort";#N/A,#N/A,TRUE,"Enterprise-New";#N/A,#N/A,TRUE,"Enterprise-Old";#N/A,#N/A,TRUE,"Enterprise-diff";#N/A,#N/A,TRUE,"ServiceCo-New";#N/A,#N/A,TRUE,"ServiceCo-Old";#N/A,#N/A,TRUE,"ServiceCo-diff"}</definedName>
    <definedName name="wrn.everytning._.New._.Old._.and._.Diffs._.but._.Power." localSheetId="19" hidden="1">{#N/A,#N/A,TRUE,"UtilitySummary-BB";#N/A,#N/A,TRUE,"UtilitySummary-schedule";#N/A,#N/A,TRUE,"Utility-new";#N/A,#N/A,TRUE,"Elect Dist-New";#N/A,#N/A,TRUE,"GasDist-New";#N/A,#N/A,TRUE,"RepairService-New";#N/A,#N/A,TRUE,"Transmission-New";#N/A,#N/A,TRUE,"Utility-Old";#N/A,#N/A,TRUE,"Elect Dist-Old";#N/A,#N/A,TRUE,"GasDist-Old";#N/A,#N/A,TRUE,"RepairService-Old";#N/A,#N/A,TRUE,"Transmission-Old";#N/A,#N/A,TRUE,"Utility-diff";#N/A,#N/A,TRUE,"Elect Dist-diff";#N/A,#N/A,TRUE,"GasDist-diff";#N/A,#N/A,TRUE,"RepairService-diff";#N/A,#N/A,TRUE,"Transmission-Diff";#N/A,#N/A,TRUE,"Adaytum P&amp;L DepAmort";#N/A,#N/A,TRUE,"Enterprise-New";#N/A,#N/A,TRUE,"Enterprise-Old";#N/A,#N/A,TRUE,"Enterprise-diff";#N/A,#N/A,TRUE,"ServiceCo-New";#N/A,#N/A,TRUE,"ServiceCo-Old";#N/A,#N/A,TRUE,"ServiceCo-diff"}</definedName>
    <definedName name="wrn.everytning._.New._.Old._.and._.Diffs._.but._.Power." localSheetId="20" hidden="1">{#N/A,#N/A,TRUE,"UtilitySummary-BB";#N/A,#N/A,TRUE,"UtilitySummary-schedule";#N/A,#N/A,TRUE,"Utility-new";#N/A,#N/A,TRUE,"Elect Dist-New";#N/A,#N/A,TRUE,"GasDist-New";#N/A,#N/A,TRUE,"RepairService-New";#N/A,#N/A,TRUE,"Transmission-New";#N/A,#N/A,TRUE,"Utility-Old";#N/A,#N/A,TRUE,"Elect Dist-Old";#N/A,#N/A,TRUE,"GasDist-Old";#N/A,#N/A,TRUE,"RepairService-Old";#N/A,#N/A,TRUE,"Transmission-Old";#N/A,#N/A,TRUE,"Utility-diff";#N/A,#N/A,TRUE,"Elect Dist-diff";#N/A,#N/A,TRUE,"GasDist-diff";#N/A,#N/A,TRUE,"RepairService-diff";#N/A,#N/A,TRUE,"Transmission-Diff";#N/A,#N/A,TRUE,"Adaytum P&amp;L DepAmort";#N/A,#N/A,TRUE,"Enterprise-New";#N/A,#N/A,TRUE,"Enterprise-Old";#N/A,#N/A,TRUE,"Enterprise-diff";#N/A,#N/A,TRUE,"ServiceCo-New";#N/A,#N/A,TRUE,"ServiceCo-Old";#N/A,#N/A,TRUE,"ServiceCo-diff"}</definedName>
    <definedName name="wrn.everytning._.New._.Old._.and._.Diffs._.but._.Power." hidden="1">{#N/A,#N/A,TRUE,"UtilitySummary-BB";#N/A,#N/A,TRUE,"UtilitySummary-schedule";#N/A,#N/A,TRUE,"Utility-new";#N/A,#N/A,TRUE,"Elect Dist-New";#N/A,#N/A,TRUE,"GasDist-New";#N/A,#N/A,TRUE,"RepairService-New";#N/A,#N/A,TRUE,"Transmission-New";#N/A,#N/A,TRUE,"Utility-Old";#N/A,#N/A,TRUE,"Elect Dist-Old";#N/A,#N/A,TRUE,"GasDist-Old";#N/A,#N/A,TRUE,"RepairService-Old";#N/A,#N/A,TRUE,"Transmission-Old";#N/A,#N/A,TRUE,"Utility-diff";#N/A,#N/A,TRUE,"Elect Dist-diff";#N/A,#N/A,TRUE,"GasDist-diff";#N/A,#N/A,TRUE,"RepairService-diff";#N/A,#N/A,TRUE,"Transmission-Diff";#N/A,#N/A,TRUE,"Adaytum P&amp;L DepAmort";#N/A,#N/A,TRUE,"Enterprise-New";#N/A,#N/A,TRUE,"Enterprise-Old";#N/A,#N/A,TRUE,"Enterprise-diff";#N/A,#N/A,TRUE,"ServiceCo-New";#N/A,#N/A,TRUE,"ServiceCo-Old";#N/A,#N/A,TRUE,"ServiceCo-diff"}</definedName>
    <definedName name="wrn.Filing." localSheetId="7"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9"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0"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1"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2"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4"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3"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5"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6"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7"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8"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9"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20"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nancial._.Summary." localSheetId="14" hidden="1">{#N/A,#N/A,FALSE,"Gas Utility Sum";#N/A,#N/A,FALSE,"UtilitySum";#N/A,#N/A,FALSE,"Elect Summary";#N/A,#N/A,FALSE,"TransmSum"}</definedName>
    <definedName name="wrn.Financial._.Summary." localSheetId="13" hidden="1">{#N/A,#N/A,FALSE,"Gas Utility Sum";#N/A,#N/A,FALSE,"UtilitySum";#N/A,#N/A,FALSE,"Elect Summary";#N/A,#N/A,FALSE,"TransmSum"}</definedName>
    <definedName name="wrn.Financial._.Summary." localSheetId="15" hidden="1">{#N/A,#N/A,FALSE,"Gas Utility Sum";#N/A,#N/A,FALSE,"UtilitySum";#N/A,#N/A,FALSE,"Elect Summary";#N/A,#N/A,FALSE,"TransmSum"}</definedName>
    <definedName name="wrn.Financial._.Summary." localSheetId="16" hidden="1">{#N/A,#N/A,FALSE,"Gas Utility Sum";#N/A,#N/A,FALSE,"UtilitySum";#N/A,#N/A,FALSE,"Elect Summary";#N/A,#N/A,FALSE,"TransmSum"}</definedName>
    <definedName name="wrn.Financial._.Summary." localSheetId="17" hidden="1">{#N/A,#N/A,FALSE,"Gas Utility Sum";#N/A,#N/A,FALSE,"UtilitySum";#N/A,#N/A,FALSE,"Elect Summary";#N/A,#N/A,FALSE,"TransmSum"}</definedName>
    <definedName name="wrn.Financial._.Summary." localSheetId="18" hidden="1">{#N/A,#N/A,FALSE,"Gas Utility Sum";#N/A,#N/A,FALSE,"UtilitySum";#N/A,#N/A,FALSE,"Elect Summary";#N/A,#N/A,FALSE,"TransmSum"}</definedName>
    <definedName name="wrn.Financial._.Summary." localSheetId="19" hidden="1">{#N/A,#N/A,FALSE,"Gas Utility Sum";#N/A,#N/A,FALSE,"UtilitySum";#N/A,#N/A,FALSE,"Elect Summary";#N/A,#N/A,FALSE,"TransmSum"}</definedName>
    <definedName name="wrn.Financial._.Summary." localSheetId="20" hidden="1">{#N/A,#N/A,FALSE,"Gas Utility Sum";#N/A,#N/A,FALSE,"UtilitySum";#N/A,#N/A,FALSE,"Elect Summary";#N/A,#N/A,FALSE,"TransmSum"}</definedName>
    <definedName name="wrn.Financial._.Summary." hidden="1">{#N/A,#N/A,FALSE,"Gas Utility Sum";#N/A,#N/A,FALSE,"UtilitySum";#N/A,#N/A,FALSE,"Elect Summary";#N/A,#N/A,FALSE,"TransmSum"}</definedName>
    <definedName name="wrn.For._.filling._.out._.assessments." localSheetId="7" hidden="1">{"Print Empty Template",#N/A,FALSE,"Input"}</definedName>
    <definedName name="wrn.For._.filling._.out._.assessments." localSheetId="9" hidden="1">{"Print Empty Template",#N/A,FALSE,"Input"}</definedName>
    <definedName name="wrn.For._.filling._.out._.assessments." localSheetId="10" hidden="1">{"Print Empty Template",#N/A,FALSE,"Input"}</definedName>
    <definedName name="wrn.For._.filling._.out._.assessments." localSheetId="11" hidden="1">{"Print Empty Template",#N/A,FALSE,"Input"}</definedName>
    <definedName name="wrn.For._.filling._.out._.assessments." localSheetId="12" hidden="1">{"Print Empty Template",#N/A,FALSE,"Input"}</definedName>
    <definedName name="wrn.For._.filling._.out._.assessments." localSheetId="14" hidden="1">{"Print Empty Template",#N/A,FALSE,"Input"}</definedName>
    <definedName name="wrn.For._.filling._.out._.assessments." localSheetId="13" hidden="1">{"Print Empty Template",#N/A,FALSE,"Input"}</definedName>
    <definedName name="wrn.For._.filling._.out._.assessments." localSheetId="15" hidden="1">{"Print Empty Template",#N/A,FALSE,"Input"}</definedName>
    <definedName name="wrn.For._.filling._.out._.assessments." localSheetId="16" hidden="1">{"Print Empty Template",#N/A,FALSE,"Input"}</definedName>
    <definedName name="wrn.For._.filling._.out._.assessments." localSheetId="17" hidden="1">{"Print Empty Template",#N/A,FALSE,"Input"}</definedName>
    <definedName name="wrn.For._.filling._.out._.assessments." localSheetId="18" hidden="1">{"Print Empty Template",#N/A,FALSE,"Input"}</definedName>
    <definedName name="wrn.For._.filling._.out._.assessments." localSheetId="19" hidden="1">{"Print Empty Template",#N/A,FALSE,"Input"}</definedName>
    <definedName name="wrn.For._.filling._.out._.assessments." localSheetId="20" hidden="1">{"Print Empty Template",#N/A,FALSE,"Input"}</definedName>
    <definedName name="wrn.For._.filling._.out._.assessments." hidden="1">{"Print Empty Template",#N/A,FALSE,"Input"}</definedName>
    <definedName name="wrn.FS." localSheetId="14" hidden="1">{#N/A,#N/A,FALSE,"Balance Sheet";#N/A,#N/A,FALSE,"Income Stmt";#N/A,#N/A,FALSE,"CGS Schedule";#N/A,#N/A,FALSE,"Selling Expense";#N/A,#N/A,FALSE,"Gen Admin Exp";#N/A,#N/A,FALSE,"Cash Flows";#N/A,#N/A,FALSE,"Officer_loan"}</definedName>
    <definedName name="wrn.FS." localSheetId="13" hidden="1">{#N/A,#N/A,FALSE,"Balance Sheet";#N/A,#N/A,FALSE,"Income Stmt";#N/A,#N/A,FALSE,"CGS Schedule";#N/A,#N/A,FALSE,"Selling Expense";#N/A,#N/A,FALSE,"Gen Admin Exp";#N/A,#N/A,FALSE,"Cash Flows";#N/A,#N/A,FALSE,"Officer_loan"}</definedName>
    <definedName name="wrn.FS." localSheetId="15" hidden="1">{#N/A,#N/A,FALSE,"Balance Sheet";#N/A,#N/A,FALSE,"Income Stmt";#N/A,#N/A,FALSE,"CGS Schedule";#N/A,#N/A,FALSE,"Selling Expense";#N/A,#N/A,FALSE,"Gen Admin Exp";#N/A,#N/A,FALSE,"Cash Flows";#N/A,#N/A,FALSE,"Officer_loan"}</definedName>
    <definedName name="wrn.FS." localSheetId="16" hidden="1">{#N/A,#N/A,FALSE,"Balance Sheet";#N/A,#N/A,FALSE,"Income Stmt";#N/A,#N/A,FALSE,"CGS Schedule";#N/A,#N/A,FALSE,"Selling Expense";#N/A,#N/A,FALSE,"Gen Admin Exp";#N/A,#N/A,FALSE,"Cash Flows";#N/A,#N/A,FALSE,"Officer_loan"}</definedName>
    <definedName name="wrn.FS." localSheetId="17" hidden="1">{#N/A,#N/A,FALSE,"Balance Sheet";#N/A,#N/A,FALSE,"Income Stmt";#N/A,#N/A,FALSE,"CGS Schedule";#N/A,#N/A,FALSE,"Selling Expense";#N/A,#N/A,FALSE,"Gen Admin Exp";#N/A,#N/A,FALSE,"Cash Flows";#N/A,#N/A,FALSE,"Officer_loan"}</definedName>
    <definedName name="wrn.FS." localSheetId="18" hidden="1">{#N/A,#N/A,FALSE,"Balance Sheet";#N/A,#N/A,FALSE,"Income Stmt";#N/A,#N/A,FALSE,"CGS Schedule";#N/A,#N/A,FALSE,"Selling Expense";#N/A,#N/A,FALSE,"Gen Admin Exp";#N/A,#N/A,FALSE,"Cash Flows";#N/A,#N/A,FALSE,"Officer_loan"}</definedName>
    <definedName name="wrn.FS." localSheetId="19" hidden="1">{#N/A,#N/A,FALSE,"Balance Sheet";#N/A,#N/A,FALSE,"Income Stmt";#N/A,#N/A,FALSE,"CGS Schedule";#N/A,#N/A,FALSE,"Selling Expense";#N/A,#N/A,FALSE,"Gen Admin Exp";#N/A,#N/A,FALSE,"Cash Flows";#N/A,#N/A,FALSE,"Officer_loan"}</definedName>
    <definedName name="wrn.FS." localSheetId="20" hidden="1">{#N/A,#N/A,FALSE,"Balance Sheet";#N/A,#N/A,FALSE,"Income Stmt";#N/A,#N/A,FALSE,"CGS Schedule";#N/A,#N/A,FALSE,"Selling Expense";#N/A,#N/A,FALSE,"Gen Admin Exp";#N/A,#N/A,FALSE,"Cash Flows";#N/A,#N/A,FALSE,"Officer_loan"}</definedName>
    <definedName name="wrn.FS." hidden="1">{#N/A,#N/A,FALSE,"Balance Sheet";#N/A,#N/A,FALSE,"Income Stmt";#N/A,#N/A,FALSE,"CGS Schedule";#N/A,#N/A,FALSE,"Selling Expense";#N/A,#N/A,FALSE,"Gen Admin Exp";#N/A,#N/A,FALSE,"Cash Flows";#N/A,#N/A,FALSE,"Officer_loan"}</definedName>
    <definedName name="wrn.GAC._.PRINT._.OUT." localSheetId="7" hidden="1">{#N/A,#N/A,FALSE,"JE051 PAGE 1 OF 3";#N/A,#N/A,FALSE,"JE051 PAGE 2 OF 3";#N/A,#N/A,FALSE,"JE051 PAGE 3 OF 3"}</definedName>
    <definedName name="wrn.GAC._.PRINT._.OUT." localSheetId="9" hidden="1">{#N/A,#N/A,FALSE,"JE051 PAGE 1 OF 3";#N/A,#N/A,FALSE,"JE051 PAGE 2 OF 3";#N/A,#N/A,FALSE,"JE051 PAGE 3 OF 3"}</definedName>
    <definedName name="wrn.GAC._.PRINT._.OUT." localSheetId="10" hidden="1">{#N/A,#N/A,FALSE,"JE051 PAGE 1 OF 3";#N/A,#N/A,FALSE,"JE051 PAGE 2 OF 3";#N/A,#N/A,FALSE,"JE051 PAGE 3 OF 3"}</definedName>
    <definedName name="wrn.GAC._.PRINT._.OUT." localSheetId="11" hidden="1">{#N/A,#N/A,FALSE,"JE051 PAGE 1 OF 3";#N/A,#N/A,FALSE,"JE051 PAGE 2 OF 3";#N/A,#N/A,FALSE,"JE051 PAGE 3 OF 3"}</definedName>
    <definedName name="wrn.GAC._.PRINT._.OUT." localSheetId="12" hidden="1">{#N/A,#N/A,FALSE,"JE051 PAGE 1 OF 3";#N/A,#N/A,FALSE,"JE051 PAGE 2 OF 3";#N/A,#N/A,FALSE,"JE051 PAGE 3 OF 3"}</definedName>
    <definedName name="wrn.GAC._.PRINT._.OUT." localSheetId="14" hidden="1">{#N/A,#N/A,FALSE,"JE051 PAGE 1 OF 3";#N/A,#N/A,FALSE,"JE051 PAGE 2 OF 3";#N/A,#N/A,FALSE,"JE051 PAGE 3 OF 3"}</definedName>
    <definedName name="wrn.GAC._.PRINT._.OUT." localSheetId="13" hidden="1">{#N/A,#N/A,FALSE,"JE051 PAGE 1 OF 3";#N/A,#N/A,FALSE,"JE051 PAGE 2 OF 3";#N/A,#N/A,FALSE,"JE051 PAGE 3 OF 3"}</definedName>
    <definedName name="wrn.GAC._.PRINT._.OUT." localSheetId="15" hidden="1">{#N/A,#N/A,FALSE,"JE051 PAGE 1 OF 3";#N/A,#N/A,FALSE,"JE051 PAGE 2 OF 3";#N/A,#N/A,FALSE,"JE051 PAGE 3 OF 3"}</definedName>
    <definedName name="wrn.GAC._.PRINT._.OUT." localSheetId="16" hidden="1">{#N/A,#N/A,FALSE,"JE051 PAGE 1 OF 3";#N/A,#N/A,FALSE,"JE051 PAGE 2 OF 3";#N/A,#N/A,FALSE,"JE051 PAGE 3 OF 3"}</definedName>
    <definedName name="wrn.GAC._.PRINT._.OUT." localSheetId="17" hidden="1">{#N/A,#N/A,FALSE,"JE051 PAGE 1 OF 3";#N/A,#N/A,FALSE,"JE051 PAGE 2 OF 3";#N/A,#N/A,FALSE,"JE051 PAGE 3 OF 3"}</definedName>
    <definedName name="wrn.GAC._.PRINT._.OUT." localSheetId="18" hidden="1">{#N/A,#N/A,FALSE,"JE051 PAGE 1 OF 3";#N/A,#N/A,FALSE,"JE051 PAGE 2 OF 3";#N/A,#N/A,FALSE,"JE051 PAGE 3 OF 3"}</definedName>
    <definedName name="wrn.GAC._.PRINT._.OUT." localSheetId="19" hidden="1">{#N/A,#N/A,FALSE,"JE051 PAGE 1 OF 3";#N/A,#N/A,FALSE,"JE051 PAGE 2 OF 3";#N/A,#N/A,FALSE,"JE051 PAGE 3 OF 3"}</definedName>
    <definedName name="wrn.GAC._.PRINT._.OUT." localSheetId="20" hidden="1">{#N/A,#N/A,FALSE,"JE051 PAGE 1 OF 3";#N/A,#N/A,FALSE,"JE051 PAGE 2 OF 3";#N/A,#N/A,FALSE,"JE051 PAGE 3 OF 3"}</definedName>
    <definedName name="wrn.GAC._.PRINT._.OUT." hidden="1">{#N/A,#N/A,FALSE,"JE051 PAGE 1 OF 3";#N/A,#N/A,FALSE,"JE051 PAGE 2 OF 3";#N/A,#N/A,FALSE,"JE051 PAGE 3 OF 3"}</definedName>
    <definedName name="wrn.heco." localSheetId="7" hidden="1">{"hecosum",#N/A,FALSE,"88-89"}</definedName>
    <definedName name="wrn.heco." localSheetId="9" hidden="1">{"hecosum",#N/A,FALSE,"88-89"}</definedName>
    <definedName name="wrn.heco." localSheetId="10" hidden="1">{"hecosum",#N/A,FALSE,"88-89"}</definedName>
    <definedName name="wrn.heco." localSheetId="11" hidden="1">{"hecosum",#N/A,FALSE,"88-89"}</definedName>
    <definedName name="wrn.heco." localSheetId="12" hidden="1">{"hecosum",#N/A,FALSE,"88-89"}</definedName>
    <definedName name="wrn.heco." localSheetId="14" hidden="1">{"hecosum",#N/A,FALSE,"88-89"}</definedName>
    <definedName name="wrn.heco." localSheetId="13" hidden="1">{"hecosum",#N/A,FALSE,"88-89"}</definedName>
    <definedName name="wrn.heco." localSheetId="15" hidden="1">{"hecosum",#N/A,FALSE,"88-89"}</definedName>
    <definedName name="wrn.heco." localSheetId="16" hidden="1">{"hecosum",#N/A,FALSE,"88-89"}</definedName>
    <definedName name="wrn.heco." localSheetId="17" hidden="1">{"hecosum",#N/A,FALSE,"88-89"}</definedName>
    <definedName name="wrn.heco." localSheetId="18" hidden="1">{"hecosum",#N/A,FALSE,"88-89"}</definedName>
    <definedName name="wrn.heco." localSheetId="19" hidden="1">{"hecosum",#N/A,FALSE,"88-89"}</definedName>
    <definedName name="wrn.heco." localSheetId="20" hidden="1">{"hecosum",#N/A,FALSE,"88-89"}</definedName>
    <definedName name="wrn.heco." hidden="1">{"hecosum",#N/A,FALSE,"88-89"}</definedName>
    <definedName name="wrn.HLP._.Detail." localSheetId="7" hidden="1">{"2002 - 2006 Detail Income Statement",#N/A,FALSE,"TUB Income Statement wo DW";"BGS Deferral",#N/A,FALSE,"BGS Deferral";"NNC Deferral",#N/A,FALSE,"NNC Deferral";"MTC Deferral",#N/A,FALSE,"MTC Deferral";#N/A,#N/A,FALSE,"Schedule D"}</definedName>
    <definedName name="wrn.HLP._.Detail." localSheetId="9" hidden="1">{"2002 - 2006 Detail Income Statement",#N/A,FALSE,"TUB Income Statement wo DW";"BGS Deferral",#N/A,FALSE,"BGS Deferral";"NNC Deferral",#N/A,FALSE,"NNC Deferral";"MTC Deferral",#N/A,FALSE,"MTC Deferral";#N/A,#N/A,FALSE,"Schedule D"}</definedName>
    <definedName name="wrn.HLP._.Detail." localSheetId="10" hidden="1">{"2002 - 2006 Detail Income Statement",#N/A,FALSE,"TUB Income Statement wo DW";"BGS Deferral",#N/A,FALSE,"BGS Deferral";"NNC Deferral",#N/A,FALSE,"NNC Deferral";"MTC Deferral",#N/A,FALSE,"MTC Deferral";#N/A,#N/A,FALSE,"Schedule D"}</definedName>
    <definedName name="wrn.HLP._.Detail." localSheetId="11" hidden="1">{"2002 - 2006 Detail Income Statement",#N/A,FALSE,"TUB Income Statement wo DW";"BGS Deferral",#N/A,FALSE,"BGS Deferral";"NNC Deferral",#N/A,FALSE,"NNC Deferral";"MTC Deferral",#N/A,FALSE,"MTC Deferral";#N/A,#N/A,FALSE,"Schedule D"}</definedName>
    <definedName name="wrn.HLP._.Detail." localSheetId="12" hidden="1">{"2002 - 2006 Detail Income Statement",#N/A,FALSE,"TUB Income Statement wo DW";"BGS Deferral",#N/A,FALSE,"BGS Deferral";"NNC Deferral",#N/A,FALSE,"NNC Deferral";"MTC Deferral",#N/A,FALSE,"MTC Deferral";#N/A,#N/A,FALSE,"Schedule D"}</definedName>
    <definedName name="wrn.HLP._.Detail." localSheetId="14" hidden="1">{"2002 - 2006 Detail Income Statement",#N/A,FALSE,"TUB Income Statement wo DW";"BGS Deferral",#N/A,FALSE,"BGS Deferral";"NNC Deferral",#N/A,FALSE,"NNC Deferral";"MTC Deferral",#N/A,FALSE,"MTC Deferral";#N/A,#N/A,FALSE,"Schedule D"}</definedName>
    <definedName name="wrn.HLP._.Detail." localSheetId="13" hidden="1">{"2002 - 2006 Detail Income Statement",#N/A,FALSE,"TUB Income Statement wo DW";"BGS Deferral",#N/A,FALSE,"BGS Deferral";"NNC Deferral",#N/A,FALSE,"NNC Deferral";"MTC Deferral",#N/A,FALSE,"MTC Deferral";#N/A,#N/A,FALSE,"Schedule D"}</definedName>
    <definedName name="wrn.HLP._.Detail." localSheetId="15" hidden="1">{"2002 - 2006 Detail Income Statement",#N/A,FALSE,"TUB Income Statement wo DW";"BGS Deferral",#N/A,FALSE,"BGS Deferral";"NNC Deferral",#N/A,FALSE,"NNC Deferral";"MTC Deferral",#N/A,FALSE,"MTC Deferral";#N/A,#N/A,FALSE,"Schedule D"}</definedName>
    <definedName name="wrn.HLP._.Detail." localSheetId="16" hidden="1">{"2002 - 2006 Detail Income Statement",#N/A,FALSE,"TUB Income Statement wo DW";"BGS Deferral",#N/A,FALSE,"BGS Deferral";"NNC Deferral",#N/A,FALSE,"NNC Deferral";"MTC Deferral",#N/A,FALSE,"MTC Deferral";#N/A,#N/A,FALSE,"Schedule D"}</definedName>
    <definedName name="wrn.HLP._.Detail." localSheetId="17" hidden="1">{"2002 - 2006 Detail Income Statement",#N/A,FALSE,"TUB Income Statement wo DW";"BGS Deferral",#N/A,FALSE,"BGS Deferral";"NNC Deferral",#N/A,FALSE,"NNC Deferral";"MTC Deferral",#N/A,FALSE,"MTC Deferral";#N/A,#N/A,FALSE,"Schedule D"}</definedName>
    <definedName name="wrn.HLP._.Detail." localSheetId="18" hidden="1">{"2002 - 2006 Detail Income Statement",#N/A,FALSE,"TUB Income Statement wo DW";"BGS Deferral",#N/A,FALSE,"BGS Deferral";"NNC Deferral",#N/A,FALSE,"NNC Deferral";"MTC Deferral",#N/A,FALSE,"MTC Deferral";#N/A,#N/A,FALSE,"Schedule D"}</definedName>
    <definedName name="wrn.HLP._.Detail." localSheetId="19" hidden="1">{"2002 - 2006 Detail Income Statement",#N/A,FALSE,"TUB Income Statement wo DW";"BGS Deferral",#N/A,FALSE,"BGS Deferral";"NNC Deferral",#N/A,FALSE,"NNC Deferral";"MTC Deferral",#N/A,FALSE,"MTC Deferral";#N/A,#N/A,FALSE,"Schedule D"}</definedName>
    <definedName name="wrn.HLP._.Detail." localSheetId="20" hidden="1">{"2002 - 2006 Detail Income Statement",#N/A,FALSE,"TUB Income Statement wo DW";"BGS Deferral",#N/A,FALSE,"BGS Deferral";"NNC Deferral",#N/A,FALSE,"NNC Deferral";"MTC Deferral",#N/A,FALSE,"MTC Deferral";#N/A,#N/A,FALSE,"Schedule D"}</definedName>
    <definedName name="wrn.HLP._.Detail." hidden="1">{"2002 - 2006 Detail Income Statement",#N/A,FALSE,"TUB Income Statement wo DW";"BGS Deferral",#N/A,FALSE,"BGS Deferral";"NNC Deferral",#N/A,FALSE,"NNC Deferral";"MTC Deferral",#N/A,FALSE,"MTC Deferral";#N/A,#N/A,FALSE,"Schedule D"}</definedName>
    <definedName name="wrn.Informe._.RLI." localSheetId="14" hidden="1">{#N/A,#N/A,TRUE,"MEMO";#N/A,#N/A,TRUE,"PARAMETROS";#N/A,#N/A,TRUE,"RLI ";#N/A,#N/A,TRUE,"IMPTO.DET.";#N/A,#N/A,TRUE,"FUT-FUNT";#N/A,#N/A,TRUE,"CPI-PATR.";#N/A,#N/A,TRUE,"CM CPI";#N/A,#N/A,TRUE,"PROV";#N/A,#N/A,TRUE,"A FIJO";#N/A,#N/A,TRUE,"LEASING";#N/A,#N/A,TRUE,"VPP";#N/A,#N/A,TRUE,"PPM";#N/A,#N/A,TRUE,"OTROS"}</definedName>
    <definedName name="wrn.Informe._.RLI." localSheetId="13" hidden="1">{#N/A,#N/A,TRUE,"MEMO";#N/A,#N/A,TRUE,"PARAMETROS";#N/A,#N/A,TRUE,"RLI ";#N/A,#N/A,TRUE,"IMPTO.DET.";#N/A,#N/A,TRUE,"FUT-FUNT";#N/A,#N/A,TRUE,"CPI-PATR.";#N/A,#N/A,TRUE,"CM CPI";#N/A,#N/A,TRUE,"PROV";#N/A,#N/A,TRUE,"A FIJO";#N/A,#N/A,TRUE,"LEASING";#N/A,#N/A,TRUE,"VPP";#N/A,#N/A,TRUE,"PPM";#N/A,#N/A,TRUE,"OTROS"}</definedName>
    <definedName name="wrn.Informe._.RLI." localSheetId="15" hidden="1">{#N/A,#N/A,TRUE,"MEMO";#N/A,#N/A,TRUE,"PARAMETROS";#N/A,#N/A,TRUE,"RLI ";#N/A,#N/A,TRUE,"IMPTO.DET.";#N/A,#N/A,TRUE,"FUT-FUNT";#N/A,#N/A,TRUE,"CPI-PATR.";#N/A,#N/A,TRUE,"CM CPI";#N/A,#N/A,TRUE,"PROV";#N/A,#N/A,TRUE,"A FIJO";#N/A,#N/A,TRUE,"LEASING";#N/A,#N/A,TRUE,"VPP";#N/A,#N/A,TRUE,"PPM";#N/A,#N/A,TRUE,"OTROS"}</definedName>
    <definedName name="wrn.Informe._.RLI." localSheetId="16" hidden="1">{#N/A,#N/A,TRUE,"MEMO";#N/A,#N/A,TRUE,"PARAMETROS";#N/A,#N/A,TRUE,"RLI ";#N/A,#N/A,TRUE,"IMPTO.DET.";#N/A,#N/A,TRUE,"FUT-FUNT";#N/A,#N/A,TRUE,"CPI-PATR.";#N/A,#N/A,TRUE,"CM CPI";#N/A,#N/A,TRUE,"PROV";#N/A,#N/A,TRUE,"A FIJO";#N/A,#N/A,TRUE,"LEASING";#N/A,#N/A,TRUE,"VPP";#N/A,#N/A,TRUE,"PPM";#N/A,#N/A,TRUE,"OTROS"}</definedName>
    <definedName name="wrn.Informe._.RLI." localSheetId="17" hidden="1">{#N/A,#N/A,TRUE,"MEMO";#N/A,#N/A,TRUE,"PARAMETROS";#N/A,#N/A,TRUE,"RLI ";#N/A,#N/A,TRUE,"IMPTO.DET.";#N/A,#N/A,TRUE,"FUT-FUNT";#N/A,#N/A,TRUE,"CPI-PATR.";#N/A,#N/A,TRUE,"CM CPI";#N/A,#N/A,TRUE,"PROV";#N/A,#N/A,TRUE,"A FIJO";#N/A,#N/A,TRUE,"LEASING";#N/A,#N/A,TRUE,"VPP";#N/A,#N/A,TRUE,"PPM";#N/A,#N/A,TRUE,"OTROS"}</definedName>
    <definedName name="wrn.Informe._.RLI." localSheetId="18" hidden="1">{#N/A,#N/A,TRUE,"MEMO";#N/A,#N/A,TRUE,"PARAMETROS";#N/A,#N/A,TRUE,"RLI ";#N/A,#N/A,TRUE,"IMPTO.DET.";#N/A,#N/A,TRUE,"FUT-FUNT";#N/A,#N/A,TRUE,"CPI-PATR.";#N/A,#N/A,TRUE,"CM CPI";#N/A,#N/A,TRUE,"PROV";#N/A,#N/A,TRUE,"A FIJO";#N/A,#N/A,TRUE,"LEASING";#N/A,#N/A,TRUE,"VPP";#N/A,#N/A,TRUE,"PPM";#N/A,#N/A,TRUE,"OTROS"}</definedName>
    <definedName name="wrn.Informe._.RLI." localSheetId="19" hidden="1">{#N/A,#N/A,TRUE,"MEMO";#N/A,#N/A,TRUE,"PARAMETROS";#N/A,#N/A,TRUE,"RLI ";#N/A,#N/A,TRUE,"IMPTO.DET.";#N/A,#N/A,TRUE,"FUT-FUNT";#N/A,#N/A,TRUE,"CPI-PATR.";#N/A,#N/A,TRUE,"CM CPI";#N/A,#N/A,TRUE,"PROV";#N/A,#N/A,TRUE,"A FIJO";#N/A,#N/A,TRUE,"LEASING";#N/A,#N/A,TRUE,"VPP";#N/A,#N/A,TRUE,"PPM";#N/A,#N/A,TRUE,"OTROS"}</definedName>
    <definedName name="wrn.Informe._.RLI." localSheetId="20" hidden="1">{#N/A,#N/A,TRUE,"MEMO";#N/A,#N/A,TRUE,"PARAMETROS";#N/A,#N/A,TRUE,"RLI ";#N/A,#N/A,TRUE,"IMPTO.DET.";#N/A,#N/A,TRUE,"FUT-FUNT";#N/A,#N/A,TRUE,"CPI-PATR.";#N/A,#N/A,TRUE,"CM CPI";#N/A,#N/A,TRUE,"PROV";#N/A,#N/A,TRUE,"A FIJO";#N/A,#N/A,TRUE,"LEASING";#N/A,#N/A,TRUE,"VPP";#N/A,#N/A,TRUE,"PPM";#N/A,#N/A,TRUE,"OTROS"}</definedName>
    <definedName name="wrn.Informe._.RLI." hidden="1">{#N/A,#N/A,TRUE,"MEMO";#N/A,#N/A,TRUE,"PARAMETROS";#N/A,#N/A,TRUE,"RLI ";#N/A,#N/A,TRUE,"IMPTO.DET.";#N/A,#N/A,TRUE,"FUT-FUNT";#N/A,#N/A,TRUE,"CPI-PATR.";#N/A,#N/A,TRUE,"CM CPI";#N/A,#N/A,TRUE,"PROV";#N/A,#N/A,TRUE,"A FIJO";#N/A,#N/A,TRUE,"LEASING";#N/A,#N/A,TRUE,"VPP";#N/A,#N/A,TRUE,"PPM";#N/A,#N/A,TRUE,"OTROS"}</definedName>
    <definedName name="wrn.inventory." localSheetId="7" hidden="1">{"summary",#N/A,TRUE,"Coal Inventory Summary";"view 1",#N/A,TRUE,"Coal Inv. By Station";"view 2",#N/A,TRUE,"Coal inv by sta 2";"view 3",#N/A,TRUE,"Coal inv by sta 3";"oil",#N/A,TRUE,"Oil Purchases"}</definedName>
    <definedName name="wrn.inventory." localSheetId="9" hidden="1">{"summary",#N/A,TRUE,"Coal Inventory Summary";"view 1",#N/A,TRUE,"Coal Inv. By Station";"view 2",#N/A,TRUE,"Coal inv by sta 2";"view 3",#N/A,TRUE,"Coal inv by sta 3";"oil",#N/A,TRUE,"Oil Purchases"}</definedName>
    <definedName name="wrn.inventory." localSheetId="10" hidden="1">{"summary",#N/A,TRUE,"Coal Inventory Summary";"view 1",#N/A,TRUE,"Coal Inv. By Station";"view 2",#N/A,TRUE,"Coal inv by sta 2";"view 3",#N/A,TRUE,"Coal inv by sta 3";"oil",#N/A,TRUE,"Oil Purchases"}</definedName>
    <definedName name="wrn.inventory." localSheetId="11" hidden="1">{"summary",#N/A,TRUE,"Coal Inventory Summary";"view 1",#N/A,TRUE,"Coal Inv. By Station";"view 2",#N/A,TRUE,"Coal inv by sta 2";"view 3",#N/A,TRUE,"Coal inv by sta 3";"oil",#N/A,TRUE,"Oil Purchases"}</definedName>
    <definedName name="wrn.inventory." localSheetId="12" hidden="1">{"summary",#N/A,TRUE,"Coal Inventory Summary";"view 1",#N/A,TRUE,"Coal Inv. By Station";"view 2",#N/A,TRUE,"Coal inv by sta 2";"view 3",#N/A,TRUE,"Coal inv by sta 3";"oil",#N/A,TRUE,"Oil Purchases"}</definedName>
    <definedName name="wrn.inventory." localSheetId="14" hidden="1">{"summary",#N/A,TRUE,"Coal Inventory Summary";"view 1",#N/A,TRUE,"Coal Inv. By Station";"view 2",#N/A,TRUE,"Coal inv by sta 2";"view 3",#N/A,TRUE,"Coal inv by sta 3";"oil",#N/A,TRUE,"Oil Purchases"}</definedName>
    <definedName name="wrn.inventory." localSheetId="13" hidden="1">{"summary",#N/A,TRUE,"Coal Inventory Summary";"view 1",#N/A,TRUE,"Coal Inv. By Station";"view 2",#N/A,TRUE,"Coal inv by sta 2";"view 3",#N/A,TRUE,"Coal inv by sta 3";"oil",#N/A,TRUE,"Oil Purchases"}</definedName>
    <definedName name="wrn.inventory." localSheetId="15" hidden="1">{"summary",#N/A,TRUE,"Coal Inventory Summary";"view 1",#N/A,TRUE,"Coal Inv. By Station";"view 2",#N/A,TRUE,"Coal inv by sta 2";"view 3",#N/A,TRUE,"Coal inv by sta 3";"oil",#N/A,TRUE,"Oil Purchases"}</definedName>
    <definedName name="wrn.inventory." localSheetId="16" hidden="1">{"summary",#N/A,TRUE,"Coal Inventory Summary";"view 1",#N/A,TRUE,"Coal Inv. By Station";"view 2",#N/A,TRUE,"Coal inv by sta 2";"view 3",#N/A,TRUE,"Coal inv by sta 3";"oil",#N/A,TRUE,"Oil Purchases"}</definedName>
    <definedName name="wrn.inventory." localSheetId="17" hidden="1">{"summary",#N/A,TRUE,"Coal Inventory Summary";"view 1",#N/A,TRUE,"Coal Inv. By Station";"view 2",#N/A,TRUE,"Coal inv by sta 2";"view 3",#N/A,TRUE,"Coal inv by sta 3";"oil",#N/A,TRUE,"Oil Purchases"}</definedName>
    <definedName name="wrn.inventory." localSheetId="18" hidden="1">{"summary",#N/A,TRUE,"Coal Inventory Summary";"view 1",#N/A,TRUE,"Coal Inv. By Station";"view 2",#N/A,TRUE,"Coal inv by sta 2";"view 3",#N/A,TRUE,"Coal inv by sta 3";"oil",#N/A,TRUE,"Oil Purchases"}</definedName>
    <definedName name="wrn.inventory." localSheetId="19" hidden="1">{"summary",#N/A,TRUE,"Coal Inventory Summary";"view 1",#N/A,TRUE,"Coal Inv. By Station";"view 2",#N/A,TRUE,"Coal inv by sta 2";"view 3",#N/A,TRUE,"Coal inv by sta 3";"oil",#N/A,TRUE,"Oil Purchases"}</definedName>
    <definedName name="wrn.inventory." localSheetId="20" hidden="1">{"summary",#N/A,TRUE,"Coal Inventory Summary";"view 1",#N/A,TRUE,"Coal Inv. By Station";"view 2",#N/A,TRUE,"Coal inv by sta 2";"view 3",#N/A,TRUE,"Coal inv by sta 3";"oil",#N/A,TRUE,"Oil Purchases"}</definedName>
    <definedName name="wrn.inventory." hidden="1">{"summary",#N/A,TRUE,"Coal Inventory Summary";"view 1",#N/A,TRUE,"Coal Inv. By Station";"view 2",#N/A,TRUE,"Coal inv by sta 2";"view 3",#N/A,TRUE,"Coal inv by sta 3";"oil",#N/A,TRUE,"Oil Purchases"}</definedName>
    <definedName name="wrn.JPW._.GR._.Report." localSheetId="7"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localSheetId="9"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localSheetId="10"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localSheetId="11"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localSheetId="12"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localSheetId="14"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localSheetId="13"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localSheetId="15"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localSheetId="16"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localSheetId="17"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localSheetId="18"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localSheetId="19"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localSheetId="20"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hidden="1">{#N/A,#N/A,FALSE,"P1 Vs P2 Summary";#N/A,#N/A,FALSE,"99 Vs 00 Summary";#N/A,#N/A,FALSE,"EF Summary";#N/A,#N/A,FALSE,"HUST Summary";#N/A,#N/A,FALSE,"Hawk Summary";#N/A,#N/A,FALSE,"Fut Sys Summary";#N/A,#N/A,FALSE,"Nimrod Summary";#N/A,#N/A,FALSE,"Gripen Summary";#N/A,#N/A,FALSE,"Land &amp; Naval Summary";#N/A,#N/A,FALSE,"Others Summary"}</definedName>
    <definedName name="wrn.live._.model._.and._.variances." localSheetId="14" hidden="1">{#N/A,#N/A,FALSE,"IS-NewRun";#N/A,#N/A,FALSE,"IS-Diff";#N/A,#N/A,FALSE,"BS-NewRun";#N/A,#N/A,FALSE,"BS-Diff";#N/A,#N/A,FALSE,"CF-NewRun";#N/A,#N/A,FALSE,"CF-Diff";#N/A,#N/A,FALSE,"Ratios-Newrun";#N/A,#N/A,FALSE,"Ratios-Diff";#N/A,#N/A,FALSE,"Plant Schedule-ED-NewRun";#N/A,#N/A,FALSE,"Plant Schedule-ED-Diff"}</definedName>
    <definedName name="wrn.live._.model._.and._.variances." localSheetId="13" hidden="1">{#N/A,#N/A,FALSE,"IS-NewRun";#N/A,#N/A,FALSE,"IS-Diff";#N/A,#N/A,FALSE,"BS-NewRun";#N/A,#N/A,FALSE,"BS-Diff";#N/A,#N/A,FALSE,"CF-NewRun";#N/A,#N/A,FALSE,"CF-Diff";#N/A,#N/A,FALSE,"Ratios-Newrun";#N/A,#N/A,FALSE,"Ratios-Diff";#N/A,#N/A,FALSE,"Plant Schedule-ED-NewRun";#N/A,#N/A,FALSE,"Plant Schedule-ED-Diff"}</definedName>
    <definedName name="wrn.live._.model._.and._.variances." localSheetId="15" hidden="1">{#N/A,#N/A,FALSE,"IS-NewRun";#N/A,#N/A,FALSE,"IS-Diff";#N/A,#N/A,FALSE,"BS-NewRun";#N/A,#N/A,FALSE,"BS-Diff";#N/A,#N/A,FALSE,"CF-NewRun";#N/A,#N/A,FALSE,"CF-Diff";#N/A,#N/A,FALSE,"Ratios-Newrun";#N/A,#N/A,FALSE,"Ratios-Diff";#N/A,#N/A,FALSE,"Plant Schedule-ED-NewRun";#N/A,#N/A,FALSE,"Plant Schedule-ED-Diff"}</definedName>
    <definedName name="wrn.live._.model._.and._.variances." localSheetId="16" hidden="1">{#N/A,#N/A,FALSE,"IS-NewRun";#N/A,#N/A,FALSE,"IS-Diff";#N/A,#N/A,FALSE,"BS-NewRun";#N/A,#N/A,FALSE,"BS-Diff";#N/A,#N/A,FALSE,"CF-NewRun";#N/A,#N/A,FALSE,"CF-Diff";#N/A,#N/A,FALSE,"Ratios-Newrun";#N/A,#N/A,FALSE,"Ratios-Diff";#N/A,#N/A,FALSE,"Plant Schedule-ED-NewRun";#N/A,#N/A,FALSE,"Plant Schedule-ED-Diff"}</definedName>
    <definedName name="wrn.live._.model._.and._.variances." localSheetId="17" hidden="1">{#N/A,#N/A,FALSE,"IS-NewRun";#N/A,#N/A,FALSE,"IS-Diff";#N/A,#N/A,FALSE,"BS-NewRun";#N/A,#N/A,FALSE,"BS-Diff";#N/A,#N/A,FALSE,"CF-NewRun";#N/A,#N/A,FALSE,"CF-Diff";#N/A,#N/A,FALSE,"Ratios-Newrun";#N/A,#N/A,FALSE,"Ratios-Diff";#N/A,#N/A,FALSE,"Plant Schedule-ED-NewRun";#N/A,#N/A,FALSE,"Plant Schedule-ED-Diff"}</definedName>
    <definedName name="wrn.live._.model._.and._.variances." localSheetId="18" hidden="1">{#N/A,#N/A,FALSE,"IS-NewRun";#N/A,#N/A,FALSE,"IS-Diff";#N/A,#N/A,FALSE,"BS-NewRun";#N/A,#N/A,FALSE,"BS-Diff";#N/A,#N/A,FALSE,"CF-NewRun";#N/A,#N/A,FALSE,"CF-Diff";#N/A,#N/A,FALSE,"Ratios-Newrun";#N/A,#N/A,FALSE,"Ratios-Diff";#N/A,#N/A,FALSE,"Plant Schedule-ED-NewRun";#N/A,#N/A,FALSE,"Plant Schedule-ED-Diff"}</definedName>
    <definedName name="wrn.live._.model._.and._.variances." localSheetId="19" hidden="1">{#N/A,#N/A,FALSE,"IS-NewRun";#N/A,#N/A,FALSE,"IS-Diff";#N/A,#N/A,FALSE,"BS-NewRun";#N/A,#N/A,FALSE,"BS-Diff";#N/A,#N/A,FALSE,"CF-NewRun";#N/A,#N/A,FALSE,"CF-Diff";#N/A,#N/A,FALSE,"Ratios-Newrun";#N/A,#N/A,FALSE,"Ratios-Diff";#N/A,#N/A,FALSE,"Plant Schedule-ED-NewRun";#N/A,#N/A,FALSE,"Plant Schedule-ED-Diff"}</definedName>
    <definedName name="wrn.live._.model._.and._.variances." localSheetId="20" hidden="1">{#N/A,#N/A,FALSE,"IS-NewRun";#N/A,#N/A,FALSE,"IS-Diff";#N/A,#N/A,FALSE,"BS-NewRun";#N/A,#N/A,FALSE,"BS-Diff";#N/A,#N/A,FALSE,"CF-NewRun";#N/A,#N/A,FALSE,"CF-Diff";#N/A,#N/A,FALSE,"Ratios-Newrun";#N/A,#N/A,FALSE,"Ratios-Diff";#N/A,#N/A,FALSE,"Plant Schedule-ED-NewRun";#N/A,#N/A,FALSE,"Plant Schedule-ED-Diff"}</definedName>
    <definedName name="wrn.live._.model._.and._.variances." hidden="1">{#N/A,#N/A,FALSE,"IS-NewRun";#N/A,#N/A,FALSE,"IS-Diff";#N/A,#N/A,FALSE,"BS-NewRun";#N/A,#N/A,FALSE,"BS-Diff";#N/A,#N/A,FALSE,"CF-NewRun";#N/A,#N/A,FALSE,"CF-Diff";#N/A,#N/A,FALSE,"Ratios-Newrun";#N/A,#N/A,FALSE,"Ratios-Diff";#N/A,#N/A,FALSE,"Plant Schedule-ED-NewRun";#N/A,#N/A,FALSE,"Plant Schedule-ED-Diff"}</definedName>
    <definedName name="wrn.Main._.Reports." localSheetId="14" hidden="1">{#N/A,#N/A,TRUE,"UtilitySummary-BB";#N/A,#N/A,TRUE,"UtilitySummary-schedule";#N/A,#N/A,TRUE,"UtilitySummary-schedule-old";#N/A,#N/A,TRUE,"UtilitySummary-schedule-diff";#N/A,#N/A,TRUE,"Adaytum P&amp;L DepAmort"}</definedName>
    <definedName name="wrn.Main._.Reports." localSheetId="13" hidden="1">{#N/A,#N/A,TRUE,"UtilitySummary-BB";#N/A,#N/A,TRUE,"UtilitySummary-schedule";#N/A,#N/A,TRUE,"UtilitySummary-schedule-old";#N/A,#N/A,TRUE,"UtilitySummary-schedule-diff";#N/A,#N/A,TRUE,"Adaytum P&amp;L DepAmort"}</definedName>
    <definedName name="wrn.Main._.Reports." localSheetId="15" hidden="1">{#N/A,#N/A,TRUE,"UtilitySummary-BB";#N/A,#N/A,TRUE,"UtilitySummary-schedule";#N/A,#N/A,TRUE,"UtilitySummary-schedule-old";#N/A,#N/A,TRUE,"UtilitySummary-schedule-diff";#N/A,#N/A,TRUE,"Adaytum P&amp;L DepAmort"}</definedName>
    <definedName name="wrn.Main._.Reports." localSheetId="16" hidden="1">{#N/A,#N/A,TRUE,"UtilitySummary-BB";#N/A,#N/A,TRUE,"UtilitySummary-schedule";#N/A,#N/A,TRUE,"UtilitySummary-schedule-old";#N/A,#N/A,TRUE,"UtilitySummary-schedule-diff";#N/A,#N/A,TRUE,"Adaytum P&amp;L DepAmort"}</definedName>
    <definedName name="wrn.Main._.Reports." localSheetId="17" hidden="1">{#N/A,#N/A,TRUE,"UtilitySummary-BB";#N/A,#N/A,TRUE,"UtilitySummary-schedule";#N/A,#N/A,TRUE,"UtilitySummary-schedule-old";#N/A,#N/A,TRUE,"UtilitySummary-schedule-diff";#N/A,#N/A,TRUE,"Adaytum P&amp;L DepAmort"}</definedName>
    <definedName name="wrn.Main._.Reports." localSheetId="18" hidden="1">{#N/A,#N/A,TRUE,"UtilitySummary-BB";#N/A,#N/A,TRUE,"UtilitySummary-schedule";#N/A,#N/A,TRUE,"UtilitySummary-schedule-old";#N/A,#N/A,TRUE,"UtilitySummary-schedule-diff";#N/A,#N/A,TRUE,"Adaytum P&amp;L DepAmort"}</definedName>
    <definedName name="wrn.Main._.Reports." localSheetId="19" hidden="1">{#N/A,#N/A,TRUE,"UtilitySummary-BB";#N/A,#N/A,TRUE,"UtilitySummary-schedule";#N/A,#N/A,TRUE,"UtilitySummary-schedule-old";#N/A,#N/A,TRUE,"UtilitySummary-schedule-diff";#N/A,#N/A,TRUE,"Adaytum P&amp;L DepAmort"}</definedName>
    <definedName name="wrn.Main._.Reports." localSheetId="20" hidden="1">{#N/A,#N/A,TRUE,"UtilitySummary-BB";#N/A,#N/A,TRUE,"UtilitySummary-schedule";#N/A,#N/A,TRUE,"UtilitySummary-schedule-old";#N/A,#N/A,TRUE,"UtilitySummary-schedule-diff";#N/A,#N/A,TRUE,"Adaytum P&amp;L DepAmort"}</definedName>
    <definedName name="wrn.Main._.Reports." hidden="1">{#N/A,#N/A,TRUE,"UtilitySummary-BB";#N/A,#N/A,TRUE,"UtilitySummary-schedule";#N/A,#N/A,TRUE,"UtilitySummary-schedule-old";#N/A,#N/A,TRUE,"UtilitySummary-schedule-diff";#N/A,#N/A,TRUE,"Adaytum P&amp;L DepAmort"}</definedName>
    <definedName name="wrn.New._.Plan." localSheetId="14" hidden="1">{#N/A,#N/A,FALSE,"IS Current";#N/A,#N/A,FALSE,"BS Current";#N/A,#N/A,FALSE,"CF Current";#N/A,#N/A,FALSE,"FinanceCube"}</definedName>
    <definedName name="wrn.New._.Plan." localSheetId="13" hidden="1">{#N/A,#N/A,FALSE,"IS Current";#N/A,#N/A,FALSE,"BS Current";#N/A,#N/A,FALSE,"CF Current";#N/A,#N/A,FALSE,"FinanceCube"}</definedName>
    <definedName name="wrn.New._.Plan." localSheetId="15" hidden="1">{#N/A,#N/A,FALSE,"IS Current";#N/A,#N/A,FALSE,"BS Current";#N/A,#N/A,FALSE,"CF Current";#N/A,#N/A,FALSE,"FinanceCube"}</definedName>
    <definedName name="wrn.New._.Plan." localSheetId="16" hidden="1">{#N/A,#N/A,FALSE,"IS Current";#N/A,#N/A,FALSE,"BS Current";#N/A,#N/A,FALSE,"CF Current";#N/A,#N/A,FALSE,"FinanceCube"}</definedName>
    <definedName name="wrn.New._.Plan." localSheetId="17" hidden="1">{#N/A,#N/A,FALSE,"IS Current";#N/A,#N/A,FALSE,"BS Current";#N/A,#N/A,FALSE,"CF Current";#N/A,#N/A,FALSE,"FinanceCube"}</definedName>
    <definedName name="wrn.New._.Plan." localSheetId="18" hidden="1">{#N/A,#N/A,FALSE,"IS Current";#N/A,#N/A,FALSE,"BS Current";#N/A,#N/A,FALSE,"CF Current";#N/A,#N/A,FALSE,"FinanceCube"}</definedName>
    <definedName name="wrn.New._.Plan." localSheetId="19" hidden="1">{#N/A,#N/A,FALSE,"IS Current";#N/A,#N/A,FALSE,"BS Current";#N/A,#N/A,FALSE,"CF Current";#N/A,#N/A,FALSE,"FinanceCube"}</definedName>
    <definedName name="wrn.New._.Plan." localSheetId="20" hidden="1">{#N/A,#N/A,FALSE,"IS Current";#N/A,#N/A,FALSE,"BS Current";#N/A,#N/A,FALSE,"CF Current";#N/A,#N/A,FALSE,"FinanceCube"}</definedName>
    <definedName name="wrn.New._.Plan." hidden="1">{#N/A,#N/A,FALSE,"IS Current";#N/A,#N/A,FALSE,"BS Current";#N/A,#N/A,FALSE,"CF Current";#N/A,#N/A,FALSE,"FinanceCube"}</definedName>
    <definedName name="wrn.NTC._.Deferred._.Asset." localSheetId="14" hidden="1">{#N/A,#N/A,FALSE,"NTC Coversheet";#N/A,#N/A,FALSE,"NTC Deferred";#N/A,#N/A,FALSE,"Exhibit 1";#N/A,#N/A,FALSE,"Exhibit 2";#N/A,#N/A,FALSE,"Exhibit 3"}</definedName>
    <definedName name="wrn.NTC._.Deferred._.Asset." localSheetId="13" hidden="1">{#N/A,#N/A,FALSE,"NTC Coversheet";#N/A,#N/A,FALSE,"NTC Deferred";#N/A,#N/A,FALSE,"Exhibit 1";#N/A,#N/A,FALSE,"Exhibit 2";#N/A,#N/A,FALSE,"Exhibit 3"}</definedName>
    <definedName name="wrn.NTC._.Deferred._.Asset." localSheetId="15" hidden="1">{#N/A,#N/A,FALSE,"NTC Coversheet";#N/A,#N/A,FALSE,"NTC Deferred";#N/A,#N/A,FALSE,"Exhibit 1";#N/A,#N/A,FALSE,"Exhibit 2";#N/A,#N/A,FALSE,"Exhibit 3"}</definedName>
    <definedName name="wrn.NTC._.Deferred._.Asset." localSheetId="16" hidden="1">{#N/A,#N/A,FALSE,"NTC Coversheet";#N/A,#N/A,FALSE,"NTC Deferred";#N/A,#N/A,FALSE,"Exhibit 1";#N/A,#N/A,FALSE,"Exhibit 2";#N/A,#N/A,FALSE,"Exhibit 3"}</definedName>
    <definedName name="wrn.NTC._.Deferred._.Asset." localSheetId="17" hidden="1">{#N/A,#N/A,FALSE,"NTC Coversheet";#N/A,#N/A,FALSE,"NTC Deferred";#N/A,#N/A,FALSE,"Exhibit 1";#N/A,#N/A,FALSE,"Exhibit 2";#N/A,#N/A,FALSE,"Exhibit 3"}</definedName>
    <definedName name="wrn.NTC._.Deferred._.Asset." localSheetId="18" hidden="1">{#N/A,#N/A,FALSE,"NTC Coversheet";#N/A,#N/A,FALSE,"NTC Deferred";#N/A,#N/A,FALSE,"Exhibit 1";#N/A,#N/A,FALSE,"Exhibit 2";#N/A,#N/A,FALSE,"Exhibit 3"}</definedName>
    <definedName name="wrn.NTC._.Deferred._.Asset." localSheetId="19" hidden="1">{#N/A,#N/A,FALSE,"NTC Coversheet";#N/A,#N/A,FALSE,"NTC Deferred";#N/A,#N/A,FALSE,"Exhibit 1";#N/A,#N/A,FALSE,"Exhibit 2";#N/A,#N/A,FALSE,"Exhibit 3"}</definedName>
    <definedName name="wrn.NTC._.Deferred._.Asset." localSheetId="20" hidden="1">{#N/A,#N/A,FALSE,"NTC Coversheet";#N/A,#N/A,FALSE,"NTC Deferred";#N/A,#N/A,FALSE,"Exhibit 1";#N/A,#N/A,FALSE,"Exhibit 2";#N/A,#N/A,FALSE,"Exhibit 3"}</definedName>
    <definedName name="wrn.NTC._.Deferred._.Asset." hidden="1">{#N/A,#N/A,FALSE,"NTC Coversheet";#N/A,#N/A,FALSE,"NTC Deferred";#N/A,#N/A,FALSE,"Exhibit 1";#N/A,#N/A,FALSE,"Exhibit 2";#N/A,#N/A,FALSE,"Exhibit 3"}</definedName>
    <definedName name="wrn.Old._.Plan." localSheetId="14" hidden="1">{#N/A,#N/A,FALSE,"IS LYP";#N/A,#N/A,FALSE,"BS LYP";#N/A,#N/A,FALSE,"CF LYP"}</definedName>
    <definedName name="wrn.Old._.Plan." localSheetId="13" hidden="1">{#N/A,#N/A,FALSE,"IS LYP";#N/A,#N/A,FALSE,"BS LYP";#N/A,#N/A,FALSE,"CF LYP"}</definedName>
    <definedName name="wrn.Old._.Plan." localSheetId="15" hidden="1">{#N/A,#N/A,FALSE,"IS LYP";#N/A,#N/A,FALSE,"BS LYP";#N/A,#N/A,FALSE,"CF LYP"}</definedName>
    <definedName name="wrn.Old._.Plan." localSheetId="16" hidden="1">{#N/A,#N/A,FALSE,"IS LYP";#N/A,#N/A,FALSE,"BS LYP";#N/A,#N/A,FALSE,"CF LYP"}</definedName>
    <definedName name="wrn.Old._.Plan." localSheetId="17" hidden="1">{#N/A,#N/A,FALSE,"IS LYP";#N/A,#N/A,FALSE,"BS LYP";#N/A,#N/A,FALSE,"CF LYP"}</definedName>
    <definedName name="wrn.Old._.Plan." localSheetId="18" hidden="1">{#N/A,#N/A,FALSE,"IS LYP";#N/A,#N/A,FALSE,"BS LYP";#N/A,#N/A,FALSE,"CF LYP"}</definedName>
    <definedName name="wrn.Old._.Plan." localSheetId="19" hidden="1">{#N/A,#N/A,FALSE,"IS LYP";#N/A,#N/A,FALSE,"BS LYP";#N/A,#N/A,FALSE,"CF LYP"}</definedName>
    <definedName name="wrn.Old._.Plan." localSheetId="20" hidden="1">{#N/A,#N/A,FALSE,"IS LYP";#N/A,#N/A,FALSE,"BS LYP";#N/A,#N/A,FALSE,"CF LYP"}</definedName>
    <definedName name="wrn.Old._.Plan." hidden="1">{#N/A,#N/A,FALSE,"IS LYP";#N/A,#N/A,FALSE,"BS LYP";#N/A,#N/A,FALSE,"CF LYP"}</definedName>
    <definedName name="wrn.Presentation." localSheetId="14" hidden="1">{#N/A,#N/A,TRUE,"LOB Earnings";#N/A,#N/A,TRUE,"Capitalization-Case#1";#N/A,#N/A,TRUE,"Dividends";#N/A,#N/A,TRUE,"Share Equity Change";#N/A,#N/A,TRUE,"ROE";#N/A,#N/A,TRUE,"ROCE";#N/A,#N/A,TRUE,"Credit Stats-graph-b&amp;Y";#N/A,#N/A,TRUE,"Credit Stats-Case#1"}</definedName>
    <definedName name="wrn.Presentation." localSheetId="13" hidden="1">{#N/A,#N/A,TRUE,"LOB Earnings";#N/A,#N/A,TRUE,"Capitalization-Case#1";#N/A,#N/A,TRUE,"Dividends";#N/A,#N/A,TRUE,"Share Equity Change";#N/A,#N/A,TRUE,"ROE";#N/A,#N/A,TRUE,"ROCE";#N/A,#N/A,TRUE,"Credit Stats-graph-b&amp;Y";#N/A,#N/A,TRUE,"Credit Stats-Case#1"}</definedName>
    <definedName name="wrn.Presentation." localSheetId="15" hidden="1">{#N/A,#N/A,TRUE,"LOB Earnings";#N/A,#N/A,TRUE,"Capitalization-Case#1";#N/A,#N/A,TRUE,"Dividends";#N/A,#N/A,TRUE,"Share Equity Change";#N/A,#N/A,TRUE,"ROE";#N/A,#N/A,TRUE,"ROCE";#N/A,#N/A,TRUE,"Credit Stats-graph-b&amp;Y";#N/A,#N/A,TRUE,"Credit Stats-Case#1"}</definedName>
    <definedName name="wrn.Presentation." localSheetId="16" hidden="1">{#N/A,#N/A,TRUE,"LOB Earnings";#N/A,#N/A,TRUE,"Capitalization-Case#1";#N/A,#N/A,TRUE,"Dividends";#N/A,#N/A,TRUE,"Share Equity Change";#N/A,#N/A,TRUE,"ROE";#N/A,#N/A,TRUE,"ROCE";#N/A,#N/A,TRUE,"Credit Stats-graph-b&amp;Y";#N/A,#N/A,TRUE,"Credit Stats-Case#1"}</definedName>
    <definedName name="wrn.Presentation." localSheetId="17" hidden="1">{#N/A,#N/A,TRUE,"LOB Earnings";#N/A,#N/A,TRUE,"Capitalization-Case#1";#N/A,#N/A,TRUE,"Dividends";#N/A,#N/A,TRUE,"Share Equity Change";#N/A,#N/A,TRUE,"ROE";#N/A,#N/A,TRUE,"ROCE";#N/A,#N/A,TRUE,"Credit Stats-graph-b&amp;Y";#N/A,#N/A,TRUE,"Credit Stats-Case#1"}</definedName>
    <definedName name="wrn.Presentation." localSheetId="18" hidden="1">{#N/A,#N/A,TRUE,"LOB Earnings";#N/A,#N/A,TRUE,"Capitalization-Case#1";#N/A,#N/A,TRUE,"Dividends";#N/A,#N/A,TRUE,"Share Equity Change";#N/A,#N/A,TRUE,"ROE";#N/A,#N/A,TRUE,"ROCE";#N/A,#N/A,TRUE,"Credit Stats-graph-b&amp;Y";#N/A,#N/A,TRUE,"Credit Stats-Case#1"}</definedName>
    <definedName name="wrn.Presentation." localSheetId="19" hidden="1">{#N/A,#N/A,TRUE,"LOB Earnings";#N/A,#N/A,TRUE,"Capitalization-Case#1";#N/A,#N/A,TRUE,"Dividends";#N/A,#N/A,TRUE,"Share Equity Change";#N/A,#N/A,TRUE,"ROE";#N/A,#N/A,TRUE,"ROCE";#N/A,#N/A,TRUE,"Credit Stats-graph-b&amp;Y";#N/A,#N/A,TRUE,"Credit Stats-Case#1"}</definedName>
    <definedName name="wrn.Presentation." localSheetId="20" hidden="1">{#N/A,#N/A,TRUE,"LOB Earnings";#N/A,#N/A,TRUE,"Capitalization-Case#1";#N/A,#N/A,TRUE,"Dividends";#N/A,#N/A,TRUE,"Share Equity Change";#N/A,#N/A,TRUE,"ROE";#N/A,#N/A,TRUE,"ROCE";#N/A,#N/A,TRUE,"Credit Stats-graph-b&amp;Y";#N/A,#N/A,TRUE,"Credit Stats-Case#1"}</definedName>
    <definedName name="wrn.Presentation." hidden="1">{#N/A,#N/A,TRUE,"LOB Earnings";#N/A,#N/A,TRUE,"Capitalization-Case#1";#N/A,#N/A,TRUE,"Dividends";#N/A,#N/A,TRUE,"Share Equity Change";#N/A,#N/A,TRUE,"ROE";#N/A,#N/A,TRUE,"ROCE";#N/A,#N/A,TRUE,"Credit Stats-graph-b&amp;Y";#N/A,#N/A,TRUE,"Credit Stats-Case#1"}</definedName>
    <definedName name="wrn.PRINT." localSheetId="14" hidden="1">{#N/A,#N/A,TRUE,"DATA";#N/A,#N/A,TRUE,"COSTS";#N/A,#N/A,TRUE,"PROB COST";#N/A,#N/A,TRUE,"RATE";#N/A,#N/A,TRUE,"JE";#N/A,#N/A,TRUE,"EXP";#N/A,#N/A,TRUE,"ARO S1";#N/A,#N/A,TRUE,"ARO S2";#N/A,#N/A,TRUE,"ARO HC";#N/A,#N/A,TRUE,"ARO PB2";#N/A,#N/A,TRUE,"ARO PB3"}</definedName>
    <definedName name="wrn.PRINT." localSheetId="13" hidden="1">{#N/A,#N/A,TRUE,"DATA";#N/A,#N/A,TRUE,"COSTS";#N/A,#N/A,TRUE,"PROB COST";#N/A,#N/A,TRUE,"RATE";#N/A,#N/A,TRUE,"JE";#N/A,#N/A,TRUE,"EXP";#N/A,#N/A,TRUE,"ARO S1";#N/A,#N/A,TRUE,"ARO S2";#N/A,#N/A,TRUE,"ARO HC";#N/A,#N/A,TRUE,"ARO PB2";#N/A,#N/A,TRUE,"ARO PB3"}</definedName>
    <definedName name="wrn.PRINT." localSheetId="15" hidden="1">{#N/A,#N/A,TRUE,"DATA";#N/A,#N/A,TRUE,"COSTS";#N/A,#N/A,TRUE,"PROB COST";#N/A,#N/A,TRUE,"RATE";#N/A,#N/A,TRUE,"JE";#N/A,#N/A,TRUE,"EXP";#N/A,#N/A,TRUE,"ARO S1";#N/A,#N/A,TRUE,"ARO S2";#N/A,#N/A,TRUE,"ARO HC";#N/A,#N/A,TRUE,"ARO PB2";#N/A,#N/A,TRUE,"ARO PB3"}</definedName>
    <definedName name="wrn.PRINT." localSheetId="16" hidden="1">{#N/A,#N/A,TRUE,"DATA";#N/A,#N/A,TRUE,"COSTS";#N/A,#N/A,TRUE,"PROB COST";#N/A,#N/A,TRUE,"RATE";#N/A,#N/A,TRUE,"JE";#N/A,#N/A,TRUE,"EXP";#N/A,#N/A,TRUE,"ARO S1";#N/A,#N/A,TRUE,"ARO S2";#N/A,#N/A,TRUE,"ARO HC";#N/A,#N/A,TRUE,"ARO PB2";#N/A,#N/A,TRUE,"ARO PB3"}</definedName>
    <definedName name="wrn.PRINT." localSheetId="17" hidden="1">{#N/A,#N/A,TRUE,"DATA";#N/A,#N/A,TRUE,"COSTS";#N/A,#N/A,TRUE,"PROB COST";#N/A,#N/A,TRUE,"RATE";#N/A,#N/A,TRUE,"JE";#N/A,#N/A,TRUE,"EXP";#N/A,#N/A,TRUE,"ARO S1";#N/A,#N/A,TRUE,"ARO S2";#N/A,#N/A,TRUE,"ARO HC";#N/A,#N/A,TRUE,"ARO PB2";#N/A,#N/A,TRUE,"ARO PB3"}</definedName>
    <definedName name="wrn.PRINT." localSheetId="18" hidden="1">{#N/A,#N/A,TRUE,"DATA";#N/A,#N/A,TRUE,"COSTS";#N/A,#N/A,TRUE,"PROB COST";#N/A,#N/A,TRUE,"RATE";#N/A,#N/A,TRUE,"JE";#N/A,#N/A,TRUE,"EXP";#N/A,#N/A,TRUE,"ARO S1";#N/A,#N/A,TRUE,"ARO S2";#N/A,#N/A,TRUE,"ARO HC";#N/A,#N/A,TRUE,"ARO PB2";#N/A,#N/A,TRUE,"ARO PB3"}</definedName>
    <definedName name="wrn.PRINT." localSheetId="19" hidden="1">{#N/A,#N/A,TRUE,"DATA";#N/A,#N/A,TRUE,"COSTS";#N/A,#N/A,TRUE,"PROB COST";#N/A,#N/A,TRUE,"RATE";#N/A,#N/A,TRUE,"JE";#N/A,#N/A,TRUE,"EXP";#N/A,#N/A,TRUE,"ARO S1";#N/A,#N/A,TRUE,"ARO S2";#N/A,#N/A,TRUE,"ARO HC";#N/A,#N/A,TRUE,"ARO PB2";#N/A,#N/A,TRUE,"ARO PB3"}</definedName>
    <definedName name="wrn.PRINT." localSheetId="20" hidden="1">{#N/A,#N/A,TRUE,"DATA";#N/A,#N/A,TRUE,"COSTS";#N/A,#N/A,TRUE,"PROB COST";#N/A,#N/A,TRUE,"RATE";#N/A,#N/A,TRUE,"JE";#N/A,#N/A,TRUE,"EXP";#N/A,#N/A,TRUE,"ARO S1";#N/A,#N/A,TRUE,"ARO S2";#N/A,#N/A,TRUE,"ARO HC";#N/A,#N/A,TRUE,"ARO PB2";#N/A,#N/A,TRUE,"ARO PB3"}</definedName>
    <definedName name="wrn.PRINT." hidden="1">{#N/A,#N/A,TRUE,"DATA";#N/A,#N/A,TRUE,"COSTS";#N/A,#N/A,TRUE,"PROB COST";#N/A,#N/A,TRUE,"RATE";#N/A,#N/A,TRUE,"JE";#N/A,#N/A,TRUE,"EXP";#N/A,#N/A,TRUE,"ARO S1";#N/A,#N/A,TRUE,"ARO S2";#N/A,#N/A,TRUE,"ARO HC";#N/A,#N/A,TRUE,"ARO PB2";#N/A,#N/A,TRUE,"ARO PB3"}</definedName>
    <definedName name="wrn.PrintAll." localSheetId="7" hidden="1">{#N/A,#N/A,FALSE,"Monthly SAIFI";#N/A,#N/A,FALSE,"Yearly SAIFI";#N/A,#N/A,FALSE,"Monthly CAIDI";#N/A,#N/A,FALSE,"Yearly CAIDI";#N/A,#N/A,FALSE,"Monthly SAIDI";#N/A,#N/A,FALSE,"Yearly SAIDI";#N/A,#N/A,FALSE,"Monthly MAIFI";#N/A,#N/A,FALSE,"Yearly MAIFI";#N/A,#N/A,FALSE,"Monthly Cust &gt;=4 Int"}</definedName>
    <definedName name="wrn.PrintAll." localSheetId="9" hidden="1">{#N/A,#N/A,FALSE,"Monthly SAIFI";#N/A,#N/A,FALSE,"Yearly SAIFI";#N/A,#N/A,FALSE,"Monthly CAIDI";#N/A,#N/A,FALSE,"Yearly CAIDI";#N/A,#N/A,FALSE,"Monthly SAIDI";#N/A,#N/A,FALSE,"Yearly SAIDI";#N/A,#N/A,FALSE,"Monthly MAIFI";#N/A,#N/A,FALSE,"Yearly MAIFI";#N/A,#N/A,FALSE,"Monthly Cust &gt;=4 Int"}</definedName>
    <definedName name="wrn.PrintAll." localSheetId="10" hidden="1">{#N/A,#N/A,FALSE,"Monthly SAIFI";#N/A,#N/A,FALSE,"Yearly SAIFI";#N/A,#N/A,FALSE,"Monthly CAIDI";#N/A,#N/A,FALSE,"Yearly CAIDI";#N/A,#N/A,FALSE,"Monthly SAIDI";#N/A,#N/A,FALSE,"Yearly SAIDI";#N/A,#N/A,FALSE,"Monthly MAIFI";#N/A,#N/A,FALSE,"Yearly MAIFI";#N/A,#N/A,FALSE,"Monthly Cust &gt;=4 Int"}</definedName>
    <definedName name="wrn.PrintAll." localSheetId="11" hidden="1">{#N/A,#N/A,FALSE,"Monthly SAIFI";#N/A,#N/A,FALSE,"Yearly SAIFI";#N/A,#N/A,FALSE,"Monthly CAIDI";#N/A,#N/A,FALSE,"Yearly CAIDI";#N/A,#N/A,FALSE,"Monthly SAIDI";#N/A,#N/A,FALSE,"Yearly SAIDI";#N/A,#N/A,FALSE,"Monthly MAIFI";#N/A,#N/A,FALSE,"Yearly MAIFI";#N/A,#N/A,FALSE,"Monthly Cust &gt;=4 Int"}</definedName>
    <definedName name="wrn.PrintAll." localSheetId="12" hidden="1">{#N/A,#N/A,FALSE,"Monthly SAIFI";#N/A,#N/A,FALSE,"Yearly SAIFI";#N/A,#N/A,FALSE,"Monthly CAIDI";#N/A,#N/A,FALSE,"Yearly CAIDI";#N/A,#N/A,FALSE,"Monthly SAIDI";#N/A,#N/A,FALSE,"Yearly SAIDI";#N/A,#N/A,FALSE,"Monthly MAIFI";#N/A,#N/A,FALSE,"Yearly MAIFI";#N/A,#N/A,FALSE,"Monthly Cust &gt;=4 Int"}</definedName>
    <definedName name="wrn.PrintAll." localSheetId="14" hidden="1">{#N/A,#N/A,FALSE,"Monthly SAIFI";#N/A,#N/A,FALSE,"Yearly SAIFI";#N/A,#N/A,FALSE,"Monthly CAIDI";#N/A,#N/A,FALSE,"Yearly CAIDI";#N/A,#N/A,FALSE,"Monthly SAIDI";#N/A,#N/A,FALSE,"Yearly SAIDI";#N/A,#N/A,FALSE,"Monthly MAIFI";#N/A,#N/A,FALSE,"Yearly MAIFI";#N/A,#N/A,FALSE,"Monthly Cust &gt;=4 Int"}</definedName>
    <definedName name="wrn.PrintAll." localSheetId="13" hidden="1">{#N/A,#N/A,FALSE,"Monthly SAIFI";#N/A,#N/A,FALSE,"Yearly SAIFI";#N/A,#N/A,FALSE,"Monthly CAIDI";#N/A,#N/A,FALSE,"Yearly CAIDI";#N/A,#N/A,FALSE,"Monthly SAIDI";#N/A,#N/A,FALSE,"Yearly SAIDI";#N/A,#N/A,FALSE,"Monthly MAIFI";#N/A,#N/A,FALSE,"Yearly MAIFI";#N/A,#N/A,FALSE,"Monthly Cust &gt;=4 Int"}</definedName>
    <definedName name="wrn.PrintAll." localSheetId="15" hidden="1">{#N/A,#N/A,FALSE,"Monthly SAIFI";#N/A,#N/A,FALSE,"Yearly SAIFI";#N/A,#N/A,FALSE,"Monthly CAIDI";#N/A,#N/A,FALSE,"Yearly CAIDI";#N/A,#N/A,FALSE,"Monthly SAIDI";#N/A,#N/A,FALSE,"Yearly SAIDI";#N/A,#N/A,FALSE,"Monthly MAIFI";#N/A,#N/A,FALSE,"Yearly MAIFI";#N/A,#N/A,FALSE,"Monthly Cust &gt;=4 Int"}</definedName>
    <definedName name="wrn.PrintAll." localSheetId="16" hidden="1">{#N/A,#N/A,FALSE,"Monthly SAIFI";#N/A,#N/A,FALSE,"Yearly SAIFI";#N/A,#N/A,FALSE,"Monthly CAIDI";#N/A,#N/A,FALSE,"Yearly CAIDI";#N/A,#N/A,FALSE,"Monthly SAIDI";#N/A,#N/A,FALSE,"Yearly SAIDI";#N/A,#N/A,FALSE,"Monthly MAIFI";#N/A,#N/A,FALSE,"Yearly MAIFI";#N/A,#N/A,FALSE,"Monthly Cust &gt;=4 Int"}</definedName>
    <definedName name="wrn.PrintAll." localSheetId="17" hidden="1">{#N/A,#N/A,FALSE,"Monthly SAIFI";#N/A,#N/A,FALSE,"Yearly SAIFI";#N/A,#N/A,FALSE,"Monthly CAIDI";#N/A,#N/A,FALSE,"Yearly CAIDI";#N/A,#N/A,FALSE,"Monthly SAIDI";#N/A,#N/A,FALSE,"Yearly SAIDI";#N/A,#N/A,FALSE,"Monthly MAIFI";#N/A,#N/A,FALSE,"Yearly MAIFI";#N/A,#N/A,FALSE,"Monthly Cust &gt;=4 Int"}</definedName>
    <definedName name="wrn.PrintAll." localSheetId="18" hidden="1">{#N/A,#N/A,FALSE,"Monthly SAIFI";#N/A,#N/A,FALSE,"Yearly SAIFI";#N/A,#N/A,FALSE,"Monthly CAIDI";#N/A,#N/A,FALSE,"Yearly CAIDI";#N/A,#N/A,FALSE,"Monthly SAIDI";#N/A,#N/A,FALSE,"Yearly SAIDI";#N/A,#N/A,FALSE,"Monthly MAIFI";#N/A,#N/A,FALSE,"Yearly MAIFI";#N/A,#N/A,FALSE,"Monthly Cust &gt;=4 Int"}</definedName>
    <definedName name="wrn.PrintAll." localSheetId="19" hidden="1">{#N/A,#N/A,FALSE,"Monthly SAIFI";#N/A,#N/A,FALSE,"Yearly SAIFI";#N/A,#N/A,FALSE,"Monthly CAIDI";#N/A,#N/A,FALSE,"Yearly CAIDI";#N/A,#N/A,FALSE,"Monthly SAIDI";#N/A,#N/A,FALSE,"Yearly SAIDI";#N/A,#N/A,FALSE,"Monthly MAIFI";#N/A,#N/A,FALSE,"Yearly MAIFI";#N/A,#N/A,FALSE,"Monthly Cust &gt;=4 Int"}</definedName>
    <definedName name="wrn.PrintAll." localSheetId="20" hidden="1">{#N/A,#N/A,FALSE,"Monthly SAIFI";#N/A,#N/A,FALSE,"Yearly SAIFI";#N/A,#N/A,FALSE,"Monthly CAIDI";#N/A,#N/A,FALSE,"Yearly CAIDI";#N/A,#N/A,FALSE,"Monthly SAIDI";#N/A,#N/A,FALSE,"Yearly SAIDI";#N/A,#N/A,FALSE,"Monthly MAIFI";#N/A,#N/A,FALSE,"Yearly MAIFI";#N/A,#N/A,FALSE,"Monthly Cust &gt;=4 Int"}</definedName>
    <definedName name="wrn.PrintAll." hidden="1">{#N/A,#N/A,FALSE,"Monthly SAIFI";#N/A,#N/A,FALSE,"Yearly SAIFI";#N/A,#N/A,FALSE,"Monthly CAIDI";#N/A,#N/A,FALSE,"Yearly CAIDI";#N/A,#N/A,FALSE,"Monthly SAIDI";#N/A,#N/A,FALSE,"Yearly SAIDI";#N/A,#N/A,FALSE,"Monthly MAIFI";#N/A,#N/A,FALSE,"Yearly MAIFI";#N/A,#N/A,FALSE,"Monthly Cust &gt;=4 Int"}</definedName>
    <definedName name="wrn.Project._.Criteria." localSheetId="7" hidden="1">{#N/A,#N/A,FALSE,"Sheet1"}</definedName>
    <definedName name="wrn.Project._.Criteria." localSheetId="9" hidden="1">{#N/A,#N/A,FALSE,"Sheet1"}</definedName>
    <definedName name="wrn.Project._.Criteria." localSheetId="10" hidden="1">{#N/A,#N/A,FALSE,"Sheet1"}</definedName>
    <definedName name="wrn.Project._.Criteria." localSheetId="11" hidden="1">{#N/A,#N/A,FALSE,"Sheet1"}</definedName>
    <definedName name="wrn.Project._.Criteria." localSheetId="12" hidden="1">{#N/A,#N/A,FALSE,"Sheet1"}</definedName>
    <definedName name="wrn.Project._.Criteria." localSheetId="14" hidden="1">{#N/A,#N/A,FALSE,"Sheet1"}</definedName>
    <definedName name="wrn.Project._.Criteria." localSheetId="13" hidden="1">{#N/A,#N/A,FALSE,"Sheet1"}</definedName>
    <definedName name="wrn.Project._.Criteria." localSheetId="15" hidden="1">{#N/A,#N/A,FALSE,"Sheet1"}</definedName>
    <definedName name="wrn.Project._.Criteria." localSheetId="16" hidden="1">{#N/A,#N/A,FALSE,"Sheet1"}</definedName>
    <definedName name="wrn.Project._.Criteria." localSheetId="17" hidden="1">{#N/A,#N/A,FALSE,"Sheet1"}</definedName>
    <definedName name="wrn.Project._.Criteria." localSheetId="18" hidden="1">{#N/A,#N/A,FALSE,"Sheet1"}</definedName>
    <definedName name="wrn.Project._.Criteria." localSheetId="19" hidden="1">{#N/A,#N/A,FALSE,"Sheet1"}</definedName>
    <definedName name="wrn.Project._.Criteria." localSheetId="20" hidden="1">{#N/A,#N/A,FALSE,"Sheet1"}</definedName>
    <definedName name="wrn.Project._.Criteria." hidden="1">{#N/A,#N/A,FALSE,"Sheet1"}</definedName>
    <definedName name="wrn.R_D._.Tax._.Services." localSheetId="7" hidden="1">{#N/A,#N/A,FALSE,"R&amp;D Quick Calc";#N/A,#N/A,FALSE,"DOE Fee Schedule"}</definedName>
    <definedName name="wrn.R_D._.Tax._.Services." localSheetId="9" hidden="1">{#N/A,#N/A,FALSE,"R&amp;D Quick Calc";#N/A,#N/A,FALSE,"DOE Fee Schedule"}</definedName>
    <definedName name="wrn.R_D._.Tax._.Services." localSheetId="10" hidden="1">{#N/A,#N/A,FALSE,"R&amp;D Quick Calc";#N/A,#N/A,FALSE,"DOE Fee Schedule"}</definedName>
    <definedName name="wrn.R_D._.Tax._.Services." localSheetId="11" hidden="1">{#N/A,#N/A,FALSE,"R&amp;D Quick Calc";#N/A,#N/A,FALSE,"DOE Fee Schedule"}</definedName>
    <definedName name="wrn.R_D._.Tax._.Services." localSheetId="12" hidden="1">{#N/A,#N/A,FALSE,"R&amp;D Quick Calc";#N/A,#N/A,FALSE,"DOE Fee Schedule"}</definedName>
    <definedName name="wrn.R_D._.Tax._.Services." localSheetId="14" hidden="1">{#N/A,#N/A,FALSE,"R&amp;D Quick Calc";#N/A,#N/A,FALSE,"DOE Fee Schedule"}</definedName>
    <definedName name="wrn.R_D._.Tax._.Services." localSheetId="13" hidden="1">{#N/A,#N/A,FALSE,"R&amp;D Quick Calc";#N/A,#N/A,FALSE,"DOE Fee Schedule"}</definedName>
    <definedName name="wrn.R_D._.Tax._.Services." localSheetId="15" hidden="1">{#N/A,#N/A,FALSE,"R&amp;D Quick Calc";#N/A,#N/A,FALSE,"DOE Fee Schedule"}</definedName>
    <definedName name="wrn.R_D._.Tax._.Services." localSheetId="16" hidden="1">{#N/A,#N/A,FALSE,"R&amp;D Quick Calc";#N/A,#N/A,FALSE,"DOE Fee Schedule"}</definedName>
    <definedName name="wrn.R_D._.Tax._.Services." localSheetId="17" hidden="1">{#N/A,#N/A,FALSE,"R&amp;D Quick Calc";#N/A,#N/A,FALSE,"DOE Fee Schedule"}</definedName>
    <definedName name="wrn.R_D._.Tax._.Services." localSheetId="18" hidden="1">{#N/A,#N/A,FALSE,"R&amp;D Quick Calc";#N/A,#N/A,FALSE,"DOE Fee Schedule"}</definedName>
    <definedName name="wrn.R_D._.Tax._.Services." localSheetId="19" hidden="1">{#N/A,#N/A,FALSE,"R&amp;D Quick Calc";#N/A,#N/A,FALSE,"DOE Fee Schedule"}</definedName>
    <definedName name="wrn.R_D._.Tax._.Services." localSheetId="20" hidden="1">{#N/A,#N/A,FALSE,"R&amp;D Quick Calc";#N/A,#N/A,FALSE,"DOE Fee Schedule"}</definedName>
    <definedName name="wrn.R_D._.Tax._.Services." hidden="1">{#N/A,#N/A,FALSE,"R&amp;D Quick Calc";#N/A,#N/A,FALSE,"DOE Fee Schedule"}</definedName>
    <definedName name="wrn.Receipt._.Stats." localSheetId="7" hidden="1">{"CM Dollars",#N/A,FALSE,"Rec Dollars";"YTD Dollars",#N/A,FALSE,"Rec Dollars";"CM Rec Stats",#N/A,FALSE,"Rec Dollars";"YTD Rec Stats",#N/A,FALSE,"Rec Dollars"}</definedName>
    <definedName name="wrn.Receipt._.Stats." localSheetId="9" hidden="1">{"CM Dollars",#N/A,FALSE,"Rec Dollars";"YTD Dollars",#N/A,FALSE,"Rec Dollars";"CM Rec Stats",#N/A,FALSE,"Rec Dollars";"YTD Rec Stats",#N/A,FALSE,"Rec Dollars"}</definedName>
    <definedName name="wrn.Receipt._.Stats." localSheetId="10" hidden="1">{"CM Dollars",#N/A,FALSE,"Rec Dollars";"YTD Dollars",#N/A,FALSE,"Rec Dollars";"CM Rec Stats",#N/A,FALSE,"Rec Dollars";"YTD Rec Stats",#N/A,FALSE,"Rec Dollars"}</definedName>
    <definedName name="wrn.Receipt._.Stats." localSheetId="11" hidden="1">{"CM Dollars",#N/A,FALSE,"Rec Dollars";"YTD Dollars",#N/A,FALSE,"Rec Dollars";"CM Rec Stats",#N/A,FALSE,"Rec Dollars";"YTD Rec Stats",#N/A,FALSE,"Rec Dollars"}</definedName>
    <definedName name="wrn.Receipt._.Stats." localSheetId="12" hidden="1">{"CM Dollars",#N/A,FALSE,"Rec Dollars";"YTD Dollars",#N/A,FALSE,"Rec Dollars";"CM Rec Stats",#N/A,FALSE,"Rec Dollars";"YTD Rec Stats",#N/A,FALSE,"Rec Dollars"}</definedName>
    <definedName name="wrn.Receipt._.Stats." localSheetId="14" hidden="1">{"CM Dollars",#N/A,FALSE,"Rec Dollars";"YTD Dollars",#N/A,FALSE,"Rec Dollars";"CM Rec Stats",#N/A,FALSE,"Rec Dollars";"YTD Rec Stats",#N/A,FALSE,"Rec Dollars"}</definedName>
    <definedName name="wrn.Receipt._.Stats." localSheetId="13" hidden="1">{"CM Dollars",#N/A,FALSE,"Rec Dollars";"YTD Dollars",#N/A,FALSE,"Rec Dollars";"CM Rec Stats",#N/A,FALSE,"Rec Dollars";"YTD Rec Stats",#N/A,FALSE,"Rec Dollars"}</definedName>
    <definedName name="wrn.Receipt._.Stats." localSheetId="15" hidden="1">{"CM Dollars",#N/A,FALSE,"Rec Dollars";"YTD Dollars",#N/A,FALSE,"Rec Dollars";"CM Rec Stats",#N/A,FALSE,"Rec Dollars";"YTD Rec Stats",#N/A,FALSE,"Rec Dollars"}</definedName>
    <definedName name="wrn.Receipt._.Stats." localSheetId="16" hidden="1">{"CM Dollars",#N/A,FALSE,"Rec Dollars";"YTD Dollars",#N/A,FALSE,"Rec Dollars";"CM Rec Stats",#N/A,FALSE,"Rec Dollars";"YTD Rec Stats",#N/A,FALSE,"Rec Dollars"}</definedName>
    <definedName name="wrn.Receipt._.Stats." localSheetId="17" hidden="1">{"CM Dollars",#N/A,FALSE,"Rec Dollars";"YTD Dollars",#N/A,FALSE,"Rec Dollars";"CM Rec Stats",#N/A,FALSE,"Rec Dollars";"YTD Rec Stats",#N/A,FALSE,"Rec Dollars"}</definedName>
    <definedName name="wrn.Receipt._.Stats." localSheetId="18" hidden="1">{"CM Dollars",#N/A,FALSE,"Rec Dollars";"YTD Dollars",#N/A,FALSE,"Rec Dollars";"CM Rec Stats",#N/A,FALSE,"Rec Dollars";"YTD Rec Stats",#N/A,FALSE,"Rec Dollars"}</definedName>
    <definedName name="wrn.Receipt._.Stats." localSheetId="19" hidden="1">{"CM Dollars",#N/A,FALSE,"Rec Dollars";"YTD Dollars",#N/A,FALSE,"Rec Dollars";"CM Rec Stats",#N/A,FALSE,"Rec Dollars";"YTD Rec Stats",#N/A,FALSE,"Rec Dollars"}</definedName>
    <definedName name="wrn.Receipt._.Stats." localSheetId="20" hidden="1">{"CM Dollars",#N/A,FALSE,"Rec Dollars";"YTD Dollars",#N/A,FALSE,"Rec Dollars";"CM Rec Stats",#N/A,FALSE,"Rec Dollars";"YTD Rec Stats",#N/A,FALSE,"Rec Dollars"}</definedName>
    <definedName name="wrn.Receipt._.Stats." hidden="1">{"CM Dollars",#N/A,FALSE,"Rec Dollars";"YTD Dollars",#N/A,FALSE,"Rec Dollars";"CM Rec Stats",#N/A,FALSE,"Rec Dollars";"YTD Rec Stats",#N/A,FALSE,"Rec Dollars"}</definedName>
    <definedName name="wrn.RELATORIO." localSheetId="14" hidden="1">{#N/A,#N/A,FALSE,"CONTROLE";#N/A,#N/A,FALSE,"CONTROLE"}</definedName>
    <definedName name="wrn.RELATORIO." localSheetId="13" hidden="1">{#N/A,#N/A,FALSE,"CONTROLE";#N/A,#N/A,FALSE,"CONTROLE"}</definedName>
    <definedName name="wrn.RELATORIO." localSheetId="15" hidden="1">{#N/A,#N/A,FALSE,"CONTROLE";#N/A,#N/A,FALSE,"CONTROLE"}</definedName>
    <definedName name="wrn.RELATORIO." localSheetId="16" hidden="1">{#N/A,#N/A,FALSE,"CONTROLE";#N/A,#N/A,FALSE,"CONTROLE"}</definedName>
    <definedName name="wrn.RELATORIO." localSheetId="17" hidden="1">{#N/A,#N/A,FALSE,"CONTROLE";#N/A,#N/A,FALSE,"CONTROLE"}</definedName>
    <definedName name="wrn.RELATORIO." localSheetId="18" hidden="1">{#N/A,#N/A,FALSE,"CONTROLE";#N/A,#N/A,FALSE,"CONTROLE"}</definedName>
    <definedName name="wrn.RELATORIO." localSheetId="19" hidden="1">{#N/A,#N/A,FALSE,"CONTROLE";#N/A,#N/A,FALSE,"CONTROLE"}</definedName>
    <definedName name="wrn.RELATORIO." localSheetId="20" hidden="1">{#N/A,#N/A,FALSE,"CONTROLE";#N/A,#N/A,FALSE,"CONTROLE"}</definedName>
    <definedName name="wrn.RELATORIO." hidden="1">{#N/A,#N/A,FALSE,"CONTROLE";#N/A,#N/A,FALSE,"CONTROLE"}</definedName>
    <definedName name="wrn.Report." localSheetId="7" hidden="1">{#N/A,#N/A,FALSE,"Work performed";#N/A,#N/A,FALSE,"Resources"}</definedName>
    <definedName name="wrn.Report." localSheetId="9" hidden="1">{#N/A,#N/A,FALSE,"Work performed";#N/A,#N/A,FALSE,"Resources"}</definedName>
    <definedName name="wrn.Report." localSheetId="10" hidden="1">{#N/A,#N/A,FALSE,"Work performed";#N/A,#N/A,FALSE,"Resources"}</definedName>
    <definedName name="wrn.Report." localSheetId="11" hidden="1">{#N/A,#N/A,FALSE,"Work performed";#N/A,#N/A,FALSE,"Resources"}</definedName>
    <definedName name="wrn.Report." localSheetId="12" hidden="1">{#N/A,#N/A,FALSE,"Work performed";#N/A,#N/A,FALSE,"Resources"}</definedName>
    <definedName name="wrn.Report." localSheetId="14" hidden="1">{#N/A,#N/A,FALSE,"Work performed";#N/A,#N/A,FALSE,"Resources"}</definedName>
    <definedName name="wrn.Report." localSheetId="13" hidden="1">{#N/A,#N/A,FALSE,"Work performed";#N/A,#N/A,FALSE,"Resources"}</definedName>
    <definedName name="wrn.Report." localSheetId="15" hidden="1">{#N/A,#N/A,FALSE,"Work performed";#N/A,#N/A,FALSE,"Resources"}</definedName>
    <definedName name="wrn.Report." localSheetId="16" hidden="1">{#N/A,#N/A,FALSE,"Work performed";#N/A,#N/A,FALSE,"Resources"}</definedName>
    <definedName name="wrn.Report." localSheetId="17" hidden="1">{#N/A,#N/A,FALSE,"Work performed";#N/A,#N/A,FALSE,"Resources"}</definedName>
    <definedName name="wrn.Report." localSheetId="18" hidden="1">{#N/A,#N/A,FALSE,"Work performed";#N/A,#N/A,FALSE,"Resources"}</definedName>
    <definedName name="wrn.Report." localSheetId="19" hidden="1">{#N/A,#N/A,FALSE,"Work performed";#N/A,#N/A,FALSE,"Resources"}</definedName>
    <definedName name="wrn.Report." localSheetId="20" hidden="1">{#N/A,#N/A,FALSE,"Work performed";#N/A,#N/A,FALSE,"Resources"}</definedName>
    <definedName name="wrn.Report." hidden="1">{#N/A,#N/A,FALSE,"Work performed";#N/A,#N/A,FALSE,"Resources"}</definedName>
    <definedName name="wrn.Revenue._.Analysis." localSheetId="7"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9"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0"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1"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2"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4"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3"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5"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6"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7"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8"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9"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20"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tatements." localSheetId="14" hidden="1">{#N/A,#N/A,FALSE,"IS-Utility";#N/A,#N/A,FALSE,"BS-Utility";#N/A,#N/A,FALSE,"CF-Utility";#N/A,#N/A,FALSE,"Ratios-Utility"}</definedName>
    <definedName name="wrn.Statements." localSheetId="13" hidden="1">{#N/A,#N/A,FALSE,"IS-Utility";#N/A,#N/A,FALSE,"BS-Utility";#N/A,#N/A,FALSE,"CF-Utility";#N/A,#N/A,FALSE,"Ratios-Utility"}</definedName>
    <definedName name="wrn.Statements." localSheetId="15" hidden="1">{#N/A,#N/A,FALSE,"IS-Utility";#N/A,#N/A,FALSE,"BS-Utility";#N/A,#N/A,FALSE,"CF-Utility";#N/A,#N/A,FALSE,"Ratios-Utility"}</definedName>
    <definedName name="wrn.Statements." localSheetId="16" hidden="1">{#N/A,#N/A,FALSE,"IS-Utility";#N/A,#N/A,FALSE,"BS-Utility";#N/A,#N/A,FALSE,"CF-Utility";#N/A,#N/A,FALSE,"Ratios-Utility"}</definedName>
    <definedName name="wrn.Statements." localSheetId="17" hidden="1">{#N/A,#N/A,FALSE,"IS-Utility";#N/A,#N/A,FALSE,"BS-Utility";#N/A,#N/A,FALSE,"CF-Utility";#N/A,#N/A,FALSE,"Ratios-Utility"}</definedName>
    <definedName name="wrn.Statements." localSheetId="18" hidden="1">{#N/A,#N/A,FALSE,"IS-Utility";#N/A,#N/A,FALSE,"BS-Utility";#N/A,#N/A,FALSE,"CF-Utility";#N/A,#N/A,FALSE,"Ratios-Utility"}</definedName>
    <definedName name="wrn.Statements." localSheetId="19" hidden="1">{#N/A,#N/A,FALSE,"IS-Utility";#N/A,#N/A,FALSE,"BS-Utility";#N/A,#N/A,FALSE,"CF-Utility";#N/A,#N/A,FALSE,"Ratios-Utility"}</definedName>
    <definedName name="wrn.Statements." localSheetId="20" hidden="1">{#N/A,#N/A,FALSE,"IS-Utility";#N/A,#N/A,FALSE,"BS-Utility";#N/A,#N/A,FALSE,"CF-Utility";#N/A,#N/A,FALSE,"Ratios-Utility"}</definedName>
    <definedName name="wrn.Statements." hidden="1">{#N/A,#N/A,FALSE,"IS-Utility";#N/A,#N/A,FALSE,"BS-Utility";#N/A,#N/A,FALSE,"CF-Utility";#N/A,#N/A,FALSE,"Ratios-Utility"}</definedName>
    <definedName name="wrn.STETSON." localSheetId="14"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13"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15"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16"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17"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18"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19"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20"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ummary." localSheetId="14" hidden="1">{#N/A,#N/A,FALSE,"ToC - Summary";#N/A,#N/A,FALSE,"LOB Earnings";#N/A,#N/A,FALSE,"Capitalization-Case#1";#N/A,#N/A,FALSE,"Dividends";#N/A,#N/A,FALSE,"Share Equity Change";#N/A,#N/A,FALSE,"ROE";#N/A,#N/A,FALSE,"ROCE";#N/A,#N/A,FALSE,"Credit Stats-graph-b&amp;Y";#N/A,#N/A,FALSE,"Credit Stats-PSEG Case#1"}</definedName>
    <definedName name="wrn.Summary." localSheetId="13" hidden="1">{#N/A,#N/A,FALSE,"ToC - Summary";#N/A,#N/A,FALSE,"LOB Earnings";#N/A,#N/A,FALSE,"Capitalization-Case#1";#N/A,#N/A,FALSE,"Dividends";#N/A,#N/A,FALSE,"Share Equity Change";#N/A,#N/A,FALSE,"ROE";#N/A,#N/A,FALSE,"ROCE";#N/A,#N/A,FALSE,"Credit Stats-graph-b&amp;Y";#N/A,#N/A,FALSE,"Credit Stats-PSEG Case#1"}</definedName>
    <definedName name="wrn.Summary." localSheetId="15" hidden="1">{#N/A,#N/A,FALSE,"ToC - Summary";#N/A,#N/A,FALSE,"LOB Earnings";#N/A,#N/A,FALSE,"Capitalization-Case#1";#N/A,#N/A,FALSE,"Dividends";#N/A,#N/A,FALSE,"Share Equity Change";#N/A,#N/A,FALSE,"ROE";#N/A,#N/A,FALSE,"ROCE";#N/A,#N/A,FALSE,"Credit Stats-graph-b&amp;Y";#N/A,#N/A,FALSE,"Credit Stats-PSEG Case#1"}</definedName>
    <definedName name="wrn.Summary." localSheetId="16" hidden="1">{#N/A,#N/A,FALSE,"ToC - Summary";#N/A,#N/A,FALSE,"LOB Earnings";#N/A,#N/A,FALSE,"Capitalization-Case#1";#N/A,#N/A,FALSE,"Dividends";#N/A,#N/A,FALSE,"Share Equity Change";#N/A,#N/A,FALSE,"ROE";#N/A,#N/A,FALSE,"ROCE";#N/A,#N/A,FALSE,"Credit Stats-graph-b&amp;Y";#N/A,#N/A,FALSE,"Credit Stats-PSEG Case#1"}</definedName>
    <definedName name="wrn.Summary." localSheetId="17" hidden="1">{#N/A,#N/A,FALSE,"ToC - Summary";#N/A,#N/A,FALSE,"LOB Earnings";#N/A,#N/A,FALSE,"Capitalization-Case#1";#N/A,#N/A,FALSE,"Dividends";#N/A,#N/A,FALSE,"Share Equity Change";#N/A,#N/A,FALSE,"ROE";#N/A,#N/A,FALSE,"ROCE";#N/A,#N/A,FALSE,"Credit Stats-graph-b&amp;Y";#N/A,#N/A,FALSE,"Credit Stats-PSEG Case#1"}</definedName>
    <definedName name="wrn.Summary." localSheetId="18" hidden="1">{#N/A,#N/A,FALSE,"ToC - Summary";#N/A,#N/A,FALSE,"LOB Earnings";#N/A,#N/A,FALSE,"Capitalization-Case#1";#N/A,#N/A,FALSE,"Dividends";#N/A,#N/A,FALSE,"Share Equity Change";#N/A,#N/A,FALSE,"ROE";#N/A,#N/A,FALSE,"ROCE";#N/A,#N/A,FALSE,"Credit Stats-graph-b&amp;Y";#N/A,#N/A,FALSE,"Credit Stats-PSEG Case#1"}</definedName>
    <definedName name="wrn.Summary." localSheetId="19" hidden="1">{#N/A,#N/A,FALSE,"ToC - Summary";#N/A,#N/A,FALSE,"LOB Earnings";#N/A,#N/A,FALSE,"Capitalization-Case#1";#N/A,#N/A,FALSE,"Dividends";#N/A,#N/A,FALSE,"Share Equity Change";#N/A,#N/A,FALSE,"ROE";#N/A,#N/A,FALSE,"ROCE";#N/A,#N/A,FALSE,"Credit Stats-graph-b&amp;Y";#N/A,#N/A,FALSE,"Credit Stats-PSEG Case#1"}</definedName>
    <definedName name="wrn.Summary." localSheetId="20" hidden="1">{#N/A,#N/A,FALSE,"ToC - Summary";#N/A,#N/A,FALSE,"LOB Earnings";#N/A,#N/A,FALSE,"Capitalization-Case#1";#N/A,#N/A,FALSE,"Dividends";#N/A,#N/A,FALSE,"Share Equity Change";#N/A,#N/A,FALSE,"ROE";#N/A,#N/A,FALSE,"ROCE";#N/A,#N/A,FALSE,"Credit Stats-graph-b&amp;Y";#N/A,#N/A,FALSE,"Credit Stats-PSEG Case#1"}</definedName>
    <definedName name="wrn.Summary." hidden="1">{#N/A,#N/A,FALSE,"ToC - Summary";#N/A,#N/A,FALSE,"LOB Earnings";#N/A,#N/A,FALSE,"Capitalization-Case#1";#N/A,#N/A,FALSE,"Dividends";#N/A,#N/A,FALSE,"Share Equity Change";#N/A,#N/A,FALSE,"ROE";#N/A,#N/A,FALSE,"ROCE";#N/A,#N/A,FALSE,"Credit Stats-graph-b&amp;Y";#N/A,#N/A,FALSE,"Credit Stats-PSEG Case#1"}</definedName>
    <definedName name="wrn.Summary._.Financial._.Information." localSheetId="14" hidden="1">{#N/A,#N/A,FALSE,"Table of Contents";#N/A,#N/A,FALSE,"Earnings by Business";#N/A,#N/A,FALSE,"Credit Stats-PSEG Case#1";#N/A,#N/A,FALSE,"Capitalization-Case#1";#N/A,#N/A,FALSE,"Common Stock Activity";#N/A,#N/A,FALSE,"Dividends(Capital Contribution)";#N/A,#N/A,FALSE,"Capital Spending";#N/A,#N/A,FALSE,"Returns-ROE &amp; ROIC";#N/A,#N/A,FALSE,"LOB Earnings VS BP";#N/A,#N/A,FALSE,"Credit Stats-graph-Base"}</definedName>
    <definedName name="wrn.Summary._.Financial._.Information." localSheetId="13" hidden="1">{#N/A,#N/A,FALSE,"Table of Contents";#N/A,#N/A,FALSE,"Earnings by Business";#N/A,#N/A,FALSE,"Credit Stats-PSEG Case#1";#N/A,#N/A,FALSE,"Capitalization-Case#1";#N/A,#N/A,FALSE,"Common Stock Activity";#N/A,#N/A,FALSE,"Dividends(Capital Contribution)";#N/A,#N/A,FALSE,"Capital Spending";#N/A,#N/A,FALSE,"Returns-ROE &amp; ROIC";#N/A,#N/A,FALSE,"LOB Earnings VS BP";#N/A,#N/A,FALSE,"Credit Stats-graph-Base"}</definedName>
    <definedName name="wrn.Summary._.Financial._.Information." localSheetId="15" hidden="1">{#N/A,#N/A,FALSE,"Table of Contents";#N/A,#N/A,FALSE,"Earnings by Business";#N/A,#N/A,FALSE,"Credit Stats-PSEG Case#1";#N/A,#N/A,FALSE,"Capitalization-Case#1";#N/A,#N/A,FALSE,"Common Stock Activity";#N/A,#N/A,FALSE,"Dividends(Capital Contribution)";#N/A,#N/A,FALSE,"Capital Spending";#N/A,#N/A,FALSE,"Returns-ROE &amp; ROIC";#N/A,#N/A,FALSE,"LOB Earnings VS BP";#N/A,#N/A,FALSE,"Credit Stats-graph-Base"}</definedName>
    <definedName name="wrn.Summary._.Financial._.Information." localSheetId="16" hidden="1">{#N/A,#N/A,FALSE,"Table of Contents";#N/A,#N/A,FALSE,"Earnings by Business";#N/A,#N/A,FALSE,"Credit Stats-PSEG Case#1";#N/A,#N/A,FALSE,"Capitalization-Case#1";#N/A,#N/A,FALSE,"Common Stock Activity";#N/A,#N/A,FALSE,"Dividends(Capital Contribution)";#N/A,#N/A,FALSE,"Capital Spending";#N/A,#N/A,FALSE,"Returns-ROE &amp; ROIC";#N/A,#N/A,FALSE,"LOB Earnings VS BP";#N/A,#N/A,FALSE,"Credit Stats-graph-Base"}</definedName>
    <definedName name="wrn.Summary._.Financial._.Information." localSheetId="17" hidden="1">{#N/A,#N/A,FALSE,"Table of Contents";#N/A,#N/A,FALSE,"Earnings by Business";#N/A,#N/A,FALSE,"Credit Stats-PSEG Case#1";#N/A,#N/A,FALSE,"Capitalization-Case#1";#N/A,#N/A,FALSE,"Common Stock Activity";#N/A,#N/A,FALSE,"Dividends(Capital Contribution)";#N/A,#N/A,FALSE,"Capital Spending";#N/A,#N/A,FALSE,"Returns-ROE &amp; ROIC";#N/A,#N/A,FALSE,"LOB Earnings VS BP";#N/A,#N/A,FALSE,"Credit Stats-graph-Base"}</definedName>
    <definedName name="wrn.Summary._.Financial._.Information." localSheetId="18" hidden="1">{#N/A,#N/A,FALSE,"Table of Contents";#N/A,#N/A,FALSE,"Earnings by Business";#N/A,#N/A,FALSE,"Credit Stats-PSEG Case#1";#N/A,#N/A,FALSE,"Capitalization-Case#1";#N/A,#N/A,FALSE,"Common Stock Activity";#N/A,#N/A,FALSE,"Dividends(Capital Contribution)";#N/A,#N/A,FALSE,"Capital Spending";#N/A,#N/A,FALSE,"Returns-ROE &amp; ROIC";#N/A,#N/A,FALSE,"LOB Earnings VS BP";#N/A,#N/A,FALSE,"Credit Stats-graph-Base"}</definedName>
    <definedName name="wrn.Summary._.Financial._.Information." localSheetId="19" hidden="1">{#N/A,#N/A,FALSE,"Table of Contents";#N/A,#N/A,FALSE,"Earnings by Business";#N/A,#N/A,FALSE,"Credit Stats-PSEG Case#1";#N/A,#N/A,FALSE,"Capitalization-Case#1";#N/A,#N/A,FALSE,"Common Stock Activity";#N/A,#N/A,FALSE,"Dividends(Capital Contribution)";#N/A,#N/A,FALSE,"Capital Spending";#N/A,#N/A,FALSE,"Returns-ROE &amp; ROIC";#N/A,#N/A,FALSE,"LOB Earnings VS BP";#N/A,#N/A,FALSE,"Credit Stats-graph-Base"}</definedName>
    <definedName name="wrn.Summary._.Financial._.Information." localSheetId="20" hidden="1">{#N/A,#N/A,FALSE,"Table of Contents";#N/A,#N/A,FALSE,"Earnings by Business";#N/A,#N/A,FALSE,"Credit Stats-PSEG Case#1";#N/A,#N/A,FALSE,"Capitalization-Case#1";#N/A,#N/A,FALSE,"Common Stock Activity";#N/A,#N/A,FALSE,"Dividends(Capital Contribution)";#N/A,#N/A,FALSE,"Capital Spending";#N/A,#N/A,FALSE,"Returns-ROE &amp; ROIC";#N/A,#N/A,FALSE,"LOB Earnings VS BP";#N/A,#N/A,FALSE,"Credit Stats-graph-Base"}</definedName>
    <definedName name="wrn.Summary._.Financial._.Information." hidden="1">{#N/A,#N/A,FALSE,"Table of Contents";#N/A,#N/A,FALSE,"Earnings by Business";#N/A,#N/A,FALSE,"Credit Stats-PSEG Case#1";#N/A,#N/A,FALSE,"Capitalization-Case#1";#N/A,#N/A,FALSE,"Common Stock Activity";#N/A,#N/A,FALSE,"Dividends(Capital Contribution)";#N/A,#N/A,FALSE,"Capital Spending";#N/A,#N/A,FALSE,"Returns-ROE &amp; ROIC";#N/A,#N/A,FALSE,"LOB Earnings VS BP";#N/A,#N/A,FALSE,"Credit Stats-graph-Base"}</definedName>
    <definedName name="wrn.Summary._.Print." localSheetId="7"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localSheetId="9"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localSheetId="10"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localSheetId="11"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localSheetId="12"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localSheetId="14"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localSheetId="13"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localSheetId="15"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localSheetId="16"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localSheetId="17"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localSheetId="18"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localSheetId="19"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localSheetId="20"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w._.Diff." localSheetId="14" hidden="1">{#N/A,#N/A,FALSE,"ToC - Summary w Diff";#N/A,#N/A,FALSE,"LOB Earnings";#N/A,#N/A,FALSE,"LOB Earnings VS";#N/A,#N/A,FALSE,"Capitalization-Case#1";#N/A,#N/A,FALSE,"Capitalization-vs Case#2";#N/A,#N/A,FALSE,"Capitalization vs BP";#N/A,#N/A,FALSE,"Dividends";#N/A,#N/A,FALSE,"Share Equity Change";#N/A,#N/A,FALSE,"ROE";#N/A,#N/A,FALSE,"Credit Stats-graph-b&amp;Y";#N/A,#N/A,FALSE,"Credit Stats-PSEG Case#1";#N/A,#N/A,FALSE,"Credit Stats-Moodys Case#1"}</definedName>
    <definedName name="wrn.Summary._.w._.Diff." localSheetId="13" hidden="1">{#N/A,#N/A,FALSE,"ToC - Summary w Diff";#N/A,#N/A,FALSE,"LOB Earnings";#N/A,#N/A,FALSE,"LOB Earnings VS";#N/A,#N/A,FALSE,"Capitalization-Case#1";#N/A,#N/A,FALSE,"Capitalization-vs Case#2";#N/A,#N/A,FALSE,"Capitalization vs BP";#N/A,#N/A,FALSE,"Dividends";#N/A,#N/A,FALSE,"Share Equity Change";#N/A,#N/A,FALSE,"ROE";#N/A,#N/A,FALSE,"Credit Stats-graph-b&amp;Y";#N/A,#N/A,FALSE,"Credit Stats-PSEG Case#1";#N/A,#N/A,FALSE,"Credit Stats-Moodys Case#1"}</definedName>
    <definedName name="wrn.Summary._.w._.Diff." localSheetId="15" hidden="1">{#N/A,#N/A,FALSE,"ToC - Summary w Diff";#N/A,#N/A,FALSE,"LOB Earnings";#N/A,#N/A,FALSE,"LOB Earnings VS";#N/A,#N/A,FALSE,"Capitalization-Case#1";#N/A,#N/A,FALSE,"Capitalization-vs Case#2";#N/A,#N/A,FALSE,"Capitalization vs BP";#N/A,#N/A,FALSE,"Dividends";#N/A,#N/A,FALSE,"Share Equity Change";#N/A,#N/A,FALSE,"ROE";#N/A,#N/A,FALSE,"Credit Stats-graph-b&amp;Y";#N/A,#N/A,FALSE,"Credit Stats-PSEG Case#1";#N/A,#N/A,FALSE,"Credit Stats-Moodys Case#1"}</definedName>
    <definedName name="wrn.Summary._.w._.Diff." localSheetId="16" hidden="1">{#N/A,#N/A,FALSE,"ToC - Summary w Diff";#N/A,#N/A,FALSE,"LOB Earnings";#N/A,#N/A,FALSE,"LOB Earnings VS";#N/A,#N/A,FALSE,"Capitalization-Case#1";#N/A,#N/A,FALSE,"Capitalization-vs Case#2";#N/A,#N/A,FALSE,"Capitalization vs BP";#N/A,#N/A,FALSE,"Dividends";#N/A,#N/A,FALSE,"Share Equity Change";#N/A,#N/A,FALSE,"ROE";#N/A,#N/A,FALSE,"Credit Stats-graph-b&amp;Y";#N/A,#N/A,FALSE,"Credit Stats-PSEG Case#1";#N/A,#N/A,FALSE,"Credit Stats-Moodys Case#1"}</definedName>
    <definedName name="wrn.Summary._.w._.Diff." localSheetId="17" hidden="1">{#N/A,#N/A,FALSE,"ToC - Summary w Diff";#N/A,#N/A,FALSE,"LOB Earnings";#N/A,#N/A,FALSE,"LOB Earnings VS";#N/A,#N/A,FALSE,"Capitalization-Case#1";#N/A,#N/A,FALSE,"Capitalization-vs Case#2";#N/A,#N/A,FALSE,"Capitalization vs BP";#N/A,#N/A,FALSE,"Dividends";#N/A,#N/A,FALSE,"Share Equity Change";#N/A,#N/A,FALSE,"ROE";#N/A,#N/A,FALSE,"Credit Stats-graph-b&amp;Y";#N/A,#N/A,FALSE,"Credit Stats-PSEG Case#1";#N/A,#N/A,FALSE,"Credit Stats-Moodys Case#1"}</definedName>
    <definedName name="wrn.Summary._.w._.Diff." localSheetId="18" hidden="1">{#N/A,#N/A,FALSE,"ToC - Summary w Diff";#N/A,#N/A,FALSE,"LOB Earnings";#N/A,#N/A,FALSE,"LOB Earnings VS";#N/A,#N/A,FALSE,"Capitalization-Case#1";#N/A,#N/A,FALSE,"Capitalization-vs Case#2";#N/A,#N/A,FALSE,"Capitalization vs BP";#N/A,#N/A,FALSE,"Dividends";#N/A,#N/A,FALSE,"Share Equity Change";#N/A,#N/A,FALSE,"ROE";#N/A,#N/A,FALSE,"Credit Stats-graph-b&amp;Y";#N/A,#N/A,FALSE,"Credit Stats-PSEG Case#1";#N/A,#N/A,FALSE,"Credit Stats-Moodys Case#1"}</definedName>
    <definedName name="wrn.Summary._.w._.Diff." localSheetId="19" hidden="1">{#N/A,#N/A,FALSE,"ToC - Summary w Diff";#N/A,#N/A,FALSE,"LOB Earnings";#N/A,#N/A,FALSE,"LOB Earnings VS";#N/A,#N/A,FALSE,"Capitalization-Case#1";#N/A,#N/A,FALSE,"Capitalization-vs Case#2";#N/A,#N/A,FALSE,"Capitalization vs BP";#N/A,#N/A,FALSE,"Dividends";#N/A,#N/A,FALSE,"Share Equity Change";#N/A,#N/A,FALSE,"ROE";#N/A,#N/A,FALSE,"Credit Stats-graph-b&amp;Y";#N/A,#N/A,FALSE,"Credit Stats-PSEG Case#1";#N/A,#N/A,FALSE,"Credit Stats-Moodys Case#1"}</definedName>
    <definedName name="wrn.Summary._.w._.Diff." localSheetId="20" hidden="1">{#N/A,#N/A,FALSE,"ToC - Summary w Diff";#N/A,#N/A,FALSE,"LOB Earnings";#N/A,#N/A,FALSE,"LOB Earnings VS";#N/A,#N/A,FALSE,"Capitalization-Case#1";#N/A,#N/A,FALSE,"Capitalization-vs Case#2";#N/A,#N/A,FALSE,"Capitalization vs BP";#N/A,#N/A,FALSE,"Dividends";#N/A,#N/A,FALSE,"Share Equity Change";#N/A,#N/A,FALSE,"ROE";#N/A,#N/A,FALSE,"Credit Stats-graph-b&amp;Y";#N/A,#N/A,FALSE,"Credit Stats-PSEG Case#1";#N/A,#N/A,FALSE,"Credit Stats-Moodys Case#1"}</definedName>
    <definedName name="wrn.Summary._.w._.Diff." hidden="1">{#N/A,#N/A,FALSE,"ToC - Summary w Diff";#N/A,#N/A,FALSE,"LOB Earnings";#N/A,#N/A,FALSE,"LOB Earnings VS";#N/A,#N/A,FALSE,"Capitalization-Case#1";#N/A,#N/A,FALSE,"Capitalization-vs Case#2";#N/A,#N/A,FALSE,"Capitalization vs BP";#N/A,#N/A,FALSE,"Dividends";#N/A,#N/A,FALSE,"Share Equity Change";#N/A,#N/A,FALSE,"ROE";#N/A,#N/A,FALSE,"Credit Stats-graph-b&amp;Y";#N/A,#N/A,FALSE,"Credit Stats-PSEG Case#1";#N/A,#N/A,FALSE,"Credit Stats-Moodys Case#1"}</definedName>
    <definedName name="wrn.Supporting._.Calculations." localSheetId="7" hidden="1">{#N/A,#N/A,FALSE,"Work performed";#N/A,#N/A,FALSE,"Resources"}</definedName>
    <definedName name="wrn.Supporting._.Calculations." localSheetId="9" hidden="1">{#N/A,#N/A,FALSE,"Work performed";#N/A,#N/A,FALSE,"Resources"}</definedName>
    <definedName name="wrn.Supporting._.Calculations." localSheetId="10" hidden="1">{#N/A,#N/A,FALSE,"Work performed";#N/A,#N/A,FALSE,"Resources"}</definedName>
    <definedName name="wrn.Supporting._.Calculations." localSheetId="11" hidden="1">{#N/A,#N/A,FALSE,"Work performed";#N/A,#N/A,FALSE,"Resources"}</definedName>
    <definedName name="wrn.Supporting._.Calculations." localSheetId="12" hidden="1">{#N/A,#N/A,FALSE,"Work performed";#N/A,#N/A,FALSE,"Resources"}</definedName>
    <definedName name="wrn.Supporting._.Calculations." localSheetId="14" hidden="1">{#N/A,#N/A,FALSE,"Work performed";#N/A,#N/A,FALSE,"Resources"}</definedName>
    <definedName name="wrn.Supporting._.Calculations." localSheetId="13" hidden="1">{#N/A,#N/A,FALSE,"Work performed";#N/A,#N/A,FALSE,"Resources"}</definedName>
    <definedName name="wrn.Supporting._.Calculations." localSheetId="15" hidden="1">{#N/A,#N/A,FALSE,"Work performed";#N/A,#N/A,FALSE,"Resources"}</definedName>
    <definedName name="wrn.Supporting._.Calculations." localSheetId="16" hidden="1">{#N/A,#N/A,FALSE,"Work performed";#N/A,#N/A,FALSE,"Resources"}</definedName>
    <definedName name="wrn.Supporting._.Calculations." localSheetId="17" hidden="1">{#N/A,#N/A,FALSE,"Work performed";#N/A,#N/A,FALSE,"Resources"}</definedName>
    <definedName name="wrn.Supporting._.Calculations." localSheetId="18" hidden="1">{#N/A,#N/A,FALSE,"Work performed";#N/A,#N/A,FALSE,"Resources"}</definedName>
    <definedName name="wrn.Supporting._.Calculations." localSheetId="19" hidden="1">{#N/A,#N/A,FALSE,"Work performed";#N/A,#N/A,FALSE,"Resources"}</definedName>
    <definedName name="wrn.Supporting._.Calculations." localSheetId="20" hidden="1">{#N/A,#N/A,FALSE,"Work performed";#N/A,#N/A,FALSE,"Resources"}</definedName>
    <definedName name="wrn.Supporting._.Calculations." hidden="1">{#N/A,#N/A,FALSE,"Work performed";#N/A,#N/A,FALSE,"Resources"}</definedName>
    <definedName name="wrn.Tax._.Accrual." localSheetId="7" hidden="1">{#N/A,#N/A,TRUE,"TAXPROV";#N/A,#N/A,TRUE,"FLOWTHRU";#N/A,#N/A,TRUE,"SCHEDULE M'S";#N/A,#N/A,TRUE,"PLANT M'S";#N/A,#N/A,TRUE,"TAXJE"}</definedName>
    <definedName name="wrn.Tax._.Accrual." localSheetId="9" hidden="1">{#N/A,#N/A,TRUE,"TAXPROV";#N/A,#N/A,TRUE,"FLOWTHRU";#N/A,#N/A,TRUE,"SCHEDULE M'S";#N/A,#N/A,TRUE,"PLANT M'S";#N/A,#N/A,TRUE,"TAXJE"}</definedName>
    <definedName name="wrn.Tax._.Accrual." localSheetId="10" hidden="1">{#N/A,#N/A,TRUE,"TAXPROV";#N/A,#N/A,TRUE,"FLOWTHRU";#N/A,#N/A,TRUE,"SCHEDULE M'S";#N/A,#N/A,TRUE,"PLANT M'S";#N/A,#N/A,TRUE,"TAXJE"}</definedName>
    <definedName name="wrn.Tax._.Accrual." localSheetId="11" hidden="1">{#N/A,#N/A,TRUE,"TAXPROV";#N/A,#N/A,TRUE,"FLOWTHRU";#N/A,#N/A,TRUE,"SCHEDULE M'S";#N/A,#N/A,TRUE,"PLANT M'S";#N/A,#N/A,TRUE,"TAXJE"}</definedName>
    <definedName name="wrn.Tax._.Accrual." localSheetId="12" hidden="1">{#N/A,#N/A,TRUE,"TAXPROV";#N/A,#N/A,TRUE,"FLOWTHRU";#N/A,#N/A,TRUE,"SCHEDULE M'S";#N/A,#N/A,TRUE,"PLANT M'S";#N/A,#N/A,TRUE,"TAXJE"}</definedName>
    <definedName name="wrn.Tax._.Accrual." localSheetId="14" hidden="1">{#N/A,#N/A,TRUE,"TAXPROV";#N/A,#N/A,TRUE,"FLOWTHRU";#N/A,#N/A,TRUE,"SCHEDULE M'S";#N/A,#N/A,TRUE,"PLANT M'S";#N/A,#N/A,TRUE,"TAXJE"}</definedName>
    <definedName name="wrn.Tax._.Accrual." localSheetId="13" hidden="1">{#N/A,#N/A,TRUE,"TAXPROV";#N/A,#N/A,TRUE,"FLOWTHRU";#N/A,#N/A,TRUE,"SCHEDULE M'S";#N/A,#N/A,TRUE,"PLANT M'S";#N/A,#N/A,TRUE,"TAXJE"}</definedName>
    <definedName name="wrn.Tax._.Accrual." localSheetId="15" hidden="1">{#N/A,#N/A,TRUE,"TAXPROV";#N/A,#N/A,TRUE,"FLOWTHRU";#N/A,#N/A,TRUE,"SCHEDULE M'S";#N/A,#N/A,TRUE,"PLANT M'S";#N/A,#N/A,TRUE,"TAXJE"}</definedName>
    <definedName name="wrn.Tax._.Accrual." localSheetId="16" hidden="1">{#N/A,#N/A,TRUE,"TAXPROV";#N/A,#N/A,TRUE,"FLOWTHRU";#N/A,#N/A,TRUE,"SCHEDULE M'S";#N/A,#N/A,TRUE,"PLANT M'S";#N/A,#N/A,TRUE,"TAXJE"}</definedName>
    <definedName name="wrn.Tax._.Accrual." localSheetId="17" hidden="1">{#N/A,#N/A,TRUE,"TAXPROV";#N/A,#N/A,TRUE,"FLOWTHRU";#N/A,#N/A,TRUE,"SCHEDULE M'S";#N/A,#N/A,TRUE,"PLANT M'S";#N/A,#N/A,TRUE,"TAXJE"}</definedName>
    <definedName name="wrn.Tax._.Accrual." localSheetId="18" hidden="1">{#N/A,#N/A,TRUE,"TAXPROV";#N/A,#N/A,TRUE,"FLOWTHRU";#N/A,#N/A,TRUE,"SCHEDULE M'S";#N/A,#N/A,TRUE,"PLANT M'S";#N/A,#N/A,TRUE,"TAXJE"}</definedName>
    <definedName name="wrn.Tax._.Accrual." localSheetId="19" hidden="1">{#N/A,#N/A,TRUE,"TAXPROV";#N/A,#N/A,TRUE,"FLOWTHRU";#N/A,#N/A,TRUE,"SCHEDULE M'S";#N/A,#N/A,TRUE,"PLANT M'S";#N/A,#N/A,TRUE,"TAXJE"}</definedName>
    <definedName name="wrn.Tax._.Accrual." localSheetId="20" hidden="1">{#N/A,#N/A,TRUE,"TAXPROV";#N/A,#N/A,TRUE,"FLOWTHRU";#N/A,#N/A,TRUE,"SCHEDULE M'S";#N/A,#N/A,TRUE,"PLANT M'S";#N/A,#N/A,TRUE,"TAXJE"}</definedName>
    <definedName name="wrn.Tax._.Accrual." hidden="1">{#N/A,#N/A,TRUE,"TAXPROV";#N/A,#N/A,TRUE,"FLOWTHRU";#N/A,#N/A,TRUE,"SCHEDULE M'S";#N/A,#N/A,TRUE,"PLANT M'S";#N/A,#N/A,TRUE,"TAXJE"}</definedName>
    <definedName name="wrn.UtilityNewOldandDiff." localSheetId="14" hidden="1">{#N/A,#N/A,FALSE,"Utility Summ";#N/A,#N/A,FALSE,"ED-CS";#N/A,#N/A,FALSE,"GU-CS";#N/A,#N/A,FALSE,"GD-CS";#N/A,#N/A,FALSE,"RepairService-CS";#N/A,#N/A,FALSE,"Trans-CS";#N/A,#N/A,FALSE,"Utility Summ-Old";#N/A,#N/A,FALSE,"ED-Old";#N/A,#N/A,FALSE,"GU-Old";#N/A,#N/A,FALSE,"GD-Old";#N/A,#N/A,FALSE,"RepairService-Old";#N/A,#N/A,FALSE,"Trans-Old";#N/A,#N/A,FALSE,"UtilityCS-diff";#N/A,#N/A,FALSE,"ED-CS diff";#N/A,#N/A,FALSE,"GU-CS Diff";#N/A,#N/A,FALSE,"GD-CS Diff";#N/A,#N/A,FALSE,"RepairService-CS Diff";#N/A,#N/A,FALSE,"Trans-CS Diff"}</definedName>
    <definedName name="wrn.UtilityNewOldandDiff." localSheetId="13" hidden="1">{#N/A,#N/A,FALSE,"Utility Summ";#N/A,#N/A,FALSE,"ED-CS";#N/A,#N/A,FALSE,"GU-CS";#N/A,#N/A,FALSE,"GD-CS";#N/A,#N/A,FALSE,"RepairService-CS";#N/A,#N/A,FALSE,"Trans-CS";#N/A,#N/A,FALSE,"Utility Summ-Old";#N/A,#N/A,FALSE,"ED-Old";#N/A,#N/A,FALSE,"GU-Old";#N/A,#N/A,FALSE,"GD-Old";#N/A,#N/A,FALSE,"RepairService-Old";#N/A,#N/A,FALSE,"Trans-Old";#N/A,#N/A,FALSE,"UtilityCS-diff";#N/A,#N/A,FALSE,"ED-CS diff";#N/A,#N/A,FALSE,"GU-CS Diff";#N/A,#N/A,FALSE,"GD-CS Diff";#N/A,#N/A,FALSE,"RepairService-CS Diff";#N/A,#N/A,FALSE,"Trans-CS Diff"}</definedName>
    <definedName name="wrn.UtilityNewOldandDiff." localSheetId="15" hidden="1">{#N/A,#N/A,FALSE,"Utility Summ";#N/A,#N/A,FALSE,"ED-CS";#N/A,#N/A,FALSE,"GU-CS";#N/A,#N/A,FALSE,"GD-CS";#N/A,#N/A,FALSE,"RepairService-CS";#N/A,#N/A,FALSE,"Trans-CS";#N/A,#N/A,FALSE,"Utility Summ-Old";#N/A,#N/A,FALSE,"ED-Old";#N/A,#N/A,FALSE,"GU-Old";#N/A,#N/A,FALSE,"GD-Old";#N/A,#N/A,FALSE,"RepairService-Old";#N/A,#N/A,FALSE,"Trans-Old";#N/A,#N/A,FALSE,"UtilityCS-diff";#N/A,#N/A,FALSE,"ED-CS diff";#N/A,#N/A,FALSE,"GU-CS Diff";#N/A,#N/A,FALSE,"GD-CS Diff";#N/A,#N/A,FALSE,"RepairService-CS Diff";#N/A,#N/A,FALSE,"Trans-CS Diff"}</definedName>
    <definedName name="wrn.UtilityNewOldandDiff." localSheetId="16" hidden="1">{#N/A,#N/A,FALSE,"Utility Summ";#N/A,#N/A,FALSE,"ED-CS";#N/A,#N/A,FALSE,"GU-CS";#N/A,#N/A,FALSE,"GD-CS";#N/A,#N/A,FALSE,"RepairService-CS";#N/A,#N/A,FALSE,"Trans-CS";#N/A,#N/A,FALSE,"Utility Summ-Old";#N/A,#N/A,FALSE,"ED-Old";#N/A,#N/A,FALSE,"GU-Old";#N/A,#N/A,FALSE,"GD-Old";#N/A,#N/A,FALSE,"RepairService-Old";#N/A,#N/A,FALSE,"Trans-Old";#N/A,#N/A,FALSE,"UtilityCS-diff";#N/A,#N/A,FALSE,"ED-CS diff";#N/A,#N/A,FALSE,"GU-CS Diff";#N/A,#N/A,FALSE,"GD-CS Diff";#N/A,#N/A,FALSE,"RepairService-CS Diff";#N/A,#N/A,FALSE,"Trans-CS Diff"}</definedName>
    <definedName name="wrn.UtilityNewOldandDiff." localSheetId="17" hidden="1">{#N/A,#N/A,FALSE,"Utility Summ";#N/A,#N/A,FALSE,"ED-CS";#N/A,#N/A,FALSE,"GU-CS";#N/A,#N/A,FALSE,"GD-CS";#N/A,#N/A,FALSE,"RepairService-CS";#N/A,#N/A,FALSE,"Trans-CS";#N/A,#N/A,FALSE,"Utility Summ-Old";#N/A,#N/A,FALSE,"ED-Old";#N/A,#N/A,FALSE,"GU-Old";#N/A,#N/A,FALSE,"GD-Old";#N/A,#N/A,FALSE,"RepairService-Old";#N/A,#N/A,FALSE,"Trans-Old";#N/A,#N/A,FALSE,"UtilityCS-diff";#N/A,#N/A,FALSE,"ED-CS diff";#N/A,#N/A,FALSE,"GU-CS Diff";#N/A,#N/A,FALSE,"GD-CS Diff";#N/A,#N/A,FALSE,"RepairService-CS Diff";#N/A,#N/A,FALSE,"Trans-CS Diff"}</definedName>
    <definedName name="wrn.UtilityNewOldandDiff." localSheetId="18" hidden="1">{#N/A,#N/A,FALSE,"Utility Summ";#N/A,#N/A,FALSE,"ED-CS";#N/A,#N/A,FALSE,"GU-CS";#N/A,#N/A,FALSE,"GD-CS";#N/A,#N/A,FALSE,"RepairService-CS";#N/A,#N/A,FALSE,"Trans-CS";#N/A,#N/A,FALSE,"Utility Summ-Old";#N/A,#N/A,FALSE,"ED-Old";#N/A,#N/A,FALSE,"GU-Old";#N/A,#N/A,FALSE,"GD-Old";#N/A,#N/A,FALSE,"RepairService-Old";#N/A,#N/A,FALSE,"Trans-Old";#N/A,#N/A,FALSE,"UtilityCS-diff";#N/A,#N/A,FALSE,"ED-CS diff";#N/A,#N/A,FALSE,"GU-CS Diff";#N/A,#N/A,FALSE,"GD-CS Diff";#N/A,#N/A,FALSE,"RepairService-CS Diff";#N/A,#N/A,FALSE,"Trans-CS Diff"}</definedName>
    <definedName name="wrn.UtilityNewOldandDiff." localSheetId="19" hidden="1">{#N/A,#N/A,FALSE,"Utility Summ";#N/A,#N/A,FALSE,"ED-CS";#N/A,#N/A,FALSE,"GU-CS";#N/A,#N/A,FALSE,"GD-CS";#N/A,#N/A,FALSE,"RepairService-CS";#N/A,#N/A,FALSE,"Trans-CS";#N/A,#N/A,FALSE,"Utility Summ-Old";#N/A,#N/A,FALSE,"ED-Old";#N/A,#N/A,FALSE,"GU-Old";#N/A,#N/A,FALSE,"GD-Old";#N/A,#N/A,FALSE,"RepairService-Old";#N/A,#N/A,FALSE,"Trans-Old";#N/A,#N/A,FALSE,"UtilityCS-diff";#N/A,#N/A,FALSE,"ED-CS diff";#N/A,#N/A,FALSE,"GU-CS Diff";#N/A,#N/A,FALSE,"GD-CS Diff";#N/A,#N/A,FALSE,"RepairService-CS Diff";#N/A,#N/A,FALSE,"Trans-CS Diff"}</definedName>
    <definedName name="wrn.UtilityNewOldandDiff." localSheetId="20" hidden="1">{#N/A,#N/A,FALSE,"Utility Summ";#N/A,#N/A,FALSE,"ED-CS";#N/A,#N/A,FALSE,"GU-CS";#N/A,#N/A,FALSE,"GD-CS";#N/A,#N/A,FALSE,"RepairService-CS";#N/A,#N/A,FALSE,"Trans-CS";#N/A,#N/A,FALSE,"Utility Summ-Old";#N/A,#N/A,FALSE,"ED-Old";#N/A,#N/A,FALSE,"GU-Old";#N/A,#N/A,FALSE,"GD-Old";#N/A,#N/A,FALSE,"RepairService-Old";#N/A,#N/A,FALSE,"Trans-Old";#N/A,#N/A,FALSE,"UtilityCS-diff";#N/A,#N/A,FALSE,"ED-CS diff";#N/A,#N/A,FALSE,"GU-CS Diff";#N/A,#N/A,FALSE,"GD-CS Diff";#N/A,#N/A,FALSE,"RepairService-CS Diff";#N/A,#N/A,FALSE,"Trans-CS Diff"}</definedName>
    <definedName name="wrn.UtilityNewOldandDiff." hidden="1">{#N/A,#N/A,FALSE,"Utility Summ";#N/A,#N/A,FALSE,"ED-CS";#N/A,#N/A,FALSE,"GU-CS";#N/A,#N/A,FALSE,"GD-CS";#N/A,#N/A,FALSE,"RepairService-CS";#N/A,#N/A,FALSE,"Trans-CS";#N/A,#N/A,FALSE,"Utility Summ-Old";#N/A,#N/A,FALSE,"ED-Old";#N/A,#N/A,FALSE,"GU-Old";#N/A,#N/A,FALSE,"GD-Old";#N/A,#N/A,FALSE,"RepairService-Old";#N/A,#N/A,FALSE,"Trans-Old";#N/A,#N/A,FALSE,"UtilityCS-diff";#N/A,#N/A,FALSE,"ED-CS diff";#N/A,#N/A,FALSE,"GU-CS Diff";#N/A,#N/A,FALSE,"GD-CS Diff";#N/A,#N/A,FALSE,"RepairService-CS Diff";#N/A,#N/A,FALSE,"Trans-CS Diff"}</definedName>
    <definedName name="wrn.Variance." localSheetId="14" hidden="1">{#N/A,#N/A,FALSE,"IS-Diff";#N/A,#N/A,FALSE,"BS-Diff";#N/A,#N/A,FALSE,"CF-Diff";#N/A,#N/A,FALSE,"Ratios-Diff";#N/A,#N/A,FALSE,"Adaytum RatiosDIFF"}</definedName>
    <definedName name="wrn.Variance." localSheetId="13" hidden="1">{#N/A,#N/A,FALSE,"IS-Diff";#N/A,#N/A,FALSE,"BS-Diff";#N/A,#N/A,FALSE,"CF-Diff";#N/A,#N/A,FALSE,"Ratios-Diff";#N/A,#N/A,FALSE,"Adaytum RatiosDIFF"}</definedName>
    <definedName name="wrn.Variance." localSheetId="15" hidden="1">{#N/A,#N/A,FALSE,"IS-Diff";#N/A,#N/A,FALSE,"BS-Diff";#N/A,#N/A,FALSE,"CF-Diff";#N/A,#N/A,FALSE,"Ratios-Diff";#N/A,#N/A,FALSE,"Adaytum RatiosDIFF"}</definedName>
    <definedName name="wrn.Variance." localSheetId="16" hidden="1">{#N/A,#N/A,FALSE,"IS-Diff";#N/A,#N/A,FALSE,"BS-Diff";#N/A,#N/A,FALSE,"CF-Diff";#N/A,#N/A,FALSE,"Ratios-Diff";#N/A,#N/A,FALSE,"Adaytum RatiosDIFF"}</definedName>
    <definedName name="wrn.Variance." localSheetId="17" hidden="1">{#N/A,#N/A,FALSE,"IS-Diff";#N/A,#N/A,FALSE,"BS-Diff";#N/A,#N/A,FALSE,"CF-Diff";#N/A,#N/A,FALSE,"Ratios-Diff";#N/A,#N/A,FALSE,"Adaytum RatiosDIFF"}</definedName>
    <definedName name="wrn.Variance." localSheetId="18" hidden="1">{#N/A,#N/A,FALSE,"IS-Diff";#N/A,#N/A,FALSE,"BS-Diff";#N/A,#N/A,FALSE,"CF-Diff";#N/A,#N/A,FALSE,"Ratios-Diff";#N/A,#N/A,FALSE,"Adaytum RatiosDIFF"}</definedName>
    <definedName name="wrn.Variance." localSheetId="19" hidden="1">{#N/A,#N/A,FALSE,"IS-Diff";#N/A,#N/A,FALSE,"BS-Diff";#N/A,#N/A,FALSE,"CF-Diff";#N/A,#N/A,FALSE,"Ratios-Diff";#N/A,#N/A,FALSE,"Adaytum RatiosDIFF"}</definedName>
    <definedName name="wrn.Variance." localSheetId="20" hidden="1">{#N/A,#N/A,FALSE,"IS-Diff";#N/A,#N/A,FALSE,"BS-Diff";#N/A,#N/A,FALSE,"CF-Diff";#N/A,#N/A,FALSE,"Ratios-Diff";#N/A,#N/A,FALSE,"Adaytum RatiosDIFF"}</definedName>
    <definedName name="wrn.Variance." hidden="1">{#N/A,#N/A,FALSE,"IS-Diff";#N/A,#N/A,FALSE,"BS-Diff";#N/A,#N/A,FALSE,"CF-Diff";#N/A,#N/A,FALSE,"Ratios-Diff";#N/A,#N/A,FALSE,"Adaytum RatiosDIFF"}</definedName>
    <definedName name="wrn.Variance._.and._.Live._.model." localSheetId="14" hidden="1">{#N/A,#N/A,FALSE,"IS-NewRun";#N/A,#N/A,FALSE,"IS-Diff";#N/A,#N/A,FALSE,"BS-NewRun";#N/A,#N/A,FALSE,"BS-Diff";#N/A,#N/A,FALSE,"CF-NewRun";#N/A,#N/A,FALSE,"CF-Diff";#N/A,#N/A,FALSE,"Ratios-Newrun";#N/A,#N/A,FALSE,"Ratios-Diff";#N/A,#N/A,FALSE,"Plant Schedule-GDist-NewRun";#N/A,#N/A,FALSE,"Plant Schedule-GDist-Diff"}</definedName>
    <definedName name="wrn.Variance._.and._.Live._.model." localSheetId="13" hidden="1">{#N/A,#N/A,FALSE,"IS-NewRun";#N/A,#N/A,FALSE,"IS-Diff";#N/A,#N/A,FALSE,"BS-NewRun";#N/A,#N/A,FALSE,"BS-Diff";#N/A,#N/A,FALSE,"CF-NewRun";#N/A,#N/A,FALSE,"CF-Diff";#N/A,#N/A,FALSE,"Ratios-Newrun";#N/A,#N/A,FALSE,"Ratios-Diff";#N/A,#N/A,FALSE,"Plant Schedule-GDist-NewRun";#N/A,#N/A,FALSE,"Plant Schedule-GDist-Diff"}</definedName>
    <definedName name="wrn.Variance._.and._.Live._.model." localSheetId="15" hidden="1">{#N/A,#N/A,FALSE,"IS-NewRun";#N/A,#N/A,FALSE,"IS-Diff";#N/A,#N/A,FALSE,"BS-NewRun";#N/A,#N/A,FALSE,"BS-Diff";#N/A,#N/A,FALSE,"CF-NewRun";#N/A,#N/A,FALSE,"CF-Diff";#N/A,#N/A,FALSE,"Ratios-Newrun";#N/A,#N/A,FALSE,"Ratios-Diff";#N/A,#N/A,FALSE,"Plant Schedule-GDist-NewRun";#N/A,#N/A,FALSE,"Plant Schedule-GDist-Diff"}</definedName>
    <definedName name="wrn.Variance._.and._.Live._.model." localSheetId="16" hidden="1">{#N/A,#N/A,FALSE,"IS-NewRun";#N/A,#N/A,FALSE,"IS-Diff";#N/A,#N/A,FALSE,"BS-NewRun";#N/A,#N/A,FALSE,"BS-Diff";#N/A,#N/A,FALSE,"CF-NewRun";#N/A,#N/A,FALSE,"CF-Diff";#N/A,#N/A,FALSE,"Ratios-Newrun";#N/A,#N/A,FALSE,"Ratios-Diff";#N/A,#N/A,FALSE,"Plant Schedule-GDist-NewRun";#N/A,#N/A,FALSE,"Plant Schedule-GDist-Diff"}</definedName>
    <definedName name="wrn.Variance._.and._.Live._.model." localSheetId="17" hidden="1">{#N/A,#N/A,FALSE,"IS-NewRun";#N/A,#N/A,FALSE,"IS-Diff";#N/A,#N/A,FALSE,"BS-NewRun";#N/A,#N/A,FALSE,"BS-Diff";#N/A,#N/A,FALSE,"CF-NewRun";#N/A,#N/A,FALSE,"CF-Diff";#N/A,#N/A,FALSE,"Ratios-Newrun";#N/A,#N/A,FALSE,"Ratios-Diff";#N/A,#N/A,FALSE,"Plant Schedule-GDist-NewRun";#N/A,#N/A,FALSE,"Plant Schedule-GDist-Diff"}</definedName>
    <definedName name="wrn.Variance._.and._.Live._.model." localSheetId="18" hidden="1">{#N/A,#N/A,FALSE,"IS-NewRun";#N/A,#N/A,FALSE,"IS-Diff";#N/A,#N/A,FALSE,"BS-NewRun";#N/A,#N/A,FALSE,"BS-Diff";#N/A,#N/A,FALSE,"CF-NewRun";#N/A,#N/A,FALSE,"CF-Diff";#N/A,#N/A,FALSE,"Ratios-Newrun";#N/A,#N/A,FALSE,"Ratios-Diff";#N/A,#N/A,FALSE,"Plant Schedule-GDist-NewRun";#N/A,#N/A,FALSE,"Plant Schedule-GDist-Diff"}</definedName>
    <definedName name="wrn.Variance._.and._.Live._.model." localSheetId="19" hidden="1">{#N/A,#N/A,FALSE,"IS-NewRun";#N/A,#N/A,FALSE,"IS-Diff";#N/A,#N/A,FALSE,"BS-NewRun";#N/A,#N/A,FALSE,"BS-Diff";#N/A,#N/A,FALSE,"CF-NewRun";#N/A,#N/A,FALSE,"CF-Diff";#N/A,#N/A,FALSE,"Ratios-Newrun";#N/A,#N/A,FALSE,"Ratios-Diff";#N/A,#N/A,FALSE,"Plant Schedule-GDist-NewRun";#N/A,#N/A,FALSE,"Plant Schedule-GDist-Diff"}</definedName>
    <definedName name="wrn.Variance._.and._.Live._.model." localSheetId="20" hidden="1">{#N/A,#N/A,FALSE,"IS-NewRun";#N/A,#N/A,FALSE,"IS-Diff";#N/A,#N/A,FALSE,"BS-NewRun";#N/A,#N/A,FALSE,"BS-Diff";#N/A,#N/A,FALSE,"CF-NewRun";#N/A,#N/A,FALSE,"CF-Diff";#N/A,#N/A,FALSE,"Ratios-Newrun";#N/A,#N/A,FALSE,"Ratios-Diff";#N/A,#N/A,FALSE,"Plant Schedule-GDist-NewRun";#N/A,#N/A,FALSE,"Plant Schedule-GDist-Diff"}</definedName>
    <definedName name="wrn.Variance._.and._.Live._.model." hidden="1">{#N/A,#N/A,FALSE,"IS-NewRun";#N/A,#N/A,FALSE,"IS-Diff";#N/A,#N/A,FALSE,"BS-NewRun";#N/A,#N/A,FALSE,"BS-Diff";#N/A,#N/A,FALSE,"CF-NewRun";#N/A,#N/A,FALSE,"CF-Diff";#N/A,#N/A,FALSE,"Ratios-Newrun";#N/A,#N/A,FALSE,"Ratios-Diff";#N/A,#N/A,FALSE,"Plant Schedule-GDist-NewRun";#N/A,#N/A,FALSE,"Plant Schedule-GDist-Diff"}</definedName>
    <definedName name="WTF" localSheetId="14" hidden="1">{#N/A,#N/A,FALSE,"COKE"}</definedName>
    <definedName name="WTF" localSheetId="13" hidden="1">{#N/A,#N/A,FALSE,"COKE"}</definedName>
    <definedName name="WTF" localSheetId="15" hidden="1">{#N/A,#N/A,FALSE,"COKE"}</definedName>
    <definedName name="WTF" localSheetId="16" hidden="1">{#N/A,#N/A,FALSE,"COKE"}</definedName>
    <definedName name="WTF" localSheetId="17" hidden="1">{#N/A,#N/A,FALSE,"COKE"}</definedName>
    <definedName name="WTF" localSheetId="18" hidden="1">{#N/A,#N/A,FALSE,"COKE"}</definedName>
    <definedName name="WTF" localSheetId="19" hidden="1">{#N/A,#N/A,FALSE,"COKE"}</definedName>
    <definedName name="WTF" localSheetId="20" hidden="1">{#N/A,#N/A,FALSE,"COKE"}</definedName>
    <definedName name="WTF" hidden="1">{#N/A,#N/A,FALSE,"COKE"}</definedName>
    <definedName name="www" localSheetId="14" hidden="1">{#N/A,#N/A,FALSE,"Aging Summary";#N/A,#N/A,FALSE,"Ratio Analysis";#N/A,#N/A,FALSE,"Test 120 Day Accts";#N/A,#N/A,FALSE,"Tickmarks"}</definedName>
    <definedName name="www" localSheetId="13" hidden="1">{#N/A,#N/A,FALSE,"Aging Summary";#N/A,#N/A,FALSE,"Ratio Analysis";#N/A,#N/A,FALSE,"Test 120 Day Accts";#N/A,#N/A,FALSE,"Tickmarks"}</definedName>
    <definedName name="www" localSheetId="15" hidden="1">{#N/A,#N/A,FALSE,"Aging Summary";#N/A,#N/A,FALSE,"Ratio Analysis";#N/A,#N/A,FALSE,"Test 120 Day Accts";#N/A,#N/A,FALSE,"Tickmarks"}</definedName>
    <definedName name="www" localSheetId="16" hidden="1">{#N/A,#N/A,FALSE,"Aging Summary";#N/A,#N/A,FALSE,"Ratio Analysis";#N/A,#N/A,FALSE,"Test 120 Day Accts";#N/A,#N/A,FALSE,"Tickmarks"}</definedName>
    <definedName name="www" localSheetId="17" hidden="1">{#N/A,#N/A,FALSE,"Aging Summary";#N/A,#N/A,FALSE,"Ratio Analysis";#N/A,#N/A,FALSE,"Test 120 Day Accts";#N/A,#N/A,FALSE,"Tickmarks"}</definedName>
    <definedName name="www" localSheetId="18" hidden="1">{#N/A,#N/A,FALSE,"Aging Summary";#N/A,#N/A,FALSE,"Ratio Analysis";#N/A,#N/A,FALSE,"Test 120 Day Accts";#N/A,#N/A,FALSE,"Tickmarks"}</definedName>
    <definedName name="www" localSheetId="19" hidden="1">{#N/A,#N/A,FALSE,"Aging Summary";#N/A,#N/A,FALSE,"Ratio Analysis";#N/A,#N/A,FALSE,"Test 120 Day Accts";#N/A,#N/A,FALSE,"Tickmarks"}</definedName>
    <definedName name="www" localSheetId="20" hidden="1">{#N/A,#N/A,FALSE,"Aging Summary";#N/A,#N/A,FALSE,"Ratio Analysis";#N/A,#N/A,FALSE,"Test 120 Day Accts";#N/A,#N/A,FALSE,"Tickmarks"}</definedName>
    <definedName name="www" hidden="1">{#N/A,#N/A,FALSE,"Aging Summary";#N/A,#N/A,FALSE,"Ratio Analysis";#N/A,#N/A,FALSE,"Test 120 Day Accts";#N/A,#N/A,FALSE,"Tickmarks"}</definedName>
    <definedName name="x" localSheetId="14" hidden="1">#REF!,#REF!</definedName>
    <definedName name="x" localSheetId="13" hidden="1">#REF!,#REF!</definedName>
    <definedName name="x" localSheetId="16" hidden="1">#REF!,#REF!</definedName>
    <definedName name="x" localSheetId="20" hidden="1">#REF!,#REF!</definedName>
    <definedName name="x" hidden="1">#REF!,#REF!</definedName>
    <definedName name="xa" localSheetId="7" hidden="1">{"'Metretek HTML'!$A$7:$W$42"}</definedName>
    <definedName name="xa" localSheetId="9" hidden="1">{"'Metretek HTML'!$A$7:$W$42"}</definedName>
    <definedName name="xa" localSheetId="10" hidden="1">{"'Metretek HTML'!$A$7:$W$42"}</definedName>
    <definedName name="xa" localSheetId="11" hidden="1">{"'Metretek HTML'!$A$7:$W$42"}</definedName>
    <definedName name="xa" localSheetId="12" hidden="1">{"'Metretek HTML'!$A$7:$W$42"}</definedName>
    <definedName name="xa" localSheetId="14" hidden="1">{"'Metretek HTML'!$A$7:$W$42"}</definedName>
    <definedName name="xa" localSheetId="13" hidden="1">{"'Metretek HTML'!$A$7:$W$42"}</definedName>
    <definedName name="xa" localSheetId="15" hidden="1">{"'Metretek HTML'!$A$7:$W$42"}</definedName>
    <definedName name="xa" localSheetId="16" hidden="1">{"'Metretek HTML'!$A$7:$W$42"}</definedName>
    <definedName name="xa" localSheetId="17" hidden="1">{"'Metretek HTML'!$A$7:$W$42"}</definedName>
    <definedName name="xa" localSheetId="18" hidden="1">{"'Metretek HTML'!$A$7:$W$42"}</definedName>
    <definedName name="xa" localSheetId="19" hidden="1">{"'Metretek HTML'!$A$7:$W$42"}</definedName>
    <definedName name="xa" localSheetId="20" hidden="1">{"'Metretek HTML'!$A$7:$W$42"}</definedName>
    <definedName name="xa" hidden="1">{"'Metretek HTML'!$A$7:$W$42"}</definedName>
    <definedName name="xls" localSheetId="7" hidden="1">{"'Metretek HTML'!$A$7:$W$42"}</definedName>
    <definedName name="xls" localSheetId="9" hidden="1">{"'Metretek HTML'!$A$7:$W$42"}</definedName>
    <definedName name="xls" localSheetId="10" hidden="1">{"'Metretek HTML'!$A$7:$W$42"}</definedName>
    <definedName name="xls" localSheetId="11" hidden="1">{"'Metretek HTML'!$A$7:$W$42"}</definedName>
    <definedName name="xls" localSheetId="12" hidden="1">{"'Metretek HTML'!$A$7:$W$42"}</definedName>
    <definedName name="xls" localSheetId="14" hidden="1">{"'Metretek HTML'!$A$7:$W$42"}</definedName>
    <definedName name="xls" localSheetId="13" hidden="1">{"'Metretek HTML'!$A$7:$W$42"}</definedName>
    <definedName name="xls" localSheetId="15" hidden="1">{"'Metretek HTML'!$A$7:$W$42"}</definedName>
    <definedName name="xls" localSheetId="16" hidden="1">{"'Metretek HTML'!$A$7:$W$42"}</definedName>
    <definedName name="xls" localSheetId="17" hidden="1">{"'Metretek HTML'!$A$7:$W$42"}</definedName>
    <definedName name="xls" localSheetId="18" hidden="1">{"'Metretek HTML'!$A$7:$W$42"}</definedName>
    <definedName name="xls" localSheetId="19" hidden="1">{"'Metretek HTML'!$A$7:$W$42"}</definedName>
    <definedName name="xls" localSheetId="20" hidden="1">{"'Metretek HTML'!$A$7:$W$42"}</definedName>
    <definedName name="xls" hidden="1">{"'Metretek HTML'!$A$7:$W$42"}</definedName>
    <definedName name="XO" localSheetId="7" hidden="1">{"'Metretek HTML'!$A$7:$W$42"}</definedName>
    <definedName name="XO" localSheetId="9" hidden="1">{"'Metretek HTML'!$A$7:$W$42"}</definedName>
    <definedName name="XO" localSheetId="10" hidden="1">{"'Metretek HTML'!$A$7:$W$42"}</definedName>
    <definedName name="XO" localSheetId="11" hidden="1">{"'Metretek HTML'!$A$7:$W$42"}</definedName>
    <definedName name="XO" localSheetId="12" hidden="1">{"'Metretek HTML'!$A$7:$W$42"}</definedName>
    <definedName name="XO" localSheetId="14" hidden="1">{"'Metretek HTML'!$A$7:$W$42"}</definedName>
    <definedName name="XO" localSheetId="13" hidden="1">{"'Metretek HTML'!$A$7:$W$42"}</definedName>
    <definedName name="XO" localSheetId="15" hidden="1">{"'Metretek HTML'!$A$7:$W$42"}</definedName>
    <definedName name="XO" localSheetId="16" hidden="1">{"'Metretek HTML'!$A$7:$W$42"}</definedName>
    <definedName name="XO" localSheetId="17" hidden="1">{"'Metretek HTML'!$A$7:$W$42"}</definedName>
    <definedName name="XO" localSheetId="18" hidden="1">{"'Metretek HTML'!$A$7:$W$42"}</definedName>
    <definedName name="XO" localSheetId="19" hidden="1">{"'Metretek HTML'!$A$7:$W$42"}</definedName>
    <definedName name="XO" localSheetId="20" hidden="1">{"'Metretek HTML'!$A$7:$W$42"}</definedName>
    <definedName name="XO" hidden="1">{"'Metretek HTML'!$A$7:$W$42"}</definedName>
    <definedName name="XREF_COLUMN_1" localSheetId="14" hidden="1">#REF!</definedName>
    <definedName name="XREF_COLUMN_1" localSheetId="13" hidden="1">#REF!</definedName>
    <definedName name="XREF_COLUMN_1" localSheetId="16" hidden="1">#REF!</definedName>
    <definedName name="XREF_COLUMN_1" localSheetId="20" hidden="1">#REF!</definedName>
    <definedName name="XREF_COLUMN_1" hidden="1">#REF!</definedName>
    <definedName name="XREF_COLUMN_2" localSheetId="14" hidden="1">[53]Equity!#REF!</definedName>
    <definedName name="XREF_COLUMN_2" localSheetId="13" hidden="1">[53]Equity!#REF!</definedName>
    <definedName name="XREF_COLUMN_2" localSheetId="16" hidden="1">[53]Equity!#REF!</definedName>
    <definedName name="XREF_COLUMN_2" localSheetId="20" hidden="1">[53]Equity!#REF!</definedName>
    <definedName name="XREF_COLUMN_2" hidden="1">[53]Equity!#REF!</definedName>
    <definedName name="XREF_COLUMN_21" localSheetId="14" hidden="1">#REF!</definedName>
    <definedName name="XREF_COLUMN_21" localSheetId="13" hidden="1">#REF!</definedName>
    <definedName name="XREF_COLUMN_21" localSheetId="16" hidden="1">#REF!</definedName>
    <definedName name="XREF_COLUMN_21" localSheetId="20" hidden="1">#REF!</definedName>
    <definedName name="XREF_COLUMN_21" hidden="1">#REF!</definedName>
    <definedName name="XREF_COLUMN_3" localSheetId="14" hidden="1">[53]Equity!#REF!</definedName>
    <definedName name="XREF_COLUMN_3" localSheetId="13" hidden="1">[53]Equity!#REF!</definedName>
    <definedName name="XREF_COLUMN_3" localSheetId="16" hidden="1">[53]Equity!#REF!</definedName>
    <definedName name="XREF_COLUMN_3" localSheetId="20" hidden="1">[53]Equity!#REF!</definedName>
    <definedName name="XREF_COLUMN_3" hidden="1">[53]Equity!#REF!</definedName>
    <definedName name="XREF_COLUMN_4" localSheetId="14" hidden="1">#REF!</definedName>
    <definedName name="XREF_COLUMN_4" localSheetId="13" hidden="1">#REF!</definedName>
    <definedName name="XREF_COLUMN_4" localSheetId="16" hidden="1">#REF!</definedName>
    <definedName name="XREF_COLUMN_4" localSheetId="20" hidden="1">#REF!</definedName>
    <definedName name="XREF_COLUMN_4" hidden="1">#REF!</definedName>
    <definedName name="XREF_COLUMN_5" localSheetId="14" hidden="1">[54]Lead!#REF!</definedName>
    <definedName name="XREF_COLUMN_5" localSheetId="13" hidden="1">[54]Lead!#REF!</definedName>
    <definedName name="XREF_COLUMN_5" localSheetId="16" hidden="1">[54]Lead!#REF!</definedName>
    <definedName name="XREF_COLUMN_5" localSheetId="20" hidden="1">[54]Lead!#REF!</definedName>
    <definedName name="XREF_COLUMN_5" hidden="1">[54]Lead!#REF!</definedName>
    <definedName name="XREF_COLUMN_6" localSheetId="14" hidden="1">'[55]Teste de Adições'!#REF!</definedName>
    <definedName name="XREF_COLUMN_6" localSheetId="13" hidden="1">'[55]Teste de Adições'!#REF!</definedName>
    <definedName name="XREF_COLUMN_6" localSheetId="16" hidden="1">'[55]Teste de Adições'!#REF!</definedName>
    <definedName name="XREF_COLUMN_6" localSheetId="20" hidden="1">'[55]Teste de Adições'!#REF!</definedName>
    <definedName name="XREF_COLUMN_6" hidden="1">'[55]Teste de Adições'!#REF!</definedName>
    <definedName name="XRefActiveRow" localSheetId="14" hidden="1">#REF!</definedName>
    <definedName name="XRefActiveRow" localSheetId="13" hidden="1">#REF!</definedName>
    <definedName name="XRefActiveRow" localSheetId="16" hidden="1">#REF!</definedName>
    <definedName name="XRefActiveRow" localSheetId="20" hidden="1">#REF!</definedName>
    <definedName name="XRefActiveRow" hidden="1">#REF!</definedName>
    <definedName name="XRefColumnsCount" hidden="1">1</definedName>
    <definedName name="XRefCopy1" localSheetId="14" hidden="1">#REF!</definedName>
    <definedName name="XRefCopy1" localSheetId="13" hidden="1">#REF!</definedName>
    <definedName name="XRefCopy1" localSheetId="16" hidden="1">#REF!</definedName>
    <definedName name="XRefCopy1" localSheetId="20" hidden="1">#REF!</definedName>
    <definedName name="XRefCopy1" hidden="1">#REF!</definedName>
    <definedName name="XRefCopy14" localSheetId="14" hidden="1">#REF!</definedName>
    <definedName name="XRefCopy14" localSheetId="13" hidden="1">#REF!</definedName>
    <definedName name="XRefCopy14" localSheetId="16" hidden="1">#REF!</definedName>
    <definedName name="XRefCopy14" localSheetId="20" hidden="1">#REF!</definedName>
    <definedName name="XRefCopy14" hidden="1">#REF!</definedName>
    <definedName name="XRefCopy15" localSheetId="14" hidden="1">#REF!</definedName>
    <definedName name="XRefCopy15" localSheetId="13" hidden="1">#REF!</definedName>
    <definedName name="XRefCopy15" localSheetId="16" hidden="1">#REF!</definedName>
    <definedName name="XRefCopy15" localSheetId="20" hidden="1">#REF!</definedName>
    <definedName name="XRefCopy15" hidden="1">#REF!</definedName>
    <definedName name="XRefCopy16" localSheetId="14" hidden="1">#REF!</definedName>
    <definedName name="XRefCopy16" localSheetId="13" hidden="1">#REF!</definedName>
    <definedName name="XRefCopy16" localSheetId="16" hidden="1">#REF!</definedName>
    <definedName name="XRefCopy16" localSheetId="20" hidden="1">#REF!</definedName>
    <definedName name="XRefCopy16" hidden="1">#REF!</definedName>
    <definedName name="XRefCopy18" localSheetId="14" hidden="1">#REF!</definedName>
    <definedName name="XRefCopy18" localSheetId="13" hidden="1">#REF!</definedName>
    <definedName name="XRefCopy18" localSheetId="16" hidden="1">#REF!</definedName>
    <definedName name="XRefCopy18" localSheetId="20" hidden="1">#REF!</definedName>
    <definedName name="XRefCopy18" hidden="1">#REF!</definedName>
    <definedName name="XRefCopy1Row" localSheetId="14" hidden="1">#REF!</definedName>
    <definedName name="XRefCopy1Row" localSheetId="13" hidden="1">#REF!</definedName>
    <definedName name="XRefCopy1Row" localSheetId="16" hidden="1">#REF!</definedName>
    <definedName name="XRefCopy1Row" localSheetId="20" hidden="1">#REF!</definedName>
    <definedName name="XRefCopy1Row" hidden="1">#REF!</definedName>
    <definedName name="XRefCopy2" localSheetId="14" hidden="1">'[56]Mvt Imobilizado'!#REF!</definedName>
    <definedName name="XRefCopy2" localSheetId="13" hidden="1">'[56]Mvt Imobilizado'!#REF!</definedName>
    <definedName name="XRefCopy2" localSheetId="16" hidden="1">'[56]Mvt Imobilizado'!#REF!</definedName>
    <definedName name="XRefCopy2" localSheetId="20" hidden="1">'[56]Mvt Imobilizado'!#REF!</definedName>
    <definedName name="XRefCopy2" hidden="1">'[56]Mvt Imobilizado'!#REF!</definedName>
    <definedName name="XRefCopy3" localSheetId="14" hidden="1">#REF!</definedName>
    <definedName name="XRefCopy3" localSheetId="13" hidden="1">#REF!</definedName>
    <definedName name="XRefCopy3" localSheetId="16" hidden="1">#REF!</definedName>
    <definedName name="XRefCopy3" localSheetId="20" hidden="1">#REF!</definedName>
    <definedName name="XRefCopy3" hidden="1">#REF!</definedName>
    <definedName name="XRefCopy4" localSheetId="14" hidden="1">#REF!</definedName>
    <definedName name="XRefCopy4" localSheetId="13" hidden="1">#REF!</definedName>
    <definedName name="XRefCopy4" localSheetId="16" hidden="1">#REF!</definedName>
    <definedName name="XRefCopy4" localSheetId="20" hidden="1">#REF!</definedName>
    <definedName name="XRefCopy4" hidden="1">#REF!</definedName>
    <definedName name="XRefCopy5" localSheetId="14" hidden="1">'[55]Teste de Adições'!#REF!</definedName>
    <definedName name="XRefCopy5" localSheetId="13" hidden="1">'[55]Teste de Adições'!#REF!</definedName>
    <definedName name="XRefCopy5" localSheetId="16" hidden="1">'[55]Teste de Adições'!#REF!</definedName>
    <definedName name="XRefCopy5" localSheetId="20" hidden="1">'[55]Teste de Adições'!#REF!</definedName>
    <definedName name="XRefCopy5" hidden="1">'[55]Teste de Adições'!#REF!</definedName>
    <definedName name="XRefCopy6" localSheetId="14" hidden="1">#REF!</definedName>
    <definedName name="XRefCopy6" localSheetId="13" hidden="1">#REF!</definedName>
    <definedName name="XRefCopy6" localSheetId="16" hidden="1">#REF!</definedName>
    <definedName name="XRefCopy6" localSheetId="20" hidden="1">#REF!</definedName>
    <definedName name="XRefCopy6" hidden="1">#REF!</definedName>
    <definedName name="XRefCopyRangeCount" hidden="1">1</definedName>
    <definedName name="XRefPaste1" localSheetId="14" hidden="1">[57]Empréstimos!#REF!</definedName>
    <definedName name="XRefPaste1" localSheetId="13" hidden="1">[57]Empréstimos!#REF!</definedName>
    <definedName name="XRefPaste1" localSheetId="16" hidden="1">[57]Empréstimos!#REF!</definedName>
    <definedName name="XRefPaste1" localSheetId="20" hidden="1">[57]Empréstimos!#REF!</definedName>
    <definedName name="XRefPaste1" hidden="1">[57]Empréstimos!#REF!</definedName>
    <definedName name="XRefPaste18" localSheetId="14" hidden="1">#REF!</definedName>
    <definedName name="XRefPaste18" localSheetId="13" hidden="1">#REF!</definedName>
    <definedName name="XRefPaste18" localSheetId="16" hidden="1">#REF!</definedName>
    <definedName name="XRefPaste18" localSheetId="20" hidden="1">#REF!</definedName>
    <definedName name="XRefPaste18" hidden="1">#REF!</definedName>
    <definedName name="XRefPaste2" localSheetId="14" hidden="1">[57]Empréstimos!#REF!</definedName>
    <definedName name="XRefPaste2" localSheetId="13" hidden="1">[57]Empréstimos!#REF!</definedName>
    <definedName name="XRefPaste2" localSheetId="16" hidden="1">[57]Empréstimos!#REF!</definedName>
    <definedName name="XRefPaste2" localSheetId="20" hidden="1">[57]Empréstimos!#REF!</definedName>
    <definedName name="XRefPaste2" hidden="1">[57]Empréstimos!#REF!</definedName>
    <definedName name="XRefPaste3" localSheetId="14" hidden="1">#REF!</definedName>
    <definedName name="XRefPaste3" localSheetId="13" hidden="1">#REF!</definedName>
    <definedName name="XRefPaste3" localSheetId="16" hidden="1">#REF!</definedName>
    <definedName name="XRefPaste3" localSheetId="20" hidden="1">#REF!</definedName>
    <definedName name="XRefPaste3" hidden="1">#REF!</definedName>
    <definedName name="XRefPaste4" localSheetId="14" hidden="1">[57]Empréstimos!#REF!</definedName>
    <definedName name="XRefPaste4" localSheetId="13" hidden="1">[57]Empréstimos!#REF!</definedName>
    <definedName name="XRefPaste4" localSheetId="16" hidden="1">[57]Empréstimos!#REF!</definedName>
    <definedName name="XRefPaste4" localSheetId="20" hidden="1">[57]Empréstimos!#REF!</definedName>
    <definedName name="XRefPaste4" hidden="1">[57]Empréstimos!#REF!</definedName>
    <definedName name="XRefPaste5" localSheetId="14" hidden="1">'[57]BB PCH''s'!#REF!</definedName>
    <definedName name="XRefPaste5" localSheetId="13" hidden="1">'[57]BB PCH''s'!#REF!</definedName>
    <definedName name="XRefPaste5" localSheetId="16" hidden="1">'[57]BB PCH''s'!#REF!</definedName>
    <definedName name="XRefPaste5" localSheetId="20" hidden="1">'[57]BB PCH''s'!#REF!</definedName>
    <definedName name="XRefPaste5" hidden="1">'[57]BB PCH''s'!#REF!</definedName>
    <definedName name="XRefPaste6" localSheetId="14" hidden="1">[57]Empréstimos!#REF!</definedName>
    <definedName name="XRefPaste6" localSheetId="13" hidden="1">[57]Empréstimos!#REF!</definedName>
    <definedName name="XRefPaste6" localSheetId="16" hidden="1">[57]Empréstimos!#REF!</definedName>
    <definedName name="XRefPaste6" localSheetId="20" hidden="1">[57]Empréstimos!#REF!</definedName>
    <definedName name="XRefPaste6" hidden="1">[57]Empréstimos!#REF!</definedName>
    <definedName name="XRefPaste9" localSheetId="14" hidden="1">#REF!</definedName>
    <definedName name="XRefPaste9" localSheetId="13" hidden="1">#REF!</definedName>
    <definedName name="XRefPaste9" localSheetId="16" hidden="1">#REF!</definedName>
    <definedName name="XRefPaste9" localSheetId="20" hidden="1">#REF!</definedName>
    <definedName name="XRefPaste9" hidden="1">#REF!</definedName>
    <definedName name="XRefPaste9Row" localSheetId="14" hidden="1">#REF!</definedName>
    <definedName name="XRefPaste9Row" localSheetId="13" hidden="1">#REF!</definedName>
    <definedName name="XRefPaste9Row" localSheetId="16" hidden="1">#REF!</definedName>
    <definedName name="XRefPaste9Row" localSheetId="20" hidden="1">#REF!</definedName>
    <definedName name="XRefPaste9Row" hidden="1">#REF!</definedName>
    <definedName name="XRefPasteRangeCount" hidden="1">7</definedName>
    <definedName name="xs" localSheetId="7" hidden="1">{"'Metretek HTML'!$A$7:$W$42"}</definedName>
    <definedName name="xs" localSheetId="9" hidden="1">{"'Metretek HTML'!$A$7:$W$42"}</definedName>
    <definedName name="xs" localSheetId="10" hidden="1">{"'Metretek HTML'!$A$7:$W$42"}</definedName>
    <definedName name="xs" localSheetId="11" hidden="1">{"'Metretek HTML'!$A$7:$W$42"}</definedName>
    <definedName name="xs" localSheetId="12" hidden="1">{"'Metretek HTML'!$A$7:$W$42"}</definedName>
    <definedName name="xs" localSheetId="14" hidden="1">{"'Metretek HTML'!$A$7:$W$42"}</definedName>
    <definedName name="xs" localSheetId="13" hidden="1">{"'Metretek HTML'!$A$7:$W$42"}</definedName>
    <definedName name="xs" localSheetId="15" hidden="1">{"'Metretek HTML'!$A$7:$W$42"}</definedName>
    <definedName name="xs" localSheetId="16" hidden="1">{"'Metretek HTML'!$A$7:$W$42"}</definedName>
    <definedName name="xs" localSheetId="17" hidden="1">{"'Metretek HTML'!$A$7:$W$42"}</definedName>
    <definedName name="xs" localSheetId="18" hidden="1">{"'Metretek HTML'!$A$7:$W$42"}</definedName>
    <definedName name="xs" localSheetId="19" hidden="1">{"'Metretek HTML'!$A$7:$W$42"}</definedName>
    <definedName name="xs" localSheetId="20" hidden="1">{"'Metretek HTML'!$A$7:$W$42"}</definedName>
    <definedName name="xs" hidden="1">{"'Metretek HTML'!$A$7:$W$42"}</definedName>
    <definedName name="xxx" localSheetId="7" hidden="1">{#N/A,#N/A,FALSE,"O&amp;M by processes";#N/A,#N/A,FALSE,"Elec Act vs Bud";#N/A,#N/A,FALSE,"G&amp;A";#N/A,#N/A,FALSE,"BGS";#N/A,#N/A,FALSE,"Res Cost"}</definedName>
    <definedName name="xxx" localSheetId="9" hidden="1">{#N/A,#N/A,FALSE,"O&amp;M by processes";#N/A,#N/A,FALSE,"Elec Act vs Bud";#N/A,#N/A,FALSE,"G&amp;A";#N/A,#N/A,FALSE,"BGS";#N/A,#N/A,FALSE,"Res Cost"}</definedName>
    <definedName name="xxx" localSheetId="10" hidden="1">{#N/A,#N/A,FALSE,"O&amp;M by processes";#N/A,#N/A,FALSE,"Elec Act vs Bud";#N/A,#N/A,FALSE,"G&amp;A";#N/A,#N/A,FALSE,"BGS";#N/A,#N/A,FALSE,"Res Cost"}</definedName>
    <definedName name="xxx" localSheetId="11" hidden="1">{#N/A,#N/A,FALSE,"O&amp;M by processes";#N/A,#N/A,FALSE,"Elec Act vs Bud";#N/A,#N/A,FALSE,"G&amp;A";#N/A,#N/A,FALSE,"BGS";#N/A,#N/A,FALSE,"Res Cost"}</definedName>
    <definedName name="xxx" localSheetId="12" hidden="1">{#N/A,#N/A,FALSE,"O&amp;M by processes";#N/A,#N/A,FALSE,"Elec Act vs Bud";#N/A,#N/A,FALSE,"G&amp;A";#N/A,#N/A,FALSE,"BGS";#N/A,#N/A,FALSE,"Res Cost"}</definedName>
    <definedName name="xxx" localSheetId="14" hidden="1">{#N/A,#N/A,FALSE,"O&amp;M by processes";#N/A,#N/A,FALSE,"Elec Act vs Bud";#N/A,#N/A,FALSE,"G&amp;A";#N/A,#N/A,FALSE,"BGS";#N/A,#N/A,FALSE,"Res Cost"}</definedName>
    <definedName name="xxx" localSheetId="13" hidden="1">{#N/A,#N/A,FALSE,"O&amp;M by processes";#N/A,#N/A,FALSE,"Elec Act vs Bud";#N/A,#N/A,FALSE,"G&amp;A";#N/A,#N/A,FALSE,"BGS";#N/A,#N/A,FALSE,"Res Cost"}</definedName>
    <definedName name="xxx" localSheetId="15" hidden="1">{#N/A,#N/A,FALSE,"O&amp;M by processes";#N/A,#N/A,FALSE,"Elec Act vs Bud";#N/A,#N/A,FALSE,"G&amp;A";#N/A,#N/A,FALSE,"BGS";#N/A,#N/A,FALSE,"Res Cost"}</definedName>
    <definedName name="xxx" localSheetId="16" hidden="1">{#N/A,#N/A,FALSE,"O&amp;M by processes";#N/A,#N/A,FALSE,"Elec Act vs Bud";#N/A,#N/A,FALSE,"G&amp;A";#N/A,#N/A,FALSE,"BGS";#N/A,#N/A,FALSE,"Res Cost"}</definedName>
    <definedName name="xxx" localSheetId="17" hidden="1">{#N/A,#N/A,FALSE,"O&amp;M by processes";#N/A,#N/A,FALSE,"Elec Act vs Bud";#N/A,#N/A,FALSE,"G&amp;A";#N/A,#N/A,FALSE,"BGS";#N/A,#N/A,FALSE,"Res Cost"}</definedName>
    <definedName name="xxx" localSheetId="18" hidden="1">{#N/A,#N/A,FALSE,"O&amp;M by processes";#N/A,#N/A,FALSE,"Elec Act vs Bud";#N/A,#N/A,FALSE,"G&amp;A";#N/A,#N/A,FALSE,"BGS";#N/A,#N/A,FALSE,"Res Cost"}</definedName>
    <definedName name="xxx" localSheetId="19" hidden="1">{#N/A,#N/A,FALSE,"O&amp;M by processes";#N/A,#N/A,FALSE,"Elec Act vs Bud";#N/A,#N/A,FALSE,"G&amp;A";#N/A,#N/A,FALSE,"BGS";#N/A,#N/A,FALSE,"Res Cost"}</definedName>
    <definedName name="xxx" localSheetId="20" hidden="1">{#N/A,#N/A,FALSE,"O&amp;M by processes";#N/A,#N/A,FALSE,"Elec Act vs Bud";#N/A,#N/A,FALSE,"G&amp;A";#N/A,#N/A,FALSE,"BGS";#N/A,#N/A,FALSE,"Res Cost"}</definedName>
    <definedName name="xxx" hidden="1">{#N/A,#N/A,FALSE,"O&amp;M by processes";#N/A,#N/A,FALSE,"Elec Act vs Bud";#N/A,#N/A,FALSE,"G&amp;A";#N/A,#N/A,FALSE,"BGS";#N/A,#N/A,FALSE,"Res Cost"}</definedName>
    <definedName name="xxxaxa" localSheetId="14" hidden="1">#REF!</definedName>
    <definedName name="xxxaxa" localSheetId="13" hidden="1">#REF!</definedName>
    <definedName name="xxxaxa" localSheetId="16" hidden="1">#REF!</definedName>
    <definedName name="xxxaxa" localSheetId="20" hidden="1">#REF!</definedName>
    <definedName name="xxxaxa" hidden="1">#REF!</definedName>
    <definedName name="xxxx" localSheetId="7" hidden="1">{#N/A,#N/A,FALSE,"O&amp;M by processes";#N/A,#N/A,FALSE,"Elec Act vs Bud";#N/A,#N/A,FALSE,"G&amp;A";#N/A,#N/A,FALSE,"BGS";#N/A,#N/A,FALSE,"Res Cost"}</definedName>
    <definedName name="xxxx" localSheetId="9" hidden="1">{#N/A,#N/A,FALSE,"O&amp;M by processes";#N/A,#N/A,FALSE,"Elec Act vs Bud";#N/A,#N/A,FALSE,"G&amp;A";#N/A,#N/A,FALSE,"BGS";#N/A,#N/A,FALSE,"Res Cost"}</definedName>
    <definedName name="xxxx" localSheetId="10" hidden="1">{#N/A,#N/A,FALSE,"O&amp;M by processes";#N/A,#N/A,FALSE,"Elec Act vs Bud";#N/A,#N/A,FALSE,"G&amp;A";#N/A,#N/A,FALSE,"BGS";#N/A,#N/A,FALSE,"Res Cost"}</definedName>
    <definedName name="xxxx" localSheetId="11" hidden="1">{#N/A,#N/A,FALSE,"O&amp;M by processes";#N/A,#N/A,FALSE,"Elec Act vs Bud";#N/A,#N/A,FALSE,"G&amp;A";#N/A,#N/A,FALSE,"BGS";#N/A,#N/A,FALSE,"Res Cost"}</definedName>
    <definedName name="xxxx" localSheetId="12" hidden="1">{#N/A,#N/A,FALSE,"O&amp;M by processes";#N/A,#N/A,FALSE,"Elec Act vs Bud";#N/A,#N/A,FALSE,"G&amp;A";#N/A,#N/A,FALSE,"BGS";#N/A,#N/A,FALSE,"Res Cost"}</definedName>
    <definedName name="xxxx" localSheetId="14" hidden="1">{#N/A,#N/A,FALSE,"O&amp;M by processes";#N/A,#N/A,FALSE,"Elec Act vs Bud";#N/A,#N/A,FALSE,"G&amp;A";#N/A,#N/A,FALSE,"BGS";#N/A,#N/A,FALSE,"Res Cost"}</definedName>
    <definedName name="xxxx" localSheetId="13" hidden="1">{#N/A,#N/A,FALSE,"O&amp;M by processes";#N/A,#N/A,FALSE,"Elec Act vs Bud";#N/A,#N/A,FALSE,"G&amp;A";#N/A,#N/A,FALSE,"BGS";#N/A,#N/A,FALSE,"Res Cost"}</definedName>
    <definedName name="xxxx" localSheetId="15" hidden="1">{#N/A,#N/A,FALSE,"O&amp;M by processes";#N/A,#N/A,FALSE,"Elec Act vs Bud";#N/A,#N/A,FALSE,"G&amp;A";#N/A,#N/A,FALSE,"BGS";#N/A,#N/A,FALSE,"Res Cost"}</definedName>
    <definedName name="xxxx" localSheetId="16" hidden="1">{#N/A,#N/A,FALSE,"O&amp;M by processes";#N/A,#N/A,FALSE,"Elec Act vs Bud";#N/A,#N/A,FALSE,"G&amp;A";#N/A,#N/A,FALSE,"BGS";#N/A,#N/A,FALSE,"Res Cost"}</definedName>
    <definedName name="xxxx" localSheetId="17" hidden="1">{#N/A,#N/A,FALSE,"O&amp;M by processes";#N/A,#N/A,FALSE,"Elec Act vs Bud";#N/A,#N/A,FALSE,"G&amp;A";#N/A,#N/A,FALSE,"BGS";#N/A,#N/A,FALSE,"Res Cost"}</definedName>
    <definedName name="xxxx" localSheetId="18" hidden="1">{#N/A,#N/A,FALSE,"O&amp;M by processes";#N/A,#N/A,FALSE,"Elec Act vs Bud";#N/A,#N/A,FALSE,"G&amp;A";#N/A,#N/A,FALSE,"BGS";#N/A,#N/A,FALSE,"Res Cost"}</definedName>
    <definedName name="xxxx" localSheetId="19" hidden="1">{#N/A,#N/A,FALSE,"O&amp;M by processes";#N/A,#N/A,FALSE,"Elec Act vs Bud";#N/A,#N/A,FALSE,"G&amp;A";#N/A,#N/A,FALSE,"BGS";#N/A,#N/A,FALSE,"Res Cost"}</definedName>
    <definedName name="xxxx" localSheetId="20" hidden="1">{#N/A,#N/A,FALSE,"O&amp;M by processes";#N/A,#N/A,FALSE,"Elec Act vs Bud";#N/A,#N/A,FALSE,"G&amp;A";#N/A,#N/A,FALSE,"BGS";#N/A,#N/A,FALSE,"Res Cost"}</definedName>
    <definedName name="xxxx" hidden="1">{#N/A,#N/A,FALSE,"O&amp;M by processes";#N/A,#N/A,FALSE,"Elec Act vs Bud";#N/A,#N/A,FALSE,"G&amp;A";#N/A,#N/A,FALSE,"BGS";#N/A,#N/A,FALSE,"Res Cost"}</definedName>
    <definedName name="xxxxxxx" localSheetId="7" hidden="1">{"'Metretek HTML'!$A$7:$W$42"}</definedName>
    <definedName name="xxxxxxx" localSheetId="9" hidden="1">{"'Metretek HTML'!$A$7:$W$42"}</definedName>
    <definedName name="xxxxxxx" localSheetId="10" hidden="1">{"'Metretek HTML'!$A$7:$W$42"}</definedName>
    <definedName name="xxxxxxx" localSheetId="11" hidden="1">{"'Metretek HTML'!$A$7:$W$42"}</definedName>
    <definedName name="xxxxxxx" localSheetId="12" hidden="1">{"'Metretek HTML'!$A$7:$W$42"}</definedName>
    <definedName name="xxxxxxx" localSheetId="14" hidden="1">{"'Metretek HTML'!$A$7:$W$42"}</definedName>
    <definedName name="xxxxxxx" localSheetId="13" hidden="1">{"'Metretek HTML'!$A$7:$W$42"}</definedName>
    <definedName name="xxxxxxx" localSheetId="15" hidden="1">{"'Metretek HTML'!$A$7:$W$42"}</definedName>
    <definedName name="xxxxxxx" localSheetId="16" hidden="1">{"'Metretek HTML'!$A$7:$W$42"}</definedName>
    <definedName name="xxxxxxx" localSheetId="17" hidden="1">{"'Metretek HTML'!$A$7:$W$42"}</definedName>
    <definedName name="xxxxxxx" localSheetId="18" hidden="1">{"'Metretek HTML'!$A$7:$W$42"}</definedName>
    <definedName name="xxxxxxx" localSheetId="19" hidden="1">{"'Metretek HTML'!$A$7:$W$42"}</definedName>
    <definedName name="xxxxxxx" localSheetId="20" hidden="1">{"'Metretek HTML'!$A$7:$W$42"}</definedName>
    <definedName name="xxxxxxx" hidden="1">{"'Metretek HTML'!$A$7:$W$42"}</definedName>
    <definedName name="xxxxxxxxxxxx" localSheetId="14" hidden="1">{#N/A,#N/A,TRUE,"Income Statement";#N/A,#N/A,TRUE,"Balance Sheet";#N/A,#N/A,TRUE,"Cash Flow";#N/A,#N/A,TRUE,"Interest Schedule";#N/A,#N/A,TRUE,"Ratios"}</definedName>
    <definedName name="xxxxxxxxxxxx" localSheetId="13" hidden="1">{#N/A,#N/A,TRUE,"Income Statement";#N/A,#N/A,TRUE,"Balance Sheet";#N/A,#N/A,TRUE,"Cash Flow";#N/A,#N/A,TRUE,"Interest Schedule";#N/A,#N/A,TRUE,"Ratios"}</definedName>
    <definedName name="xxxxxxxxxxxx" localSheetId="15" hidden="1">{#N/A,#N/A,TRUE,"Income Statement";#N/A,#N/A,TRUE,"Balance Sheet";#N/A,#N/A,TRUE,"Cash Flow";#N/A,#N/A,TRUE,"Interest Schedule";#N/A,#N/A,TRUE,"Ratios"}</definedName>
    <definedName name="xxxxxxxxxxxx" localSheetId="16" hidden="1">{#N/A,#N/A,TRUE,"Income Statement";#N/A,#N/A,TRUE,"Balance Sheet";#N/A,#N/A,TRUE,"Cash Flow";#N/A,#N/A,TRUE,"Interest Schedule";#N/A,#N/A,TRUE,"Ratios"}</definedName>
    <definedName name="xxxxxxxxxxxx" localSheetId="17" hidden="1">{#N/A,#N/A,TRUE,"Income Statement";#N/A,#N/A,TRUE,"Balance Sheet";#N/A,#N/A,TRUE,"Cash Flow";#N/A,#N/A,TRUE,"Interest Schedule";#N/A,#N/A,TRUE,"Ratios"}</definedName>
    <definedName name="xxxxxxxxxxxx" localSheetId="18" hidden="1">{#N/A,#N/A,TRUE,"Income Statement";#N/A,#N/A,TRUE,"Balance Sheet";#N/A,#N/A,TRUE,"Cash Flow";#N/A,#N/A,TRUE,"Interest Schedule";#N/A,#N/A,TRUE,"Ratios"}</definedName>
    <definedName name="xxxxxxxxxxxx" localSheetId="19" hidden="1">{#N/A,#N/A,TRUE,"Income Statement";#N/A,#N/A,TRUE,"Balance Sheet";#N/A,#N/A,TRUE,"Cash Flow";#N/A,#N/A,TRUE,"Interest Schedule";#N/A,#N/A,TRUE,"Ratios"}</definedName>
    <definedName name="xxxxxxxxxxxx" localSheetId="20" hidden="1">{#N/A,#N/A,TRUE,"Income Statement";#N/A,#N/A,TRUE,"Balance Sheet";#N/A,#N/A,TRUE,"Cash Flow";#N/A,#N/A,TRUE,"Interest Schedule";#N/A,#N/A,TRUE,"Ratios"}</definedName>
    <definedName name="xxxxxxxxxxxx" hidden="1">{#N/A,#N/A,TRUE,"Income Statement";#N/A,#N/A,TRUE,"Balance Sheet";#N/A,#N/A,TRUE,"Cash Flow";#N/A,#N/A,TRUE,"Interest Schedule";#N/A,#N/A,TRUE,"Ratios"}</definedName>
    <definedName name="XXXXXXXXXXXXXX" localSheetId="7" hidden="1">{"'Metretek HTML'!$A$7:$W$42"}</definedName>
    <definedName name="XXXXXXXXXXXXXX" localSheetId="9" hidden="1">{"'Metretek HTML'!$A$7:$W$42"}</definedName>
    <definedName name="XXXXXXXXXXXXXX" localSheetId="10" hidden="1">{"'Metretek HTML'!$A$7:$W$42"}</definedName>
    <definedName name="XXXXXXXXXXXXXX" localSheetId="11" hidden="1">{"'Metretek HTML'!$A$7:$W$42"}</definedName>
    <definedName name="XXXXXXXXXXXXXX" localSheetId="12" hidden="1">{"'Metretek HTML'!$A$7:$W$42"}</definedName>
    <definedName name="XXXXXXXXXXXXXX" localSheetId="14" hidden="1">{"'Metretek HTML'!$A$7:$W$42"}</definedName>
    <definedName name="XXXXXXXXXXXXXX" localSheetId="13" hidden="1">{"'Metretek HTML'!$A$7:$W$42"}</definedName>
    <definedName name="XXXXXXXXXXXXXX" localSheetId="15" hidden="1">{"'Metretek HTML'!$A$7:$W$42"}</definedName>
    <definedName name="XXXXXXXXXXXXXX" localSheetId="16" hidden="1">{"'Metretek HTML'!$A$7:$W$42"}</definedName>
    <definedName name="XXXXXXXXXXXXXX" localSheetId="17" hidden="1">{"'Metretek HTML'!$A$7:$W$42"}</definedName>
    <definedName name="XXXXXXXXXXXXXX" localSheetId="18" hidden="1">{"'Metretek HTML'!$A$7:$W$42"}</definedName>
    <definedName name="XXXXXXXXXXXXXX" localSheetId="19" hidden="1">{"'Metretek HTML'!$A$7:$W$42"}</definedName>
    <definedName name="XXXXXXXXXXXXXX" localSheetId="20" hidden="1">{"'Metretek HTML'!$A$7:$W$42"}</definedName>
    <definedName name="XXXXXXXXXXXXXX" hidden="1">{"'Metretek HTML'!$A$7:$W$42"}</definedName>
    <definedName name="xy" localSheetId="7" hidden="1">{"'Metretek HTML'!$A$7:$W$42"}</definedName>
    <definedName name="xy" localSheetId="9" hidden="1">{"'Metretek HTML'!$A$7:$W$42"}</definedName>
    <definedName name="xy" localSheetId="10" hidden="1">{"'Metretek HTML'!$A$7:$W$42"}</definedName>
    <definedName name="xy" localSheetId="11" hidden="1">{"'Metretek HTML'!$A$7:$W$42"}</definedName>
    <definedName name="xy" localSheetId="12" hidden="1">{"'Metretek HTML'!$A$7:$W$42"}</definedName>
    <definedName name="xy" localSheetId="14" hidden="1">{"'Metretek HTML'!$A$7:$W$42"}</definedName>
    <definedName name="xy" localSheetId="13" hidden="1">{"'Metretek HTML'!$A$7:$W$42"}</definedName>
    <definedName name="xy" localSheetId="15" hidden="1">{"'Metretek HTML'!$A$7:$W$42"}</definedName>
    <definedName name="xy" localSheetId="16" hidden="1">{"'Metretek HTML'!$A$7:$W$42"}</definedName>
    <definedName name="xy" localSheetId="17" hidden="1">{"'Metretek HTML'!$A$7:$W$42"}</definedName>
    <definedName name="xy" localSheetId="18" hidden="1">{"'Metretek HTML'!$A$7:$W$42"}</definedName>
    <definedName name="xy" localSheetId="19" hidden="1">{"'Metretek HTML'!$A$7:$W$42"}</definedName>
    <definedName name="xy" localSheetId="20" hidden="1">{"'Metretek HTML'!$A$7:$W$42"}</definedName>
    <definedName name="xy" hidden="1">{"'Metretek HTML'!$A$7:$W$42"}</definedName>
    <definedName name="XZ" localSheetId="7" hidden="1">{"'Metretek HTML'!$A$7:$W$42"}</definedName>
    <definedName name="XZ" localSheetId="9" hidden="1">{"'Metretek HTML'!$A$7:$W$42"}</definedName>
    <definedName name="XZ" localSheetId="10" hidden="1">{"'Metretek HTML'!$A$7:$W$42"}</definedName>
    <definedName name="XZ" localSheetId="11" hidden="1">{"'Metretek HTML'!$A$7:$W$42"}</definedName>
    <definedName name="XZ" localSheetId="12" hidden="1">{"'Metretek HTML'!$A$7:$W$42"}</definedName>
    <definedName name="XZ" localSheetId="14" hidden="1">{"'Metretek HTML'!$A$7:$W$42"}</definedName>
    <definedName name="XZ" localSheetId="13" hidden="1">{"'Metretek HTML'!$A$7:$W$42"}</definedName>
    <definedName name="XZ" localSheetId="15" hidden="1">{"'Metretek HTML'!$A$7:$W$42"}</definedName>
    <definedName name="XZ" localSheetId="16" hidden="1">{"'Metretek HTML'!$A$7:$W$42"}</definedName>
    <definedName name="XZ" localSheetId="17" hidden="1">{"'Metretek HTML'!$A$7:$W$42"}</definedName>
    <definedName name="XZ" localSheetId="18" hidden="1">{"'Metretek HTML'!$A$7:$W$42"}</definedName>
    <definedName name="XZ" localSheetId="19" hidden="1">{"'Metretek HTML'!$A$7:$W$42"}</definedName>
    <definedName name="XZ" localSheetId="20" hidden="1">{"'Metretek HTML'!$A$7:$W$42"}</definedName>
    <definedName name="XZ" hidden="1">{"'Metretek HTML'!$A$7:$W$42"}</definedName>
    <definedName name="y" localSheetId="7" hidden="1">{#N/A,#N/A,FALSE,"Monthly SAIFI";#N/A,#N/A,FALSE,"Yearly SAIFI";#N/A,#N/A,FALSE,"Monthly CAIDI";#N/A,#N/A,FALSE,"Yearly CAIDI";#N/A,#N/A,FALSE,"Monthly SAIDI";#N/A,#N/A,FALSE,"Yearly SAIDI";#N/A,#N/A,FALSE,"Monthly MAIFI";#N/A,#N/A,FALSE,"Yearly MAIFI";#N/A,#N/A,FALSE,"Monthly Cust &gt;=4 Int"}</definedName>
    <definedName name="y" localSheetId="9" hidden="1">{#N/A,#N/A,FALSE,"Monthly SAIFI";#N/A,#N/A,FALSE,"Yearly SAIFI";#N/A,#N/A,FALSE,"Monthly CAIDI";#N/A,#N/A,FALSE,"Yearly CAIDI";#N/A,#N/A,FALSE,"Monthly SAIDI";#N/A,#N/A,FALSE,"Yearly SAIDI";#N/A,#N/A,FALSE,"Monthly MAIFI";#N/A,#N/A,FALSE,"Yearly MAIFI";#N/A,#N/A,FALSE,"Monthly Cust &gt;=4 Int"}</definedName>
    <definedName name="y" localSheetId="10" hidden="1">{#N/A,#N/A,FALSE,"Monthly SAIFI";#N/A,#N/A,FALSE,"Yearly SAIFI";#N/A,#N/A,FALSE,"Monthly CAIDI";#N/A,#N/A,FALSE,"Yearly CAIDI";#N/A,#N/A,FALSE,"Monthly SAIDI";#N/A,#N/A,FALSE,"Yearly SAIDI";#N/A,#N/A,FALSE,"Monthly MAIFI";#N/A,#N/A,FALSE,"Yearly MAIFI";#N/A,#N/A,FALSE,"Monthly Cust &gt;=4 Int"}</definedName>
    <definedName name="y" localSheetId="11" hidden="1">{#N/A,#N/A,FALSE,"Monthly SAIFI";#N/A,#N/A,FALSE,"Yearly SAIFI";#N/A,#N/A,FALSE,"Monthly CAIDI";#N/A,#N/A,FALSE,"Yearly CAIDI";#N/A,#N/A,FALSE,"Monthly SAIDI";#N/A,#N/A,FALSE,"Yearly SAIDI";#N/A,#N/A,FALSE,"Monthly MAIFI";#N/A,#N/A,FALSE,"Yearly MAIFI";#N/A,#N/A,FALSE,"Monthly Cust &gt;=4 Int"}</definedName>
    <definedName name="y" localSheetId="12" hidden="1">{#N/A,#N/A,FALSE,"Monthly SAIFI";#N/A,#N/A,FALSE,"Yearly SAIFI";#N/A,#N/A,FALSE,"Monthly CAIDI";#N/A,#N/A,FALSE,"Yearly CAIDI";#N/A,#N/A,FALSE,"Monthly SAIDI";#N/A,#N/A,FALSE,"Yearly SAIDI";#N/A,#N/A,FALSE,"Monthly MAIFI";#N/A,#N/A,FALSE,"Yearly MAIFI";#N/A,#N/A,FALSE,"Monthly Cust &gt;=4 Int"}</definedName>
    <definedName name="y" localSheetId="14" hidden="1">{#N/A,#N/A,FALSE,"Monthly SAIFI";#N/A,#N/A,FALSE,"Yearly SAIFI";#N/A,#N/A,FALSE,"Monthly CAIDI";#N/A,#N/A,FALSE,"Yearly CAIDI";#N/A,#N/A,FALSE,"Monthly SAIDI";#N/A,#N/A,FALSE,"Yearly SAIDI";#N/A,#N/A,FALSE,"Monthly MAIFI";#N/A,#N/A,FALSE,"Yearly MAIFI";#N/A,#N/A,FALSE,"Monthly Cust &gt;=4 Int"}</definedName>
    <definedName name="y" localSheetId="13" hidden="1">{#N/A,#N/A,FALSE,"Monthly SAIFI";#N/A,#N/A,FALSE,"Yearly SAIFI";#N/A,#N/A,FALSE,"Monthly CAIDI";#N/A,#N/A,FALSE,"Yearly CAIDI";#N/A,#N/A,FALSE,"Monthly SAIDI";#N/A,#N/A,FALSE,"Yearly SAIDI";#N/A,#N/A,FALSE,"Monthly MAIFI";#N/A,#N/A,FALSE,"Yearly MAIFI";#N/A,#N/A,FALSE,"Monthly Cust &gt;=4 Int"}</definedName>
    <definedName name="y" localSheetId="15" hidden="1">{#N/A,#N/A,FALSE,"Monthly SAIFI";#N/A,#N/A,FALSE,"Yearly SAIFI";#N/A,#N/A,FALSE,"Monthly CAIDI";#N/A,#N/A,FALSE,"Yearly CAIDI";#N/A,#N/A,FALSE,"Monthly SAIDI";#N/A,#N/A,FALSE,"Yearly SAIDI";#N/A,#N/A,FALSE,"Monthly MAIFI";#N/A,#N/A,FALSE,"Yearly MAIFI";#N/A,#N/A,FALSE,"Monthly Cust &gt;=4 Int"}</definedName>
    <definedName name="y" localSheetId="16" hidden="1">{#N/A,#N/A,FALSE,"Monthly SAIFI";#N/A,#N/A,FALSE,"Yearly SAIFI";#N/A,#N/A,FALSE,"Monthly CAIDI";#N/A,#N/A,FALSE,"Yearly CAIDI";#N/A,#N/A,FALSE,"Monthly SAIDI";#N/A,#N/A,FALSE,"Yearly SAIDI";#N/A,#N/A,FALSE,"Monthly MAIFI";#N/A,#N/A,FALSE,"Yearly MAIFI";#N/A,#N/A,FALSE,"Monthly Cust &gt;=4 Int"}</definedName>
    <definedName name="y" localSheetId="17" hidden="1">{#N/A,#N/A,FALSE,"Monthly SAIFI";#N/A,#N/A,FALSE,"Yearly SAIFI";#N/A,#N/A,FALSE,"Monthly CAIDI";#N/A,#N/A,FALSE,"Yearly CAIDI";#N/A,#N/A,FALSE,"Monthly SAIDI";#N/A,#N/A,FALSE,"Yearly SAIDI";#N/A,#N/A,FALSE,"Monthly MAIFI";#N/A,#N/A,FALSE,"Yearly MAIFI";#N/A,#N/A,FALSE,"Monthly Cust &gt;=4 Int"}</definedName>
    <definedName name="y" localSheetId="18" hidden="1">{#N/A,#N/A,FALSE,"Monthly SAIFI";#N/A,#N/A,FALSE,"Yearly SAIFI";#N/A,#N/A,FALSE,"Monthly CAIDI";#N/A,#N/A,FALSE,"Yearly CAIDI";#N/A,#N/A,FALSE,"Monthly SAIDI";#N/A,#N/A,FALSE,"Yearly SAIDI";#N/A,#N/A,FALSE,"Monthly MAIFI";#N/A,#N/A,FALSE,"Yearly MAIFI";#N/A,#N/A,FALSE,"Monthly Cust &gt;=4 Int"}</definedName>
    <definedName name="y" localSheetId="19" hidden="1">{#N/A,#N/A,FALSE,"Monthly SAIFI";#N/A,#N/A,FALSE,"Yearly SAIFI";#N/A,#N/A,FALSE,"Monthly CAIDI";#N/A,#N/A,FALSE,"Yearly CAIDI";#N/A,#N/A,FALSE,"Monthly SAIDI";#N/A,#N/A,FALSE,"Yearly SAIDI";#N/A,#N/A,FALSE,"Monthly MAIFI";#N/A,#N/A,FALSE,"Yearly MAIFI";#N/A,#N/A,FALSE,"Monthly Cust &gt;=4 Int"}</definedName>
    <definedName name="y" localSheetId="20" hidden="1">{#N/A,#N/A,FALSE,"Monthly SAIFI";#N/A,#N/A,FALSE,"Yearly SAIFI";#N/A,#N/A,FALSE,"Monthly CAIDI";#N/A,#N/A,FALSE,"Yearly CAIDI";#N/A,#N/A,FALSE,"Monthly SAIDI";#N/A,#N/A,FALSE,"Yearly SAIDI";#N/A,#N/A,FALSE,"Monthly MAIFI";#N/A,#N/A,FALSE,"Yearly MAIFI";#N/A,#N/A,FALSE,"Monthly Cust &gt;=4 Int"}</definedName>
    <definedName name="y" hidden="1">{#N/A,#N/A,FALSE,"Monthly SAIFI";#N/A,#N/A,FALSE,"Yearly SAIFI";#N/A,#N/A,FALSE,"Monthly CAIDI";#N/A,#N/A,FALSE,"Yearly CAIDI";#N/A,#N/A,FALSE,"Monthly SAIDI";#N/A,#N/A,FALSE,"Yearly SAIDI";#N/A,#N/A,FALSE,"Monthly MAIFI";#N/A,#N/A,FALSE,"Yearly MAIFI";#N/A,#N/A,FALSE,"Monthly Cust &gt;=4 Int"}</definedName>
    <definedName name="Year">[58]Data!$B$18</definedName>
    <definedName name="yryryrr" localSheetId="7" hidden="1">{#N/A,#N/A,FALSE,"Monthly SAIFI";#N/A,#N/A,FALSE,"Yearly SAIFI";#N/A,#N/A,FALSE,"Monthly CAIDI";#N/A,#N/A,FALSE,"Yearly CAIDI";#N/A,#N/A,FALSE,"Monthly SAIDI";#N/A,#N/A,FALSE,"Yearly SAIDI";#N/A,#N/A,FALSE,"Monthly MAIFI";#N/A,#N/A,FALSE,"Yearly MAIFI";#N/A,#N/A,FALSE,"Monthly Cust &gt;=4 Int"}</definedName>
    <definedName name="yryryrr" localSheetId="9" hidden="1">{#N/A,#N/A,FALSE,"Monthly SAIFI";#N/A,#N/A,FALSE,"Yearly SAIFI";#N/A,#N/A,FALSE,"Monthly CAIDI";#N/A,#N/A,FALSE,"Yearly CAIDI";#N/A,#N/A,FALSE,"Monthly SAIDI";#N/A,#N/A,FALSE,"Yearly SAIDI";#N/A,#N/A,FALSE,"Monthly MAIFI";#N/A,#N/A,FALSE,"Yearly MAIFI";#N/A,#N/A,FALSE,"Monthly Cust &gt;=4 Int"}</definedName>
    <definedName name="yryryrr" localSheetId="10" hidden="1">{#N/A,#N/A,FALSE,"Monthly SAIFI";#N/A,#N/A,FALSE,"Yearly SAIFI";#N/A,#N/A,FALSE,"Monthly CAIDI";#N/A,#N/A,FALSE,"Yearly CAIDI";#N/A,#N/A,FALSE,"Monthly SAIDI";#N/A,#N/A,FALSE,"Yearly SAIDI";#N/A,#N/A,FALSE,"Monthly MAIFI";#N/A,#N/A,FALSE,"Yearly MAIFI";#N/A,#N/A,FALSE,"Monthly Cust &gt;=4 Int"}</definedName>
    <definedName name="yryryrr" localSheetId="11" hidden="1">{#N/A,#N/A,FALSE,"Monthly SAIFI";#N/A,#N/A,FALSE,"Yearly SAIFI";#N/A,#N/A,FALSE,"Monthly CAIDI";#N/A,#N/A,FALSE,"Yearly CAIDI";#N/A,#N/A,FALSE,"Monthly SAIDI";#N/A,#N/A,FALSE,"Yearly SAIDI";#N/A,#N/A,FALSE,"Monthly MAIFI";#N/A,#N/A,FALSE,"Yearly MAIFI";#N/A,#N/A,FALSE,"Monthly Cust &gt;=4 Int"}</definedName>
    <definedName name="yryryrr" localSheetId="12" hidden="1">{#N/A,#N/A,FALSE,"Monthly SAIFI";#N/A,#N/A,FALSE,"Yearly SAIFI";#N/A,#N/A,FALSE,"Monthly CAIDI";#N/A,#N/A,FALSE,"Yearly CAIDI";#N/A,#N/A,FALSE,"Monthly SAIDI";#N/A,#N/A,FALSE,"Yearly SAIDI";#N/A,#N/A,FALSE,"Monthly MAIFI";#N/A,#N/A,FALSE,"Yearly MAIFI";#N/A,#N/A,FALSE,"Monthly Cust &gt;=4 Int"}</definedName>
    <definedName name="yryryrr" localSheetId="14" hidden="1">{#N/A,#N/A,FALSE,"Monthly SAIFI";#N/A,#N/A,FALSE,"Yearly SAIFI";#N/A,#N/A,FALSE,"Monthly CAIDI";#N/A,#N/A,FALSE,"Yearly CAIDI";#N/A,#N/A,FALSE,"Monthly SAIDI";#N/A,#N/A,FALSE,"Yearly SAIDI";#N/A,#N/A,FALSE,"Monthly MAIFI";#N/A,#N/A,FALSE,"Yearly MAIFI";#N/A,#N/A,FALSE,"Monthly Cust &gt;=4 Int"}</definedName>
    <definedName name="yryryrr" localSheetId="13" hidden="1">{#N/A,#N/A,FALSE,"Monthly SAIFI";#N/A,#N/A,FALSE,"Yearly SAIFI";#N/A,#N/A,FALSE,"Monthly CAIDI";#N/A,#N/A,FALSE,"Yearly CAIDI";#N/A,#N/A,FALSE,"Monthly SAIDI";#N/A,#N/A,FALSE,"Yearly SAIDI";#N/A,#N/A,FALSE,"Monthly MAIFI";#N/A,#N/A,FALSE,"Yearly MAIFI";#N/A,#N/A,FALSE,"Monthly Cust &gt;=4 Int"}</definedName>
    <definedName name="yryryrr" localSheetId="15" hidden="1">{#N/A,#N/A,FALSE,"Monthly SAIFI";#N/A,#N/A,FALSE,"Yearly SAIFI";#N/A,#N/A,FALSE,"Monthly CAIDI";#N/A,#N/A,FALSE,"Yearly CAIDI";#N/A,#N/A,FALSE,"Monthly SAIDI";#N/A,#N/A,FALSE,"Yearly SAIDI";#N/A,#N/A,FALSE,"Monthly MAIFI";#N/A,#N/A,FALSE,"Yearly MAIFI";#N/A,#N/A,FALSE,"Monthly Cust &gt;=4 Int"}</definedName>
    <definedName name="yryryrr" localSheetId="16" hidden="1">{#N/A,#N/A,FALSE,"Monthly SAIFI";#N/A,#N/A,FALSE,"Yearly SAIFI";#N/A,#N/A,FALSE,"Monthly CAIDI";#N/A,#N/A,FALSE,"Yearly CAIDI";#N/A,#N/A,FALSE,"Monthly SAIDI";#N/A,#N/A,FALSE,"Yearly SAIDI";#N/A,#N/A,FALSE,"Monthly MAIFI";#N/A,#N/A,FALSE,"Yearly MAIFI";#N/A,#N/A,FALSE,"Monthly Cust &gt;=4 Int"}</definedName>
    <definedName name="yryryrr" localSheetId="17" hidden="1">{#N/A,#N/A,FALSE,"Monthly SAIFI";#N/A,#N/A,FALSE,"Yearly SAIFI";#N/A,#N/A,FALSE,"Monthly CAIDI";#N/A,#N/A,FALSE,"Yearly CAIDI";#N/A,#N/A,FALSE,"Monthly SAIDI";#N/A,#N/A,FALSE,"Yearly SAIDI";#N/A,#N/A,FALSE,"Monthly MAIFI";#N/A,#N/A,FALSE,"Yearly MAIFI";#N/A,#N/A,FALSE,"Monthly Cust &gt;=4 Int"}</definedName>
    <definedName name="yryryrr" localSheetId="18" hidden="1">{#N/A,#N/A,FALSE,"Monthly SAIFI";#N/A,#N/A,FALSE,"Yearly SAIFI";#N/A,#N/A,FALSE,"Monthly CAIDI";#N/A,#N/A,FALSE,"Yearly CAIDI";#N/A,#N/A,FALSE,"Monthly SAIDI";#N/A,#N/A,FALSE,"Yearly SAIDI";#N/A,#N/A,FALSE,"Monthly MAIFI";#N/A,#N/A,FALSE,"Yearly MAIFI";#N/A,#N/A,FALSE,"Monthly Cust &gt;=4 Int"}</definedName>
    <definedName name="yryryrr" localSheetId="19" hidden="1">{#N/A,#N/A,FALSE,"Monthly SAIFI";#N/A,#N/A,FALSE,"Yearly SAIFI";#N/A,#N/A,FALSE,"Monthly CAIDI";#N/A,#N/A,FALSE,"Yearly CAIDI";#N/A,#N/A,FALSE,"Monthly SAIDI";#N/A,#N/A,FALSE,"Yearly SAIDI";#N/A,#N/A,FALSE,"Monthly MAIFI";#N/A,#N/A,FALSE,"Yearly MAIFI";#N/A,#N/A,FALSE,"Monthly Cust &gt;=4 Int"}</definedName>
    <definedName name="yryryrr" localSheetId="20" hidden="1">{#N/A,#N/A,FALSE,"Monthly SAIFI";#N/A,#N/A,FALSE,"Yearly SAIFI";#N/A,#N/A,FALSE,"Monthly CAIDI";#N/A,#N/A,FALSE,"Yearly CAIDI";#N/A,#N/A,FALSE,"Monthly SAIDI";#N/A,#N/A,FALSE,"Yearly SAIDI";#N/A,#N/A,FALSE,"Monthly MAIFI";#N/A,#N/A,FALSE,"Yearly MAIFI";#N/A,#N/A,FALSE,"Monthly Cust &gt;=4 Int"}</definedName>
    <definedName name="yryryrr" hidden="1">{#N/A,#N/A,FALSE,"Monthly SAIFI";#N/A,#N/A,FALSE,"Yearly SAIFI";#N/A,#N/A,FALSE,"Monthly CAIDI";#N/A,#N/A,FALSE,"Yearly CAIDI";#N/A,#N/A,FALSE,"Monthly SAIDI";#N/A,#N/A,FALSE,"Yearly SAIDI";#N/A,#N/A,FALSE,"Monthly MAIFI";#N/A,#N/A,FALSE,"Yearly MAIFI";#N/A,#N/A,FALSE,"Monthly Cust &gt;=4 Int"}</definedName>
    <definedName name="yy" localSheetId="7" hidden="1">{"'Metretek HTML'!$A$7:$W$42"}</definedName>
    <definedName name="yy" localSheetId="9" hidden="1">{"'Metretek HTML'!$A$7:$W$42"}</definedName>
    <definedName name="yy" localSheetId="10" hidden="1">{"'Metretek HTML'!$A$7:$W$42"}</definedName>
    <definedName name="yy" localSheetId="11" hidden="1">{"'Metretek HTML'!$A$7:$W$42"}</definedName>
    <definedName name="yy" localSheetId="12" hidden="1">{"'Metretek HTML'!$A$7:$W$42"}</definedName>
    <definedName name="yy" localSheetId="14" hidden="1">{"'Metretek HTML'!$A$7:$W$42"}</definedName>
    <definedName name="yy" localSheetId="13" hidden="1">{"'Metretek HTML'!$A$7:$W$42"}</definedName>
    <definedName name="yy" localSheetId="15" hidden="1">{"'Metretek HTML'!$A$7:$W$42"}</definedName>
    <definedName name="yy" localSheetId="16" hidden="1">{"'Metretek HTML'!$A$7:$W$42"}</definedName>
    <definedName name="yy" localSheetId="17" hidden="1">{"'Metretek HTML'!$A$7:$W$42"}</definedName>
    <definedName name="yy" localSheetId="18" hidden="1">{"'Metretek HTML'!$A$7:$W$42"}</definedName>
    <definedName name="yy" localSheetId="19" hidden="1">{"'Metretek HTML'!$A$7:$W$42"}</definedName>
    <definedName name="yy" localSheetId="20" hidden="1">{"'Metretek HTML'!$A$7:$W$42"}</definedName>
    <definedName name="yy" hidden="1">{"'Metretek HTML'!$A$7:$W$42"}</definedName>
    <definedName name="yyy" localSheetId="7" hidden="1">{#N/A,#N/A,FALSE,"Sheet1"}</definedName>
    <definedName name="yyy" localSheetId="9" hidden="1">{#N/A,#N/A,FALSE,"Sheet1"}</definedName>
    <definedName name="yyy" localSheetId="10" hidden="1">{#N/A,#N/A,FALSE,"Sheet1"}</definedName>
    <definedName name="yyy" localSheetId="11" hidden="1">{#N/A,#N/A,FALSE,"Sheet1"}</definedName>
    <definedName name="yyy" localSheetId="12" hidden="1">{#N/A,#N/A,FALSE,"Sheet1"}</definedName>
    <definedName name="yyy" localSheetId="14" hidden="1">{#N/A,#N/A,FALSE,"Sheet1"}</definedName>
    <definedName name="yyy" localSheetId="13" hidden="1">{#N/A,#N/A,FALSE,"Sheet1"}</definedName>
    <definedName name="yyy" localSheetId="15" hidden="1">{#N/A,#N/A,FALSE,"Sheet1"}</definedName>
    <definedName name="yyy" localSheetId="16" hidden="1">{#N/A,#N/A,FALSE,"Sheet1"}</definedName>
    <definedName name="yyy" localSheetId="17" hidden="1">{#N/A,#N/A,FALSE,"Sheet1"}</definedName>
    <definedName name="yyy" localSheetId="18" hidden="1">{#N/A,#N/A,FALSE,"Sheet1"}</definedName>
    <definedName name="yyy" localSheetId="19" hidden="1">{#N/A,#N/A,FALSE,"Sheet1"}</definedName>
    <definedName name="yyy" localSheetId="20" hidden="1">{#N/A,#N/A,FALSE,"Sheet1"}</definedName>
    <definedName name="yyy" hidden="1">{#N/A,#N/A,FALSE,"Sheet1"}</definedName>
    <definedName name="z" localSheetId="7" hidden="1">{#N/A,#N/A,FALSE,"Monthly SAIFI";#N/A,#N/A,FALSE,"Yearly SAIFI";#N/A,#N/A,FALSE,"Monthly CAIDI";#N/A,#N/A,FALSE,"Yearly CAIDI";#N/A,#N/A,FALSE,"Monthly SAIDI";#N/A,#N/A,FALSE,"Yearly SAIDI";#N/A,#N/A,FALSE,"Monthly MAIFI";#N/A,#N/A,FALSE,"Yearly MAIFI";#N/A,#N/A,FALSE,"Monthly Cust &gt;=4 Int"}</definedName>
    <definedName name="z" localSheetId="9" hidden="1">{#N/A,#N/A,FALSE,"Monthly SAIFI";#N/A,#N/A,FALSE,"Yearly SAIFI";#N/A,#N/A,FALSE,"Monthly CAIDI";#N/A,#N/A,FALSE,"Yearly CAIDI";#N/A,#N/A,FALSE,"Monthly SAIDI";#N/A,#N/A,FALSE,"Yearly SAIDI";#N/A,#N/A,FALSE,"Monthly MAIFI";#N/A,#N/A,FALSE,"Yearly MAIFI";#N/A,#N/A,FALSE,"Monthly Cust &gt;=4 Int"}</definedName>
    <definedName name="z" localSheetId="10" hidden="1">{#N/A,#N/A,FALSE,"Monthly SAIFI";#N/A,#N/A,FALSE,"Yearly SAIFI";#N/A,#N/A,FALSE,"Monthly CAIDI";#N/A,#N/A,FALSE,"Yearly CAIDI";#N/A,#N/A,FALSE,"Monthly SAIDI";#N/A,#N/A,FALSE,"Yearly SAIDI";#N/A,#N/A,FALSE,"Monthly MAIFI";#N/A,#N/A,FALSE,"Yearly MAIFI";#N/A,#N/A,FALSE,"Monthly Cust &gt;=4 Int"}</definedName>
    <definedName name="z" localSheetId="11" hidden="1">{#N/A,#N/A,FALSE,"Monthly SAIFI";#N/A,#N/A,FALSE,"Yearly SAIFI";#N/A,#N/A,FALSE,"Monthly CAIDI";#N/A,#N/A,FALSE,"Yearly CAIDI";#N/A,#N/A,FALSE,"Monthly SAIDI";#N/A,#N/A,FALSE,"Yearly SAIDI";#N/A,#N/A,FALSE,"Monthly MAIFI";#N/A,#N/A,FALSE,"Yearly MAIFI";#N/A,#N/A,FALSE,"Monthly Cust &gt;=4 Int"}</definedName>
    <definedName name="z" localSheetId="12" hidden="1">{#N/A,#N/A,FALSE,"Monthly SAIFI";#N/A,#N/A,FALSE,"Yearly SAIFI";#N/A,#N/A,FALSE,"Monthly CAIDI";#N/A,#N/A,FALSE,"Yearly CAIDI";#N/A,#N/A,FALSE,"Monthly SAIDI";#N/A,#N/A,FALSE,"Yearly SAIDI";#N/A,#N/A,FALSE,"Monthly MAIFI";#N/A,#N/A,FALSE,"Yearly MAIFI";#N/A,#N/A,FALSE,"Monthly Cust &gt;=4 Int"}</definedName>
    <definedName name="z" localSheetId="14" hidden="1">{#N/A,#N/A,FALSE,"Monthly SAIFI";#N/A,#N/A,FALSE,"Yearly SAIFI";#N/A,#N/A,FALSE,"Monthly CAIDI";#N/A,#N/A,FALSE,"Yearly CAIDI";#N/A,#N/A,FALSE,"Monthly SAIDI";#N/A,#N/A,FALSE,"Yearly SAIDI";#N/A,#N/A,FALSE,"Monthly MAIFI";#N/A,#N/A,FALSE,"Yearly MAIFI";#N/A,#N/A,FALSE,"Monthly Cust &gt;=4 Int"}</definedName>
    <definedName name="z" localSheetId="13" hidden="1">{#N/A,#N/A,FALSE,"Monthly SAIFI";#N/A,#N/A,FALSE,"Yearly SAIFI";#N/A,#N/A,FALSE,"Monthly CAIDI";#N/A,#N/A,FALSE,"Yearly CAIDI";#N/A,#N/A,FALSE,"Monthly SAIDI";#N/A,#N/A,FALSE,"Yearly SAIDI";#N/A,#N/A,FALSE,"Monthly MAIFI";#N/A,#N/A,FALSE,"Yearly MAIFI";#N/A,#N/A,FALSE,"Monthly Cust &gt;=4 Int"}</definedName>
    <definedName name="z" localSheetId="15" hidden="1">{#N/A,#N/A,FALSE,"Monthly SAIFI";#N/A,#N/A,FALSE,"Yearly SAIFI";#N/A,#N/A,FALSE,"Monthly CAIDI";#N/A,#N/A,FALSE,"Yearly CAIDI";#N/A,#N/A,FALSE,"Monthly SAIDI";#N/A,#N/A,FALSE,"Yearly SAIDI";#N/A,#N/A,FALSE,"Monthly MAIFI";#N/A,#N/A,FALSE,"Yearly MAIFI";#N/A,#N/A,FALSE,"Monthly Cust &gt;=4 Int"}</definedName>
    <definedName name="z" localSheetId="16" hidden="1">{#N/A,#N/A,FALSE,"Monthly SAIFI";#N/A,#N/A,FALSE,"Yearly SAIFI";#N/A,#N/A,FALSE,"Monthly CAIDI";#N/A,#N/A,FALSE,"Yearly CAIDI";#N/A,#N/A,FALSE,"Monthly SAIDI";#N/A,#N/A,FALSE,"Yearly SAIDI";#N/A,#N/A,FALSE,"Monthly MAIFI";#N/A,#N/A,FALSE,"Yearly MAIFI";#N/A,#N/A,FALSE,"Monthly Cust &gt;=4 Int"}</definedName>
    <definedName name="z" localSheetId="17" hidden="1">{#N/A,#N/A,FALSE,"Monthly SAIFI";#N/A,#N/A,FALSE,"Yearly SAIFI";#N/A,#N/A,FALSE,"Monthly CAIDI";#N/A,#N/A,FALSE,"Yearly CAIDI";#N/A,#N/A,FALSE,"Monthly SAIDI";#N/A,#N/A,FALSE,"Yearly SAIDI";#N/A,#N/A,FALSE,"Monthly MAIFI";#N/A,#N/A,FALSE,"Yearly MAIFI";#N/A,#N/A,FALSE,"Monthly Cust &gt;=4 Int"}</definedName>
    <definedName name="z" localSheetId="18" hidden="1">{#N/A,#N/A,FALSE,"Monthly SAIFI";#N/A,#N/A,FALSE,"Yearly SAIFI";#N/A,#N/A,FALSE,"Monthly CAIDI";#N/A,#N/A,FALSE,"Yearly CAIDI";#N/A,#N/A,FALSE,"Monthly SAIDI";#N/A,#N/A,FALSE,"Yearly SAIDI";#N/A,#N/A,FALSE,"Monthly MAIFI";#N/A,#N/A,FALSE,"Yearly MAIFI";#N/A,#N/A,FALSE,"Monthly Cust &gt;=4 Int"}</definedName>
    <definedName name="z" localSheetId="19" hidden="1">{#N/A,#N/A,FALSE,"Monthly SAIFI";#N/A,#N/A,FALSE,"Yearly SAIFI";#N/A,#N/A,FALSE,"Monthly CAIDI";#N/A,#N/A,FALSE,"Yearly CAIDI";#N/A,#N/A,FALSE,"Monthly SAIDI";#N/A,#N/A,FALSE,"Yearly SAIDI";#N/A,#N/A,FALSE,"Monthly MAIFI";#N/A,#N/A,FALSE,"Yearly MAIFI";#N/A,#N/A,FALSE,"Monthly Cust &gt;=4 Int"}</definedName>
    <definedName name="z" localSheetId="20" hidden="1">{#N/A,#N/A,FALSE,"Monthly SAIFI";#N/A,#N/A,FALSE,"Yearly SAIFI";#N/A,#N/A,FALSE,"Monthly CAIDI";#N/A,#N/A,FALSE,"Yearly CAIDI";#N/A,#N/A,FALSE,"Monthly SAIDI";#N/A,#N/A,FALSE,"Yearly SAIDI";#N/A,#N/A,FALSE,"Monthly MAIFI";#N/A,#N/A,FALSE,"Yearly MAIFI";#N/A,#N/A,FALSE,"Monthly Cust &gt;=4 Int"}</definedName>
    <definedName name="z" hidden="1">{#N/A,#N/A,FALSE,"Monthly SAIFI";#N/A,#N/A,FALSE,"Yearly SAIFI";#N/A,#N/A,FALSE,"Monthly CAIDI";#N/A,#N/A,FALSE,"Yearly CAIDI";#N/A,#N/A,FALSE,"Monthly SAIDI";#N/A,#N/A,FALSE,"Yearly SAIDI";#N/A,#N/A,FALSE,"Monthly MAIFI";#N/A,#N/A,FALSE,"Yearly MAIFI";#N/A,#N/A,FALSE,"Monthly Cust &gt;=4 Int"}</definedName>
    <definedName name="Z_0F31EE74_9E67_46FB_A48E_0B8C7956D38D_.wvu.Cols" localSheetId="7" hidden="1">#REF!</definedName>
    <definedName name="Z_0F31EE74_9E67_46FB_A48E_0B8C7956D38D_.wvu.Cols" localSheetId="9" hidden="1">#REF!</definedName>
    <definedName name="Z_0F31EE74_9E67_46FB_A48E_0B8C7956D38D_.wvu.Cols" localSheetId="10" hidden="1">#REF!</definedName>
    <definedName name="Z_0F31EE74_9E67_46FB_A48E_0B8C7956D38D_.wvu.Cols" localSheetId="11" hidden="1">#REF!</definedName>
    <definedName name="Z_0F31EE74_9E67_46FB_A48E_0B8C7956D38D_.wvu.Cols" localSheetId="12" hidden="1">#REF!</definedName>
    <definedName name="Z_0F31EE74_9E67_46FB_A48E_0B8C7956D38D_.wvu.Cols" localSheetId="14" hidden="1">#REF!</definedName>
    <definedName name="Z_0F31EE74_9E67_46FB_A48E_0B8C7956D38D_.wvu.Cols" localSheetId="13" hidden="1">#REF!</definedName>
    <definedName name="Z_0F31EE74_9E67_46FB_A48E_0B8C7956D38D_.wvu.Cols" localSheetId="15" hidden="1">#REF!</definedName>
    <definedName name="Z_0F31EE74_9E67_46FB_A48E_0B8C7956D38D_.wvu.Cols" localSheetId="16" hidden="1">#REF!</definedName>
    <definedName name="Z_0F31EE74_9E67_46FB_A48E_0B8C7956D38D_.wvu.Cols" localSheetId="17" hidden="1">#REF!</definedName>
    <definedName name="Z_0F31EE74_9E67_46FB_A48E_0B8C7956D38D_.wvu.Cols" localSheetId="18" hidden="1">#REF!</definedName>
    <definedName name="Z_0F31EE74_9E67_46FB_A48E_0B8C7956D38D_.wvu.Cols" localSheetId="19" hidden="1">#REF!</definedName>
    <definedName name="Z_0F31EE74_9E67_46FB_A48E_0B8C7956D38D_.wvu.Cols" localSheetId="20" hidden="1">#REF!</definedName>
    <definedName name="Z_0F31EE74_9E67_46FB_A48E_0B8C7956D38D_.wvu.Cols" hidden="1">#REF!</definedName>
    <definedName name="Z_0F31EE74_9E67_46FB_A48E_0B8C7956D38D_.wvu.PrintArea" localSheetId="7" hidden="1">#REF!</definedName>
    <definedName name="Z_0F31EE74_9E67_46FB_A48E_0B8C7956D38D_.wvu.PrintArea" localSheetId="9" hidden="1">#REF!</definedName>
    <definedName name="Z_0F31EE74_9E67_46FB_A48E_0B8C7956D38D_.wvu.PrintArea" localSheetId="10" hidden="1">#REF!</definedName>
    <definedName name="Z_0F31EE74_9E67_46FB_A48E_0B8C7956D38D_.wvu.PrintArea" localSheetId="11" hidden="1">#REF!</definedName>
    <definedName name="Z_0F31EE74_9E67_46FB_A48E_0B8C7956D38D_.wvu.PrintArea" localSheetId="12" hidden="1">#REF!</definedName>
    <definedName name="Z_0F31EE74_9E67_46FB_A48E_0B8C7956D38D_.wvu.PrintArea" localSheetId="14" hidden="1">#REF!</definedName>
    <definedName name="Z_0F31EE74_9E67_46FB_A48E_0B8C7956D38D_.wvu.PrintArea" localSheetId="13" hidden="1">#REF!</definedName>
    <definedName name="Z_0F31EE74_9E67_46FB_A48E_0B8C7956D38D_.wvu.PrintArea" localSheetId="15" hidden="1">#REF!</definedName>
    <definedName name="Z_0F31EE74_9E67_46FB_A48E_0B8C7956D38D_.wvu.PrintArea" localSheetId="16" hidden="1">#REF!</definedName>
    <definedName name="Z_0F31EE74_9E67_46FB_A48E_0B8C7956D38D_.wvu.PrintArea" localSheetId="17" hidden="1">#REF!</definedName>
    <definedName name="Z_0F31EE74_9E67_46FB_A48E_0B8C7956D38D_.wvu.PrintArea" localSheetId="18" hidden="1">#REF!</definedName>
    <definedName name="Z_0F31EE74_9E67_46FB_A48E_0B8C7956D38D_.wvu.PrintArea" localSheetId="19" hidden="1">#REF!</definedName>
    <definedName name="Z_0F31EE74_9E67_46FB_A48E_0B8C7956D38D_.wvu.PrintArea" localSheetId="20" hidden="1">#REF!</definedName>
    <definedName name="Z_0F31EE74_9E67_46FB_A48E_0B8C7956D38D_.wvu.PrintArea" hidden="1">#REF!</definedName>
    <definedName name="Z_0F31EE74_9E67_46FB_A48E_0B8C7956D38D_.wvu.PrintTitles" localSheetId="7" hidden="1">#REF!</definedName>
    <definedName name="Z_0F31EE74_9E67_46FB_A48E_0B8C7956D38D_.wvu.PrintTitles" localSheetId="9" hidden="1">#REF!</definedName>
    <definedName name="Z_0F31EE74_9E67_46FB_A48E_0B8C7956D38D_.wvu.PrintTitles" localSheetId="10" hidden="1">#REF!</definedName>
    <definedName name="Z_0F31EE74_9E67_46FB_A48E_0B8C7956D38D_.wvu.PrintTitles" localSheetId="11" hidden="1">#REF!</definedName>
    <definedName name="Z_0F31EE74_9E67_46FB_A48E_0B8C7956D38D_.wvu.PrintTitles" localSheetId="12" hidden="1">#REF!</definedName>
    <definedName name="Z_0F31EE74_9E67_46FB_A48E_0B8C7956D38D_.wvu.PrintTitles" localSheetId="14" hidden="1">#REF!</definedName>
    <definedName name="Z_0F31EE74_9E67_46FB_A48E_0B8C7956D38D_.wvu.PrintTitles" localSheetId="13" hidden="1">#REF!</definedName>
    <definedName name="Z_0F31EE74_9E67_46FB_A48E_0B8C7956D38D_.wvu.PrintTitles" localSheetId="15" hidden="1">#REF!</definedName>
    <definedName name="Z_0F31EE74_9E67_46FB_A48E_0B8C7956D38D_.wvu.PrintTitles" localSheetId="16" hidden="1">#REF!</definedName>
    <definedName name="Z_0F31EE74_9E67_46FB_A48E_0B8C7956D38D_.wvu.PrintTitles" localSheetId="17" hidden="1">#REF!</definedName>
    <definedName name="Z_0F31EE74_9E67_46FB_A48E_0B8C7956D38D_.wvu.PrintTitles" localSheetId="18" hidden="1">#REF!</definedName>
    <definedName name="Z_0F31EE74_9E67_46FB_A48E_0B8C7956D38D_.wvu.PrintTitles" localSheetId="19" hidden="1">#REF!</definedName>
    <definedName name="Z_0F31EE74_9E67_46FB_A48E_0B8C7956D38D_.wvu.PrintTitles" localSheetId="20" hidden="1">#REF!</definedName>
    <definedName name="Z_0F31EE74_9E67_46FB_A48E_0B8C7956D38D_.wvu.PrintTitles" hidden="1">#REF!</definedName>
    <definedName name="Z_28948E05_8F34_4F1E_96FB_A80A6A844600_.wvu.Cols" localSheetId="9" hidden="1">'7 -TEC'!#REF!</definedName>
    <definedName name="Z_28948E05_8F34_4F1E_96FB_A80A6A844600_.wvu.Cols" localSheetId="2" hidden="1">'ADIT-ADIT1A'!#REF!</definedName>
    <definedName name="Z_28948E05_8F34_4F1E_96FB_A80A6A844600_.wvu.Cols" localSheetId="1" hidden="1">'ATT1-ADIT '!#REF!</definedName>
    <definedName name="Z_28948E05_8F34_4F1E_96FB_A80A6A844600_.wvu.PrintArea" localSheetId="4" hidden="1">'3 - Revenue Credits'!$A$2:$D$38</definedName>
    <definedName name="Z_28948E05_8F34_4F1E_96FB_A80A6A844600_.wvu.PrintArea" localSheetId="2" hidden="1">'ADIT-ADIT1A'!$A$1:$H$130</definedName>
    <definedName name="Z_28948E05_8F34_4F1E_96FB_A80A6A844600_.wvu.PrintArea" localSheetId="0" hidden="1">'Appendix A'!$A$2:$H$333</definedName>
    <definedName name="Z_28948E05_8F34_4F1E_96FB_A80A6A844600_.wvu.PrintArea" localSheetId="1" hidden="1">'ATT1-ADIT '!$A$1:$H$132</definedName>
    <definedName name="Z_28948E05_8F34_4F1E_96FB_A80A6A844600_.wvu.PrintTitles" localSheetId="9" hidden="1">'7 -TEC'!$C:$D</definedName>
    <definedName name="Z_28948E05_8F34_4F1E_96FB_A80A6A844600_.wvu.Rows" localSheetId="0" hidden="1">'Appendix A'!#REF!</definedName>
    <definedName name="Z_2AB7E035_F651_11D6_AD9F_005004545556_.wvu.PrintTitles" hidden="1">'[59]Time Phased Hours'!$A$1:$C$65536,'[59]Time Phased Hours'!$A$3:$IV$5</definedName>
    <definedName name="Z_3A38DF7A_C35E_4DD3_9893_26310A3EF836_.wvu.Cols" localSheetId="9" hidden="1">'7 -TEC'!#REF!</definedName>
    <definedName name="Z_3A38DF7A_C35E_4DD3_9893_26310A3EF836_.wvu.PrintArea" localSheetId="4" hidden="1">'3 - Revenue Credits'!$A$2:$D$38</definedName>
    <definedName name="Z_3A38DF7A_C35E_4DD3_9893_26310A3EF836_.wvu.PrintArea" localSheetId="0" hidden="1">'Appendix A'!$A$2:$H$333</definedName>
    <definedName name="Z_3A38DF7A_C35E_4DD3_9893_26310A3EF836_.wvu.PrintTitles" localSheetId="9" hidden="1">'7 -TEC'!$C:$D</definedName>
    <definedName name="Z_416404B7_8533_4A12_ABD0_58CFDEB49D80_.wvu.PrintArea" localSheetId="4" hidden="1">'3 - Revenue Credits'!$A$2:$D$44</definedName>
    <definedName name="Z_416404B7_8533_4A12_ABD0_58CFDEB49D80_.wvu.PrintArea" localSheetId="6" hidden="1">'5 - Cost Support'!$A$1:$U$259</definedName>
    <definedName name="Z_416404B7_8533_4A12_ABD0_58CFDEB49D80_.wvu.PrintArea" localSheetId="9" hidden="1">'7 -TEC'!$E$1:$V$56</definedName>
    <definedName name="Z_416404B7_8533_4A12_ABD0_58CFDEB49D80_.wvu.PrintArea" localSheetId="2" hidden="1">'ADIT-ADIT1A'!$A$1:$H$134</definedName>
    <definedName name="Z_416404B7_8533_4A12_ABD0_58CFDEB49D80_.wvu.PrintArea" localSheetId="0" hidden="1">'Appendix A'!$A$3:$H$338</definedName>
    <definedName name="Z_416404B7_8533_4A12_ABD0_58CFDEB49D80_.wvu.PrintArea" localSheetId="3" hidden="1">'ATT 2 - Other Taxes'!$A$1:$H$68</definedName>
    <definedName name="Z_416404B7_8533_4A12_ABD0_58CFDEB49D80_.wvu.PrintArea" localSheetId="1" hidden="1">'ATT1-ADIT '!$A$1:$H$141</definedName>
    <definedName name="Z_416404B7_8533_4A12_ABD0_58CFDEB49D80_.wvu.PrintTitles" localSheetId="6" hidden="1">'5 - Cost Support'!$1:$4</definedName>
    <definedName name="Z_416404B7_8533_4A12_ABD0_58CFDEB49D80_.wvu.PrintTitles" localSheetId="9" hidden="1">'7 -TEC'!$A:$D,'7 -TEC'!$1:$27</definedName>
    <definedName name="Z_416404B7_8533_4A12_ABD0_58CFDEB49D80_.wvu.PrintTitles" localSheetId="0" hidden="1">'Appendix A'!$2:$6</definedName>
    <definedName name="Z_4C7C2344_134C_465A_ADEB_A5E96AAE2308_.wvu.Cols" localSheetId="9" hidden="1">'7 -TEC'!#REF!</definedName>
    <definedName name="Z_4C7C2344_134C_465A_ADEB_A5E96AAE2308_.wvu.PrintArea" localSheetId="4" hidden="1">'3 - Revenue Credits'!$A$2:$D$38</definedName>
    <definedName name="Z_4C7C2344_134C_465A_ADEB_A5E96AAE2308_.wvu.PrintArea" localSheetId="0" hidden="1">'Appendix A'!$A$2:$H$333</definedName>
    <definedName name="Z_4C7C2344_134C_465A_ADEB_A5E96AAE2308_.wvu.PrintTitles" localSheetId="9" hidden="1">'7 -TEC'!$C:$D</definedName>
    <definedName name="Z_63011E91_4609_4523_98FE_FD252E915668_.wvu.Cols" localSheetId="2" hidden="1">'ADIT-ADIT1A'!#REF!</definedName>
    <definedName name="Z_63011E91_4609_4523_98FE_FD252E915668_.wvu.Cols" localSheetId="1" hidden="1">'ATT1-ADIT '!#REF!</definedName>
    <definedName name="Z_63011E91_4609_4523_98FE_FD252E915668_.wvu.PrintArea" localSheetId="2" hidden="1">'ADIT-ADIT1A'!$A$1:$H$130</definedName>
    <definedName name="Z_63011E91_4609_4523_98FE_FD252E915668_.wvu.PrintArea" localSheetId="1" hidden="1">'ATT1-ADIT '!$A$1:$H$132</definedName>
    <definedName name="Z_6928E596_79BD_4CEC_9F0D_07E62D69B2A5_.wvu.Cols" localSheetId="2" hidden="1">'ADIT-ADIT1A'!#REF!</definedName>
    <definedName name="Z_6928E596_79BD_4CEC_9F0D_07E62D69B2A5_.wvu.Cols" localSheetId="1" hidden="1">'ATT1-ADIT '!#REF!</definedName>
    <definedName name="Z_6928E596_79BD_4CEC_9F0D_07E62D69B2A5_.wvu.PrintArea" localSheetId="2" hidden="1">'ADIT-ADIT1A'!$A$1:$H$130</definedName>
    <definedName name="Z_6928E596_79BD_4CEC_9F0D_07E62D69B2A5_.wvu.PrintArea" localSheetId="1" hidden="1">'ATT1-ADIT '!$A$1:$H$132</definedName>
    <definedName name="Z_71B42B22_A376_44B5_B0C1_23FC1AA3DBA2_.wvu.Cols" localSheetId="9" hidden="1">'7 -TEC'!#REF!</definedName>
    <definedName name="Z_71B42B22_A376_44B5_B0C1_23FC1AA3DBA2_.wvu.Cols" localSheetId="2" hidden="1">'ADIT-ADIT1A'!#REF!</definedName>
    <definedName name="Z_71B42B22_A376_44B5_B0C1_23FC1AA3DBA2_.wvu.Cols" localSheetId="1" hidden="1">'ATT1-ADIT '!#REF!</definedName>
    <definedName name="Z_71B42B22_A376_44B5_B0C1_23FC1AA3DBA2_.wvu.PrintArea" localSheetId="4" hidden="1">'3 - Revenue Credits'!$A$2:$D$38</definedName>
    <definedName name="Z_71B42B22_A376_44B5_B0C1_23FC1AA3DBA2_.wvu.PrintArea" localSheetId="2" hidden="1">'ADIT-ADIT1A'!$A$1:$H$130</definedName>
    <definedName name="Z_71B42B22_A376_44B5_B0C1_23FC1AA3DBA2_.wvu.PrintArea" localSheetId="0" hidden="1">'Appendix A'!$A$2:$H$333</definedName>
    <definedName name="Z_71B42B22_A376_44B5_B0C1_23FC1AA3DBA2_.wvu.PrintArea" localSheetId="1" hidden="1">'ATT1-ADIT '!$A$1:$H$132</definedName>
    <definedName name="Z_71B42B22_A376_44B5_B0C1_23FC1AA3DBA2_.wvu.PrintTitles" localSheetId="9" hidden="1">'7 -TEC'!$C:$D</definedName>
    <definedName name="Z_71B42B22_A376_44B5_B0C1_23FC1AA3DBA2_.wvu.Rows" localSheetId="0" hidden="1">'Appendix A'!#REF!</definedName>
    <definedName name="Z_8FBB4DC9_2D51_4AB9_80D8_F8474B404C29_.wvu.Cols" localSheetId="2" hidden="1">'ADIT-ADIT1A'!#REF!</definedName>
    <definedName name="Z_8FBB4DC9_2D51_4AB9_80D8_F8474B404C29_.wvu.Cols" localSheetId="1" hidden="1">'ATT1-ADIT '!#REF!</definedName>
    <definedName name="Z_8FBB4DC9_2D51_4AB9_80D8_F8474B404C29_.wvu.PrintArea" localSheetId="2" hidden="1">'ADIT-ADIT1A'!$A$1:$H$130</definedName>
    <definedName name="Z_8FBB4DC9_2D51_4AB9_80D8_F8474B404C29_.wvu.PrintArea" localSheetId="1" hidden="1">'ATT1-ADIT '!$A$1:$H$132</definedName>
    <definedName name="Z_B647CB7F_C846_4278_B6B1_1EF7F3C004F5_.wvu.Cols" localSheetId="2" hidden="1">'ADIT-ADIT1A'!#REF!</definedName>
    <definedName name="Z_B647CB7F_C846_4278_B6B1_1EF7F3C004F5_.wvu.Cols" localSheetId="1" hidden="1">'ATT1-ADIT '!#REF!</definedName>
    <definedName name="Z_B647CB7F_C846_4278_B6B1_1EF7F3C004F5_.wvu.PrintArea" localSheetId="2" hidden="1">'ADIT-ADIT1A'!$A$1:$H$130</definedName>
    <definedName name="Z_B647CB7F_C846_4278_B6B1_1EF7F3C004F5_.wvu.PrintArea" localSheetId="1" hidden="1">'ATT1-ADIT '!$A$1:$H$132</definedName>
    <definedName name="Z_B7A05E1E_93CE_40AF_8215_EED8EE94C1F4_.wvu.PrintArea" hidden="1">'[59]Risk Profile'!$A$1:$AA$187</definedName>
    <definedName name="Z_DA967730_B71F_4038_B1B7_9D4790729C5D_.wvu.Cols" localSheetId="9" hidden="1">'7 -TEC'!#REF!</definedName>
    <definedName name="Z_DA967730_B71F_4038_B1B7_9D4790729C5D_.wvu.PrintArea" localSheetId="4" hidden="1">'3 - Revenue Credits'!$A$2:$D$38</definedName>
    <definedName name="Z_DA967730_B71F_4038_B1B7_9D4790729C5D_.wvu.PrintArea" localSheetId="0" hidden="1">'Appendix A'!$A$2:$H$333</definedName>
    <definedName name="Z_DA967730_B71F_4038_B1B7_9D4790729C5D_.wvu.PrintTitles" localSheetId="9" hidden="1">'7 -TEC'!$C:$D</definedName>
    <definedName name="Z_DC91DEF3_837B_4BB9_A81E_3B78C5914E6C_.wvu.Cols" localSheetId="9" hidden="1">'7 -TEC'!#REF!</definedName>
    <definedName name="Z_DC91DEF3_837B_4BB9_A81E_3B78C5914E6C_.wvu.Cols" localSheetId="2" hidden="1">'ADIT-ADIT1A'!#REF!</definedName>
    <definedName name="Z_DC91DEF3_837B_4BB9_A81E_3B78C5914E6C_.wvu.Cols" localSheetId="1" hidden="1">'ATT1-ADIT '!#REF!</definedName>
    <definedName name="Z_DC91DEF3_837B_4BB9_A81E_3B78C5914E6C_.wvu.PrintArea" localSheetId="4" hidden="1">'3 - Revenue Credits'!$A$2:$D$38</definedName>
    <definedName name="Z_DC91DEF3_837B_4BB9_A81E_3B78C5914E6C_.wvu.PrintArea" localSheetId="2" hidden="1">'ADIT-ADIT1A'!$A$1:$H$130</definedName>
    <definedName name="Z_DC91DEF3_837B_4BB9_A81E_3B78C5914E6C_.wvu.PrintArea" localSheetId="0" hidden="1">'Appendix A'!$A$2:$H$333</definedName>
    <definedName name="Z_DC91DEF3_837B_4BB9_A81E_3B78C5914E6C_.wvu.PrintArea" localSheetId="1" hidden="1">'ATT1-ADIT '!$A$1:$H$132</definedName>
    <definedName name="Z_DC91DEF3_837B_4BB9_A81E_3B78C5914E6C_.wvu.PrintTitles" localSheetId="9" hidden="1">'7 -TEC'!$C:$D</definedName>
    <definedName name="Z_F96D6087_3330_4A81_95EC_26BA83722A49_.wvu.Cols" localSheetId="9" hidden="1">'7 -TEC'!#REF!</definedName>
    <definedName name="Z_F96D6087_3330_4A81_95EC_26BA83722A49_.wvu.PrintArea" localSheetId="4" hidden="1">'3 - Revenue Credits'!$A$2:$D$38</definedName>
    <definedName name="Z_F96D6087_3330_4A81_95EC_26BA83722A49_.wvu.PrintArea" localSheetId="0" hidden="1">'Appendix A'!$A$2:$H$333</definedName>
    <definedName name="Z_F96D6087_3330_4A81_95EC_26BA83722A49_.wvu.PrintTitles" localSheetId="9" hidden="1">'7 -TEC'!$C:$D</definedName>
    <definedName name="Z_FAAD9AAC_1337_43AB_BF1F_CCF9DFCF5B78_.wvu.Cols" localSheetId="9" hidden="1">'7 -TEC'!#REF!</definedName>
    <definedName name="Z_FAAD9AAC_1337_43AB_BF1F_CCF9DFCF5B78_.wvu.Cols" localSheetId="2" hidden="1">'ADIT-ADIT1A'!#REF!</definedName>
    <definedName name="Z_FAAD9AAC_1337_43AB_BF1F_CCF9DFCF5B78_.wvu.Cols" localSheetId="1" hidden="1">'ATT1-ADIT '!#REF!</definedName>
    <definedName name="Z_FAAD9AAC_1337_43AB_BF1F_CCF9DFCF5B78_.wvu.PrintArea" localSheetId="4" hidden="1">'3 - Revenue Credits'!$A$2:$D$38</definedName>
    <definedName name="Z_FAAD9AAC_1337_43AB_BF1F_CCF9DFCF5B78_.wvu.PrintArea" localSheetId="2" hidden="1">'ADIT-ADIT1A'!$A$1:$H$130</definedName>
    <definedName name="Z_FAAD9AAC_1337_43AB_BF1F_CCF9DFCF5B78_.wvu.PrintArea" localSheetId="0" hidden="1">'Appendix A'!$A$2:$H$333</definedName>
    <definedName name="Z_FAAD9AAC_1337_43AB_BF1F_CCF9DFCF5B78_.wvu.PrintArea" localSheetId="1" hidden="1">'ATT1-ADIT '!$A$1:$H$132</definedName>
    <definedName name="Z_FAAD9AAC_1337_43AB_BF1F_CCF9DFCF5B78_.wvu.PrintTitles" localSheetId="9" hidden="1">'7 -TEC'!$C:$D</definedName>
    <definedName name="zero">#REF!</definedName>
    <definedName name="zxfg" localSheetId="7" hidden="1">#REF!</definedName>
    <definedName name="zxfg" localSheetId="9" hidden="1">#REF!</definedName>
    <definedName name="zxfg" localSheetId="10" hidden="1">#REF!</definedName>
    <definedName name="zxfg" localSheetId="11" hidden="1">#REF!</definedName>
    <definedName name="zxfg" localSheetId="12" hidden="1">#REF!</definedName>
    <definedName name="zxfg" localSheetId="14" hidden="1">#REF!</definedName>
    <definedName name="zxfg" localSheetId="13" hidden="1">#REF!</definedName>
    <definedName name="zxfg" localSheetId="15" hidden="1">#REF!</definedName>
    <definedName name="zxfg" localSheetId="16" hidden="1">#REF!</definedName>
    <definedName name="zxfg" localSheetId="17" hidden="1">#REF!</definedName>
    <definedName name="zxfg" localSheetId="18" hidden="1">#REF!</definedName>
    <definedName name="zxfg" localSheetId="19" hidden="1">#REF!</definedName>
    <definedName name="zxfg" localSheetId="20" hidden="1">#REF!</definedName>
    <definedName name="zxfg" hidden="1">#REF!</definedName>
  </definedNames>
  <calcPr calcId="191029"/>
  <customWorkbookViews>
    <customWorkbookView name="S. Merchant - Personal View" guid="{3A38DF7A-C35E-4DD3-9893-26310A3EF836}" mergeInterval="0" personalView="1" maximized="1" windowWidth="1020" windowHeight="632" tabRatio="809" activeSheetId="2"/>
    <customWorkbookView name="DLCO - Personal View" guid="{F96D6087-3330-4A81-95EC-26BA83722A49}" mergeInterval="0" personalView="1" maximized="1" windowWidth="1020" windowHeight="579" tabRatio="809" activeSheetId="1"/>
    <customWorkbookView name="jbornak - Personal View" guid="{DA967730-B71F-4038-B1B7-9D4790729C5D}" mergeInterval="0" personalView="1" xWindow="14" yWindow="24" windowWidth="881" windowHeight="583" tabRatio="809" activeSheetId="1"/>
    <customWorkbookView name="smullin - Personal View" guid="{4C7C2344-134C-465A-ADEB-A5E96AAE2308}" mergeInterval="0" personalView="1" maximized="1" windowWidth="1020" windowHeight="603" tabRatio="809" activeSheetId="1"/>
    <customWorkbookView name="x317aks - Personal View" guid="{FAAD9AAC-1337-43AB-BF1F-CCF9DFCF5B78}" mergeInterval="0" personalView="1" maximized="1" windowWidth="1020" windowHeight="539" tabRatio="809" activeSheetId="9"/>
    <customWorkbookView name="x086hmh - Personal View" guid="{71B42B22-A376-44B5-B0C1-23FC1AA3DBA2}" mergeInterval="0" personalView="1" maximized="1" windowWidth="1676" windowHeight="904" tabRatio="809" activeSheetId="1"/>
    <customWorkbookView name="Helen Hight - Personal View" guid="{28948E05-8F34-4F1E-96FB-A80A6A844600}" mergeInterval="0" personalView="1" maximized="1" windowWidth="1020" windowHeight="596" tabRatio="809" activeSheetId="11"/>
    <customWorkbookView name="Preferred Customer - Personal View" guid="{DC91DEF3-837B-4BB9-A81E-3B78C5914E6C}" mergeInterval="0" personalView="1" maximized="1" windowWidth="1004" windowHeight="571" tabRatio="809" activeSheetId="9"/>
    <customWorkbookView name="Dabydeen, Jeanette I. - Personal View" guid="{416404B7-8533-4A12-ABD0-58CFDEB49D80}" mergeInterval="0" personalView="1" maximized="1" windowWidth="1276" windowHeight="799" tabRatio="89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 i="2" l="1"/>
  <c r="B8" i="92" l="1"/>
  <c r="BG43" i="91"/>
  <c r="BG44" i="91" l="1"/>
  <c r="BG45" i="91" s="1"/>
  <c r="BG46" i="91" l="1"/>
  <c r="BG47" i="91" s="1"/>
  <c r="BG48" i="91" s="1"/>
  <c r="BG49" i="91" s="1"/>
  <c r="E49" i="14" l="1"/>
  <c r="D49" i="14"/>
  <c r="C48" i="14"/>
  <c r="C54" i="2"/>
  <c r="B51" i="2"/>
  <c r="H179" i="1" l="1"/>
  <c r="BI43" i="91" l="1"/>
  <c r="BL43" i="91" l="1"/>
  <c r="BL44" i="91" l="1"/>
  <c r="BL45" i="91" s="1"/>
  <c r="BL46" i="91" s="1"/>
  <c r="BL47" i="91" s="1"/>
  <c r="BL48" i="91" s="1"/>
  <c r="BL49" i="91" s="1"/>
  <c r="BL50" i="91" s="1"/>
  <c r="BL51" i="91" s="1"/>
  <c r="BL52" i="91" s="1"/>
  <c r="BL53" i="91" s="1"/>
  <c r="BL54" i="91" s="1"/>
  <c r="BL55" i="91" s="1"/>
  <c r="H56" i="91"/>
  <c r="BQ43" i="91"/>
  <c r="BQ44" i="91" l="1"/>
  <c r="BQ45" i="91" s="1"/>
  <c r="BQ46" i="91" s="1"/>
  <c r="BQ47" i="91" s="1"/>
  <c r="BQ48" i="91" s="1"/>
  <c r="BQ49" i="91" s="1"/>
  <c r="BQ50" i="91" s="1"/>
  <c r="BQ51" i="91" s="1"/>
  <c r="BQ52" i="91" s="1"/>
  <c r="BQ53" i="91" s="1"/>
  <c r="BQ54" i="91" s="1"/>
  <c r="BQ55" i="91" s="1"/>
  <c r="KG35" i="89"/>
  <c r="M56" i="91"/>
  <c r="GF35" i="89" l="1"/>
  <c r="CF43" i="91"/>
  <c r="CF44" i="91" s="1"/>
  <c r="CD43" i="91"/>
  <c r="CD44" i="91" s="1"/>
  <c r="CD45" i="91" s="1"/>
  <c r="CD46" i="91" s="1"/>
  <c r="CD47" i="91" s="1"/>
  <c r="CD48" i="91" s="1"/>
  <c r="CD49" i="91" s="1"/>
  <c r="CD50" i="91" s="1"/>
  <c r="CD51" i="91" s="1"/>
  <c r="CD52" i="91" s="1"/>
  <c r="CD53" i="91" s="1"/>
  <c r="BT43" i="91"/>
  <c r="BT44" i="91" s="1"/>
  <c r="BT45" i="91" s="1"/>
  <c r="BT46" i="91" s="1"/>
  <c r="BS43" i="91"/>
  <c r="BS44" i="91" s="1"/>
  <c r="BS45" i="91" s="1"/>
  <c r="BS46" i="91" s="1"/>
  <c r="BS47" i="91" s="1"/>
  <c r="BS48" i="91" s="1"/>
  <c r="BS49" i="91" s="1"/>
  <c r="BS50" i="91" s="1"/>
  <c r="BS51" i="91" s="1"/>
  <c r="BS52" i="91" s="1"/>
  <c r="BS53" i="91" s="1"/>
  <c r="BS54" i="91" s="1"/>
  <c r="BS55" i="91" s="1"/>
  <c r="BT47" i="91" l="1"/>
  <c r="CF45" i="91"/>
  <c r="CF46" i="91" s="1"/>
  <c r="CF47" i="91" s="1"/>
  <c r="CF48" i="91" s="1"/>
  <c r="CF49" i="91" s="1"/>
  <c r="CF50" i="91" s="1"/>
  <c r="CF51" i="91" s="1"/>
  <c r="CF52" i="91" s="1"/>
  <c r="CF53" i="91" s="1"/>
  <c r="CF54" i="91" s="1"/>
  <c r="CF55" i="91" s="1"/>
  <c r="CD54" i="91"/>
  <c r="CD55" i="91" s="1"/>
  <c r="AA56" i="91"/>
  <c r="CE43" i="91"/>
  <c r="CE44" i="91" s="1"/>
  <c r="CE45" i="91" s="1"/>
  <c r="CE46" i="91" s="1"/>
  <c r="CE47" i="91" s="1"/>
  <c r="CE48" i="91" s="1"/>
  <c r="CE49" i="91" s="1"/>
  <c r="CE50" i="91" s="1"/>
  <c r="CE51" i="91" s="1"/>
  <c r="CE52" i="91" s="1"/>
  <c r="CE53" i="91" s="1"/>
  <c r="CE54" i="91" s="1"/>
  <c r="CE55" i="91" s="1"/>
  <c r="BT48" i="91"/>
  <c r="BT49" i="91" s="1"/>
  <c r="BT50" i="91" s="1"/>
  <c r="BT51" i="91" s="1"/>
  <c r="BT52" i="91" s="1"/>
  <c r="BT53" i="91" s="1"/>
  <c r="BT54" i="91" s="1"/>
  <c r="BT55" i="91" s="1"/>
  <c r="LW35" i="89"/>
  <c r="Z56" i="91"/>
  <c r="P56" i="91"/>
  <c r="AB56" i="91"/>
  <c r="O56" i="91"/>
  <c r="KY35" i="89" l="1"/>
  <c r="LZ35" i="89"/>
  <c r="LB35" i="89"/>
  <c r="LT35" i="89"/>
  <c r="CN43" i="91"/>
  <c r="CM43" i="91"/>
  <c r="CM44" i="91" s="1"/>
  <c r="CM45" i="91" s="1"/>
  <c r="CL43" i="91"/>
  <c r="CL44" i="91" s="1"/>
  <c r="CL45" i="91" s="1"/>
  <c r="CL46" i="91" s="1"/>
  <c r="CL47" i="91" s="1"/>
  <c r="CL48" i="91" s="1"/>
  <c r="CL49" i="91" s="1"/>
  <c r="CL50" i="91" s="1"/>
  <c r="CL51" i="91" s="1"/>
  <c r="CL52" i="91" s="1"/>
  <c r="CL53" i="91" s="1"/>
  <c r="CL54" i="91" s="1"/>
  <c r="CL55" i="91" s="1"/>
  <c r="CK43" i="91"/>
  <c r="CJ43" i="91"/>
  <c r="CJ44" i="91" s="1"/>
  <c r="CJ45" i="91" s="1"/>
  <c r="CI43" i="91"/>
  <c r="CI44" i="91" s="1"/>
  <c r="CI45" i="91" s="1"/>
  <c r="CI46" i="91" s="1"/>
  <c r="CH43" i="91"/>
  <c r="CG43" i="91"/>
  <c r="CC43" i="91"/>
  <c r="CC44" i="91" s="1"/>
  <c r="CC45" i="91" s="1"/>
  <c r="CC46" i="91" s="1"/>
  <c r="CC47" i="91" s="1"/>
  <c r="CC48" i="91" s="1"/>
  <c r="CC49" i="91" s="1"/>
  <c r="CC50" i="91" s="1"/>
  <c r="CC51" i="91" s="1"/>
  <c r="CC52" i="91" s="1"/>
  <c r="CC53" i="91" s="1"/>
  <c r="CC54" i="91" s="1"/>
  <c r="CC55" i="91" s="1"/>
  <c r="CB43" i="91"/>
  <c r="CB44" i="91" s="1"/>
  <c r="CB45" i="91" s="1"/>
  <c r="CA43" i="91"/>
  <c r="BZ43" i="91"/>
  <c r="BY43" i="91"/>
  <c r="BY44" i="91" s="1"/>
  <c r="BY45" i="91" s="1"/>
  <c r="BY46" i="91" s="1"/>
  <c r="BY47" i="91" s="1"/>
  <c r="BY48" i="91" s="1"/>
  <c r="BY49" i="91" s="1"/>
  <c r="BY50" i="91" s="1"/>
  <c r="BY51" i="91" s="1"/>
  <c r="BY52" i="91" s="1"/>
  <c r="BY53" i="91" s="1"/>
  <c r="BY54" i="91" s="1"/>
  <c r="BY55" i="91" s="1"/>
  <c r="BX43" i="91"/>
  <c r="BW43" i="91"/>
  <c r="BV43" i="91"/>
  <c r="BV44" i="91" s="1"/>
  <c r="BV45" i="91" s="1"/>
  <c r="BV46" i="91" s="1"/>
  <c r="BV47" i="91" s="1"/>
  <c r="BV48" i="91" s="1"/>
  <c r="BV49" i="91" s="1"/>
  <c r="BV50" i="91" s="1"/>
  <c r="BV51" i="91" s="1"/>
  <c r="BV52" i="91" s="1"/>
  <c r="BV53" i="91" s="1"/>
  <c r="BV54" i="91" s="1"/>
  <c r="BV55" i="91" s="1"/>
  <c r="BU43" i="91"/>
  <c r="BR43" i="91"/>
  <c r="BR44" i="91" s="1"/>
  <c r="BR45" i="91" s="1"/>
  <c r="BP43" i="91"/>
  <c r="BO43" i="91"/>
  <c r="BO44" i="91" s="1"/>
  <c r="BO45" i="91" s="1"/>
  <c r="BN43" i="91"/>
  <c r="BM43" i="91"/>
  <c r="BK43" i="91"/>
  <c r="BK44" i="91" s="1"/>
  <c r="BK45" i="91" s="1"/>
  <c r="BK46" i="91" s="1"/>
  <c r="BK47" i="91" s="1"/>
  <c r="BK48" i="91" s="1"/>
  <c r="BK49" i="91" s="1"/>
  <c r="BK50" i="91" s="1"/>
  <c r="BK51" i="91" s="1"/>
  <c r="BK52" i="91" s="1"/>
  <c r="BK53" i="91" s="1"/>
  <c r="BK54" i="91" s="1"/>
  <c r="BK55" i="91" s="1"/>
  <c r="BI44" i="91"/>
  <c r="BI45" i="91" s="1"/>
  <c r="BI46" i="91" s="1"/>
  <c r="BI47" i="91" s="1"/>
  <c r="BI48" i="91" s="1"/>
  <c r="BI49" i="91" s="1"/>
  <c r="CI47" i="91" l="1"/>
  <c r="CI48" i="91" s="1"/>
  <c r="CI49" i="91" s="1"/>
  <c r="CI50" i="91" s="1"/>
  <c r="CI51" i="91" s="1"/>
  <c r="CI52" i="91" s="1"/>
  <c r="CI53" i="91" s="1"/>
  <c r="CI54" i="91" s="1"/>
  <c r="CI55" i="91" s="1"/>
  <c r="BO46" i="91"/>
  <c r="BO47" i="91" s="1"/>
  <c r="BO48" i="91" s="1"/>
  <c r="BO49" i="91" s="1"/>
  <c r="BO50" i="91" s="1"/>
  <c r="BO51" i="91" s="1"/>
  <c r="BO52" i="91" s="1"/>
  <c r="BO53" i="91" s="1"/>
  <c r="BO54" i="91" s="1"/>
  <c r="BO55" i="91" s="1"/>
  <c r="CB46" i="91"/>
  <c r="CB47" i="91" s="1"/>
  <c r="CB48" i="91" s="1"/>
  <c r="CB49" i="91" s="1"/>
  <c r="CB50" i="91" s="1"/>
  <c r="CB51" i="91" s="1"/>
  <c r="CB52" i="91" s="1"/>
  <c r="CB53" i="91" s="1"/>
  <c r="CB54" i="91" s="1"/>
  <c r="CB55" i="91" s="1"/>
  <c r="BJ43" i="91"/>
  <c r="BZ44" i="91"/>
  <c r="BZ45" i="91" s="1"/>
  <c r="BZ46" i="91" s="1"/>
  <c r="BZ47" i="91" s="1"/>
  <c r="BZ48" i="91" s="1"/>
  <c r="BZ49" i="91" s="1"/>
  <c r="BZ50" i="91" s="1"/>
  <c r="BZ51" i="91" s="1"/>
  <c r="BZ52" i="91" s="1"/>
  <c r="BZ53" i="91" s="1"/>
  <c r="BZ54" i="91" s="1"/>
  <c r="BZ55" i="91" s="1"/>
  <c r="BW44" i="91"/>
  <c r="BW45" i="91" s="1"/>
  <c r="BW46" i="91" s="1"/>
  <c r="BJ44" i="91"/>
  <c r="BJ45" i="91" s="1"/>
  <c r="BJ46" i="91" s="1"/>
  <c r="BJ47" i="91" s="1"/>
  <c r="BJ48" i="91" s="1"/>
  <c r="BJ49" i="91" s="1"/>
  <c r="BJ50" i="91" s="1"/>
  <c r="BJ51" i="91" s="1"/>
  <c r="BJ52" i="91" s="1"/>
  <c r="BJ53" i="91" s="1"/>
  <c r="BJ54" i="91" s="1"/>
  <c r="BJ55" i="91" s="1"/>
  <c r="BI50" i="91"/>
  <c r="BI51" i="91" s="1"/>
  <c r="BI52" i="91" s="1"/>
  <c r="BI53" i="91" s="1"/>
  <c r="BI54" i="91" s="1"/>
  <c r="BI55" i="91" s="1"/>
  <c r="BU44" i="91"/>
  <c r="BU45" i="91" s="1"/>
  <c r="BU46" i="91" s="1"/>
  <c r="BU47" i="91" s="1"/>
  <c r="BU48" i="91" s="1"/>
  <c r="BU49" i="91" s="1"/>
  <c r="BU50" i="91" s="1"/>
  <c r="BU51" i="91" s="1"/>
  <c r="BU52" i="91" s="1"/>
  <c r="BU53" i="91" s="1"/>
  <c r="BU54" i="91" s="1"/>
  <c r="BU55" i="91" s="1"/>
  <c r="BX44" i="91"/>
  <c r="BX45" i="91" s="1"/>
  <c r="BX46" i="91" s="1"/>
  <c r="BX47" i="91" s="1"/>
  <c r="BX48" i="91" s="1"/>
  <c r="BX49" i="91" s="1"/>
  <c r="BX50" i="91" s="1"/>
  <c r="BX51" i="91" s="1"/>
  <c r="BX52" i="91" s="1"/>
  <c r="BX53" i="91" s="1"/>
  <c r="BX54" i="91" s="1"/>
  <c r="BX55" i="91" s="1"/>
  <c r="CK44" i="91"/>
  <c r="CK45" i="91" s="1"/>
  <c r="CK46" i="91" s="1"/>
  <c r="CK47" i="91" s="1"/>
  <c r="CK48" i="91" s="1"/>
  <c r="CK49" i="91" s="1"/>
  <c r="CK50" i="91" s="1"/>
  <c r="CK51" i="91" s="1"/>
  <c r="CK52" i="91" s="1"/>
  <c r="CK53" i="91" s="1"/>
  <c r="CK54" i="91" s="1"/>
  <c r="CK55" i="91" s="1"/>
  <c r="BN44" i="91"/>
  <c r="BN45" i="91" s="1"/>
  <c r="BN46" i="91" s="1"/>
  <c r="BN47" i="91" s="1"/>
  <c r="BN48" i="91" s="1"/>
  <c r="BN49" i="91" s="1"/>
  <c r="BN50" i="91" s="1"/>
  <c r="BN51" i="91" s="1"/>
  <c r="BN52" i="91" s="1"/>
  <c r="BN53" i="91" s="1"/>
  <c r="BN54" i="91" s="1"/>
  <c r="BN55" i="91" s="1"/>
  <c r="CA44" i="91"/>
  <c r="CA45" i="91" s="1"/>
  <c r="CA46" i="91" s="1"/>
  <c r="CA47" i="91" s="1"/>
  <c r="CA48" i="91" s="1"/>
  <c r="CA49" i="91" s="1"/>
  <c r="CA50" i="91" s="1"/>
  <c r="CA51" i="91" s="1"/>
  <c r="CA52" i="91" s="1"/>
  <c r="CA53" i="91" s="1"/>
  <c r="CA54" i="91" s="1"/>
  <c r="CA55" i="91" s="1"/>
  <c r="CH44" i="91"/>
  <c r="CH45" i="91" s="1"/>
  <c r="CH46" i="91" s="1"/>
  <c r="CH47" i="91" s="1"/>
  <c r="CH48" i="91" s="1"/>
  <c r="CH49" i="91" s="1"/>
  <c r="CH50" i="91" s="1"/>
  <c r="CH51" i="91" s="1"/>
  <c r="CH52" i="91" s="1"/>
  <c r="CH53" i="91" s="1"/>
  <c r="CH54" i="91" s="1"/>
  <c r="CH55" i="91" s="1"/>
  <c r="CN44" i="91"/>
  <c r="CN45" i="91" s="1"/>
  <c r="CN46" i="91" s="1"/>
  <c r="CN47" i="91" s="1"/>
  <c r="CN48" i="91" s="1"/>
  <c r="CN49" i="91" s="1"/>
  <c r="CN50" i="91" s="1"/>
  <c r="CN51" i="91" s="1"/>
  <c r="CN52" i="91" s="1"/>
  <c r="CN53" i="91" s="1"/>
  <c r="CN54" i="91" s="1"/>
  <c r="CN55" i="91" s="1"/>
  <c r="BR46" i="91"/>
  <c r="BR47" i="91" s="1"/>
  <c r="BR48" i="91" s="1"/>
  <c r="BR49" i="91" s="1"/>
  <c r="BR50" i="91" s="1"/>
  <c r="BR51" i="91" s="1"/>
  <c r="BR52" i="91" s="1"/>
  <c r="BR53" i="91" s="1"/>
  <c r="BR54" i="91" s="1"/>
  <c r="BR55" i="91" s="1"/>
  <c r="CG44" i="91"/>
  <c r="CG45" i="91" s="1"/>
  <c r="CG46" i="91" s="1"/>
  <c r="CG47" i="91" s="1"/>
  <c r="CG48" i="91" s="1"/>
  <c r="CG49" i="91" s="1"/>
  <c r="CG50" i="91" s="1"/>
  <c r="CG51" i="91" s="1"/>
  <c r="CG52" i="91" s="1"/>
  <c r="CG53" i="91" s="1"/>
  <c r="CG54" i="91" s="1"/>
  <c r="CG55" i="91" s="1"/>
  <c r="BW47" i="91"/>
  <c r="BW48" i="91" s="1"/>
  <c r="BW49" i="91" s="1"/>
  <c r="BW50" i="91" s="1"/>
  <c r="BW51" i="91" s="1"/>
  <c r="BW52" i="91" s="1"/>
  <c r="BW53" i="91" s="1"/>
  <c r="BW54" i="91" s="1"/>
  <c r="BW55" i="91" s="1"/>
  <c r="BM44" i="91"/>
  <c r="BM45" i="91" s="1"/>
  <c r="BM46" i="91" s="1"/>
  <c r="BM47" i="91" s="1"/>
  <c r="BM48" i="91" s="1"/>
  <c r="BM49" i="91" s="1"/>
  <c r="BM50" i="91" s="1"/>
  <c r="BM51" i="91" s="1"/>
  <c r="BM52" i="91" s="1"/>
  <c r="BM53" i="91" s="1"/>
  <c r="BM54" i="91" s="1"/>
  <c r="BM55" i="91" s="1"/>
  <c r="CJ46" i="91"/>
  <c r="CJ47" i="91" s="1"/>
  <c r="CJ48" i="91" s="1"/>
  <c r="CJ49" i="91" s="1"/>
  <c r="CJ50" i="91" s="1"/>
  <c r="CJ51" i="91" s="1"/>
  <c r="CJ52" i="91" s="1"/>
  <c r="CJ53" i="91" s="1"/>
  <c r="CJ54" i="91" s="1"/>
  <c r="CJ55" i="91" s="1"/>
  <c r="CM46" i="91"/>
  <c r="CM47" i="91" s="1"/>
  <c r="CM48" i="91" s="1"/>
  <c r="CM49" i="91" s="1"/>
  <c r="CM50" i="91" s="1"/>
  <c r="CM51" i="91" s="1"/>
  <c r="CM52" i="91" s="1"/>
  <c r="CM53" i="91" s="1"/>
  <c r="CM54" i="91" s="1"/>
  <c r="CM55" i="91" s="1"/>
  <c r="BP44" i="91"/>
  <c r="BP45" i="91" s="1"/>
  <c r="BP46" i="91" s="1"/>
  <c r="BP47" i="91" s="1"/>
  <c r="BP48" i="91" s="1"/>
  <c r="BP49" i="91" s="1"/>
  <c r="BP50" i="91" s="1"/>
  <c r="BP51" i="91" s="1"/>
  <c r="BP52" i="91" s="1"/>
  <c r="BP53" i="91" s="1"/>
  <c r="BP54" i="91" s="1"/>
  <c r="BP55" i="91" s="1"/>
  <c r="Y56" i="91"/>
  <c r="HD35" i="89" s="1"/>
  <c r="AI56" i="91"/>
  <c r="AH56" i="91"/>
  <c r="AG56" i="91"/>
  <c r="AE56" i="91"/>
  <c r="AC56" i="91"/>
  <c r="AJ56" i="91"/>
  <c r="X56" i="91"/>
  <c r="AF56" i="91"/>
  <c r="AD56" i="91"/>
  <c r="W56" i="91"/>
  <c r="U56" i="91"/>
  <c r="T56" i="91"/>
  <c r="V56" i="91"/>
  <c r="R56" i="91"/>
  <c r="N56" i="91"/>
  <c r="Q56" i="91"/>
  <c r="S56" i="91"/>
  <c r="I56" i="91"/>
  <c r="L56" i="91"/>
  <c r="K56" i="91"/>
  <c r="J56" i="91"/>
  <c r="CG56" i="91" l="1"/>
  <c r="CG57" i="91" s="1"/>
  <c r="CG58" i="91" s="1"/>
  <c r="MC37" i="89" s="1"/>
  <c r="GO35" i="89"/>
  <c r="MF35" i="89"/>
  <c r="MI35" i="89"/>
  <c r="MO35" i="89"/>
  <c r="KS35" i="89"/>
  <c r="LK35" i="89"/>
  <c r="LE35" i="89"/>
  <c r="GI35" i="89"/>
  <c r="LH35" i="89"/>
  <c r="GU35" i="89"/>
  <c r="GR35" i="89"/>
  <c r="GX35" i="89"/>
  <c r="ML35" i="89"/>
  <c r="HA35" i="89"/>
  <c r="MX35" i="89"/>
  <c r="MC35" i="89"/>
  <c r="KP35" i="89"/>
  <c r="MR35" i="89"/>
  <c r="KV35" i="89"/>
  <c r="MU35" i="89"/>
  <c r="KM35" i="89"/>
  <c r="T185" i="7"/>
  <c r="C56" i="91" l="1"/>
  <c r="BG50" i="91"/>
  <c r="BG51" i="91" l="1"/>
  <c r="BG52" i="91" s="1"/>
  <c r="BG53" i="91" s="1"/>
  <c r="BG54" i="91" s="1"/>
  <c r="BG55" i="91" s="1"/>
  <c r="FH35" i="89"/>
  <c r="CO43" i="91"/>
  <c r="CO44" i="91" s="1"/>
  <c r="CO45" i="91" s="1"/>
  <c r="CO46" i="91" s="1"/>
  <c r="CO47" i="91" s="1"/>
  <c r="CO48" i="91" s="1"/>
  <c r="CO49" i="91" s="1"/>
  <c r="CO50" i="91" s="1"/>
  <c r="CO51" i="91" s="1"/>
  <c r="CO52" i="91" s="1"/>
  <c r="CO53" i="91" s="1"/>
  <c r="CO54" i="91" s="1"/>
  <c r="CO55" i="91" s="1"/>
  <c r="DG43" i="91"/>
  <c r="DF43" i="91"/>
  <c r="DE43" i="91"/>
  <c r="DD43" i="91"/>
  <c r="DC43" i="91"/>
  <c r="DB43" i="91"/>
  <c r="DA43" i="91"/>
  <c r="CZ43" i="91"/>
  <c r="CY43" i="91"/>
  <c r="CX43" i="91"/>
  <c r="CW43" i="91"/>
  <c r="CV43" i="91"/>
  <c r="CU43" i="91"/>
  <c r="CT43" i="91"/>
  <c r="CS43" i="91"/>
  <c r="CR43" i="91"/>
  <c r="CQ43" i="91"/>
  <c r="CP43" i="91"/>
  <c r="BG56" i="91" l="1"/>
  <c r="BG57" i="91" s="1"/>
  <c r="BG58" i="91" s="1"/>
  <c r="FH37" i="89" s="1"/>
  <c r="CZ44" i="91"/>
  <c r="DB44" i="91"/>
  <c r="DB45" i="91" s="1"/>
  <c r="DB46" i="91" s="1"/>
  <c r="DB47" i="91" s="1"/>
  <c r="DB48" i="91" s="1"/>
  <c r="DB49" i="91" s="1"/>
  <c r="DB50" i="91" s="1"/>
  <c r="DB51" i="91" s="1"/>
  <c r="DB52" i="91" s="1"/>
  <c r="DB53" i="91" s="1"/>
  <c r="DB54" i="91" s="1"/>
  <c r="DB55" i="91" s="1"/>
  <c r="DC44" i="91"/>
  <c r="DC45" i="91" s="1"/>
  <c r="DC46" i="91" s="1"/>
  <c r="DC47" i="91" s="1"/>
  <c r="DC48" i="91" s="1"/>
  <c r="DC49" i="91" s="1"/>
  <c r="DC50" i="91" s="1"/>
  <c r="DC51" i="91" s="1"/>
  <c r="DC52" i="91" s="1"/>
  <c r="DC53" i="91" s="1"/>
  <c r="DC54" i="91" s="1"/>
  <c r="DC55" i="91" s="1"/>
  <c r="CV44" i="91"/>
  <c r="CU44" i="91"/>
  <c r="CU45" i="91" s="1"/>
  <c r="CU46" i="91" s="1"/>
  <c r="CU47" i="91" s="1"/>
  <c r="CU48" i="91" s="1"/>
  <c r="CU49" i="91" s="1"/>
  <c r="CU50" i="91" s="1"/>
  <c r="CU51" i="91" s="1"/>
  <c r="CU52" i="91" s="1"/>
  <c r="CU53" i="91" s="1"/>
  <c r="CU54" i="91" s="1"/>
  <c r="CU55" i="91" s="1"/>
  <c r="CZ45" i="91"/>
  <c r="CZ46" i="91" s="1"/>
  <c r="CZ47" i="91" s="1"/>
  <c r="CZ48" i="91" s="1"/>
  <c r="CZ49" i="91" s="1"/>
  <c r="CZ50" i="91" s="1"/>
  <c r="CZ51" i="91" s="1"/>
  <c r="CZ52" i="91" s="1"/>
  <c r="CZ53" i="91" s="1"/>
  <c r="CZ54" i="91" s="1"/>
  <c r="CZ55" i="91" s="1"/>
  <c r="DD44" i="91"/>
  <c r="DD45" i="91" s="1"/>
  <c r="DD46" i="91" s="1"/>
  <c r="DD47" i="91" s="1"/>
  <c r="DD48" i="91" s="1"/>
  <c r="DD49" i="91" s="1"/>
  <c r="DD50" i="91" s="1"/>
  <c r="DD51" i="91" s="1"/>
  <c r="DD52" i="91" s="1"/>
  <c r="DD53" i="91" s="1"/>
  <c r="DD54" i="91" s="1"/>
  <c r="DD55" i="91" s="1"/>
  <c r="DE44" i="91"/>
  <c r="DE45" i="91" s="1"/>
  <c r="DE46" i="91" s="1"/>
  <c r="DE47" i="91" s="1"/>
  <c r="DE48" i="91" s="1"/>
  <c r="DE49" i="91" s="1"/>
  <c r="DE50" i="91" s="1"/>
  <c r="DE51" i="91" s="1"/>
  <c r="DE52" i="91" s="1"/>
  <c r="DE53" i="91" s="1"/>
  <c r="DE54" i="91" s="1"/>
  <c r="DE55" i="91" s="1"/>
  <c r="DG44" i="91"/>
  <c r="DG45" i="91" s="1"/>
  <c r="DG46" i="91" s="1"/>
  <c r="DG47" i="91" s="1"/>
  <c r="DG48" i="91" s="1"/>
  <c r="DG49" i="91" s="1"/>
  <c r="DG50" i="91" s="1"/>
  <c r="DG51" i="91" s="1"/>
  <c r="DG52" i="91" s="1"/>
  <c r="DG53" i="91" s="1"/>
  <c r="DG54" i="91" s="1"/>
  <c r="DG55" i="91" s="1"/>
  <c r="CR44" i="91"/>
  <c r="CR45" i="91" s="1"/>
  <c r="CR46" i="91" s="1"/>
  <c r="CR47" i="91" s="1"/>
  <c r="CR48" i="91" s="1"/>
  <c r="CR49" i="91" s="1"/>
  <c r="CR50" i="91" s="1"/>
  <c r="CR51" i="91" s="1"/>
  <c r="CR52" i="91" s="1"/>
  <c r="CR53" i="91" s="1"/>
  <c r="CR54" i="91" s="1"/>
  <c r="CR55" i="91" s="1"/>
  <c r="CP44" i="91"/>
  <c r="CP45" i="91" s="1"/>
  <c r="CP46" i="91" s="1"/>
  <c r="CP47" i="91" s="1"/>
  <c r="CP48" i="91" s="1"/>
  <c r="CP49" i="91" s="1"/>
  <c r="CP50" i="91" s="1"/>
  <c r="CP51" i="91" s="1"/>
  <c r="CP52" i="91" s="1"/>
  <c r="CP53" i="91" s="1"/>
  <c r="CP54" i="91" s="1"/>
  <c r="CP55" i="91" s="1"/>
  <c r="CT44" i="91"/>
  <c r="CT45" i="91" s="1"/>
  <c r="CT46" i="91" s="1"/>
  <c r="CT47" i="91" s="1"/>
  <c r="CT48" i="91" s="1"/>
  <c r="CT49" i="91" s="1"/>
  <c r="CT50" i="91" s="1"/>
  <c r="CT51" i="91" s="1"/>
  <c r="CT52" i="91" s="1"/>
  <c r="CT53" i="91" s="1"/>
  <c r="CT54" i="91" s="1"/>
  <c r="CT55" i="91" s="1"/>
  <c r="DF44" i="91"/>
  <c r="DF45" i="91" s="1"/>
  <c r="DF46" i="91" s="1"/>
  <c r="DF47" i="91" s="1"/>
  <c r="DF48" i="91" s="1"/>
  <c r="DF49" i="91" s="1"/>
  <c r="DF50" i="91" s="1"/>
  <c r="DF51" i="91" s="1"/>
  <c r="DF52" i="91" s="1"/>
  <c r="DF53" i="91" s="1"/>
  <c r="DF54" i="91" s="1"/>
  <c r="DF55" i="91" s="1"/>
  <c r="CV45" i="91"/>
  <c r="CV46" i="91" s="1"/>
  <c r="CV47" i="91" s="1"/>
  <c r="CV48" i="91" s="1"/>
  <c r="CV49" i="91" s="1"/>
  <c r="CV50" i="91" s="1"/>
  <c r="CV51" i="91" s="1"/>
  <c r="CV52" i="91" s="1"/>
  <c r="CV53" i="91" s="1"/>
  <c r="CV54" i="91" s="1"/>
  <c r="CV55" i="91" s="1"/>
  <c r="CQ44" i="91"/>
  <c r="CQ45" i="91" s="1"/>
  <c r="CQ46" i="91" s="1"/>
  <c r="CQ47" i="91" s="1"/>
  <c r="CQ48" i="91" s="1"/>
  <c r="CQ49" i="91" s="1"/>
  <c r="CQ50" i="91" s="1"/>
  <c r="CQ51" i="91" s="1"/>
  <c r="CQ52" i="91" s="1"/>
  <c r="CQ53" i="91" s="1"/>
  <c r="CQ54" i="91" s="1"/>
  <c r="CQ55" i="91" s="1"/>
  <c r="CW44" i="91"/>
  <c r="CW45" i="91" s="1"/>
  <c r="CW46" i="91" s="1"/>
  <c r="CW47" i="91" s="1"/>
  <c r="CW48" i="91" s="1"/>
  <c r="CW49" i="91" s="1"/>
  <c r="CW50" i="91" s="1"/>
  <c r="CW51" i="91" s="1"/>
  <c r="CW52" i="91" s="1"/>
  <c r="CW53" i="91" s="1"/>
  <c r="CW54" i="91" s="1"/>
  <c r="CW55" i="91" s="1"/>
  <c r="CY44" i="91"/>
  <c r="CY45" i="91" s="1"/>
  <c r="CY46" i="91" s="1"/>
  <c r="CY47" i="91" s="1"/>
  <c r="CY48" i="91" s="1"/>
  <c r="CY49" i="91" s="1"/>
  <c r="CY50" i="91" s="1"/>
  <c r="CY51" i="91" s="1"/>
  <c r="CY52" i="91" s="1"/>
  <c r="CY53" i="91" s="1"/>
  <c r="CY54" i="91" s="1"/>
  <c r="CY55" i="91" s="1"/>
  <c r="CS44" i="91"/>
  <c r="CS45" i="91" s="1"/>
  <c r="CS46" i="91" s="1"/>
  <c r="CS47" i="91" s="1"/>
  <c r="CS48" i="91" s="1"/>
  <c r="CS49" i="91" s="1"/>
  <c r="CS50" i="91" s="1"/>
  <c r="CS51" i="91" s="1"/>
  <c r="CS52" i="91" s="1"/>
  <c r="CS53" i="91" s="1"/>
  <c r="CS54" i="91" s="1"/>
  <c r="CS55" i="91" s="1"/>
  <c r="CX44" i="91"/>
  <c r="CX45" i="91" s="1"/>
  <c r="CX46" i="91" s="1"/>
  <c r="CX47" i="91" s="1"/>
  <c r="CX48" i="91" s="1"/>
  <c r="CX49" i="91" s="1"/>
  <c r="CX50" i="91" s="1"/>
  <c r="CX51" i="91" s="1"/>
  <c r="CX52" i="91" s="1"/>
  <c r="CX53" i="91" s="1"/>
  <c r="CX54" i="91" s="1"/>
  <c r="CX55" i="91" s="1"/>
  <c r="DA44" i="91"/>
  <c r="DA45" i="91" s="1"/>
  <c r="DA46" i="91" s="1"/>
  <c r="DA47" i="91" s="1"/>
  <c r="DA48" i="91" s="1"/>
  <c r="DA49" i="91" s="1"/>
  <c r="DA50" i="91" s="1"/>
  <c r="DA51" i="91" s="1"/>
  <c r="DA52" i="91" s="1"/>
  <c r="DA53" i="91" s="1"/>
  <c r="DA54" i="91" s="1"/>
  <c r="DA55" i="91" s="1"/>
  <c r="BC56" i="91"/>
  <c r="JF35" i="89" s="1"/>
  <c r="CF56" i="91" l="1"/>
  <c r="CF57" i="91" s="1"/>
  <c r="CF58" i="91" s="1"/>
  <c r="LZ37" i="89" s="1"/>
  <c r="DG56" i="91" l="1"/>
  <c r="DG57" i="91" s="1"/>
  <c r="DG58" i="91" s="1"/>
  <c r="JF37" i="89" s="1"/>
  <c r="F24" i="91"/>
  <c r="B34" i="91" l="1"/>
  <c r="D8" i="93" s="1"/>
  <c r="O11" i="91"/>
  <c r="O12" i="91" s="1"/>
  <c r="N11" i="91"/>
  <c r="N12" i="91" s="1"/>
  <c r="M11" i="91"/>
  <c r="M12" i="91" s="1"/>
  <c r="AO56" i="91"/>
  <c r="AP56" i="91"/>
  <c r="AQ56" i="91"/>
  <c r="E24" i="91"/>
  <c r="G24" i="91"/>
  <c r="HS35" i="89" l="1"/>
  <c r="HV35" i="89"/>
  <c r="HP35" i="89"/>
  <c r="M13" i="91"/>
  <c r="M14" i="91" s="1"/>
  <c r="M15" i="91" s="1"/>
  <c r="M16" i="91" s="1"/>
  <c r="M17" i="91" s="1"/>
  <c r="M18" i="91" s="1"/>
  <c r="M19" i="91" s="1"/>
  <c r="M20" i="91" s="1"/>
  <c r="M21" i="91" s="1"/>
  <c r="M22" i="91" s="1"/>
  <c r="M23" i="91" s="1"/>
  <c r="N13" i="91"/>
  <c r="N14" i="91" s="1"/>
  <c r="N15" i="91" s="1"/>
  <c r="N16" i="91" s="1"/>
  <c r="N17" i="91" s="1"/>
  <c r="N18" i="91" s="1"/>
  <c r="N19" i="91" s="1"/>
  <c r="N20" i="91" s="1"/>
  <c r="N21" i="91" s="1"/>
  <c r="N22" i="91" s="1"/>
  <c r="N23" i="91" s="1"/>
  <c r="O13" i="91"/>
  <c r="O14" i="91" s="1"/>
  <c r="O15" i="91" s="1"/>
  <c r="O16" i="91" s="1"/>
  <c r="O17" i="91" s="1"/>
  <c r="O18" i="91" s="1"/>
  <c r="O19" i="91" s="1"/>
  <c r="O20" i="91" s="1"/>
  <c r="O21" i="91" s="1"/>
  <c r="O22" i="91" s="1"/>
  <c r="O23" i="91" s="1"/>
  <c r="M24" i="91" l="1"/>
  <c r="M25" i="91" s="1"/>
  <c r="M26" i="91" s="1"/>
  <c r="N24" i="91"/>
  <c r="N25" i="91" s="1"/>
  <c r="N26" i="91" s="1"/>
  <c r="O24" i="91"/>
  <c r="O25" i="91" s="1"/>
  <c r="O26" i="91" s="1"/>
  <c r="D84" i="157" l="1"/>
  <c r="G83" i="157"/>
  <c r="F83" i="157"/>
  <c r="B83" i="157"/>
  <c r="G82" i="157"/>
  <c r="F82" i="157"/>
  <c r="B82" i="157"/>
  <c r="G81" i="157"/>
  <c r="F81" i="157"/>
  <c r="B81" i="157"/>
  <c r="G80" i="157"/>
  <c r="F80" i="157"/>
  <c r="B80" i="157"/>
  <c r="G79" i="157"/>
  <c r="F79" i="157"/>
  <c r="B79" i="157"/>
  <c r="G78" i="157"/>
  <c r="F78" i="157"/>
  <c r="B78" i="157"/>
  <c r="G77" i="157"/>
  <c r="F77" i="157"/>
  <c r="B77" i="157"/>
  <c r="G76" i="157"/>
  <c r="F76" i="157"/>
  <c r="B76" i="157"/>
  <c r="G75" i="157"/>
  <c r="F75" i="157"/>
  <c r="B75" i="157"/>
  <c r="G74" i="157"/>
  <c r="F74" i="157"/>
  <c r="B74" i="157"/>
  <c r="G73" i="157"/>
  <c r="F73" i="157"/>
  <c r="B73" i="157"/>
  <c r="A73" i="157"/>
  <c r="A74" i="157" s="1"/>
  <c r="A75" i="157" s="1"/>
  <c r="A76" i="157" s="1"/>
  <c r="A77" i="157" s="1"/>
  <c r="A78" i="157" s="1"/>
  <c r="A79" i="157" s="1"/>
  <c r="A80" i="157" s="1"/>
  <c r="A81" i="157" s="1"/>
  <c r="A82" i="157" s="1"/>
  <c r="A83" i="157" s="1"/>
  <c r="A86" i="157" s="1"/>
  <c r="A87" i="157" s="1"/>
  <c r="G72" i="157"/>
  <c r="G84" i="157" s="1"/>
  <c r="I86" i="157" s="1"/>
  <c r="I87" i="157" s="1"/>
  <c r="F72" i="157"/>
  <c r="E72" i="157"/>
  <c r="B72" i="157"/>
  <c r="A72" i="157"/>
  <c r="D33" i="157"/>
  <c r="G32" i="157"/>
  <c r="F32" i="157"/>
  <c r="B32" i="157"/>
  <c r="G31" i="157"/>
  <c r="F31" i="157"/>
  <c r="B31" i="157"/>
  <c r="G30" i="157"/>
  <c r="F30" i="157"/>
  <c r="B30" i="157"/>
  <c r="G29" i="157"/>
  <c r="F29" i="157"/>
  <c r="B29" i="157"/>
  <c r="G28" i="157"/>
  <c r="F28" i="157"/>
  <c r="B28" i="157"/>
  <c r="G27" i="157"/>
  <c r="F27" i="157"/>
  <c r="B27" i="157"/>
  <c r="G26" i="157"/>
  <c r="F26" i="157"/>
  <c r="B26" i="157"/>
  <c r="G25" i="157"/>
  <c r="F25" i="157"/>
  <c r="B25" i="157"/>
  <c r="G24" i="157"/>
  <c r="F24" i="157"/>
  <c r="B24" i="157"/>
  <c r="G23" i="157"/>
  <c r="F23" i="157"/>
  <c r="B23" i="157"/>
  <c r="A23" i="157"/>
  <c r="A24" i="157" s="1"/>
  <c r="A25" i="157" s="1"/>
  <c r="A26" i="157" s="1"/>
  <c r="A27" i="157" s="1"/>
  <c r="A28" i="157" s="1"/>
  <c r="A29" i="157" s="1"/>
  <c r="A30" i="157" s="1"/>
  <c r="A31" i="157" s="1"/>
  <c r="A32" i="157" s="1"/>
  <c r="A35" i="157" s="1"/>
  <c r="A36" i="157" s="1"/>
  <c r="G22" i="157"/>
  <c r="F22" i="157"/>
  <c r="B22" i="157"/>
  <c r="A22" i="157"/>
  <c r="F21" i="157"/>
  <c r="G21" i="157" s="1"/>
  <c r="E21" i="157"/>
  <c r="B21" i="157"/>
  <c r="A21" i="157"/>
  <c r="D84" i="156"/>
  <c r="F83" i="156"/>
  <c r="G83" i="156" s="1"/>
  <c r="B83" i="156"/>
  <c r="G82" i="156"/>
  <c r="F82" i="156"/>
  <c r="B82" i="156"/>
  <c r="G81" i="156"/>
  <c r="F81" i="156"/>
  <c r="B81" i="156"/>
  <c r="G80" i="156"/>
  <c r="F80" i="156"/>
  <c r="B80" i="156"/>
  <c r="G79" i="156"/>
  <c r="F79" i="156"/>
  <c r="B79" i="156"/>
  <c r="F78" i="156"/>
  <c r="G78" i="156" s="1"/>
  <c r="B78" i="156"/>
  <c r="F77" i="156"/>
  <c r="G77" i="156" s="1"/>
  <c r="B77" i="156"/>
  <c r="F76" i="156"/>
  <c r="G76" i="156" s="1"/>
  <c r="B76" i="156"/>
  <c r="F75" i="156"/>
  <c r="G75" i="156" s="1"/>
  <c r="B75" i="156"/>
  <c r="G74" i="156"/>
  <c r="F74" i="156"/>
  <c r="B74" i="156"/>
  <c r="G73" i="156"/>
  <c r="F73" i="156"/>
  <c r="B73" i="156"/>
  <c r="A73" i="156"/>
  <c r="A74" i="156" s="1"/>
  <c r="A75" i="156" s="1"/>
  <c r="A76" i="156" s="1"/>
  <c r="A77" i="156" s="1"/>
  <c r="A78" i="156" s="1"/>
  <c r="A79" i="156" s="1"/>
  <c r="A80" i="156" s="1"/>
  <c r="A81" i="156" s="1"/>
  <c r="A82" i="156" s="1"/>
  <c r="A83" i="156" s="1"/>
  <c r="A86" i="156" s="1"/>
  <c r="A87" i="156" s="1"/>
  <c r="E72" i="156"/>
  <c r="F72" i="156" s="1"/>
  <c r="G72" i="156" s="1"/>
  <c r="B72" i="156"/>
  <c r="A72" i="156"/>
  <c r="D33" i="156"/>
  <c r="F32" i="156"/>
  <c r="G32" i="156" s="1"/>
  <c r="B32" i="156"/>
  <c r="F31" i="156"/>
  <c r="G31" i="156" s="1"/>
  <c r="B31" i="156"/>
  <c r="G30" i="156"/>
  <c r="F30" i="156"/>
  <c r="B30" i="156"/>
  <c r="G29" i="156"/>
  <c r="F29" i="156"/>
  <c r="B29" i="156"/>
  <c r="G28" i="156"/>
  <c r="F28" i="156"/>
  <c r="B28" i="156"/>
  <c r="G27" i="156"/>
  <c r="F27" i="156"/>
  <c r="B27" i="156"/>
  <c r="F26" i="156"/>
  <c r="G26" i="156" s="1"/>
  <c r="B26" i="156"/>
  <c r="F25" i="156"/>
  <c r="G25" i="156" s="1"/>
  <c r="B25" i="156"/>
  <c r="F24" i="156"/>
  <c r="G24" i="156" s="1"/>
  <c r="B24" i="156"/>
  <c r="G23" i="156"/>
  <c r="F23" i="156"/>
  <c r="B23" i="156"/>
  <c r="G22" i="156"/>
  <c r="F22" i="156"/>
  <c r="B22" i="156"/>
  <c r="A22" i="156"/>
  <c r="A23" i="156" s="1"/>
  <c r="A24" i="156" s="1"/>
  <c r="A25" i="156" s="1"/>
  <c r="A26" i="156" s="1"/>
  <c r="A27" i="156" s="1"/>
  <c r="A28" i="156" s="1"/>
  <c r="A29" i="156" s="1"/>
  <c r="A30" i="156" s="1"/>
  <c r="A31" i="156" s="1"/>
  <c r="A32" i="156" s="1"/>
  <c r="A35" i="156" s="1"/>
  <c r="A36" i="156" s="1"/>
  <c r="E21" i="156"/>
  <c r="F21" i="156" s="1"/>
  <c r="G21" i="156" s="1"/>
  <c r="B21" i="156"/>
  <c r="A21" i="156"/>
  <c r="E86" i="155"/>
  <c r="D86" i="155"/>
  <c r="I85" i="155"/>
  <c r="M85" i="155" s="1"/>
  <c r="F85" i="155"/>
  <c r="B85" i="155"/>
  <c r="I84" i="155"/>
  <c r="M84" i="155" s="1"/>
  <c r="G84" i="155"/>
  <c r="J84" i="155" s="1"/>
  <c r="F84" i="155"/>
  <c r="B84" i="155"/>
  <c r="M83" i="155"/>
  <c r="K83" i="155"/>
  <c r="J83" i="155"/>
  <c r="L83" i="155" s="1"/>
  <c r="I83" i="155"/>
  <c r="G83" i="155"/>
  <c r="F83" i="155"/>
  <c r="B83" i="155"/>
  <c r="M82" i="155"/>
  <c r="I82" i="155"/>
  <c r="F82" i="155"/>
  <c r="B82" i="155"/>
  <c r="I81" i="155"/>
  <c r="M81" i="155" s="1"/>
  <c r="F81" i="155"/>
  <c r="B81" i="155"/>
  <c r="I80" i="155"/>
  <c r="M80" i="155" s="1"/>
  <c r="G80" i="155"/>
  <c r="J80" i="155" s="1"/>
  <c r="F80" i="155"/>
  <c r="B80" i="155"/>
  <c r="M79" i="155"/>
  <c r="K79" i="155"/>
  <c r="J79" i="155"/>
  <c r="L79" i="155" s="1"/>
  <c r="I79" i="155"/>
  <c r="G79" i="155"/>
  <c r="F79" i="155"/>
  <c r="B79" i="155"/>
  <c r="M78" i="155"/>
  <c r="I78" i="155"/>
  <c r="F78" i="155"/>
  <c r="B78" i="155"/>
  <c r="I77" i="155"/>
  <c r="M77" i="155" s="1"/>
  <c r="F77" i="155"/>
  <c r="B77" i="155"/>
  <c r="I76" i="155"/>
  <c r="M76" i="155" s="1"/>
  <c r="G76" i="155"/>
  <c r="K76" i="155" s="1"/>
  <c r="F76" i="155"/>
  <c r="B76" i="155"/>
  <c r="M75" i="155"/>
  <c r="K75" i="155"/>
  <c r="J75" i="155"/>
  <c r="L75" i="155" s="1"/>
  <c r="I75" i="155"/>
  <c r="G75" i="155"/>
  <c r="F75" i="155"/>
  <c r="B75" i="155"/>
  <c r="H74" i="155"/>
  <c r="I74" i="155" s="1"/>
  <c r="M74" i="155" s="1"/>
  <c r="F74" i="155"/>
  <c r="B74" i="155"/>
  <c r="A74" i="155"/>
  <c r="A75" i="155" s="1"/>
  <c r="A76" i="155" s="1"/>
  <c r="A77" i="155" s="1"/>
  <c r="A78" i="155" s="1"/>
  <c r="A79" i="155" s="1"/>
  <c r="A80" i="155" s="1"/>
  <c r="A81" i="155" s="1"/>
  <c r="A82" i="155" s="1"/>
  <c r="A83" i="155" s="1"/>
  <c r="A84" i="155" s="1"/>
  <c r="A85" i="155" s="1"/>
  <c r="A88" i="155" s="1"/>
  <c r="E32" i="155"/>
  <c r="D32" i="155"/>
  <c r="M31" i="155"/>
  <c r="I31" i="155"/>
  <c r="F31" i="155"/>
  <c r="B31" i="155"/>
  <c r="M30" i="155"/>
  <c r="I30" i="155"/>
  <c r="F30" i="155"/>
  <c r="B30" i="155"/>
  <c r="I29" i="155"/>
  <c r="M29" i="155" s="1"/>
  <c r="F29" i="155"/>
  <c r="B29" i="155"/>
  <c r="I28" i="155"/>
  <c r="M28" i="155" s="1"/>
  <c r="G28" i="155"/>
  <c r="J28" i="155" s="1"/>
  <c r="F28" i="155"/>
  <c r="B28" i="155"/>
  <c r="M27" i="155"/>
  <c r="I27" i="155"/>
  <c r="G27" i="155"/>
  <c r="J27" i="155" s="1"/>
  <c r="F27" i="155"/>
  <c r="K27" i="155" s="1"/>
  <c r="B27" i="155"/>
  <c r="M26" i="155"/>
  <c r="I26" i="155"/>
  <c r="F26" i="155"/>
  <c r="B26" i="155"/>
  <c r="I25" i="155"/>
  <c r="M25" i="155" s="1"/>
  <c r="F25" i="155"/>
  <c r="G25" i="155" s="1"/>
  <c r="J25" i="155" s="1"/>
  <c r="B25" i="155"/>
  <c r="I24" i="155"/>
  <c r="M24" i="155" s="1"/>
  <c r="F24" i="155"/>
  <c r="G24" i="155" s="1"/>
  <c r="J24" i="155" s="1"/>
  <c r="B24" i="155"/>
  <c r="M23" i="155"/>
  <c r="J23" i="155"/>
  <c r="I23" i="155"/>
  <c r="G23" i="155"/>
  <c r="F23" i="155"/>
  <c r="K23" i="155" s="1"/>
  <c r="B23" i="155"/>
  <c r="M22" i="155"/>
  <c r="I22" i="155"/>
  <c r="F22" i="155"/>
  <c r="B22" i="155"/>
  <c r="A22" i="155"/>
  <c r="A23" i="155" s="1"/>
  <c r="A24" i="155" s="1"/>
  <c r="A25" i="155" s="1"/>
  <c r="A26" i="155" s="1"/>
  <c r="A27" i="155" s="1"/>
  <c r="A28" i="155" s="1"/>
  <c r="A29" i="155" s="1"/>
  <c r="A30" i="155" s="1"/>
  <c r="A31" i="155" s="1"/>
  <c r="A34" i="155" s="1"/>
  <c r="I21" i="155"/>
  <c r="M21" i="155" s="1"/>
  <c r="F21" i="155"/>
  <c r="B21" i="155"/>
  <c r="A21" i="155"/>
  <c r="H20" i="155"/>
  <c r="I20" i="155" s="1"/>
  <c r="M20" i="155" s="1"/>
  <c r="F20" i="155"/>
  <c r="B20" i="155"/>
  <c r="A20" i="155"/>
  <c r="E86" i="154"/>
  <c r="D86" i="154"/>
  <c r="I85" i="154"/>
  <c r="M85" i="154" s="1"/>
  <c r="F85" i="154"/>
  <c r="G85" i="154" s="1"/>
  <c r="B85" i="154"/>
  <c r="M84" i="154"/>
  <c r="K84" i="154"/>
  <c r="I84" i="154"/>
  <c r="J84" i="154" s="1"/>
  <c r="L84" i="154" s="1"/>
  <c r="G84" i="154"/>
  <c r="F84" i="154"/>
  <c r="B84" i="154"/>
  <c r="M83" i="154"/>
  <c r="I83" i="154"/>
  <c r="F83" i="154"/>
  <c r="B83" i="154"/>
  <c r="I82" i="154"/>
  <c r="M82" i="154" s="1"/>
  <c r="F82" i="154"/>
  <c r="B82" i="154"/>
  <c r="K81" i="154"/>
  <c r="I81" i="154"/>
  <c r="M81" i="154" s="1"/>
  <c r="G81" i="154"/>
  <c r="J81" i="154" s="1"/>
  <c r="L81" i="154" s="1"/>
  <c r="F81" i="154"/>
  <c r="B81" i="154"/>
  <c r="M80" i="154"/>
  <c r="K80" i="154"/>
  <c r="J80" i="154"/>
  <c r="L80" i="154" s="1"/>
  <c r="I80" i="154"/>
  <c r="G80" i="154"/>
  <c r="F80" i="154"/>
  <c r="B80" i="154"/>
  <c r="M79" i="154"/>
  <c r="I79" i="154"/>
  <c r="F79" i="154"/>
  <c r="B79" i="154"/>
  <c r="I78" i="154"/>
  <c r="M78" i="154" s="1"/>
  <c r="F78" i="154"/>
  <c r="B78" i="154"/>
  <c r="I77" i="154"/>
  <c r="M77" i="154" s="1"/>
  <c r="G77" i="154"/>
  <c r="K77" i="154" s="1"/>
  <c r="F77" i="154"/>
  <c r="B77" i="154"/>
  <c r="M76" i="154"/>
  <c r="K76" i="154"/>
  <c r="J76" i="154"/>
  <c r="L76" i="154" s="1"/>
  <c r="I76" i="154"/>
  <c r="G76" i="154"/>
  <c r="F76" i="154"/>
  <c r="B76" i="154"/>
  <c r="M75" i="154"/>
  <c r="I75" i="154"/>
  <c r="F75" i="154"/>
  <c r="B75" i="154"/>
  <c r="A75" i="154"/>
  <c r="A76" i="154" s="1"/>
  <c r="A77" i="154" s="1"/>
  <c r="A78" i="154" s="1"/>
  <c r="A79" i="154" s="1"/>
  <c r="A80" i="154" s="1"/>
  <c r="A81" i="154" s="1"/>
  <c r="A82" i="154" s="1"/>
  <c r="A83" i="154" s="1"/>
  <c r="A84" i="154" s="1"/>
  <c r="A85" i="154" s="1"/>
  <c r="A88" i="154" s="1"/>
  <c r="I74" i="154"/>
  <c r="M74" i="154" s="1"/>
  <c r="H74" i="154"/>
  <c r="F74" i="154"/>
  <c r="F86" i="154" s="1"/>
  <c r="B74" i="154"/>
  <c r="A74" i="154"/>
  <c r="E32" i="154"/>
  <c r="D32" i="154"/>
  <c r="M31" i="154"/>
  <c r="I31" i="154"/>
  <c r="F31" i="154"/>
  <c r="B31" i="154"/>
  <c r="I30" i="154"/>
  <c r="M30" i="154" s="1"/>
  <c r="F30" i="154"/>
  <c r="B30" i="154"/>
  <c r="I29" i="154"/>
  <c r="M29" i="154" s="1"/>
  <c r="F29" i="154"/>
  <c r="G29" i="154" s="1"/>
  <c r="K29" i="154" s="1"/>
  <c r="B29" i="154"/>
  <c r="M28" i="154"/>
  <c r="I28" i="154"/>
  <c r="F28" i="154"/>
  <c r="B28" i="154"/>
  <c r="M27" i="154"/>
  <c r="I27" i="154"/>
  <c r="F27" i="154"/>
  <c r="B27" i="154"/>
  <c r="I26" i="154"/>
  <c r="M26" i="154" s="1"/>
  <c r="F26" i="154"/>
  <c r="B26" i="154"/>
  <c r="I25" i="154"/>
  <c r="M25" i="154" s="1"/>
  <c r="F25" i="154"/>
  <c r="G25" i="154" s="1"/>
  <c r="K25" i="154" s="1"/>
  <c r="B25" i="154"/>
  <c r="M24" i="154"/>
  <c r="I24" i="154"/>
  <c r="F24" i="154"/>
  <c r="G24" i="154" s="1"/>
  <c r="B24" i="154"/>
  <c r="M23" i="154"/>
  <c r="I23" i="154"/>
  <c r="F23" i="154"/>
  <c r="B23" i="154"/>
  <c r="I22" i="154"/>
  <c r="M22" i="154" s="1"/>
  <c r="F22" i="154"/>
  <c r="B22" i="154"/>
  <c r="I21" i="154"/>
  <c r="M21" i="154" s="1"/>
  <c r="F21" i="154"/>
  <c r="G21" i="154" s="1"/>
  <c r="K21" i="154" s="1"/>
  <c r="B21" i="154"/>
  <c r="M20" i="154"/>
  <c r="I20" i="154"/>
  <c r="H20" i="154"/>
  <c r="F20" i="154"/>
  <c r="B20" i="154"/>
  <c r="A20" i="154"/>
  <c r="A21" i="154" s="1"/>
  <c r="A22" i="154" s="1"/>
  <c r="A23" i="154" s="1"/>
  <c r="A24" i="154" s="1"/>
  <c r="A25" i="154" s="1"/>
  <c r="A26" i="154" s="1"/>
  <c r="A27" i="154" s="1"/>
  <c r="A28" i="154" s="1"/>
  <c r="A29" i="154" s="1"/>
  <c r="A30" i="154" s="1"/>
  <c r="A31" i="154" s="1"/>
  <c r="A34" i="154" s="1"/>
  <c r="G75" i="153"/>
  <c r="C74" i="153"/>
  <c r="C73" i="153"/>
  <c r="C72" i="153"/>
  <c r="C71" i="153"/>
  <c r="C70" i="153"/>
  <c r="C69" i="153"/>
  <c r="C68" i="153"/>
  <c r="C67" i="153"/>
  <c r="C66" i="153"/>
  <c r="C65" i="153"/>
  <c r="C64" i="153"/>
  <c r="I63" i="153"/>
  <c r="I64" i="153" s="1"/>
  <c r="I65" i="153" s="1"/>
  <c r="I66" i="153" s="1"/>
  <c r="I67" i="153" s="1"/>
  <c r="I68" i="153" s="1"/>
  <c r="I69" i="153" s="1"/>
  <c r="I70" i="153" s="1"/>
  <c r="I71" i="153" s="1"/>
  <c r="I72" i="153" s="1"/>
  <c r="I73" i="153" s="1"/>
  <c r="I74" i="153" s="1"/>
  <c r="K77" i="153" s="1"/>
  <c r="K78" i="153" s="1"/>
  <c r="C63" i="153"/>
  <c r="A63" i="153"/>
  <c r="A64" i="153" s="1"/>
  <c r="A65" i="153" s="1"/>
  <c r="A66" i="153" s="1"/>
  <c r="A67" i="153" s="1"/>
  <c r="A68" i="153" s="1"/>
  <c r="A69" i="153" s="1"/>
  <c r="A70" i="153" s="1"/>
  <c r="A71" i="153" s="1"/>
  <c r="A72" i="153" s="1"/>
  <c r="A73" i="153" s="1"/>
  <c r="A74" i="153" s="1"/>
  <c r="A77" i="153" s="1"/>
  <c r="A78" i="153" s="1"/>
  <c r="G30" i="153"/>
  <c r="C29" i="153"/>
  <c r="C28" i="153"/>
  <c r="C27" i="153"/>
  <c r="C26" i="153"/>
  <c r="C25" i="153"/>
  <c r="C24" i="153"/>
  <c r="C23" i="153"/>
  <c r="C22" i="153"/>
  <c r="I21" i="153"/>
  <c r="I22" i="153" s="1"/>
  <c r="I23" i="153" s="1"/>
  <c r="I24" i="153" s="1"/>
  <c r="I25" i="153" s="1"/>
  <c r="I26" i="153" s="1"/>
  <c r="I27" i="153" s="1"/>
  <c r="I28" i="153" s="1"/>
  <c r="I29" i="153" s="1"/>
  <c r="K32" i="153" s="1"/>
  <c r="K33" i="153" s="1"/>
  <c r="J8" i="153" s="1"/>
  <c r="C21" i="153"/>
  <c r="I20" i="153"/>
  <c r="C20" i="153"/>
  <c r="I19" i="153"/>
  <c r="C19" i="153"/>
  <c r="A19" i="153"/>
  <c r="A20" i="153" s="1"/>
  <c r="A21" i="153" s="1"/>
  <c r="A22" i="153" s="1"/>
  <c r="A23" i="153" s="1"/>
  <c r="A24" i="153" s="1"/>
  <c r="A25" i="153" s="1"/>
  <c r="A26" i="153" s="1"/>
  <c r="A27" i="153" s="1"/>
  <c r="A28" i="153" s="1"/>
  <c r="A29" i="153" s="1"/>
  <c r="A32" i="153" s="1"/>
  <c r="A33" i="153" s="1"/>
  <c r="I18" i="153"/>
  <c r="C18" i="153"/>
  <c r="A18" i="153"/>
  <c r="G75" i="152"/>
  <c r="C73" i="152"/>
  <c r="C72" i="152"/>
  <c r="C71" i="152"/>
  <c r="C70" i="152"/>
  <c r="C69" i="152"/>
  <c r="C68" i="152"/>
  <c r="C67" i="152"/>
  <c r="C66" i="152"/>
  <c r="C65" i="152"/>
  <c r="C64" i="152"/>
  <c r="I63" i="152"/>
  <c r="I64" i="152" s="1"/>
  <c r="I65" i="152" s="1"/>
  <c r="I66" i="152" s="1"/>
  <c r="I67" i="152" s="1"/>
  <c r="I68" i="152" s="1"/>
  <c r="I69" i="152" s="1"/>
  <c r="I70" i="152" s="1"/>
  <c r="I71" i="152" s="1"/>
  <c r="I72" i="152" s="1"/>
  <c r="I73" i="152" s="1"/>
  <c r="K77" i="152" s="1"/>
  <c r="K78" i="152" s="1"/>
  <c r="C63" i="152"/>
  <c r="I62" i="152"/>
  <c r="C62" i="152"/>
  <c r="A62" i="152"/>
  <c r="A63" i="152" s="1"/>
  <c r="A64" i="152" s="1"/>
  <c r="A65" i="152" s="1"/>
  <c r="A66" i="152" s="1"/>
  <c r="A67" i="152" s="1"/>
  <c r="A68" i="152" s="1"/>
  <c r="A69" i="152" s="1"/>
  <c r="A70" i="152" s="1"/>
  <c r="A71" i="152" s="1"/>
  <c r="A72" i="152" s="1"/>
  <c r="A73" i="152" s="1"/>
  <c r="A77" i="152" s="1"/>
  <c r="A78" i="152" s="1"/>
  <c r="G31" i="152"/>
  <c r="C29" i="152"/>
  <c r="C28" i="152"/>
  <c r="C27" i="152"/>
  <c r="C26" i="152"/>
  <c r="C25" i="152"/>
  <c r="C24" i="152"/>
  <c r="C23" i="152"/>
  <c r="C22" i="152"/>
  <c r="C21" i="152"/>
  <c r="C20" i="152"/>
  <c r="C19" i="152"/>
  <c r="I18" i="152"/>
  <c r="I19" i="152" s="1"/>
  <c r="I20" i="152" s="1"/>
  <c r="I21" i="152" s="1"/>
  <c r="I22" i="152" s="1"/>
  <c r="I23" i="152" s="1"/>
  <c r="I24" i="152" s="1"/>
  <c r="I25" i="152" s="1"/>
  <c r="I26" i="152" s="1"/>
  <c r="I27" i="152" s="1"/>
  <c r="I28" i="152" s="1"/>
  <c r="I29" i="152" s="1"/>
  <c r="K33" i="152" s="1"/>
  <c r="K34" i="152" s="1"/>
  <c r="J8" i="152" s="1"/>
  <c r="C18" i="152"/>
  <c r="A18" i="152"/>
  <c r="A19" i="152" s="1"/>
  <c r="A20" i="152" s="1"/>
  <c r="A21" i="152" s="1"/>
  <c r="A22" i="152" s="1"/>
  <c r="A23" i="152" s="1"/>
  <c r="A24" i="152" s="1"/>
  <c r="A25" i="152" s="1"/>
  <c r="A26" i="152" s="1"/>
  <c r="A27" i="152" s="1"/>
  <c r="A28" i="152" s="1"/>
  <c r="A29" i="152" s="1"/>
  <c r="A33" i="152" s="1"/>
  <c r="A34" i="152" s="1"/>
  <c r="U121" i="151"/>
  <c r="T121" i="151"/>
  <c r="S121" i="151"/>
  <c r="R121" i="151"/>
  <c r="T120" i="151"/>
  <c r="T122" i="151" s="1"/>
  <c r="S120" i="151"/>
  <c r="S122" i="151" s="1"/>
  <c r="H119" i="151"/>
  <c r="U117" i="151"/>
  <c r="R117" i="151"/>
  <c r="N117" i="151"/>
  <c r="M117" i="151"/>
  <c r="L117" i="151"/>
  <c r="K117" i="151"/>
  <c r="G117" i="151"/>
  <c r="F117" i="151"/>
  <c r="J115" i="151"/>
  <c r="O115" i="151" s="1"/>
  <c r="H115" i="151"/>
  <c r="Q115" i="151" s="1"/>
  <c r="V115" i="151" s="1"/>
  <c r="J114" i="151"/>
  <c r="O114" i="151" s="1"/>
  <c r="H114" i="151"/>
  <c r="Q114" i="151" s="1"/>
  <c r="V114" i="151" s="1"/>
  <c r="J113" i="151"/>
  <c r="O113" i="151" s="1"/>
  <c r="H113" i="151"/>
  <c r="Q113" i="151" s="1"/>
  <c r="V113" i="151" s="1"/>
  <c r="X113" i="151" s="1"/>
  <c r="J112" i="151"/>
  <c r="O112" i="151" s="1"/>
  <c r="H112" i="151"/>
  <c r="Q112" i="151" s="1"/>
  <c r="V112" i="151" s="1"/>
  <c r="J111" i="151"/>
  <c r="O111" i="151" s="1"/>
  <c r="H111" i="151"/>
  <c r="Q111" i="151" s="1"/>
  <c r="V111" i="151" s="1"/>
  <c r="V110" i="151"/>
  <c r="Q110" i="151"/>
  <c r="O110" i="151"/>
  <c r="X110" i="151" s="1"/>
  <c r="J110" i="151"/>
  <c r="H110" i="151"/>
  <c r="J109" i="151"/>
  <c r="O109" i="151" s="1"/>
  <c r="H109" i="151"/>
  <c r="Q109" i="151" s="1"/>
  <c r="V109" i="151" s="1"/>
  <c r="X109" i="151" s="1"/>
  <c r="Q108" i="151"/>
  <c r="V108" i="151" s="1"/>
  <c r="J108" i="151"/>
  <c r="O108" i="151" s="1"/>
  <c r="H108" i="151"/>
  <c r="J107" i="151"/>
  <c r="O107" i="151" s="1"/>
  <c r="H107" i="151"/>
  <c r="Q107" i="151" s="1"/>
  <c r="V107" i="151" s="1"/>
  <c r="Q106" i="151"/>
  <c r="V106" i="151" s="1"/>
  <c r="O106" i="151"/>
  <c r="X106" i="151" s="1"/>
  <c r="J106" i="151"/>
  <c r="H106" i="151"/>
  <c r="Q105" i="151"/>
  <c r="V105" i="151" s="1"/>
  <c r="J105" i="151"/>
  <c r="O105" i="151" s="1"/>
  <c r="H105" i="151"/>
  <c r="J104" i="151"/>
  <c r="O104" i="151" s="1"/>
  <c r="H104" i="151"/>
  <c r="Q104" i="151" s="1"/>
  <c r="V104" i="151" s="1"/>
  <c r="J103" i="151"/>
  <c r="O103" i="151" s="1"/>
  <c r="H103" i="151"/>
  <c r="Q103" i="151" s="1"/>
  <c r="V103" i="151" s="1"/>
  <c r="J102" i="151"/>
  <c r="O102" i="151" s="1"/>
  <c r="H102" i="151"/>
  <c r="Q102" i="151" s="1"/>
  <c r="V102" i="151" s="1"/>
  <c r="Q101" i="151"/>
  <c r="V101" i="151" s="1"/>
  <c r="J101" i="151"/>
  <c r="O101" i="151" s="1"/>
  <c r="H101" i="151"/>
  <c r="J100" i="151"/>
  <c r="O100" i="151" s="1"/>
  <c r="H100" i="151"/>
  <c r="Q100" i="151" s="1"/>
  <c r="V100" i="151" s="1"/>
  <c r="J99" i="151"/>
  <c r="O99" i="151" s="1"/>
  <c r="H99" i="151"/>
  <c r="J98" i="151"/>
  <c r="O98" i="151" s="1"/>
  <c r="H98" i="151"/>
  <c r="Q98" i="151" s="1"/>
  <c r="V98" i="151" s="1"/>
  <c r="J97" i="151"/>
  <c r="O97" i="151" s="1"/>
  <c r="H97" i="151"/>
  <c r="Q97" i="151" s="1"/>
  <c r="J96" i="151"/>
  <c r="O96" i="151" s="1"/>
  <c r="H96" i="151"/>
  <c r="Q96" i="151" s="1"/>
  <c r="V96" i="151" s="1"/>
  <c r="U94" i="151"/>
  <c r="U120" i="151" s="1"/>
  <c r="U122" i="151" s="1"/>
  <c r="R94" i="151"/>
  <c r="N94" i="151"/>
  <c r="M94" i="151"/>
  <c r="L94" i="151"/>
  <c r="K94" i="151"/>
  <c r="G94" i="151"/>
  <c r="F94" i="151"/>
  <c r="X93" i="151"/>
  <c r="J92" i="151"/>
  <c r="O92" i="151" s="1"/>
  <c r="H92" i="151"/>
  <c r="Q92" i="151" s="1"/>
  <c r="V92" i="151" s="1"/>
  <c r="Q91" i="151"/>
  <c r="V91" i="151" s="1"/>
  <c r="J91" i="151"/>
  <c r="O91" i="151" s="1"/>
  <c r="H91" i="151"/>
  <c r="J90" i="151"/>
  <c r="O90" i="151" s="1"/>
  <c r="H90" i="151"/>
  <c r="Q90" i="151" s="1"/>
  <c r="V90" i="151" s="1"/>
  <c r="J89" i="151"/>
  <c r="O89" i="151" s="1"/>
  <c r="H89" i="151"/>
  <c r="Q89" i="151" s="1"/>
  <c r="V89" i="151" s="1"/>
  <c r="J88" i="151"/>
  <c r="O88" i="151" s="1"/>
  <c r="H88" i="151"/>
  <c r="Q88" i="151" s="1"/>
  <c r="V88" i="151" s="1"/>
  <c r="J87" i="151"/>
  <c r="O87" i="151" s="1"/>
  <c r="H87" i="151"/>
  <c r="Q87" i="151" s="1"/>
  <c r="V87" i="151" s="1"/>
  <c r="J86" i="151"/>
  <c r="O86" i="151" s="1"/>
  <c r="H86" i="151"/>
  <c r="Q86" i="151" s="1"/>
  <c r="V86" i="151" s="1"/>
  <c r="J85" i="151"/>
  <c r="O85" i="151" s="1"/>
  <c r="H85" i="151"/>
  <c r="Q85" i="151" s="1"/>
  <c r="V85" i="151" s="1"/>
  <c r="J84" i="151"/>
  <c r="O84" i="151" s="1"/>
  <c r="H84" i="151"/>
  <c r="Q84" i="151" s="1"/>
  <c r="V84" i="151" s="1"/>
  <c r="J83" i="151"/>
  <c r="O83" i="151" s="1"/>
  <c r="H83" i="151"/>
  <c r="Q83" i="151" s="1"/>
  <c r="V83" i="151" s="1"/>
  <c r="Q82" i="151"/>
  <c r="V82" i="151" s="1"/>
  <c r="O82" i="151"/>
  <c r="X82" i="151" s="1"/>
  <c r="J82" i="151"/>
  <c r="H82" i="151"/>
  <c r="J81" i="151"/>
  <c r="O81" i="151" s="1"/>
  <c r="X81" i="151" s="1"/>
  <c r="H81" i="151"/>
  <c r="Q81" i="151" s="1"/>
  <c r="V81" i="151" s="1"/>
  <c r="J80" i="151"/>
  <c r="O80" i="151" s="1"/>
  <c r="H80" i="151"/>
  <c r="Q80" i="151" s="1"/>
  <c r="V80" i="151" s="1"/>
  <c r="J79" i="151"/>
  <c r="O79" i="151" s="1"/>
  <c r="H79" i="151"/>
  <c r="Q79" i="151" s="1"/>
  <c r="V79" i="151" s="1"/>
  <c r="Q78" i="151"/>
  <c r="V78" i="151" s="1"/>
  <c r="O78" i="151"/>
  <c r="J78" i="151"/>
  <c r="H78" i="151"/>
  <c r="J77" i="151"/>
  <c r="O77" i="151" s="1"/>
  <c r="H77" i="151"/>
  <c r="Q77" i="151" s="1"/>
  <c r="V77" i="151" s="1"/>
  <c r="J76" i="151"/>
  <c r="O76" i="151" s="1"/>
  <c r="H76" i="151"/>
  <c r="Q76" i="151" s="1"/>
  <c r="V76" i="151" s="1"/>
  <c r="Q75" i="151"/>
  <c r="V75" i="151" s="1"/>
  <c r="J75" i="151"/>
  <c r="O75" i="151" s="1"/>
  <c r="H75" i="151"/>
  <c r="Q74" i="151"/>
  <c r="V74" i="151" s="1"/>
  <c r="J74" i="151"/>
  <c r="O74" i="151" s="1"/>
  <c r="X74" i="151" s="1"/>
  <c r="H74" i="151"/>
  <c r="J73" i="151"/>
  <c r="O73" i="151" s="1"/>
  <c r="H73" i="151"/>
  <c r="Q73" i="151" s="1"/>
  <c r="V73" i="151" s="1"/>
  <c r="J72" i="151"/>
  <c r="O72" i="151" s="1"/>
  <c r="H72" i="151"/>
  <c r="Q72" i="151" s="1"/>
  <c r="V72" i="151" s="1"/>
  <c r="Q71" i="151"/>
  <c r="V71" i="151" s="1"/>
  <c r="J71" i="151"/>
  <c r="O71" i="151" s="1"/>
  <c r="H71" i="151"/>
  <c r="J70" i="151"/>
  <c r="O70" i="151" s="1"/>
  <c r="H70" i="151"/>
  <c r="Q70" i="151" s="1"/>
  <c r="V70" i="151" s="1"/>
  <c r="J69" i="151"/>
  <c r="O69" i="151" s="1"/>
  <c r="H69" i="151"/>
  <c r="Q69" i="151" s="1"/>
  <c r="V69" i="151" s="1"/>
  <c r="J68" i="151"/>
  <c r="O68" i="151" s="1"/>
  <c r="H68" i="151"/>
  <c r="Q68" i="151" s="1"/>
  <c r="V68" i="151" s="1"/>
  <c r="J67" i="151"/>
  <c r="O67" i="151" s="1"/>
  <c r="H67" i="151"/>
  <c r="Q67" i="151" s="1"/>
  <c r="V67" i="151" s="1"/>
  <c r="J66" i="151"/>
  <c r="O66" i="151" s="1"/>
  <c r="H66" i="151"/>
  <c r="Q66" i="151" s="1"/>
  <c r="V66" i="151" s="1"/>
  <c r="J65" i="151"/>
  <c r="O65" i="151" s="1"/>
  <c r="H65" i="151"/>
  <c r="Q65" i="151" s="1"/>
  <c r="V65" i="151" s="1"/>
  <c r="J64" i="151"/>
  <c r="O64" i="151" s="1"/>
  <c r="H64" i="151"/>
  <c r="Q64" i="151" s="1"/>
  <c r="V64" i="151" s="1"/>
  <c r="J63" i="151"/>
  <c r="O63" i="151" s="1"/>
  <c r="H63" i="151"/>
  <c r="Q63" i="151" s="1"/>
  <c r="V63" i="151" s="1"/>
  <c r="Q62" i="151"/>
  <c r="V62" i="151" s="1"/>
  <c r="O62" i="151"/>
  <c r="J62" i="151"/>
  <c r="H62" i="151"/>
  <c r="J61" i="151"/>
  <c r="O61" i="151" s="1"/>
  <c r="H61" i="151"/>
  <c r="Q61" i="151" s="1"/>
  <c r="V61" i="151" s="1"/>
  <c r="J60" i="151"/>
  <c r="O60" i="151" s="1"/>
  <c r="H60" i="151"/>
  <c r="Q60" i="151" s="1"/>
  <c r="V60" i="151" s="1"/>
  <c r="J59" i="151"/>
  <c r="O59" i="151" s="1"/>
  <c r="H59" i="151"/>
  <c r="Q59" i="151" s="1"/>
  <c r="V59" i="151" s="1"/>
  <c r="Q58" i="151"/>
  <c r="V58" i="151" s="1"/>
  <c r="O58" i="151"/>
  <c r="X58" i="151" s="1"/>
  <c r="J58" i="151"/>
  <c r="H58" i="151"/>
  <c r="J57" i="151"/>
  <c r="O57" i="151" s="1"/>
  <c r="H57" i="151"/>
  <c r="Q57" i="151" s="1"/>
  <c r="V57" i="151" s="1"/>
  <c r="J56" i="151"/>
  <c r="O56" i="151" s="1"/>
  <c r="H56" i="151"/>
  <c r="Q56" i="151" s="1"/>
  <c r="V56" i="151" s="1"/>
  <c r="Q55" i="151"/>
  <c r="V55" i="151" s="1"/>
  <c r="J55" i="151"/>
  <c r="O55" i="151" s="1"/>
  <c r="H55" i="151"/>
  <c r="Q54" i="151"/>
  <c r="V54" i="151" s="1"/>
  <c r="J54" i="151"/>
  <c r="O54" i="151" s="1"/>
  <c r="H54" i="151"/>
  <c r="J53" i="151"/>
  <c r="O53" i="151" s="1"/>
  <c r="H53" i="151"/>
  <c r="U50" i="151"/>
  <c r="T50" i="151"/>
  <c r="S50" i="151"/>
  <c r="R50" i="151"/>
  <c r="R120" i="151" s="1"/>
  <c r="R122" i="151" s="1"/>
  <c r="N50" i="151"/>
  <c r="M50" i="151"/>
  <c r="M119" i="151" s="1"/>
  <c r="M122" i="151" s="1"/>
  <c r="L50" i="151"/>
  <c r="L119" i="151" s="1"/>
  <c r="L122" i="151" s="1"/>
  <c r="K50" i="151"/>
  <c r="K119" i="151" s="1"/>
  <c r="K122" i="151" s="1"/>
  <c r="G50" i="151"/>
  <c r="F50" i="151"/>
  <c r="J48" i="151"/>
  <c r="O48" i="151" s="1"/>
  <c r="H48" i="151"/>
  <c r="Q48" i="151" s="1"/>
  <c r="V48" i="151" s="1"/>
  <c r="J47" i="151"/>
  <c r="O47" i="151" s="1"/>
  <c r="H47" i="151"/>
  <c r="Q47" i="151" s="1"/>
  <c r="V47" i="151" s="1"/>
  <c r="Q46" i="151"/>
  <c r="V46" i="151" s="1"/>
  <c r="O46" i="151"/>
  <c r="J46" i="151"/>
  <c r="H46" i="151"/>
  <c r="J45" i="151"/>
  <c r="O45" i="151" s="1"/>
  <c r="H45" i="151"/>
  <c r="Q45" i="151" s="1"/>
  <c r="V45" i="151" s="1"/>
  <c r="J44" i="151"/>
  <c r="O44" i="151" s="1"/>
  <c r="H44" i="151"/>
  <c r="Q44" i="151" s="1"/>
  <c r="V44" i="151" s="1"/>
  <c r="J43" i="151"/>
  <c r="O43" i="151" s="1"/>
  <c r="H43" i="151"/>
  <c r="Q43" i="151" s="1"/>
  <c r="V43" i="151" s="1"/>
  <c r="J42" i="151"/>
  <c r="O42" i="151" s="1"/>
  <c r="H42" i="151"/>
  <c r="Q42" i="151" s="1"/>
  <c r="V42" i="151" s="1"/>
  <c r="J41" i="151"/>
  <c r="O41" i="151" s="1"/>
  <c r="H41" i="151"/>
  <c r="Q41" i="151" s="1"/>
  <c r="V41" i="151" s="1"/>
  <c r="J40" i="151"/>
  <c r="O40" i="151" s="1"/>
  <c r="X40" i="151" s="1"/>
  <c r="H40" i="151"/>
  <c r="Q40" i="151" s="1"/>
  <c r="V40" i="151" s="1"/>
  <c r="J39" i="151"/>
  <c r="O39" i="151" s="1"/>
  <c r="H39" i="151"/>
  <c r="Q39" i="151" s="1"/>
  <c r="V39" i="151" s="1"/>
  <c r="J38" i="151"/>
  <c r="O38" i="151" s="1"/>
  <c r="X38" i="151" s="1"/>
  <c r="H38" i="151"/>
  <c r="Q38" i="151" s="1"/>
  <c r="V38" i="151" s="1"/>
  <c r="J37" i="151"/>
  <c r="O37" i="151" s="1"/>
  <c r="H37" i="151"/>
  <c r="Q37" i="151" s="1"/>
  <c r="V37" i="151" s="1"/>
  <c r="J36" i="151"/>
  <c r="O36" i="151" s="1"/>
  <c r="H36" i="151"/>
  <c r="Q36" i="151" s="1"/>
  <c r="V36" i="151" s="1"/>
  <c r="J35" i="151"/>
  <c r="O35" i="151" s="1"/>
  <c r="H35" i="151"/>
  <c r="Q35" i="151" s="1"/>
  <c r="V35" i="151" s="1"/>
  <c r="Q34" i="151"/>
  <c r="V34" i="151" s="1"/>
  <c r="J34" i="151"/>
  <c r="O34" i="151" s="1"/>
  <c r="X34" i="151" s="1"/>
  <c r="H34" i="151"/>
  <c r="J33" i="151"/>
  <c r="O33" i="151" s="1"/>
  <c r="H33" i="151"/>
  <c r="Q33" i="151" s="1"/>
  <c r="V33" i="151" s="1"/>
  <c r="J32" i="151"/>
  <c r="O32" i="151" s="1"/>
  <c r="H32" i="151"/>
  <c r="Q32" i="151" s="1"/>
  <c r="V32" i="151" s="1"/>
  <c r="J31" i="151"/>
  <c r="O31" i="151" s="1"/>
  <c r="H31" i="151"/>
  <c r="Q31" i="151" s="1"/>
  <c r="V31" i="151" s="1"/>
  <c r="J30" i="151"/>
  <c r="O30" i="151" s="1"/>
  <c r="X30" i="151" s="1"/>
  <c r="H30" i="151"/>
  <c r="Q30" i="151" s="1"/>
  <c r="V30" i="151" s="1"/>
  <c r="J29" i="151"/>
  <c r="O29" i="151" s="1"/>
  <c r="H29" i="151"/>
  <c r="Q29" i="151" s="1"/>
  <c r="V29" i="151" s="1"/>
  <c r="J28" i="151"/>
  <c r="O28" i="151" s="1"/>
  <c r="H28" i="151"/>
  <c r="Q28" i="151" s="1"/>
  <c r="V28" i="151" s="1"/>
  <c r="J27" i="151"/>
  <c r="O27" i="151" s="1"/>
  <c r="H27" i="151"/>
  <c r="Q27" i="151" s="1"/>
  <c r="V27" i="151" s="1"/>
  <c r="O26" i="151"/>
  <c r="J26" i="151"/>
  <c r="H26" i="151"/>
  <c r="Q26" i="151" s="1"/>
  <c r="V26" i="151" s="1"/>
  <c r="J25" i="151"/>
  <c r="O25" i="151" s="1"/>
  <c r="H25" i="151"/>
  <c r="Q25" i="151" s="1"/>
  <c r="V25" i="151" s="1"/>
  <c r="J24" i="151"/>
  <c r="O24" i="151" s="1"/>
  <c r="H24" i="151"/>
  <c r="Q24" i="151" s="1"/>
  <c r="V24" i="151" s="1"/>
  <c r="J23" i="151"/>
  <c r="O23" i="151" s="1"/>
  <c r="H23" i="151"/>
  <c r="Q23" i="151" s="1"/>
  <c r="V23" i="151" s="1"/>
  <c r="J22" i="151"/>
  <c r="O22" i="151" s="1"/>
  <c r="H22" i="151"/>
  <c r="Q22" i="151" s="1"/>
  <c r="V22" i="151" s="1"/>
  <c r="J21" i="151"/>
  <c r="O21" i="151" s="1"/>
  <c r="H21" i="151"/>
  <c r="Q21" i="151" s="1"/>
  <c r="V21" i="151" s="1"/>
  <c r="J20" i="151"/>
  <c r="O20" i="151" s="1"/>
  <c r="H20" i="151"/>
  <c r="Q20" i="151" s="1"/>
  <c r="V20" i="151" s="1"/>
  <c r="Q19" i="151"/>
  <c r="V19" i="151" s="1"/>
  <c r="J19" i="151"/>
  <c r="O19" i="151" s="1"/>
  <c r="H19" i="151"/>
  <c r="J18" i="151"/>
  <c r="O18" i="151" s="1"/>
  <c r="H18" i="151"/>
  <c r="Q18" i="151" s="1"/>
  <c r="V18" i="151" s="1"/>
  <c r="J17" i="151"/>
  <c r="O17" i="151" s="1"/>
  <c r="H17" i="151"/>
  <c r="Q17" i="151" s="1"/>
  <c r="V17" i="151" s="1"/>
  <c r="J16" i="151"/>
  <c r="O16" i="151" s="1"/>
  <c r="H16" i="151"/>
  <c r="Q16" i="151" s="1"/>
  <c r="V16" i="151" s="1"/>
  <c r="J15" i="151"/>
  <c r="O15" i="151" s="1"/>
  <c r="H15" i="151"/>
  <c r="Q15" i="151" s="1"/>
  <c r="V15" i="151" s="1"/>
  <c r="Q14" i="151"/>
  <c r="V14" i="151" s="1"/>
  <c r="J14" i="151"/>
  <c r="O14" i="151" s="1"/>
  <c r="X14" i="151" s="1"/>
  <c r="H14" i="151"/>
  <c r="J13" i="151"/>
  <c r="O13" i="151" s="1"/>
  <c r="H13" i="151"/>
  <c r="U121" i="150"/>
  <c r="T121" i="150"/>
  <c r="S121" i="150"/>
  <c r="R121" i="150"/>
  <c r="U117" i="150"/>
  <c r="R117" i="150"/>
  <c r="N117" i="150"/>
  <c r="M117" i="150"/>
  <c r="L117" i="150"/>
  <c r="K117" i="150"/>
  <c r="G117" i="150"/>
  <c r="F117" i="150"/>
  <c r="J115" i="150"/>
  <c r="O115" i="150" s="1"/>
  <c r="H115" i="150"/>
  <c r="J114" i="150"/>
  <c r="O114" i="150" s="1"/>
  <c r="H114" i="150"/>
  <c r="Q114" i="150" s="1"/>
  <c r="V114" i="150" s="1"/>
  <c r="Q113" i="150"/>
  <c r="V113" i="150" s="1"/>
  <c r="J113" i="150"/>
  <c r="O113" i="150" s="1"/>
  <c r="H113" i="150"/>
  <c r="Q112" i="150"/>
  <c r="V112" i="150" s="1"/>
  <c r="J112" i="150"/>
  <c r="O112" i="150" s="1"/>
  <c r="X112" i="150" s="1"/>
  <c r="J111" i="150"/>
  <c r="O111" i="150" s="1"/>
  <c r="H111" i="150"/>
  <c r="Q111" i="150" s="1"/>
  <c r="V111" i="150" s="1"/>
  <c r="J110" i="150"/>
  <c r="O110" i="150" s="1"/>
  <c r="H110" i="150"/>
  <c r="Q110" i="150" s="1"/>
  <c r="V110" i="150" s="1"/>
  <c r="J109" i="150"/>
  <c r="O109" i="150" s="1"/>
  <c r="H109" i="150"/>
  <c r="Q109" i="150" s="1"/>
  <c r="V109" i="150" s="1"/>
  <c r="J108" i="150"/>
  <c r="O108" i="150" s="1"/>
  <c r="H108" i="150"/>
  <c r="Q108" i="150" s="1"/>
  <c r="V108" i="150" s="1"/>
  <c r="J107" i="150"/>
  <c r="O107" i="150" s="1"/>
  <c r="H107" i="150"/>
  <c r="Q107" i="150" s="1"/>
  <c r="V107" i="150" s="1"/>
  <c r="J106" i="150"/>
  <c r="O106" i="150" s="1"/>
  <c r="H106" i="150"/>
  <c r="Q106" i="150" s="1"/>
  <c r="V106" i="150" s="1"/>
  <c r="J105" i="150"/>
  <c r="O105" i="150" s="1"/>
  <c r="H105" i="150"/>
  <c r="Q105" i="150" s="1"/>
  <c r="V105" i="150" s="1"/>
  <c r="J104" i="150"/>
  <c r="O104" i="150" s="1"/>
  <c r="H104" i="150"/>
  <c r="Q104" i="150" s="1"/>
  <c r="V104" i="150" s="1"/>
  <c r="J103" i="150"/>
  <c r="O103" i="150" s="1"/>
  <c r="H103" i="150"/>
  <c r="Q103" i="150" s="1"/>
  <c r="V103" i="150" s="1"/>
  <c r="J102" i="150"/>
  <c r="O102" i="150" s="1"/>
  <c r="H102" i="150"/>
  <c r="Q102" i="150" s="1"/>
  <c r="V102" i="150" s="1"/>
  <c r="J101" i="150"/>
  <c r="O101" i="150" s="1"/>
  <c r="H101" i="150"/>
  <c r="Q101" i="150" s="1"/>
  <c r="V101" i="150" s="1"/>
  <c r="J100" i="150"/>
  <c r="O100" i="150" s="1"/>
  <c r="H100" i="150"/>
  <c r="Q100" i="150" s="1"/>
  <c r="V100" i="150" s="1"/>
  <c r="J99" i="150"/>
  <c r="O99" i="150" s="1"/>
  <c r="H99" i="150"/>
  <c r="Q99" i="150" s="1"/>
  <c r="J98" i="150"/>
  <c r="O98" i="150" s="1"/>
  <c r="H98" i="150"/>
  <c r="Q98" i="150" s="1"/>
  <c r="V98" i="150" s="1"/>
  <c r="J97" i="150"/>
  <c r="O97" i="150" s="1"/>
  <c r="H97" i="150"/>
  <c r="Q97" i="150" s="1"/>
  <c r="V97" i="150" s="1"/>
  <c r="J96" i="150"/>
  <c r="O96" i="150" s="1"/>
  <c r="H96" i="150"/>
  <c r="X95" i="150"/>
  <c r="U94" i="150"/>
  <c r="R94" i="150"/>
  <c r="N94" i="150"/>
  <c r="M94" i="150"/>
  <c r="L94" i="150"/>
  <c r="K94" i="150"/>
  <c r="G94" i="150"/>
  <c r="F94" i="150"/>
  <c r="X93" i="150"/>
  <c r="J92" i="150"/>
  <c r="O92" i="150" s="1"/>
  <c r="H92" i="150"/>
  <c r="Q92" i="150" s="1"/>
  <c r="V92" i="150" s="1"/>
  <c r="J91" i="150"/>
  <c r="O91" i="150" s="1"/>
  <c r="H91" i="150"/>
  <c r="Q91" i="150" s="1"/>
  <c r="V91" i="150" s="1"/>
  <c r="J90" i="150"/>
  <c r="O90" i="150" s="1"/>
  <c r="H90" i="150"/>
  <c r="Q90" i="150" s="1"/>
  <c r="V90" i="150" s="1"/>
  <c r="J89" i="150"/>
  <c r="O89" i="150" s="1"/>
  <c r="H89" i="150"/>
  <c r="Q89" i="150" s="1"/>
  <c r="V89" i="150" s="1"/>
  <c r="X89" i="150" s="1"/>
  <c r="J88" i="150"/>
  <c r="O88" i="150" s="1"/>
  <c r="H88" i="150"/>
  <c r="Q88" i="150" s="1"/>
  <c r="V88" i="150" s="1"/>
  <c r="J87" i="150"/>
  <c r="O87" i="150" s="1"/>
  <c r="H87" i="150"/>
  <c r="Q87" i="150" s="1"/>
  <c r="V87" i="150" s="1"/>
  <c r="J86" i="150"/>
  <c r="O86" i="150" s="1"/>
  <c r="H86" i="150"/>
  <c r="Q86" i="150" s="1"/>
  <c r="V86" i="150" s="1"/>
  <c r="J85" i="150"/>
  <c r="O85" i="150" s="1"/>
  <c r="H85" i="150"/>
  <c r="Q85" i="150" s="1"/>
  <c r="V85" i="150" s="1"/>
  <c r="J84" i="150"/>
  <c r="O84" i="150" s="1"/>
  <c r="H84" i="150"/>
  <c r="Q84" i="150" s="1"/>
  <c r="V84" i="150" s="1"/>
  <c r="J83" i="150"/>
  <c r="O83" i="150" s="1"/>
  <c r="H83" i="150"/>
  <c r="Q83" i="150" s="1"/>
  <c r="V83" i="150" s="1"/>
  <c r="J82" i="150"/>
  <c r="O82" i="150" s="1"/>
  <c r="H82" i="150"/>
  <c r="Q82" i="150" s="1"/>
  <c r="V82" i="150" s="1"/>
  <c r="J81" i="150"/>
  <c r="O81" i="150" s="1"/>
  <c r="H81" i="150"/>
  <c r="Q81" i="150" s="1"/>
  <c r="V81" i="150" s="1"/>
  <c r="X81" i="150" s="1"/>
  <c r="J80" i="150"/>
  <c r="O80" i="150" s="1"/>
  <c r="H80" i="150"/>
  <c r="Q80" i="150" s="1"/>
  <c r="V80" i="150" s="1"/>
  <c r="J79" i="150"/>
  <c r="O79" i="150" s="1"/>
  <c r="H79" i="150"/>
  <c r="Q79" i="150" s="1"/>
  <c r="V79" i="150" s="1"/>
  <c r="J78" i="150"/>
  <c r="O78" i="150" s="1"/>
  <c r="H78" i="150"/>
  <c r="Q78" i="150" s="1"/>
  <c r="V78" i="150" s="1"/>
  <c r="J77" i="150"/>
  <c r="O77" i="150" s="1"/>
  <c r="H77" i="150"/>
  <c r="Q77" i="150" s="1"/>
  <c r="V77" i="150" s="1"/>
  <c r="J76" i="150"/>
  <c r="O76" i="150" s="1"/>
  <c r="H76" i="150"/>
  <c r="Q76" i="150" s="1"/>
  <c r="V76" i="150" s="1"/>
  <c r="J75" i="150"/>
  <c r="O75" i="150" s="1"/>
  <c r="H75" i="150"/>
  <c r="Q75" i="150" s="1"/>
  <c r="V75" i="150" s="1"/>
  <c r="J74" i="150"/>
  <c r="O74" i="150" s="1"/>
  <c r="H74" i="150"/>
  <c r="Q74" i="150" s="1"/>
  <c r="V74" i="150" s="1"/>
  <c r="J73" i="150"/>
  <c r="O73" i="150" s="1"/>
  <c r="H73" i="150"/>
  <c r="Q73" i="150" s="1"/>
  <c r="V73" i="150" s="1"/>
  <c r="J72" i="150"/>
  <c r="O72" i="150" s="1"/>
  <c r="H72" i="150"/>
  <c r="Q72" i="150" s="1"/>
  <c r="V72" i="150" s="1"/>
  <c r="Q71" i="150"/>
  <c r="V71" i="150" s="1"/>
  <c r="J71" i="150"/>
  <c r="O71" i="150" s="1"/>
  <c r="H71" i="150"/>
  <c r="J70" i="150"/>
  <c r="O70" i="150" s="1"/>
  <c r="H70" i="150"/>
  <c r="Q70" i="150" s="1"/>
  <c r="V70" i="150" s="1"/>
  <c r="J69" i="150"/>
  <c r="O69" i="150" s="1"/>
  <c r="H69" i="150"/>
  <c r="Q69" i="150" s="1"/>
  <c r="V69" i="150" s="1"/>
  <c r="Q68" i="150"/>
  <c r="V68" i="150" s="1"/>
  <c r="J68" i="150"/>
  <c r="O68" i="150" s="1"/>
  <c r="H68" i="150"/>
  <c r="J67" i="150"/>
  <c r="O67" i="150" s="1"/>
  <c r="H67" i="150"/>
  <c r="Q67" i="150" s="1"/>
  <c r="V67" i="150" s="1"/>
  <c r="J66" i="150"/>
  <c r="O66" i="150" s="1"/>
  <c r="H66" i="150"/>
  <c r="Q66" i="150" s="1"/>
  <c r="V66" i="150" s="1"/>
  <c r="J65" i="150"/>
  <c r="O65" i="150" s="1"/>
  <c r="H65" i="150"/>
  <c r="Q65" i="150" s="1"/>
  <c r="V65" i="150" s="1"/>
  <c r="J64" i="150"/>
  <c r="O64" i="150" s="1"/>
  <c r="H64" i="150"/>
  <c r="Q64" i="150" s="1"/>
  <c r="V64" i="150" s="1"/>
  <c r="Q63" i="150"/>
  <c r="V63" i="150" s="1"/>
  <c r="J63" i="150"/>
  <c r="O63" i="150" s="1"/>
  <c r="H63" i="150"/>
  <c r="J62" i="150"/>
  <c r="O62" i="150" s="1"/>
  <c r="H62" i="150"/>
  <c r="Q62" i="150" s="1"/>
  <c r="V62" i="150" s="1"/>
  <c r="J61" i="150"/>
  <c r="O61" i="150" s="1"/>
  <c r="H61" i="150"/>
  <c r="Q61" i="150" s="1"/>
  <c r="V61" i="150" s="1"/>
  <c r="J60" i="150"/>
  <c r="O60" i="150" s="1"/>
  <c r="H60" i="150"/>
  <c r="Q60" i="150" s="1"/>
  <c r="V60" i="150" s="1"/>
  <c r="J59" i="150"/>
  <c r="O59" i="150" s="1"/>
  <c r="H59" i="150"/>
  <c r="Q59" i="150" s="1"/>
  <c r="V59" i="150" s="1"/>
  <c r="J58" i="150"/>
  <c r="O58" i="150" s="1"/>
  <c r="H58" i="150"/>
  <c r="Q58" i="150" s="1"/>
  <c r="V58" i="150" s="1"/>
  <c r="Q57" i="150"/>
  <c r="V57" i="150" s="1"/>
  <c r="J57" i="150"/>
  <c r="O57" i="150" s="1"/>
  <c r="H57" i="150"/>
  <c r="J56" i="150"/>
  <c r="O56" i="150" s="1"/>
  <c r="H56" i="150"/>
  <c r="Q56" i="150" s="1"/>
  <c r="V56" i="150" s="1"/>
  <c r="J55" i="150"/>
  <c r="O55" i="150" s="1"/>
  <c r="H55" i="150"/>
  <c r="Q55" i="150" s="1"/>
  <c r="V55" i="150" s="1"/>
  <c r="J54" i="150"/>
  <c r="O54" i="150" s="1"/>
  <c r="H54" i="150"/>
  <c r="Q54" i="150" s="1"/>
  <c r="V54" i="150" s="1"/>
  <c r="J53" i="150"/>
  <c r="H53" i="150"/>
  <c r="Q53" i="150" s="1"/>
  <c r="U50" i="150"/>
  <c r="U120" i="150" s="1"/>
  <c r="U122" i="150" s="1"/>
  <c r="T50" i="150"/>
  <c r="T120" i="150" s="1"/>
  <c r="T122" i="150" s="1"/>
  <c r="S50" i="150"/>
  <c r="S120" i="150" s="1"/>
  <c r="S122" i="150" s="1"/>
  <c r="R50" i="150"/>
  <c r="N50" i="150"/>
  <c r="M50" i="150"/>
  <c r="M119" i="150" s="1"/>
  <c r="M122" i="150" s="1"/>
  <c r="L50" i="150"/>
  <c r="L119" i="150" s="1"/>
  <c r="L122" i="150" s="1"/>
  <c r="K50" i="150"/>
  <c r="K119" i="150" s="1"/>
  <c r="K122" i="150" s="1"/>
  <c r="G50" i="150"/>
  <c r="F50" i="150"/>
  <c r="Q48" i="150"/>
  <c r="V48" i="150" s="1"/>
  <c r="H48" i="150"/>
  <c r="J48" i="150" s="1"/>
  <c r="O48" i="150" s="1"/>
  <c r="J47" i="150"/>
  <c r="O47" i="150" s="1"/>
  <c r="H47" i="150"/>
  <c r="Q47" i="150" s="1"/>
  <c r="V47" i="150" s="1"/>
  <c r="Q46" i="150"/>
  <c r="V46" i="150" s="1"/>
  <c r="H46" i="150"/>
  <c r="J46" i="150" s="1"/>
  <c r="O46" i="150" s="1"/>
  <c r="Q45" i="150"/>
  <c r="V45" i="150" s="1"/>
  <c r="J45" i="150"/>
  <c r="O45" i="150" s="1"/>
  <c r="H45" i="150"/>
  <c r="Q44" i="150"/>
  <c r="V44" i="150" s="1"/>
  <c r="H44" i="150"/>
  <c r="J44" i="150" s="1"/>
  <c r="O44" i="150" s="1"/>
  <c r="Q43" i="150"/>
  <c r="V43" i="150" s="1"/>
  <c r="H43" i="150"/>
  <c r="J43" i="150" s="1"/>
  <c r="O43" i="150" s="1"/>
  <c r="X43" i="150" s="1"/>
  <c r="J42" i="150"/>
  <c r="O42" i="150" s="1"/>
  <c r="H42" i="150"/>
  <c r="Q42" i="150" s="1"/>
  <c r="V42" i="150" s="1"/>
  <c r="Q41" i="150"/>
  <c r="V41" i="150" s="1"/>
  <c r="H41" i="150"/>
  <c r="J41" i="150" s="1"/>
  <c r="O41" i="150" s="1"/>
  <c r="Q40" i="150"/>
  <c r="V40" i="150" s="1"/>
  <c r="H40" i="150"/>
  <c r="J40" i="150" s="1"/>
  <c r="O40" i="150" s="1"/>
  <c r="Q39" i="150"/>
  <c r="V39" i="150" s="1"/>
  <c r="H39" i="150"/>
  <c r="J39" i="150" s="1"/>
  <c r="O39" i="150" s="1"/>
  <c r="Q38" i="150"/>
  <c r="V38" i="150" s="1"/>
  <c r="H38" i="150"/>
  <c r="J38" i="150" s="1"/>
  <c r="O38" i="150" s="1"/>
  <c r="Q37" i="150"/>
  <c r="V37" i="150" s="1"/>
  <c r="H37" i="150"/>
  <c r="J37" i="150" s="1"/>
  <c r="O37" i="150" s="1"/>
  <c r="Q36" i="150"/>
  <c r="V36" i="150" s="1"/>
  <c r="H36" i="150"/>
  <c r="J36" i="150" s="1"/>
  <c r="O36" i="150" s="1"/>
  <c r="X36" i="150" s="1"/>
  <c r="J35" i="150"/>
  <c r="O35" i="150" s="1"/>
  <c r="H35" i="150"/>
  <c r="Q35" i="150" s="1"/>
  <c r="V35" i="150" s="1"/>
  <c r="Q34" i="150"/>
  <c r="V34" i="150" s="1"/>
  <c r="H34" i="150"/>
  <c r="J34" i="150" s="1"/>
  <c r="O34" i="150" s="1"/>
  <c r="J33" i="150"/>
  <c r="O33" i="150" s="1"/>
  <c r="H33" i="150"/>
  <c r="Q33" i="150" s="1"/>
  <c r="V33" i="150" s="1"/>
  <c r="J32" i="150"/>
  <c r="O32" i="150" s="1"/>
  <c r="H32" i="150"/>
  <c r="Q32" i="150" s="1"/>
  <c r="V32" i="150" s="1"/>
  <c r="J31" i="150"/>
  <c r="O31" i="150" s="1"/>
  <c r="H31" i="150"/>
  <c r="Q31" i="150" s="1"/>
  <c r="V31" i="150" s="1"/>
  <c r="Q30" i="150"/>
  <c r="V30" i="150" s="1"/>
  <c r="H30" i="150"/>
  <c r="J30" i="150" s="1"/>
  <c r="O30" i="150" s="1"/>
  <c r="Q29" i="150"/>
  <c r="V29" i="150" s="1"/>
  <c r="H29" i="150"/>
  <c r="J29" i="150" s="1"/>
  <c r="O29" i="150" s="1"/>
  <c r="J28" i="150"/>
  <c r="O28" i="150" s="1"/>
  <c r="H28" i="150"/>
  <c r="Q28" i="150" s="1"/>
  <c r="V28" i="150" s="1"/>
  <c r="J27" i="150"/>
  <c r="O27" i="150" s="1"/>
  <c r="H27" i="150"/>
  <c r="Q27" i="150" s="1"/>
  <c r="V27" i="150" s="1"/>
  <c r="J26" i="150"/>
  <c r="O26" i="150" s="1"/>
  <c r="H26" i="150"/>
  <c r="Q26" i="150" s="1"/>
  <c r="V26" i="150" s="1"/>
  <c r="J25" i="150"/>
  <c r="O25" i="150" s="1"/>
  <c r="H25" i="150"/>
  <c r="Q25" i="150" s="1"/>
  <c r="V25" i="150" s="1"/>
  <c r="Q24" i="150"/>
  <c r="V24" i="150" s="1"/>
  <c r="H24" i="150"/>
  <c r="J24" i="150" s="1"/>
  <c r="O24" i="150" s="1"/>
  <c r="J23" i="150"/>
  <c r="O23" i="150" s="1"/>
  <c r="H23" i="150"/>
  <c r="Q23" i="150" s="1"/>
  <c r="V23" i="150" s="1"/>
  <c r="Q22" i="150"/>
  <c r="V22" i="150" s="1"/>
  <c r="H22" i="150"/>
  <c r="J22" i="150" s="1"/>
  <c r="O22" i="150" s="1"/>
  <c r="J21" i="150"/>
  <c r="O21" i="150" s="1"/>
  <c r="H21" i="150"/>
  <c r="Q21" i="150" s="1"/>
  <c r="V21" i="150" s="1"/>
  <c r="Q20" i="150"/>
  <c r="V20" i="150" s="1"/>
  <c r="H20" i="150"/>
  <c r="J20" i="150" s="1"/>
  <c r="O20" i="150" s="1"/>
  <c r="J19" i="150"/>
  <c r="O19" i="150" s="1"/>
  <c r="H19" i="150"/>
  <c r="Q19" i="150" s="1"/>
  <c r="V19" i="150" s="1"/>
  <c r="Q18" i="150"/>
  <c r="V18" i="150" s="1"/>
  <c r="H18" i="150"/>
  <c r="J18" i="150" s="1"/>
  <c r="O18" i="150" s="1"/>
  <c r="J17" i="150"/>
  <c r="O17" i="150" s="1"/>
  <c r="H17" i="150"/>
  <c r="Q17" i="150" s="1"/>
  <c r="V17" i="150" s="1"/>
  <c r="J16" i="150"/>
  <c r="O16" i="150" s="1"/>
  <c r="H16" i="150"/>
  <c r="Q16" i="150" s="1"/>
  <c r="V16" i="150" s="1"/>
  <c r="Q15" i="150"/>
  <c r="V15" i="150" s="1"/>
  <c r="H15" i="150"/>
  <c r="J15" i="150" s="1"/>
  <c r="O15" i="150" s="1"/>
  <c r="Q14" i="150"/>
  <c r="V14" i="150" s="1"/>
  <c r="H14" i="150"/>
  <c r="J14" i="150" s="1"/>
  <c r="O14" i="150" s="1"/>
  <c r="Q13" i="150"/>
  <c r="V13" i="150" s="1"/>
  <c r="H13" i="150"/>
  <c r="J13" i="150" s="1"/>
  <c r="J41" i="149"/>
  <c r="J42" i="149" s="1"/>
  <c r="J43" i="149" s="1"/>
  <c r="H41" i="149"/>
  <c r="H42" i="149" s="1"/>
  <c r="H43" i="149" s="1"/>
  <c r="T29" i="149"/>
  <c r="H29" i="149"/>
  <c r="Z29" i="149" s="1"/>
  <c r="T28" i="149"/>
  <c r="H28" i="149"/>
  <c r="S31" i="149"/>
  <c r="H27" i="149"/>
  <c r="T26" i="149"/>
  <c r="F31" i="149"/>
  <c r="R17" i="149"/>
  <c r="A17" i="149"/>
  <c r="A26" i="149" s="1"/>
  <c r="A27" i="149" s="1"/>
  <c r="A28" i="149" s="1"/>
  <c r="A31" i="149" s="1"/>
  <c r="T15" i="149"/>
  <c r="V15" i="149" s="1"/>
  <c r="X15" i="149" s="1"/>
  <c r="H15" i="149"/>
  <c r="T14" i="149"/>
  <c r="A14" i="149"/>
  <c r="T13" i="149"/>
  <c r="V13" i="149" s="1"/>
  <c r="H13" i="149"/>
  <c r="A13" i="149"/>
  <c r="T12" i="149"/>
  <c r="F17" i="149"/>
  <c r="X66" i="151" l="1"/>
  <c r="X42" i="151"/>
  <c r="X102" i="151"/>
  <c r="X18" i="151"/>
  <c r="X90" i="151"/>
  <c r="X98" i="151"/>
  <c r="X114" i="151"/>
  <c r="X22" i="151"/>
  <c r="X16" i="151"/>
  <c r="X23" i="151"/>
  <c r="X43" i="151"/>
  <c r="X57" i="151"/>
  <c r="X107" i="151"/>
  <c r="X71" i="151"/>
  <c r="X91" i="151"/>
  <c r="X35" i="151"/>
  <c r="X59" i="151"/>
  <c r="X79" i="151"/>
  <c r="X31" i="151"/>
  <c r="H94" i="151"/>
  <c r="X104" i="151"/>
  <c r="X19" i="151"/>
  <c r="X32" i="151"/>
  <c r="X39" i="151"/>
  <c r="X73" i="151"/>
  <c r="X15" i="151"/>
  <c r="X65" i="151"/>
  <c r="H50" i="151"/>
  <c r="X26" i="151"/>
  <c r="X46" i="151"/>
  <c r="H117" i="151"/>
  <c r="X63" i="151"/>
  <c r="X67" i="151"/>
  <c r="X87" i="151"/>
  <c r="X24" i="151"/>
  <c r="X105" i="151"/>
  <c r="N119" i="151"/>
  <c r="N122" i="151" s="1"/>
  <c r="X48" i="151"/>
  <c r="X89" i="151"/>
  <c r="X101" i="151"/>
  <c r="X112" i="151"/>
  <c r="X83" i="151"/>
  <c r="X27" i="151"/>
  <c r="X47" i="151"/>
  <c r="X100" i="151"/>
  <c r="X55" i="151"/>
  <c r="X75" i="151"/>
  <c r="X20" i="150"/>
  <c r="Z28" i="149"/>
  <c r="X91" i="150"/>
  <c r="X76" i="150"/>
  <c r="X71" i="150"/>
  <c r="X29" i="150"/>
  <c r="X39" i="150"/>
  <c r="X24" i="150"/>
  <c r="X40" i="150"/>
  <c r="X15" i="150"/>
  <c r="X23" i="150"/>
  <c r="X47" i="150"/>
  <c r="X18" i="150"/>
  <c r="R120" i="150"/>
  <c r="R122" i="150" s="1"/>
  <c r="X38" i="150"/>
  <c r="X46" i="150"/>
  <c r="X110" i="150"/>
  <c r="X111" i="150"/>
  <c r="X113" i="150"/>
  <c r="N119" i="150"/>
  <c r="N122" i="150" s="1"/>
  <c r="X109" i="150"/>
  <c r="X114" i="150"/>
  <c r="X107" i="150"/>
  <c r="X97" i="150"/>
  <c r="X98" i="150"/>
  <c r="H117" i="150"/>
  <c r="X21" i="150"/>
  <c r="X57" i="150"/>
  <c r="X74" i="150"/>
  <c r="X60" i="150"/>
  <c r="X80" i="150"/>
  <c r="X67" i="150"/>
  <c r="X59" i="150"/>
  <c r="X75" i="150"/>
  <c r="X83" i="150"/>
  <c r="X73" i="150"/>
  <c r="X87" i="150"/>
  <c r="X65" i="150"/>
  <c r="X56" i="150"/>
  <c r="X64" i="150"/>
  <c r="J94" i="150"/>
  <c r="X54" i="150"/>
  <c r="X66" i="150"/>
  <c r="X86" i="150"/>
  <c r="X62" i="150"/>
  <c r="X79" i="150"/>
  <c r="X63" i="150"/>
  <c r="X31" i="150"/>
  <c r="X32" i="150"/>
  <c r="X16" i="150"/>
  <c r="X45" i="150"/>
  <c r="X17" i="150"/>
  <c r="X41" i="150"/>
  <c r="X33" i="150"/>
  <c r="X19" i="150"/>
  <c r="X14" i="150"/>
  <c r="V50" i="150"/>
  <c r="X27" i="150"/>
  <c r="X34" i="150"/>
  <c r="X26" i="150"/>
  <c r="T27" i="149"/>
  <c r="V27" i="149" s="1"/>
  <c r="X27" i="149" s="1"/>
  <c r="G33" i="156"/>
  <c r="I35" i="156" s="1"/>
  <c r="I36" i="156" s="1"/>
  <c r="G8" i="156" s="1"/>
  <c r="K31" i="155"/>
  <c r="L27" i="155"/>
  <c r="F32" i="155"/>
  <c r="G31" i="155"/>
  <c r="J31" i="155" s="1"/>
  <c r="L23" i="155"/>
  <c r="H21" i="157"/>
  <c r="H22" i="157" s="1"/>
  <c r="H23" i="157" s="1"/>
  <c r="H24" i="157" s="1"/>
  <c r="H25" i="157" s="1"/>
  <c r="H26" i="157" s="1"/>
  <c r="H27" i="157" s="1"/>
  <c r="H28" i="157" s="1"/>
  <c r="H29" i="157" s="1"/>
  <c r="H30" i="157" s="1"/>
  <c r="H31" i="157" s="1"/>
  <c r="H32" i="157" s="1"/>
  <c r="G33" i="157"/>
  <c r="I35" i="157" s="1"/>
  <c r="I36" i="157" s="1"/>
  <c r="G8" i="157" s="1"/>
  <c r="H72" i="157"/>
  <c r="H73" i="157" s="1"/>
  <c r="H74" i="157" s="1"/>
  <c r="H75" i="157" s="1"/>
  <c r="H76" i="157" s="1"/>
  <c r="H77" i="157" s="1"/>
  <c r="H78" i="157" s="1"/>
  <c r="H79" i="157" s="1"/>
  <c r="H80" i="157" s="1"/>
  <c r="H81" i="157" s="1"/>
  <c r="H82" i="157" s="1"/>
  <c r="H83" i="157" s="1"/>
  <c r="H21" i="156"/>
  <c r="H22" i="156" s="1"/>
  <c r="H23" i="156" s="1"/>
  <c r="H24" i="156" s="1"/>
  <c r="H25" i="156" s="1"/>
  <c r="H26" i="156" s="1"/>
  <c r="H27" i="156" s="1"/>
  <c r="H28" i="156" s="1"/>
  <c r="H29" i="156" s="1"/>
  <c r="H30" i="156" s="1"/>
  <c r="H31" i="156" s="1"/>
  <c r="H32" i="156" s="1"/>
  <c r="G84" i="156"/>
  <c r="I86" i="156" s="1"/>
  <c r="I87" i="156" s="1"/>
  <c r="H72" i="156"/>
  <c r="H73" i="156" s="1"/>
  <c r="H74" i="156" s="1"/>
  <c r="H75" i="156" s="1"/>
  <c r="H76" i="156" s="1"/>
  <c r="H77" i="156" s="1"/>
  <c r="H78" i="156" s="1"/>
  <c r="H79" i="156" s="1"/>
  <c r="H80" i="156" s="1"/>
  <c r="H81" i="156" s="1"/>
  <c r="H82" i="156" s="1"/>
  <c r="H83" i="156" s="1"/>
  <c r="M86" i="155"/>
  <c r="K78" i="155"/>
  <c r="K29" i="155"/>
  <c r="M32" i="155"/>
  <c r="K77" i="155"/>
  <c r="J76" i="155"/>
  <c r="L76" i="155" s="1"/>
  <c r="G77" i="155"/>
  <c r="J77" i="155" s="1"/>
  <c r="G81" i="155"/>
  <c r="J81" i="155" s="1"/>
  <c r="K80" i="155"/>
  <c r="L80" i="155" s="1"/>
  <c r="K84" i="155"/>
  <c r="L84" i="155" s="1"/>
  <c r="G22" i="155"/>
  <c r="J22" i="155" s="1"/>
  <c r="G26" i="155"/>
  <c r="J26" i="155" s="1"/>
  <c r="G30" i="155"/>
  <c r="J30" i="155" s="1"/>
  <c r="G78" i="155"/>
  <c r="J78" i="155" s="1"/>
  <c r="G82" i="155"/>
  <c r="J82" i="155" s="1"/>
  <c r="G21" i="155"/>
  <c r="J21" i="155" s="1"/>
  <c r="G29" i="155"/>
  <c r="J29" i="155" s="1"/>
  <c r="G85" i="155"/>
  <c r="J85" i="155" s="1"/>
  <c r="K24" i="155"/>
  <c r="L24" i="155" s="1"/>
  <c r="K28" i="155"/>
  <c r="L28" i="155" s="1"/>
  <c r="F86" i="155"/>
  <c r="K25" i="155"/>
  <c r="L25" i="155" s="1"/>
  <c r="G74" i="155"/>
  <c r="G20" i="155"/>
  <c r="F32" i="154"/>
  <c r="G28" i="154"/>
  <c r="J28" i="154" s="1"/>
  <c r="K23" i="154"/>
  <c r="M86" i="154"/>
  <c r="K24" i="154"/>
  <c r="J24" i="154"/>
  <c r="L24" i="154" s="1"/>
  <c r="K85" i="154"/>
  <c r="J85" i="154"/>
  <c r="L85" i="154" s="1"/>
  <c r="M32" i="154"/>
  <c r="K82" i="154"/>
  <c r="G74" i="154"/>
  <c r="J21" i="154"/>
  <c r="L21" i="154" s="1"/>
  <c r="G22" i="154"/>
  <c r="J22" i="154" s="1"/>
  <c r="J25" i="154"/>
  <c r="L25" i="154" s="1"/>
  <c r="G26" i="154"/>
  <c r="J26" i="154" s="1"/>
  <c r="J29" i="154"/>
  <c r="L29" i="154" s="1"/>
  <c r="G30" i="154"/>
  <c r="J30" i="154" s="1"/>
  <c r="J77" i="154"/>
  <c r="L77" i="154" s="1"/>
  <c r="G78" i="154"/>
  <c r="J78" i="154" s="1"/>
  <c r="G82" i="154"/>
  <c r="J82" i="154" s="1"/>
  <c r="G23" i="154"/>
  <c r="J23" i="154" s="1"/>
  <c r="G27" i="154"/>
  <c r="J27" i="154" s="1"/>
  <c r="G31" i="154"/>
  <c r="J31" i="154" s="1"/>
  <c r="G75" i="154"/>
  <c r="J75" i="154" s="1"/>
  <c r="G79" i="154"/>
  <c r="J79" i="154" s="1"/>
  <c r="G83" i="154"/>
  <c r="J83" i="154" s="1"/>
  <c r="G20" i="154"/>
  <c r="X28" i="151"/>
  <c r="X77" i="151"/>
  <c r="X85" i="151"/>
  <c r="X29" i="151"/>
  <c r="X56" i="151"/>
  <c r="X64" i="151"/>
  <c r="X72" i="151"/>
  <c r="X115" i="151"/>
  <c r="X54" i="151"/>
  <c r="X62" i="151"/>
  <c r="X70" i="151"/>
  <c r="X78" i="151"/>
  <c r="X86" i="151"/>
  <c r="X111" i="151"/>
  <c r="X69" i="151"/>
  <c r="X80" i="151"/>
  <c r="X21" i="151"/>
  <c r="X45" i="151"/>
  <c r="X103" i="151"/>
  <c r="X20" i="151"/>
  <c r="X36" i="151"/>
  <c r="X44" i="151"/>
  <c r="O94" i="151"/>
  <c r="X61" i="151"/>
  <c r="O117" i="151"/>
  <c r="X96" i="151"/>
  <c r="O50" i="151"/>
  <c r="X37" i="151"/>
  <c r="X88" i="151"/>
  <c r="X17" i="151"/>
  <c r="X25" i="151"/>
  <c r="X33" i="151"/>
  <c r="X41" i="151"/>
  <c r="X60" i="151"/>
  <c r="X68" i="151"/>
  <c r="X76" i="151"/>
  <c r="X84" i="151"/>
  <c r="X92" i="151"/>
  <c r="X108" i="151"/>
  <c r="V97" i="151"/>
  <c r="X97" i="151" s="1"/>
  <c r="J117" i="151"/>
  <c r="Q13" i="151"/>
  <c r="J50" i="151"/>
  <c r="Q53" i="151"/>
  <c r="J94" i="151"/>
  <c r="Q99" i="151"/>
  <c r="Q117" i="151" s="1"/>
  <c r="H121" i="151"/>
  <c r="X70" i="150"/>
  <c r="X92" i="150"/>
  <c r="X22" i="150"/>
  <c r="X42" i="150"/>
  <c r="X44" i="150"/>
  <c r="X58" i="150"/>
  <c r="X68" i="150"/>
  <c r="X72" i="150"/>
  <c r="X100" i="150"/>
  <c r="X25" i="150"/>
  <c r="X61" i="150"/>
  <c r="X82" i="150"/>
  <c r="X106" i="150"/>
  <c r="X30" i="150"/>
  <c r="X35" i="150"/>
  <c r="X37" i="150"/>
  <c r="V53" i="150"/>
  <c r="V94" i="150" s="1"/>
  <c r="Q94" i="150"/>
  <c r="X55" i="150"/>
  <c r="X77" i="150"/>
  <c r="X101" i="150"/>
  <c r="X104" i="150"/>
  <c r="X28" i="150"/>
  <c r="X84" i="150"/>
  <c r="X88" i="150"/>
  <c r="V99" i="150"/>
  <c r="X99" i="150" s="1"/>
  <c r="X85" i="150"/>
  <c r="O117" i="150"/>
  <c r="X103" i="150"/>
  <c r="O13" i="150"/>
  <c r="J50" i="150"/>
  <c r="Q50" i="150"/>
  <c r="X48" i="150"/>
  <c r="X69" i="150"/>
  <c r="X78" i="150"/>
  <c r="X90" i="150"/>
  <c r="X102" i="150"/>
  <c r="X105" i="150"/>
  <c r="X108" i="150"/>
  <c r="H50" i="150"/>
  <c r="J117" i="150"/>
  <c r="O53" i="150"/>
  <c r="H94" i="150"/>
  <c r="Q96" i="150"/>
  <c r="Q115" i="150"/>
  <c r="V115" i="150" s="1"/>
  <c r="X115" i="150" s="1"/>
  <c r="H119" i="150"/>
  <c r="H121" i="150"/>
  <c r="J13" i="149"/>
  <c r="L13" i="149" s="1"/>
  <c r="Z13" i="149"/>
  <c r="S17" i="149"/>
  <c r="V14" i="149"/>
  <c r="X14" i="149" s="1"/>
  <c r="V26" i="149"/>
  <c r="J27" i="149"/>
  <c r="L27" i="149" s="1"/>
  <c r="J29" i="149"/>
  <c r="L29" i="149" s="1"/>
  <c r="AB29" i="149" s="1"/>
  <c r="J28" i="149"/>
  <c r="L28" i="149" s="1"/>
  <c r="V12" i="149"/>
  <c r="V28" i="149"/>
  <c r="X28" i="149" s="1"/>
  <c r="V29" i="149"/>
  <c r="X29" i="149" s="1"/>
  <c r="Z15" i="149"/>
  <c r="G31" i="149"/>
  <c r="H14" i="149"/>
  <c r="H26" i="149"/>
  <c r="H12" i="149"/>
  <c r="J15" i="149"/>
  <c r="L15" i="149" s="1"/>
  <c r="AB15" i="149" s="1"/>
  <c r="X13" i="149"/>
  <c r="G17" i="149"/>
  <c r="R31" i="149"/>
  <c r="T17" i="149"/>
  <c r="H237" i="1" s="1"/>
  <c r="Z27" i="149" l="1"/>
  <c r="AB27" i="149"/>
  <c r="T31" i="149"/>
  <c r="H236" i="1" s="1"/>
  <c r="Q121" i="150"/>
  <c r="V121" i="150" s="1"/>
  <c r="X121" i="150" s="1"/>
  <c r="Q120" i="150"/>
  <c r="H120" i="150"/>
  <c r="H122" i="150" s="1"/>
  <c r="AB28" i="149"/>
  <c r="V31" i="149"/>
  <c r="L31" i="155"/>
  <c r="K21" i="155"/>
  <c r="L21" i="155" s="1"/>
  <c r="L81" i="155"/>
  <c r="K82" i="155"/>
  <c r="J74" i="155"/>
  <c r="G86" i="155"/>
  <c r="L82" i="155"/>
  <c r="L77" i="155"/>
  <c r="K22" i="155"/>
  <c r="L22" i="155" s="1"/>
  <c r="K81" i="155"/>
  <c r="L78" i="155"/>
  <c r="K85" i="155"/>
  <c r="K74" i="155"/>
  <c r="K86" i="155" s="1"/>
  <c r="L85" i="155"/>
  <c r="K30" i="155"/>
  <c r="L30" i="155" s="1"/>
  <c r="K26" i="155"/>
  <c r="L26" i="155" s="1"/>
  <c r="L29" i="155"/>
  <c r="K20" i="155"/>
  <c r="J20" i="155"/>
  <c r="G32" i="155"/>
  <c r="K27" i="154"/>
  <c r="L27" i="154" s="1"/>
  <c r="K31" i="154"/>
  <c r="K26" i="154"/>
  <c r="K28" i="154"/>
  <c r="L28" i="154" s="1"/>
  <c r="L79" i="154"/>
  <c r="K79" i="154"/>
  <c r="K78" i="154"/>
  <c r="L78" i="154"/>
  <c r="L31" i="154"/>
  <c r="L26" i="154"/>
  <c r="J74" i="154"/>
  <c r="G86" i="154"/>
  <c r="K30" i="154"/>
  <c r="L30" i="154" s="1"/>
  <c r="L23" i="154"/>
  <c r="K75" i="154"/>
  <c r="L75" i="154" s="1"/>
  <c r="K83" i="154"/>
  <c r="L83" i="154" s="1"/>
  <c r="G32" i="154"/>
  <c r="J20" i="154"/>
  <c r="K20" i="154"/>
  <c r="K74" i="154"/>
  <c r="L82" i="154"/>
  <c r="K22" i="154"/>
  <c r="L22" i="154" s="1"/>
  <c r="J119" i="151"/>
  <c r="Q121" i="151"/>
  <c r="V121" i="151" s="1"/>
  <c r="X121" i="151" s="1"/>
  <c r="V99" i="151"/>
  <c r="V53" i="151"/>
  <c r="Q94" i="151"/>
  <c r="Q50" i="151"/>
  <c r="V13" i="151"/>
  <c r="Q122" i="150"/>
  <c r="V120" i="150"/>
  <c r="J119" i="150"/>
  <c r="X53" i="150"/>
  <c r="O94" i="150"/>
  <c r="X94" i="150" s="1"/>
  <c r="O50" i="150"/>
  <c r="X13" i="150"/>
  <c r="X50" i="150" s="1"/>
  <c r="Q117" i="150"/>
  <c r="V96" i="150"/>
  <c r="V17" i="149"/>
  <c r="AB13" i="149"/>
  <c r="J26" i="149"/>
  <c r="J31" i="149" s="1"/>
  <c r="H31" i="149"/>
  <c r="Z26" i="149"/>
  <c r="Z31" i="149" s="1"/>
  <c r="J14" i="149"/>
  <c r="L14" i="149" s="1"/>
  <c r="AB14" i="149" s="1"/>
  <c r="Z14" i="149"/>
  <c r="X12" i="149"/>
  <c r="X17" i="149" s="1"/>
  <c r="J12" i="149"/>
  <c r="H17" i="149"/>
  <c r="Z12" i="149"/>
  <c r="X26" i="149"/>
  <c r="X31" i="149" s="1"/>
  <c r="K32" i="155" l="1"/>
  <c r="L20" i="155"/>
  <c r="J32" i="155"/>
  <c r="L74" i="155"/>
  <c r="J86" i="155"/>
  <c r="L74" i="154"/>
  <c r="J86" i="154"/>
  <c r="J32" i="154"/>
  <c r="L20" i="154"/>
  <c r="K86" i="154"/>
  <c r="K32" i="154"/>
  <c r="V50" i="151"/>
  <c r="X13" i="151"/>
  <c r="X50" i="151" s="1"/>
  <c r="V117" i="151"/>
  <c r="X99" i="151"/>
  <c r="X117" i="151" s="1"/>
  <c r="J122" i="151"/>
  <c r="O119" i="151"/>
  <c r="Q120" i="151"/>
  <c r="H120" i="151"/>
  <c r="H122" i="151" s="1"/>
  <c r="V94" i="151"/>
  <c r="X94" i="151" s="1"/>
  <c r="X53" i="151"/>
  <c r="J122" i="150"/>
  <c r="O119" i="150"/>
  <c r="V117" i="150"/>
  <c r="X96" i="150"/>
  <c r="X117" i="150" s="1"/>
  <c r="X120" i="150"/>
  <c r="V122" i="150"/>
  <c r="J17" i="149"/>
  <c r="L26" i="149"/>
  <c r="Z17" i="149"/>
  <c r="L12" i="149"/>
  <c r="L86" i="155" l="1"/>
  <c r="N74" i="155"/>
  <c r="N75" i="155" s="1"/>
  <c r="N76" i="155" s="1"/>
  <c r="N77" i="155" s="1"/>
  <c r="N78" i="155" s="1"/>
  <c r="N79" i="155" s="1"/>
  <c r="N80" i="155" s="1"/>
  <c r="N81" i="155" s="1"/>
  <c r="N82" i="155" s="1"/>
  <c r="N83" i="155" s="1"/>
  <c r="N84" i="155" s="1"/>
  <c r="N85" i="155" s="1"/>
  <c r="N86" i="155" s="1"/>
  <c r="O88" i="155" s="1"/>
  <c r="N20" i="155"/>
  <c r="N21" i="155" s="1"/>
  <c r="N22" i="155" s="1"/>
  <c r="N23" i="155" s="1"/>
  <c r="N24" i="155" s="1"/>
  <c r="N25" i="155" s="1"/>
  <c r="N26" i="155" s="1"/>
  <c r="N27" i="155" s="1"/>
  <c r="N28" i="155" s="1"/>
  <c r="N29" i="155" s="1"/>
  <c r="N30" i="155" s="1"/>
  <c r="N31" i="155" s="1"/>
  <c r="N32" i="155" s="1"/>
  <c r="O34" i="155" s="1"/>
  <c r="G7" i="155" s="1"/>
  <c r="H89" i="1" s="1"/>
  <c r="L32" i="155"/>
  <c r="L32" i="154"/>
  <c r="N20" i="154"/>
  <c r="N21" i="154" s="1"/>
  <c r="N22" i="154" s="1"/>
  <c r="N23" i="154" s="1"/>
  <c r="N24" i="154" s="1"/>
  <c r="N25" i="154" s="1"/>
  <c r="N26" i="154" s="1"/>
  <c r="N27" i="154" s="1"/>
  <c r="N28" i="154" s="1"/>
  <c r="N29" i="154" s="1"/>
  <c r="N30" i="154" s="1"/>
  <c r="N31" i="154" s="1"/>
  <c r="N32" i="154" s="1"/>
  <c r="O34" i="154" s="1"/>
  <c r="G7" i="154" s="1"/>
  <c r="H90" i="1" s="1"/>
  <c r="L86" i="154"/>
  <c r="N74" i="154"/>
  <c r="N75" i="154" s="1"/>
  <c r="N76" i="154" s="1"/>
  <c r="N77" i="154" s="1"/>
  <c r="N78" i="154" s="1"/>
  <c r="N79" i="154" s="1"/>
  <c r="N80" i="154" s="1"/>
  <c r="N81" i="154" s="1"/>
  <c r="N82" i="154" s="1"/>
  <c r="N83" i="154" s="1"/>
  <c r="N84" i="154" s="1"/>
  <c r="N85" i="154" s="1"/>
  <c r="N86" i="154" s="1"/>
  <c r="O88" i="154" s="1"/>
  <c r="Q122" i="151"/>
  <c r="V120" i="151"/>
  <c r="X119" i="151"/>
  <c r="O122" i="151"/>
  <c r="X119" i="150"/>
  <c r="X122" i="150" s="1"/>
  <c r="O122" i="150"/>
  <c r="L17" i="149"/>
  <c r="AB12" i="149"/>
  <c r="AB17" i="149" s="1"/>
  <c r="L31" i="149"/>
  <c r="AB26" i="149"/>
  <c r="AB31" i="149" s="1"/>
  <c r="X120" i="151" l="1"/>
  <c r="X122" i="151" s="1"/>
  <c r="V122" i="151"/>
  <c r="E237" i="1" l="1"/>
  <c r="E236" i="1"/>
  <c r="GO36" i="89" l="1"/>
  <c r="KG36" i="89" l="1"/>
  <c r="Q14" i="7" l="1"/>
  <c r="R14" i="7"/>
  <c r="S14" i="7"/>
  <c r="P14" i="7"/>
  <c r="N14" i="7"/>
  <c r="O14" i="7"/>
  <c r="T36" i="89" l="1"/>
  <c r="D54" i="2" l="1"/>
  <c r="E54" i="2"/>
  <c r="F54" i="2"/>
  <c r="G54" i="2"/>
  <c r="B35" i="2"/>
  <c r="B31" i="14" l="1"/>
  <c r="JO36" i="89" l="1"/>
  <c r="JP74" i="89" s="1"/>
  <c r="JO74" i="89" s="1"/>
  <c r="JL36" i="89"/>
  <c r="JM74" i="89" s="1"/>
  <c r="JL74" i="89" s="1"/>
  <c r="JI36" i="89"/>
  <c r="JJ74" i="89" s="1"/>
  <c r="JI74" i="89" s="1"/>
  <c r="JI26" i="89"/>
  <c r="JI25" i="89"/>
  <c r="JI24" i="89"/>
  <c r="JI23" i="89"/>
  <c r="JI22" i="89"/>
  <c r="JI21" i="89"/>
  <c r="ML26" i="89"/>
  <c r="ML25" i="89"/>
  <c r="ML24" i="89"/>
  <c r="ML23" i="89"/>
  <c r="ML22" i="89"/>
  <c r="ML21" i="89"/>
  <c r="LZ26" i="89"/>
  <c r="LZ25" i="89"/>
  <c r="LZ24" i="89"/>
  <c r="LZ23" i="89"/>
  <c r="LZ22" i="89"/>
  <c r="LZ21" i="89"/>
  <c r="LN26" i="89"/>
  <c r="LN25" i="89"/>
  <c r="LN24" i="89"/>
  <c r="LN23" i="89"/>
  <c r="LN22" i="89"/>
  <c r="LN21" i="89"/>
  <c r="LB26" i="89"/>
  <c r="LB25" i="89"/>
  <c r="LB24" i="89"/>
  <c r="LB23" i="89"/>
  <c r="LB22" i="89"/>
  <c r="LB21" i="89"/>
  <c r="KP26" i="89"/>
  <c r="KP25" i="89"/>
  <c r="KP24" i="89"/>
  <c r="KP23" i="89"/>
  <c r="KP22" i="89"/>
  <c r="KP21" i="89"/>
  <c r="JU26" i="89"/>
  <c r="JU25" i="89"/>
  <c r="JU24" i="89"/>
  <c r="JU23" i="89"/>
  <c r="JU22" i="89"/>
  <c r="JU21" i="89"/>
  <c r="IW26" i="89"/>
  <c r="IW25" i="89"/>
  <c r="IW24" i="89"/>
  <c r="IW23" i="89"/>
  <c r="IW22" i="89"/>
  <c r="IW21" i="89"/>
  <c r="IK26" i="89"/>
  <c r="IK25" i="89"/>
  <c r="IK24" i="89"/>
  <c r="IK23" i="89"/>
  <c r="IK22" i="89"/>
  <c r="IK21" i="89"/>
  <c r="GC26" i="89"/>
  <c r="GC25" i="89"/>
  <c r="GC24" i="89"/>
  <c r="GC23" i="89"/>
  <c r="GC22" i="89"/>
  <c r="GC21" i="89"/>
  <c r="FQ26" i="89"/>
  <c r="FQ25" i="89"/>
  <c r="FQ24" i="89"/>
  <c r="FQ23" i="89"/>
  <c r="FQ22" i="89"/>
  <c r="FQ21" i="89"/>
  <c r="MU36" i="89"/>
  <c r="MR36" i="89"/>
  <c r="MO36" i="89"/>
  <c r="ML36" i="89"/>
  <c r="MI36" i="89"/>
  <c r="MF36" i="89"/>
  <c r="MC36" i="89"/>
  <c r="MD74" i="89" s="1"/>
  <c r="MC74" i="89" s="1"/>
  <c r="LZ36" i="89"/>
  <c r="MA74" i="89" s="1"/>
  <c r="LZ74" i="89" s="1"/>
  <c r="LW36" i="89"/>
  <c r="LT36" i="89"/>
  <c r="LQ36" i="89"/>
  <c r="LR74" i="89" s="1"/>
  <c r="LQ74" i="89" s="1"/>
  <c r="LN36" i="89"/>
  <c r="LO74" i="89" s="1"/>
  <c r="LN74" i="89" s="1"/>
  <c r="LK36" i="89"/>
  <c r="LH36" i="89"/>
  <c r="LE36" i="89"/>
  <c r="LB36" i="89"/>
  <c r="KY36" i="89"/>
  <c r="KV36" i="89"/>
  <c r="KS36" i="89"/>
  <c r="KP36" i="89"/>
  <c r="KM36" i="89"/>
  <c r="KJ36" i="89"/>
  <c r="KK74" i="89" s="1"/>
  <c r="KJ74" i="89" s="1"/>
  <c r="JX36" i="89"/>
  <c r="JY74" i="89" s="1"/>
  <c r="JX74" i="89" s="1"/>
  <c r="JU36" i="89"/>
  <c r="JV74" i="89" s="1"/>
  <c r="JU74" i="89" s="1"/>
  <c r="JR36" i="89"/>
  <c r="JS74" i="89" s="1"/>
  <c r="JR74" i="89" s="1"/>
  <c r="JM75" i="89" l="1"/>
  <c r="JJ75" i="89"/>
  <c r="JP75" i="89"/>
  <c r="JV75" i="89"/>
  <c r="JY75" i="89"/>
  <c r="LO75" i="89"/>
  <c r="MA75" i="89"/>
  <c r="JS75" i="89"/>
  <c r="LR75" i="89"/>
  <c r="KK75" i="89"/>
  <c r="MD75" i="89"/>
  <c r="JI75" i="89" l="1"/>
  <c r="JL75" i="89"/>
  <c r="JX75" i="89"/>
  <c r="JU75" i="89"/>
  <c r="JO75" i="89"/>
  <c r="LQ75" i="89"/>
  <c r="LN75" i="89"/>
  <c r="MC75" i="89"/>
  <c r="JR75" i="89"/>
  <c r="LZ75" i="89"/>
  <c r="KJ75" i="89"/>
  <c r="Q24" i="7" l="1"/>
  <c r="H24" i="7"/>
  <c r="I24" i="7"/>
  <c r="J27" i="7"/>
  <c r="I27" i="7"/>
  <c r="M14" i="7"/>
  <c r="L14" i="7"/>
  <c r="K14" i="7"/>
  <c r="S24" i="7"/>
  <c r="H27" i="7"/>
  <c r="K27" i="7"/>
  <c r="S27" i="7"/>
  <c r="J24" i="7"/>
  <c r="R27" i="7"/>
  <c r="P24" i="7"/>
  <c r="Q27" i="7"/>
  <c r="J14" i="7"/>
  <c r="P27" i="7"/>
  <c r="O27" i="7"/>
  <c r="M24" i="7"/>
  <c r="N27" i="7"/>
  <c r="L24" i="7"/>
  <c r="M27" i="7"/>
  <c r="K24" i="7"/>
  <c r="L27" i="7"/>
  <c r="I14" i="7"/>
  <c r="H14" i="7"/>
  <c r="R24" i="7"/>
  <c r="D48" i="14" l="1"/>
  <c r="C49" i="14"/>
  <c r="F48" i="14" l="1"/>
  <c r="E48" i="14"/>
  <c r="HD36" i="89" l="1"/>
  <c r="HA36" i="89"/>
  <c r="HY26" i="89" l="1"/>
  <c r="HY25" i="89"/>
  <c r="HY24" i="89"/>
  <c r="HY23" i="89"/>
  <c r="HY22" i="89"/>
  <c r="HY21" i="89"/>
  <c r="B120" i="2" l="1"/>
  <c r="B131" i="2"/>
  <c r="B116" i="2"/>
  <c r="B119" i="2"/>
  <c r="B123" i="2"/>
  <c r="B127" i="2"/>
  <c r="B129" i="2" l="1"/>
  <c r="B132" i="2"/>
  <c r="B130" i="2"/>
  <c r="B128" i="2"/>
  <c r="B126" i="2"/>
  <c r="B125" i="2"/>
  <c r="B124" i="2"/>
  <c r="B122" i="2"/>
  <c r="B121" i="2"/>
  <c r="B118" i="2"/>
  <c r="B117" i="2"/>
  <c r="B42" i="2"/>
  <c r="B44" i="2"/>
  <c r="B79" i="2"/>
  <c r="B80" i="2"/>
  <c r="B41" i="2"/>
  <c r="B43" i="2"/>
  <c r="B78" i="2"/>
  <c r="B45" i="14"/>
  <c r="GL36" i="89" l="1"/>
  <c r="GM74" i="89" s="1"/>
  <c r="GL74" i="89" s="1"/>
  <c r="GM75" i="89" l="1"/>
  <c r="GL75" i="89" l="1"/>
  <c r="G56" i="91" l="1"/>
  <c r="AR56" i="91"/>
  <c r="KD35" i="89" l="1"/>
  <c r="KD36" i="89" s="1"/>
  <c r="HY35" i="89"/>
  <c r="BS56" i="91"/>
  <c r="BS57" i="91" s="1"/>
  <c r="BS58" i="91" s="1"/>
  <c r="KY37" i="89" s="1"/>
  <c r="KZ74" i="89" s="1"/>
  <c r="GI36" i="89"/>
  <c r="KY74" i="89" l="1"/>
  <c r="KY75" i="89" s="1"/>
  <c r="KZ75" i="89"/>
  <c r="CT56" i="91"/>
  <c r="CT57" i="91" s="1"/>
  <c r="CT58" i="91" s="1"/>
  <c r="HS37" i="89" s="1"/>
  <c r="CL56" i="91"/>
  <c r="CL57" i="91" s="1"/>
  <c r="CL58" i="91" s="1"/>
  <c r="MR37" i="89" s="1"/>
  <c r="MS74" i="89" s="1"/>
  <c r="MR74" i="89" l="1"/>
  <c r="MR75" i="89" s="1"/>
  <c r="MS75" i="89"/>
  <c r="CU56" i="91"/>
  <c r="CU57" i="91" s="1"/>
  <c r="CU58" i="91" s="1"/>
  <c r="HV37" i="89" s="1"/>
  <c r="BT56" i="91"/>
  <c r="BT57" i="91" s="1"/>
  <c r="BT58" i="91" s="1"/>
  <c r="LB37" i="89" s="1"/>
  <c r="LC74" i="89" s="1"/>
  <c r="BB56" i="91"/>
  <c r="AU56" i="91"/>
  <c r="AM56" i="91"/>
  <c r="AT56" i="91"/>
  <c r="BA56" i="91"/>
  <c r="AZ56" i="91"/>
  <c r="AY56" i="91"/>
  <c r="AX56" i="91"/>
  <c r="AW56" i="91"/>
  <c r="AV56" i="91"/>
  <c r="AS56" i="91"/>
  <c r="AN56" i="91"/>
  <c r="AL56" i="91"/>
  <c r="HG35" i="89" s="1"/>
  <c r="LB74" i="89" l="1"/>
  <c r="LB75" i="89" s="1"/>
  <c r="LC75" i="89"/>
  <c r="DC56" i="91"/>
  <c r="DC57" i="91" s="1"/>
  <c r="DC58" i="91" s="1"/>
  <c r="IT37" i="89" s="1"/>
  <c r="DB56" i="91"/>
  <c r="DB57" i="91" s="1"/>
  <c r="DB58" i="91" s="1"/>
  <c r="IQ37" i="89" s="1"/>
  <c r="CP56" i="91"/>
  <c r="CP57" i="91" s="1"/>
  <c r="CP58" i="91" s="1"/>
  <c r="HG37" i="89" s="1"/>
  <c r="CS56" i="91"/>
  <c r="CS57" i="91" s="1"/>
  <c r="CS58" i="91" s="1"/>
  <c r="HP37" i="89" s="1"/>
  <c r="CO56" i="91"/>
  <c r="CO57" i="91" s="1"/>
  <c r="CO58" i="91" s="1"/>
  <c r="EY37" i="89" s="1"/>
  <c r="CX56" i="91"/>
  <c r="CX57" i="91" s="1"/>
  <c r="CX58" i="91" s="1"/>
  <c r="IE37" i="89" s="1"/>
  <c r="JC35" i="89"/>
  <c r="IN35" i="89"/>
  <c r="HM35" i="89"/>
  <c r="IQ35" i="89"/>
  <c r="IT35" i="89"/>
  <c r="IW35" i="89"/>
  <c r="IE35" i="89"/>
  <c r="IZ35" i="89"/>
  <c r="HJ35" i="89"/>
  <c r="IB35" i="89"/>
  <c r="IK35" i="89"/>
  <c r="IH35" i="89"/>
  <c r="JF36" i="89"/>
  <c r="BR56" i="91"/>
  <c r="BR57" i="91" s="1"/>
  <c r="BR58" i="91" s="1"/>
  <c r="GI37" i="89" s="1"/>
  <c r="CE56" i="91"/>
  <c r="CE57" i="91" s="1"/>
  <c r="CE58" i="91" s="1"/>
  <c r="LW37" i="89" s="1"/>
  <c r="LX74" i="89" s="1"/>
  <c r="CD56" i="91"/>
  <c r="CD57" i="91" s="1"/>
  <c r="CD58" i="91" s="1"/>
  <c r="LT37" i="89" s="1"/>
  <c r="LU74" i="89" s="1"/>
  <c r="BU56" i="91"/>
  <c r="BU57" i="91" s="1"/>
  <c r="BU58" i="91" s="1"/>
  <c r="LE37" i="89" s="1"/>
  <c r="LF74" i="89" s="1"/>
  <c r="BZ56" i="91"/>
  <c r="BZ57" i="91" s="1"/>
  <c r="BZ58" i="91" s="1"/>
  <c r="GU37" i="89" s="1"/>
  <c r="CB56" i="91"/>
  <c r="CB57" i="91" s="1"/>
  <c r="CB58" i="91" s="1"/>
  <c r="HA37" i="89" s="1"/>
  <c r="CA56" i="91"/>
  <c r="CA57" i="91" s="1"/>
  <c r="CA58" i="91" s="1"/>
  <c r="GX37" i="89" s="1"/>
  <c r="BY56" i="91"/>
  <c r="BY57" i="91" s="1"/>
  <c r="BY58" i="91" s="1"/>
  <c r="GR37" i="89" s="1"/>
  <c r="BQ56" i="91"/>
  <c r="BQ57" i="91" s="1"/>
  <c r="BQ58" i="91" s="1"/>
  <c r="GF37" i="89" s="1"/>
  <c r="BW56" i="91"/>
  <c r="BW57" i="91" s="1"/>
  <c r="BW58" i="91" s="1"/>
  <c r="LK37" i="89" s="1"/>
  <c r="LL74" i="89" s="1"/>
  <c r="BX56" i="91"/>
  <c r="BX57" i="91" s="1"/>
  <c r="BX58" i="91" s="1"/>
  <c r="GO37" i="89" s="1"/>
  <c r="GP74" i="89" s="1"/>
  <c r="BP56" i="91"/>
  <c r="BP57" i="91" s="1"/>
  <c r="BP58" i="91" s="1"/>
  <c r="KV37" i="89" s="1"/>
  <c r="KW74" i="89" s="1"/>
  <c r="BV56" i="91"/>
  <c r="BV57" i="91" s="1"/>
  <c r="BV58" i="91" s="1"/>
  <c r="LH37" i="89" s="1"/>
  <c r="LI74" i="89" s="1"/>
  <c r="BO56" i="91"/>
  <c r="BO57" i="91" s="1"/>
  <c r="BO58" i="91" s="1"/>
  <c r="KS37" i="89" s="1"/>
  <c r="KT74" i="89" s="1"/>
  <c r="BN56" i="91"/>
  <c r="BN57" i="91" s="1"/>
  <c r="BN58" i="91" s="1"/>
  <c r="KP37" i="89" s="1"/>
  <c r="KQ74" i="89" s="1"/>
  <c r="LW74" i="89" l="1"/>
  <c r="LW75" i="89" s="1"/>
  <c r="LX75" i="89"/>
  <c r="LT74" i="89"/>
  <c r="LT75" i="89" s="1"/>
  <c r="LU75" i="89"/>
  <c r="KP74" i="89"/>
  <c r="KP75" i="89" s="1"/>
  <c r="KQ75" i="89"/>
  <c r="LH74" i="89"/>
  <c r="LH75" i="89" s="1"/>
  <c r="LI75" i="89"/>
  <c r="KV74" i="89"/>
  <c r="KV75" i="89" s="1"/>
  <c r="KW75" i="89"/>
  <c r="GO74" i="89"/>
  <c r="GO75" i="89" s="1"/>
  <c r="GP75" i="89"/>
  <c r="LE74" i="89"/>
  <c r="LE75" i="89" s="1"/>
  <c r="LF75" i="89"/>
  <c r="KS74" i="89"/>
  <c r="KS75" i="89" s="1"/>
  <c r="KT75" i="89"/>
  <c r="LK74" i="89"/>
  <c r="LK75" i="89" s="1"/>
  <c r="LL75" i="89"/>
  <c r="DE56" i="91"/>
  <c r="DE57" i="91" s="1"/>
  <c r="DE58" i="91" s="1"/>
  <c r="IZ37" i="89" s="1"/>
  <c r="CW56" i="91"/>
  <c r="CW57" i="91" s="1"/>
  <c r="CW58" i="91" s="1"/>
  <c r="IB37" i="89" s="1"/>
  <c r="CM56" i="91"/>
  <c r="CM57" i="91" s="1"/>
  <c r="CR56" i="91"/>
  <c r="CR57" i="91" s="1"/>
  <c r="CR58" i="91" s="1"/>
  <c r="HM37" i="89" s="1"/>
  <c r="HB74" i="89"/>
  <c r="HA74" i="89" s="1"/>
  <c r="BH43" i="91"/>
  <c r="CC56" i="91"/>
  <c r="CC57" i="91" s="1"/>
  <c r="CC58" i="91" s="1"/>
  <c r="HD37" i="89" s="1"/>
  <c r="HE74" i="89" s="1"/>
  <c r="E56" i="91"/>
  <c r="AK56" i="91"/>
  <c r="EY35" i="89" s="1"/>
  <c r="F56" i="91"/>
  <c r="HD74" i="89" l="1"/>
  <c r="HD75" i="89" s="1"/>
  <c r="HE75" i="89"/>
  <c r="CK56" i="91"/>
  <c r="CK57" i="91" s="1"/>
  <c r="CK58" i="91" s="1"/>
  <c r="MO37" i="89" s="1"/>
  <c r="MP74" i="89" s="1"/>
  <c r="BH44" i="91"/>
  <c r="BH45" i="91" s="1"/>
  <c r="BH46" i="91" s="1"/>
  <c r="BH47" i="91" s="1"/>
  <c r="BH48" i="91" s="1"/>
  <c r="BH49" i="91" s="1"/>
  <c r="BH50" i="91" s="1"/>
  <c r="BH51" i="91" s="1"/>
  <c r="BH52" i="91" s="1"/>
  <c r="BH53" i="91" s="1"/>
  <c r="BH54" i="91" s="1"/>
  <c r="BH55" i="91" s="1"/>
  <c r="DA56" i="91"/>
  <c r="DA57" i="91" s="1"/>
  <c r="DA58" i="91" s="1"/>
  <c r="IN37" i="89" s="1"/>
  <c r="CY56" i="91"/>
  <c r="CY57" i="91" s="1"/>
  <c r="CY58" i="91" s="1"/>
  <c r="IH37" i="89" s="1"/>
  <c r="CQ56" i="91"/>
  <c r="CQ57" i="91" s="1"/>
  <c r="CQ58" i="91" s="1"/>
  <c r="HJ37" i="89" s="1"/>
  <c r="DD56" i="91"/>
  <c r="DD57" i="91" s="1"/>
  <c r="DD58" i="91" s="1"/>
  <c r="IW37" i="89" s="1"/>
  <c r="DF56" i="91"/>
  <c r="DF57" i="91" s="1"/>
  <c r="DF58" i="91" s="1"/>
  <c r="JC37" i="89" s="1"/>
  <c r="CJ56" i="91"/>
  <c r="CJ57" i="91" s="1"/>
  <c r="CJ58" i="91" s="1"/>
  <c r="ML37" i="89" s="1"/>
  <c r="MM74" i="89" s="1"/>
  <c r="CZ56" i="91"/>
  <c r="CZ57" i="91" s="1"/>
  <c r="CZ58" i="91" s="1"/>
  <c r="IK37" i="89" s="1"/>
  <c r="CV56" i="91"/>
  <c r="CV57" i="91" s="1"/>
  <c r="CV58" i="91" s="1"/>
  <c r="HY37" i="89" s="1"/>
  <c r="CM58" i="91"/>
  <c r="MU37" i="89" s="1"/>
  <c r="MV74" i="89" s="1"/>
  <c r="GC35" i="89"/>
  <c r="KA35" i="89"/>
  <c r="KA36" i="89" s="1"/>
  <c r="HA75" i="89"/>
  <c r="HB75" i="89"/>
  <c r="BM56" i="91"/>
  <c r="BM57" i="91" s="1"/>
  <c r="BM58" i="91" s="1"/>
  <c r="KM37" i="89" s="1"/>
  <c r="KN74" i="89" s="1"/>
  <c r="BJ56" i="91"/>
  <c r="BJ57" i="91" s="1"/>
  <c r="BJ58" i="91" s="1"/>
  <c r="KA37" i="89" s="1"/>
  <c r="BL56" i="91"/>
  <c r="BL57" i="91" s="1"/>
  <c r="BL58" i="91" s="1"/>
  <c r="KG37" i="89" s="1"/>
  <c r="KH74" i="89" s="1"/>
  <c r="BK56" i="91"/>
  <c r="BK57" i="91" s="1"/>
  <c r="BK58" i="91" s="1"/>
  <c r="BI56" i="91"/>
  <c r="BI57" i="91" s="1"/>
  <c r="BI58" i="91" s="1"/>
  <c r="GC37" i="89" s="1"/>
  <c r="KB74" i="89" l="1"/>
  <c r="ML74" i="89"/>
  <c r="ML75" i="89" s="1"/>
  <c r="MM75" i="89"/>
  <c r="KM74" i="89"/>
  <c r="KM75" i="89" s="1"/>
  <c r="KN75" i="89"/>
  <c r="MU74" i="89"/>
  <c r="MU75" i="89" s="1"/>
  <c r="MV75" i="89"/>
  <c r="GJ74" i="89"/>
  <c r="GI74" i="89" s="1"/>
  <c r="KD37" i="89"/>
  <c r="KE74" i="89" s="1"/>
  <c r="KG74" i="89"/>
  <c r="KG75" i="89" s="1"/>
  <c r="KH75" i="89"/>
  <c r="MO74" i="89"/>
  <c r="MO75" i="89" s="1"/>
  <c r="MP75" i="89"/>
  <c r="BH56" i="91"/>
  <c r="BH57" i="91" s="1"/>
  <c r="BH58" i="91" s="1"/>
  <c r="FZ37" i="89" s="1"/>
  <c r="KA74" i="89"/>
  <c r="KA75" i="89" s="1"/>
  <c r="KB75" i="89"/>
  <c r="K11" i="91"/>
  <c r="K12" i="91" s="1"/>
  <c r="L11" i="91"/>
  <c r="C24" i="91"/>
  <c r="D24" i="91"/>
  <c r="GJ75" i="89" l="1"/>
  <c r="KD74" i="89"/>
  <c r="KD75" i="89" s="1"/>
  <c r="KE75" i="89"/>
  <c r="CI56" i="91"/>
  <c r="CI57" i="91" s="1"/>
  <c r="CI58" i="91" s="1"/>
  <c r="MI37" i="89" s="1"/>
  <c r="MJ74" i="89" s="1"/>
  <c r="CN56" i="91"/>
  <c r="CN57" i="91" s="1"/>
  <c r="CN58" i="91" s="1"/>
  <c r="MX37" i="89" s="1"/>
  <c r="L12" i="91"/>
  <c r="L13" i="91" s="1"/>
  <c r="GI75" i="89"/>
  <c r="K13" i="91"/>
  <c r="K14" i="91" s="1"/>
  <c r="K15" i="91" s="1"/>
  <c r="K16" i="91" s="1"/>
  <c r="K17" i="91" s="1"/>
  <c r="K18" i="91" s="1"/>
  <c r="K19" i="91" s="1"/>
  <c r="K20" i="91" s="1"/>
  <c r="K21" i="91" s="1"/>
  <c r="K22" i="91" s="1"/>
  <c r="K23" i="91" s="1"/>
  <c r="B125" i="14"/>
  <c r="C128" i="14"/>
  <c r="D128" i="14"/>
  <c r="E128" i="14"/>
  <c r="F128" i="14"/>
  <c r="G128" i="14"/>
  <c r="MI74" i="89" l="1"/>
  <c r="MI75" i="89" s="1"/>
  <c r="MJ75" i="89"/>
  <c r="L14" i="91"/>
  <c r="L15" i="91" s="1"/>
  <c r="L16" i="91" s="1"/>
  <c r="L17" i="91" s="1"/>
  <c r="L18" i="91" s="1"/>
  <c r="L19" i="91" s="1"/>
  <c r="L20" i="91" s="1"/>
  <c r="L21" i="91" s="1"/>
  <c r="L22" i="91" s="1"/>
  <c r="L23" i="91" s="1"/>
  <c r="MX36" i="89"/>
  <c r="K24" i="91"/>
  <c r="K25" i="91" s="1"/>
  <c r="E127" i="14"/>
  <c r="G127" i="14"/>
  <c r="F127" i="14"/>
  <c r="B122" i="14"/>
  <c r="B118" i="14"/>
  <c r="B114" i="14"/>
  <c r="B110" i="14"/>
  <c r="C127" i="14"/>
  <c r="B123" i="14"/>
  <c r="B119" i="14"/>
  <c r="B115" i="14"/>
  <c r="B111" i="14"/>
  <c r="D127" i="14"/>
  <c r="B124" i="14"/>
  <c r="B120" i="14"/>
  <c r="B116" i="14"/>
  <c r="B112" i="14"/>
  <c r="C21" i="14" s="1"/>
  <c r="B109" i="14"/>
  <c r="B126" i="14"/>
  <c r="B121" i="14"/>
  <c r="B117" i="14"/>
  <c r="B113" i="14"/>
  <c r="B128" i="14"/>
  <c r="B43" i="14"/>
  <c r="L24" i="91" l="1"/>
  <c r="L25" i="91" s="1"/>
  <c r="L26" i="91" s="1"/>
  <c r="MY74" i="89" s="1"/>
  <c r="MX74" i="89" s="1"/>
  <c r="K26" i="91"/>
  <c r="C130" i="14"/>
  <c r="E130" i="14"/>
  <c r="D130" i="14"/>
  <c r="G130" i="14"/>
  <c r="F130" i="14"/>
  <c r="B127" i="14"/>
  <c r="MY75" i="89" l="1"/>
  <c r="B130" i="14"/>
  <c r="MX75" i="89"/>
  <c r="B115" i="2"/>
  <c r="B90" i="2"/>
  <c r="B38" i="14"/>
  <c r="B34" i="14"/>
  <c r="B42" i="14"/>
  <c r="B73" i="14"/>
  <c r="B44" i="14"/>
  <c r="B39" i="14"/>
  <c r="B35" i="14"/>
  <c r="B74" i="14"/>
  <c r="B46" i="14"/>
  <c r="B40" i="14"/>
  <c r="B36" i="14"/>
  <c r="B32" i="14"/>
  <c r="B41" i="14"/>
  <c r="B37" i="14"/>
  <c r="B33" i="14"/>
  <c r="B72" i="14"/>
  <c r="B84" i="14"/>
  <c r="G49" i="14" l="1"/>
  <c r="G76" i="14" l="1"/>
  <c r="E76" i="14"/>
  <c r="G134" i="2"/>
  <c r="F134" i="2"/>
  <c r="D134" i="2"/>
  <c r="C134" i="2"/>
  <c r="G82" i="2"/>
  <c r="E82" i="2"/>
  <c r="C55" i="2"/>
  <c r="D55" i="2"/>
  <c r="E55" i="2"/>
  <c r="F55" i="2"/>
  <c r="B30" i="14" l="1"/>
  <c r="B48" i="14" l="1"/>
  <c r="G55" i="2"/>
  <c r="FW36" i="89" l="1"/>
  <c r="FT36" i="89"/>
  <c r="FU74" i="89" s="1"/>
  <c r="FT74" i="89" s="1"/>
  <c r="FQ36" i="89"/>
  <c r="FR74" i="89" s="1"/>
  <c r="FQ74" i="89" s="1"/>
  <c r="FN36" i="89"/>
  <c r="FO74" i="89" s="1"/>
  <c r="FN74" i="89" s="1"/>
  <c r="FK36" i="89"/>
  <c r="FL74" i="89" s="1"/>
  <c r="FK74" i="89" s="1"/>
  <c r="FH36" i="89"/>
  <c r="FE36" i="89"/>
  <c r="FF74" i="89" s="1"/>
  <c r="FE74" i="89" s="1"/>
  <c r="FB36" i="89"/>
  <c r="FC74" i="89" s="1"/>
  <c r="FB74" i="89" s="1"/>
  <c r="EY36" i="89"/>
  <c r="EZ74" i="89" s="1"/>
  <c r="EY74" i="89" s="1"/>
  <c r="EV36" i="89"/>
  <c r="EW74" i="89" s="1"/>
  <c r="EV74" i="89" s="1"/>
  <c r="ES36" i="89"/>
  <c r="ET74" i="89" s="1"/>
  <c r="ES74" i="89" s="1"/>
  <c r="EP36" i="89"/>
  <c r="EQ74" i="89" s="1"/>
  <c r="EP74" i="89" s="1"/>
  <c r="EM36" i="89"/>
  <c r="EN74" i="89" s="1"/>
  <c r="EM74" i="89" s="1"/>
  <c r="EJ36" i="89"/>
  <c r="EK74" i="89" s="1"/>
  <c r="EJ74" i="89" s="1"/>
  <c r="EG36" i="89"/>
  <c r="EH74" i="89" s="1"/>
  <c r="EG74" i="89" s="1"/>
  <c r="ED36" i="89"/>
  <c r="EE74" i="89" s="1"/>
  <c r="ED74" i="89" s="1"/>
  <c r="EA36" i="89"/>
  <c r="EB74" i="89" s="1"/>
  <c r="EA74" i="89" s="1"/>
  <c r="DX36" i="89"/>
  <c r="DY74" i="89" s="1"/>
  <c r="DX74" i="89" s="1"/>
  <c r="DU36" i="89"/>
  <c r="DV74" i="89" s="1"/>
  <c r="DU74" i="89" s="1"/>
  <c r="DR36" i="89"/>
  <c r="DS74" i="89" s="1"/>
  <c r="DR74" i="89" s="1"/>
  <c r="DO36" i="89"/>
  <c r="DP74" i="89" s="1"/>
  <c r="DO74" i="89" s="1"/>
  <c r="DL36" i="89"/>
  <c r="DM74" i="89" s="1"/>
  <c r="DL74" i="89" s="1"/>
  <c r="DI36" i="89"/>
  <c r="DJ74" i="89" s="1"/>
  <c r="DI74" i="89" s="1"/>
  <c r="DF36" i="89"/>
  <c r="DG74" i="89" s="1"/>
  <c r="DF74" i="89" s="1"/>
  <c r="DC36" i="89"/>
  <c r="DD74" i="89" s="1"/>
  <c r="DC74" i="89" s="1"/>
  <c r="CZ36" i="89"/>
  <c r="DA74" i="89" s="1"/>
  <c r="CZ74" i="89" s="1"/>
  <c r="CW36" i="89"/>
  <c r="CX74" i="89" s="1"/>
  <c r="CW74" i="89" s="1"/>
  <c r="CT36" i="89"/>
  <c r="CU74" i="89" s="1"/>
  <c r="CT74" i="89" s="1"/>
  <c r="CQ36" i="89"/>
  <c r="CR74" i="89" s="1"/>
  <c r="CQ74" i="89" s="1"/>
  <c r="CN36" i="89"/>
  <c r="CO74" i="89" s="1"/>
  <c r="CN74" i="89" s="1"/>
  <c r="CK36" i="89"/>
  <c r="CL74" i="89" s="1"/>
  <c r="CK74" i="89" s="1"/>
  <c r="CH36" i="89"/>
  <c r="CI74" i="89" s="1"/>
  <c r="CH74" i="89" s="1"/>
  <c r="CE36" i="89"/>
  <c r="CF74" i="89" s="1"/>
  <c r="CE74" i="89" s="1"/>
  <c r="CB36" i="89"/>
  <c r="CC74" i="89" s="1"/>
  <c r="CB74" i="89" s="1"/>
  <c r="BY36" i="89"/>
  <c r="BZ74" i="89" s="1"/>
  <c r="BY74" i="89" s="1"/>
  <c r="BV36" i="89"/>
  <c r="BW74" i="89" s="1"/>
  <c r="BV74" i="89" s="1"/>
  <c r="BS36" i="89"/>
  <c r="BT74" i="89" s="1"/>
  <c r="BS74" i="89" s="1"/>
  <c r="BP36" i="89"/>
  <c r="BQ74" i="89" s="1"/>
  <c r="BP74" i="89" s="1"/>
  <c r="BM36" i="89"/>
  <c r="BN74" i="89" s="1"/>
  <c r="BM74" i="89" s="1"/>
  <c r="BJ36" i="89"/>
  <c r="BK74" i="89" s="1"/>
  <c r="BJ74" i="89" s="1"/>
  <c r="BG36" i="89"/>
  <c r="BH74" i="89" s="1"/>
  <c r="BG74" i="89" s="1"/>
  <c r="BD36" i="89"/>
  <c r="BE74" i="89" s="1"/>
  <c r="BD74" i="89" s="1"/>
  <c r="BA36" i="89"/>
  <c r="BB74" i="89" s="1"/>
  <c r="BA74" i="89" s="1"/>
  <c r="AX36" i="89"/>
  <c r="AY74" i="89" s="1"/>
  <c r="AX74" i="89" s="1"/>
  <c r="AU36" i="89"/>
  <c r="AV74" i="89" s="1"/>
  <c r="AU74" i="89" s="1"/>
  <c r="AR36" i="89"/>
  <c r="AS74" i="89" s="1"/>
  <c r="AR74" i="89" s="1"/>
  <c r="AO36" i="89"/>
  <c r="AP74" i="89" s="1"/>
  <c r="AO74" i="89" s="1"/>
  <c r="AL36" i="89"/>
  <c r="AM74" i="89" s="1"/>
  <c r="AL74" i="89" s="1"/>
  <c r="AI36" i="89"/>
  <c r="AJ74" i="89" s="1"/>
  <c r="AI74" i="89" s="1"/>
  <c r="AF36" i="89"/>
  <c r="AG74" i="89" s="1"/>
  <c r="AF74" i="89" s="1"/>
  <c r="AC36" i="89"/>
  <c r="AD74" i="89" s="1"/>
  <c r="AC74" i="89" s="1"/>
  <c r="Z36" i="89"/>
  <c r="AA74" i="89" s="1"/>
  <c r="Z74" i="89" s="1"/>
  <c r="W36" i="89"/>
  <c r="X74" i="89" s="1"/>
  <c r="W74" i="89" s="1"/>
  <c r="U74" i="89"/>
  <c r="T74" i="89" s="1"/>
  <c r="Q36" i="89"/>
  <c r="R74" i="89" s="1"/>
  <c r="Q74" i="89" s="1"/>
  <c r="N36" i="89"/>
  <c r="O74" i="89" s="1"/>
  <c r="N74" i="89" s="1"/>
  <c r="K36" i="89"/>
  <c r="L74" i="89" s="1"/>
  <c r="K74" i="89" s="1"/>
  <c r="H36" i="89"/>
  <c r="I74" i="89" s="1"/>
  <c r="H74" i="89" s="1"/>
  <c r="E36" i="89"/>
  <c r="F74" i="89" s="1"/>
  <c r="E74" i="89" s="1"/>
  <c r="L75" i="89" l="1"/>
  <c r="BZ75" i="89"/>
  <c r="CL75" i="89"/>
  <c r="FF75" i="89"/>
  <c r="DV75" i="89"/>
  <c r="EE75" i="89"/>
  <c r="X75" i="89"/>
  <c r="AD75" i="89"/>
  <c r="EZ75" i="89"/>
  <c r="DA75" i="89"/>
  <c r="BQ75" i="89"/>
  <c r="O75" i="89"/>
  <c r="EK75" i="89"/>
  <c r="CI75" i="89"/>
  <c r="AJ75" i="89"/>
  <c r="CX75" i="89"/>
  <c r="FL75" i="89"/>
  <c r="BK75" i="89"/>
  <c r="I75" i="89"/>
  <c r="BW75" i="89"/>
  <c r="CC75" i="89"/>
  <c r="EQ75" i="89"/>
  <c r="EW75" i="89"/>
  <c r="AP75" i="89"/>
  <c r="AY75" i="89"/>
  <c r="DG75" i="89"/>
  <c r="FO75" i="89"/>
  <c r="BN75" i="89"/>
  <c r="BT75" i="89"/>
  <c r="EH75" i="89"/>
  <c r="CF75" i="89"/>
  <c r="ET75" i="89"/>
  <c r="CR75" i="89"/>
  <c r="FC75" i="89"/>
  <c r="DD75" i="89"/>
  <c r="BB75" i="89"/>
  <c r="DJ75" i="89"/>
  <c r="FR75" i="89"/>
  <c r="DS75" i="89"/>
  <c r="EB75" i="89"/>
  <c r="U75" i="89"/>
  <c r="AA75" i="89"/>
  <c r="AG75" i="89"/>
  <c r="CU75" i="89"/>
  <c r="AS75" i="89"/>
  <c r="BE75" i="89"/>
  <c r="DM75" i="89"/>
  <c r="FU75" i="89"/>
  <c r="DY75" i="89"/>
  <c r="R75" i="89"/>
  <c r="EN75" i="89"/>
  <c r="CO75" i="89"/>
  <c r="AM75" i="89"/>
  <c r="AV75" i="89"/>
  <c r="BH75" i="89"/>
  <c r="FX74" i="89"/>
  <c r="FW74" i="89" s="1"/>
  <c r="DP75" i="89"/>
  <c r="B54" i="2"/>
  <c r="B75" i="91"/>
  <c r="CN75" i="89" l="1"/>
  <c r="K75" i="89"/>
  <c r="DX75" i="89"/>
  <c r="DR75" i="89"/>
  <c r="BS75" i="89"/>
  <c r="H75" i="89"/>
  <c r="EY75" i="89"/>
  <c r="CE75" i="89"/>
  <c r="EG75" i="89"/>
  <c r="FK75" i="89"/>
  <c r="W75" i="89"/>
  <c r="BP75" i="89"/>
  <c r="BJ75" i="89"/>
  <c r="FN75" i="89"/>
  <c r="ES75" i="89"/>
  <c r="DO75" i="89"/>
  <c r="FQ75" i="89"/>
  <c r="BA75" i="89"/>
  <c r="ED75" i="89"/>
  <c r="T75" i="89"/>
  <c r="EA75" i="89"/>
  <c r="FT75" i="89"/>
  <c r="DF75" i="89"/>
  <c r="Z75" i="89"/>
  <c r="BV75" i="89"/>
  <c r="DC75" i="89"/>
  <c r="AI75" i="89"/>
  <c r="DU75" i="89"/>
  <c r="N75" i="89"/>
  <c r="Q75" i="89"/>
  <c r="AR75" i="89"/>
  <c r="AX75" i="89"/>
  <c r="EM75" i="89"/>
  <c r="AC75" i="89"/>
  <c r="BD75" i="89"/>
  <c r="AO75" i="89"/>
  <c r="FE75" i="89"/>
  <c r="EP75" i="89"/>
  <c r="BM75" i="89"/>
  <c r="DI75" i="89"/>
  <c r="AU75" i="89"/>
  <c r="FB75" i="89"/>
  <c r="CH75" i="89"/>
  <c r="BY75" i="89"/>
  <c r="CB75" i="89"/>
  <c r="CZ75" i="89"/>
  <c r="DL75" i="89"/>
  <c r="BG75" i="89"/>
  <c r="AL75" i="89"/>
  <c r="AF75" i="89"/>
  <c r="CQ75" i="89"/>
  <c r="EV75" i="89"/>
  <c r="EJ75" i="89"/>
  <c r="CK75" i="89"/>
  <c r="CW75" i="89"/>
  <c r="CT75" i="89"/>
  <c r="FX75" i="89"/>
  <c r="E75" i="89"/>
  <c r="FW75" i="89" l="1"/>
  <c r="B39" i="2"/>
  <c r="B38" i="2"/>
  <c r="B37" i="2"/>
  <c r="B36" i="2"/>
  <c r="B40" i="2"/>
  <c r="T28" i="7" l="1"/>
  <c r="T29" i="7"/>
  <c r="T30" i="7"/>
  <c r="T31" i="7"/>
  <c r="T32" i="7"/>
  <c r="T35" i="7"/>
  <c r="T36" i="7"/>
  <c r="T37" i="7"/>
  <c r="T38" i="7"/>
  <c r="T39" i="7"/>
  <c r="T218" i="7" l="1"/>
  <c r="E134" i="2" l="1"/>
  <c r="C25" i="2"/>
  <c r="B52" i="2"/>
  <c r="B50" i="2"/>
  <c r="B49" i="2"/>
  <c r="B48" i="2"/>
  <c r="B47" i="2"/>
  <c r="B46" i="2"/>
  <c r="B45" i="2"/>
  <c r="B34" i="2"/>
  <c r="F274" i="7" l="1"/>
  <c r="E274" i="7"/>
  <c r="T15" i="7" l="1"/>
  <c r="HM26" i="89" l="1"/>
  <c r="HM25" i="89"/>
  <c r="HM24" i="89"/>
  <c r="HM23" i="89"/>
  <c r="HM22" i="89"/>
  <c r="HM21" i="89"/>
  <c r="HA26" i="89"/>
  <c r="HA25" i="89"/>
  <c r="HA24" i="89"/>
  <c r="HA23" i="89"/>
  <c r="HA22" i="89"/>
  <c r="HA21" i="89"/>
  <c r="GO26" i="89"/>
  <c r="GO25" i="89"/>
  <c r="GO24" i="89"/>
  <c r="GO23" i="89"/>
  <c r="GO22" i="89"/>
  <c r="GO21" i="89"/>
  <c r="FE26" i="89"/>
  <c r="FE25" i="89"/>
  <c r="FE24" i="89"/>
  <c r="FE23" i="89"/>
  <c r="FE22" i="89"/>
  <c r="FE21" i="89"/>
  <c r="ES26" i="89"/>
  <c r="ES25" i="89"/>
  <c r="ES24" i="89"/>
  <c r="ES23" i="89"/>
  <c r="ES22" i="89"/>
  <c r="ES21" i="89"/>
  <c r="EG26" i="89"/>
  <c r="EG25" i="89"/>
  <c r="EG24" i="89"/>
  <c r="EG23" i="89"/>
  <c r="EG22" i="89"/>
  <c r="EG21" i="89"/>
  <c r="DU26" i="89"/>
  <c r="DU25" i="89"/>
  <c r="DU24" i="89"/>
  <c r="DU23" i="89"/>
  <c r="DU22" i="89"/>
  <c r="DU21" i="89"/>
  <c r="DI26" i="89"/>
  <c r="DI25" i="89"/>
  <c r="DI24" i="89"/>
  <c r="DI23" i="89"/>
  <c r="DI22" i="89"/>
  <c r="DI21" i="89"/>
  <c r="CW26" i="89"/>
  <c r="CW25" i="89"/>
  <c r="CW24" i="89"/>
  <c r="CW23" i="89"/>
  <c r="CW22" i="89"/>
  <c r="CW21" i="89"/>
  <c r="CK26" i="89"/>
  <c r="CK25" i="89"/>
  <c r="CK24" i="89"/>
  <c r="CK23" i="89"/>
  <c r="CK22" i="89"/>
  <c r="CK21" i="89"/>
  <c r="BY26" i="89"/>
  <c r="BY25" i="89"/>
  <c r="BY24" i="89"/>
  <c r="BY23" i="89"/>
  <c r="BY22" i="89"/>
  <c r="BY21" i="89"/>
  <c r="BM26" i="89"/>
  <c r="BM25" i="89"/>
  <c r="BM24" i="89"/>
  <c r="BM23" i="89"/>
  <c r="BM22" i="89"/>
  <c r="BM21" i="89"/>
  <c r="BA26" i="89"/>
  <c r="BA25" i="89"/>
  <c r="BA24" i="89"/>
  <c r="BA23" i="89"/>
  <c r="BA22" i="89"/>
  <c r="BA21" i="89"/>
  <c r="AO26" i="89"/>
  <c r="AO25" i="89"/>
  <c r="AO24" i="89"/>
  <c r="AO23" i="89"/>
  <c r="AO22" i="89"/>
  <c r="AO21" i="89"/>
  <c r="AC26" i="89"/>
  <c r="AC25" i="89"/>
  <c r="AC24" i="89"/>
  <c r="AC23" i="89"/>
  <c r="AC22" i="89"/>
  <c r="AC21" i="89"/>
  <c r="Q26" i="89"/>
  <c r="Q25" i="89"/>
  <c r="Q24" i="89"/>
  <c r="Q23" i="89"/>
  <c r="Q22" i="89"/>
  <c r="Q21" i="89"/>
  <c r="C76" i="14" l="1"/>
  <c r="D76" i="14"/>
  <c r="F76" i="14"/>
  <c r="G47" i="14"/>
  <c r="F47" i="14"/>
  <c r="E47" i="14"/>
  <c r="D47" i="14"/>
  <c r="B49" i="14" l="1"/>
  <c r="HS36" i="89"/>
  <c r="HT74" i="89" s="1"/>
  <c r="HS74" i="89" s="1"/>
  <c r="HG36" i="89"/>
  <c r="IZ36" i="89"/>
  <c r="IB36" i="89"/>
  <c r="IC74" i="89" s="1"/>
  <c r="IB74" i="89" s="1"/>
  <c r="IW36" i="89"/>
  <c r="IX74" i="89" s="1"/>
  <c r="IW74" i="89" s="1"/>
  <c r="IK36" i="89"/>
  <c r="IL74" i="89" s="1"/>
  <c r="IK74" i="89" s="1"/>
  <c r="IQ36" i="89"/>
  <c r="IR74" i="89" s="1"/>
  <c r="IQ74" i="89" s="1"/>
  <c r="IT36" i="89"/>
  <c r="IU74" i="89" s="1"/>
  <c r="IT74" i="89" s="1"/>
  <c r="B76" i="14"/>
  <c r="IR75" i="89" l="1"/>
  <c r="IX75" i="89"/>
  <c r="IU75" i="89"/>
  <c r="IL75" i="89"/>
  <c r="IC75" i="89"/>
  <c r="HT75" i="89"/>
  <c r="GX36" i="89"/>
  <c r="HJ36" i="89"/>
  <c r="HK74" i="89" s="1"/>
  <c r="HJ74" i="89" s="1"/>
  <c r="HP36" i="89"/>
  <c r="HQ74" i="89" s="1"/>
  <c r="HP74" i="89" s="1"/>
  <c r="IH36" i="89"/>
  <c r="II74" i="89" s="1"/>
  <c r="HM36" i="89"/>
  <c r="HN74" i="89" s="1"/>
  <c r="HM74" i="89" s="1"/>
  <c r="IE36" i="89"/>
  <c r="IF74" i="89" s="1"/>
  <c r="IE74" i="89" s="1"/>
  <c r="JC36" i="89"/>
  <c r="HY36" i="89"/>
  <c r="HZ74" i="89" s="1"/>
  <c r="HY74" i="89" s="1"/>
  <c r="IN36" i="89"/>
  <c r="IO74" i="89" s="1"/>
  <c r="IN74" i="89" s="1"/>
  <c r="HV36" i="89"/>
  <c r="HW74" i="89" s="1"/>
  <c r="HV74" i="89" s="1"/>
  <c r="GU36" i="89"/>
  <c r="IH74" i="89" l="1"/>
  <c r="IH75" i="89" s="1"/>
  <c r="IB75" i="89"/>
  <c r="IK75" i="89"/>
  <c r="IW75" i="89"/>
  <c r="IT75" i="89"/>
  <c r="IQ75" i="89"/>
  <c r="II75" i="89"/>
  <c r="HS75" i="89"/>
  <c r="HK75" i="89"/>
  <c r="HZ75" i="89"/>
  <c r="IO75" i="89"/>
  <c r="IF75" i="89"/>
  <c r="HN75" i="89"/>
  <c r="HW75" i="89"/>
  <c r="HQ75" i="89"/>
  <c r="JD74" i="89"/>
  <c r="JC74" i="89" s="1"/>
  <c r="B134" i="2"/>
  <c r="C82" i="2"/>
  <c r="D82" i="2"/>
  <c r="F82" i="2"/>
  <c r="B55" i="2"/>
  <c r="D53" i="2"/>
  <c r="E53" i="2"/>
  <c r="F53" i="2"/>
  <c r="B53" i="2"/>
  <c r="JD75" i="89" l="1"/>
  <c r="JC75" i="89"/>
  <c r="GY74" i="89"/>
  <c r="GX74" i="89" s="1"/>
  <c r="JA74" i="89"/>
  <c r="IZ74" i="89" s="1"/>
  <c r="HY75" i="89"/>
  <c r="IE75" i="89"/>
  <c r="HV75" i="89"/>
  <c r="IN75" i="89"/>
  <c r="HJ75" i="89"/>
  <c r="HP75" i="89"/>
  <c r="HM75" i="89"/>
  <c r="JG74" i="89"/>
  <c r="JF74" i="89" s="1"/>
  <c r="B82" i="2"/>
  <c r="C53" i="2"/>
  <c r="G53" i="2"/>
  <c r="GY75" i="89" l="1"/>
  <c r="JF75" i="89"/>
  <c r="JG75" i="89"/>
  <c r="JA75" i="89"/>
  <c r="GX75" i="89"/>
  <c r="G56" i="2"/>
  <c r="G266" i="7"/>
  <c r="G267" i="7"/>
  <c r="L267" i="7" s="1"/>
  <c r="G268" i="7"/>
  <c r="G269" i="7"/>
  <c r="G270" i="7"/>
  <c r="L270" i="7" s="1"/>
  <c r="G271" i="7"/>
  <c r="L271" i="7" s="1"/>
  <c r="G272" i="7"/>
  <c r="L272" i="7" s="1"/>
  <c r="G273" i="7"/>
  <c r="L273" i="7" s="1"/>
  <c r="G265" i="7"/>
  <c r="IZ75" i="89" l="1"/>
  <c r="G274" i="7"/>
  <c r="H225" i="1" l="1"/>
  <c r="S211" i="7" l="1"/>
  <c r="E15" i="4" l="1"/>
  <c r="B91" i="2"/>
  <c r="C137" i="1" l="1"/>
  <c r="E112" i="1" l="1"/>
  <c r="E219" i="1"/>
  <c r="F77" i="93" l="1"/>
  <c r="F78" i="93"/>
  <c r="F79" i="93"/>
  <c r="F80" i="93"/>
  <c r="F81" i="93"/>
  <c r="F82" i="93"/>
  <c r="F83" i="93"/>
  <c r="F84" i="93"/>
  <c r="F85" i="93"/>
  <c r="F86" i="93"/>
  <c r="F87" i="93"/>
  <c r="F88" i="93"/>
  <c r="F89" i="93"/>
  <c r="F90" i="93"/>
  <c r="F91" i="93"/>
  <c r="F92" i="93"/>
  <c r="F93" i="93"/>
  <c r="F94" i="93"/>
  <c r="F95" i="93"/>
  <c r="F96" i="93"/>
  <c r="F97" i="93"/>
  <c r="F98" i="93"/>
  <c r="F99" i="93"/>
  <c r="F76" i="93"/>
  <c r="L16" i="93" s="1"/>
  <c r="D6" i="93"/>
  <c r="B6" i="93"/>
  <c r="F102" i="93" l="1"/>
  <c r="L56" i="93" s="1"/>
  <c r="B88" i="93"/>
  <c r="B89" i="93" s="1"/>
  <c r="B90" i="93" s="1"/>
  <c r="B91" i="93" s="1"/>
  <c r="B92" i="93" s="1"/>
  <c r="B93" i="93" s="1"/>
  <c r="B94" i="93" s="1"/>
  <c r="B95" i="93" s="1"/>
  <c r="B96" i="93" s="1"/>
  <c r="B97" i="93" s="1"/>
  <c r="B98" i="93" s="1"/>
  <c r="B99" i="93" s="1"/>
  <c r="L41" i="93"/>
  <c r="L40" i="93"/>
  <c r="L39" i="93"/>
  <c r="L38" i="93"/>
  <c r="L37" i="93"/>
  <c r="L36" i="93"/>
  <c r="L35" i="93"/>
  <c r="L34" i="93"/>
  <c r="L33" i="93"/>
  <c r="L32" i="93"/>
  <c r="L31" i="93"/>
  <c r="L30" i="93"/>
  <c r="L27" i="93"/>
  <c r="B27" i="93"/>
  <c r="D87" i="93" s="1"/>
  <c r="L26" i="93"/>
  <c r="B26" i="93"/>
  <c r="D86" i="93" s="1"/>
  <c r="L25" i="93"/>
  <c r="B25" i="93"/>
  <c r="D85" i="93" s="1"/>
  <c r="L24" i="93"/>
  <c r="B24" i="93"/>
  <c r="D84" i="93" s="1"/>
  <c r="L23" i="93"/>
  <c r="B23" i="93"/>
  <c r="D83" i="93" s="1"/>
  <c r="L22" i="93"/>
  <c r="B22" i="93"/>
  <c r="D82" i="93" s="1"/>
  <c r="L21" i="93"/>
  <c r="B21" i="93"/>
  <c r="D81" i="93" s="1"/>
  <c r="L20" i="93"/>
  <c r="B20" i="93"/>
  <c r="D80" i="93" s="1"/>
  <c r="L19" i="93"/>
  <c r="B19" i="93"/>
  <c r="D79" i="93" s="1"/>
  <c r="L18" i="93"/>
  <c r="B18" i="93"/>
  <c r="D78" i="93" s="1"/>
  <c r="L17" i="93"/>
  <c r="B17" i="93"/>
  <c r="D77" i="93" s="1"/>
  <c r="N16" i="93"/>
  <c r="J16" i="93"/>
  <c r="B16" i="93"/>
  <c r="D76" i="93" s="1"/>
  <c r="J7" i="93"/>
  <c r="B39" i="93" s="1"/>
  <c r="D97" i="93" s="1"/>
  <c r="B33" i="93" l="1"/>
  <c r="D91" i="93" s="1"/>
  <c r="B40" i="93"/>
  <c r="D98" i="93" s="1"/>
  <c r="B36" i="93"/>
  <c r="D94" i="93" s="1"/>
  <c r="B41" i="93"/>
  <c r="D99" i="93" s="1"/>
  <c r="B32" i="93"/>
  <c r="D90" i="93" s="1"/>
  <c r="B37" i="93"/>
  <c r="D95" i="93" s="1"/>
  <c r="B30" i="93"/>
  <c r="D88" i="93" s="1"/>
  <c r="B34" i="93"/>
  <c r="D92" i="93" s="1"/>
  <c r="B38" i="93"/>
  <c r="D96" i="93" s="1"/>
  <c r="J8" i="93"/>
  <c r="B31" i="93"/>
  <c r="D89" i="93" s="1"/>
  <c r="B35" i="93"/>
  <c r="D93" i="93" s="1"/>
  <c r="L53" i="93"/>
  <c r="L49" i="93"/>
  <c r="L54" i="93"/>
  <c r="L45" i="93"/>
  <c r="L46" i="93"/>
  <c r="L50" i="93"/>
  <c r="L55" i="93"/>
  <c r="L47" i="93"/>
  <c r="L51" i="93"/>
  <c r="L48" i="93"/>
  <c r="L52" i="93"/>
  <c r="C102" i="93"/>
  <c r="B102" i="93"/>
  <c r="F102" i="92"/>
  <c r="H250" i="7"/>
  <c r="B56" i="93" l="1"/>
  <c r="B48" i="93"/>
  <c r="B51" i="93"/>
  <c r="B55" i="93"/>
  <c r="B47" i="93"/>
  <c r="B54" i="93"/>
  <c r="B46" i="93"/>
  <c r="B53" i="93"/>
  <c r="B45" i="93"/>
  <c r="B50" i="93"/>
  <c r="B52" i="93"/>
  <c r="B49" i="93"/>
  <c r="G85" i="14"/>
  <c r="G75" i="14"/>
  <c r="G50" i="14"/>
  <c r="G88" i="14" l="1"/>
  <c r="F12" i="14"/>
  <c r="G78" i="14"/>
  <c r="G91" i="2"/>
  <c r="G81" i="2"/>
  <c r="G133" i="2"/>
  <c r="F11" i="14" l="1"/>
  <c r="G136" i="2"/>
  <c r="G94" i="2"/>
  <c r="G84" i="2"/>
  <c r="F12" i="2"/>
  <c r="F10" i="14"/>
  <c r="L56" i="92"/>
  <c r="B88" i="92"/>
  <c r="B89" i="92" s="1"/>
  <c r="B90" i="92" s="1"/>
  <c r="B91" i="92" s="1"/>
  <c r="B92" i="92" s="1"/>
  <c r="B93" i="92" s="1"/>
  <c r="B94" i="92" s="1"/>
  <c r="B95" i="92" s="1"/>
  <c r="B96" i="92" s="1"/>
  <c r="B97" i="92" s="1"/>
  <c r="B98" i="92" s="1"/>
  <c r="B99" i="92" s="1"/>
  <c r="B102" i="92" s="1"/>
  <c r="L41" i="92"/>
  <c r="L40" i="92"/>
  <c r="L39" i="92"/>
  <c r="L38" i="92"/>
  <c r="L37" i="92"/>
  <c r="L36" i="92"/>
  <c r="L35" i="92"/>
  <c r="L34" i="92"/>
  <c r="L33" i="92"/>
  <c r="L32" i="92"/>
  <c r="L31" i="92"/>
  <c r="L30" i="92"/>
  <c r="L27" i="92"/>
  <c r="B27" i="92"/>
  <c r="D87" i="92" s="1"/>
  <c r="L26" i="92"/>
  <c r="B26" i="92"/>
  <c r="D86" i="92" s="1"/>
  <c r="L25" i="92"/>
  <c r="B25" i="92"/>
  <c r="D85" i="92" s="1"/>
  <c r="L24" i="92"/>
  <c r="B24" i="92"/>
  <c r="D84" i="92" s="1"/>
  <c r="L23" i="92"/>
  <c r="B23" i="92"/>
  <c r="D83" i="92" s="1"/>
  <c r="L22" i="92"/>
  <c r="B22" i="92"/>
  <c r="D82" i="92" s="1"/>
  <c r="L21" i="92"/>
  <c r="B21" i="92"/>
  <c r="D81" i="92" s="1"/>
  <c r="L20" i="92"/>
  <c r="B20" i="92"/>
  <c r="D80" i="92" s="1"/>
  <c r="L19" i="92"/>
  <c r="B19" i="92"/>
  <c r="D79" i="92" s="1"/>
  <c r="L18" i="92"/>
  <c r="B18" i="92"/>
  <c r="D78" i="92" s="1"/>
  <c r="L17" i="92"/>
  <c r="B17" i="92"/>
  <c r="D77" i="92" s="1"/>
  <c r="L16" i="92"/>
  <c r="J16" i="92"/>
  <c r="B16" i="92"/>
  <c r="D76" i="92" s="1"/>
  <c r="J7" i="92"/>
  <c r="B34" i="92" s="1"/>
  <c r="D92" i="92" s="1"/>
  <c r="D6" i="92"/>
  <c r="B6" i="92"/>
  <c r="F13" i="14" l="1"/>
  <c r="F11" i="2"/>
  <c r="F10" i="2"/>
  <c r="B39" i="92"/>
  <c r="D97" i="92" s="1"/>
  <c r="N16" i="92"/>
  <c r="B31" i="92"/>
  <c r="D89" i="92" s="1"/>
  <c r="B33" i="92"/>
  <c r="D91" i="92" s="1"/>
  <c r="B41" i="92"/>
  <c r="D99" i="92" s="1"/>
  <c r="C102" i="92"/>
  <c r="B32" i="92"/>
  <c r="D90" i="92" s="1"/>
  <c r="B40" i="92"/>
  <c r="D98" i="92" s="1"/>
  <c r="B30" i="92"/>
  <c r="D88" i="92" s="1"/>
  <c r="B38" i="92"/>
  <c r="D96" i="92" s="1"/>
  <c r="L45" i="92"/>
  <c r="L46" i="92"/>
  <c r="L47" i="92"/>
  <c r="L48" i="92"/>
  <c r="L49" i="92"/>
  <c r="L50" i="92"/>
  <c r="L51" i="92"/>
  <c r="L52" i="92"/>
  <c r="L53" i="92"/>
  <c r="L54" i="92"/>
  <c r="L55" i="92"/>
  <c r="B36" i="92"/>
  <c r="D94" i="92" s="1"/>
  <c r="J8" i="92"/>
  <c r="B37" i="92"/>
  <c r="D95" i="92" s="1"/>
  <c r="B35" i="92"/>
  <c r="D93" i="92" s="1"/>
  <c r="F13" i="2" l="1"/>
  <c r="B56" i="92"/>
  <c r="B55" i="92"/>
  <c r="B54" i="92"/>
  <c r="B53" i="92"/>
  <c r="B52" i="92"/>
  <c r="B51" i="92"/>
  <c r="B50" i="92"/>
  <c r="B49" i="92"/>
  <c r="B48" i="92"/>
  <c r="B47" i="92"/>
  <c r="B46" i="92"/>
  <c r="B45" i="92"/>
  <c r="H146" i="1" l="1"/>
  <c r="H142" i="1"/>
  <c r="E108" i="1"/>
  <c r="E115" i="1" l="1"/>
  <c r="D56" i="91" l="1"/>
  <c r="J11" i="91"/>
  <c r="J12" i="91" s="1"/>
  <c r="FZ35" i="89" l="1"/>
  <c r="HH74" i="89"/>
  <c r="HG74" i="89" s="1"/>
  <c r="GV74" i="89"/>
  <c r="GU74" i="89" s="1"/>
  <c r="E173" i="1"/>
  <c r="E157" i="1"/>
  <c r="E253" i="7" s="1"/>
  <c r="E134" i="1"/>
  <c r="E132" i="1"/>
  <c r="E104" i="7" s="1"/>
  <c r="E131" i="1"/>
  <c r="E113" i="7" s="1"/>
  <c r="E129" i="1"/>
  <c r="E110" i="7" s="1"/>
  <c r="E125" i="1"/>
  <c r="E124" i="1"/>
  <c r="E92" i="7" s="1"/>
  <c r="E105" i="1"/>
  <c r="E97" i="1"/>
  <c r="E257" i="7" s="1"/>
  <c r="E86" i="1"/>
  <c r="HH75" i="89" l="1"/>
  <c r="GV75" i="89"/>
  <c r="GR36" i="89"/>
  <c r="GS74" i="89" s="1"/>
  <c r="GR74" i="89" s="1"/>
  <c r="GC36" i="89"/>
  <c r="GD74" i="89" s="1"/>
  <c r="GC74" i="89" s="1"/>
  <c r="GF36" i="89"/>
  <c r="GG74" i="89" s="1"/>
  <c r="GF74" i="89" s="1"/>
  <c r="FZ36" i="89"/>
  <c r="HG75" i="89" l="1"/>
  <c r="GU75" i="89"/>
  <c r="GS75" i="89"/>
  <c r="GG75" i="89"/>
  <c r="GD75" i="89"/>
  <c r="FI74" i="89"/>
  <c r="FH74" i="89" s="1"/>
  <c r="GA74" i="89"/>
  <c r="FZ74" i="89" s="1"/>
  <c r="T96" i="7"/>
  <c r="H39" i="1" s="1"/>
  <c r="E95" i="7"/>
  <c r="E94" i="7"/>
  <c r="E93" i="7"/>
  <c r="E90" i="7"/>
  <c r="GR75" i="89" l="1"/>
  <c r="GC75" i="89"/>
  <c r="GF75" i="89"/>
  <c r="FI75" i="89"/>
  <c r="GA75" i="89"/>
  <c r="E39" i="1"/>
  <c r="E38" i="1"/>
  <c r="FZ75" i="89" l="1"/>
  <c r="FH75" i="89"/>
  <c r="T75" i="7"/>
  <c r="T74" i="7"/>
  <c r="C43" i="89" l="1"/>
  <c r="C45" i="89" s="1"/>
  <c r="C47" i="89" s="1"/>
  <c r="C49" i="89" s="1"/>
  <c r="C51" i="89" s="1"/>
  <c r="C53" i="89" s="1"/>
  <c r="C55" i="89" s="1"/>
  <c r="C57" i="89" s="1"/>
  <c r="C59" i="89" s="1"/>
  <c r="C61" i="89" s="1"/>
  <c r="C63" i="89" s="1"/>
  <c r="C65" i="89" s="1"/>
  <c r="C67" i="89" s="1"/>
  <c r="D42" i="89"/>
  <c r="D44" i="89" s="1"/>
  <c r="D46" i="89" s="1"/>
  <c r="D48" i="89" s="1"/>
  <c r="C42" i="89"/>
  <c r="C44" i="89" s="1"/>
  <c r="C46" i="89" s="1"/>
  <c r="C48" i="89" s="1"/>
  <c r="C50" i="89" s="1"/>
  <c r="C52" i="89" s="1"/>
  <c r="C54" i="89" s="1"/>
  <c r="C56" i="89" s="1"/>
  <c r="C58" i="89" s="1"/>
  <c r="C60" i="89" s="1"/>
  <c r="C62" i="89" s="1"/>
  <c r="C64" i="89" s="1"/>
  <c r="C66" i="89" s="1"/>
  <c r="D41" i="89"/>
  <c r="D43" i="89" s="1"/>
  <c r="D45" i="89" s="1"/>
  <c r="D47" i="89" s="1"/>
  <c r="D49" i="89" s="1"/>
  <c r="A40" i="89"/>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36" i="89"/>
  <c r="A29" i="89"/>
  <c r="A30" i="89" s="1"/>
  <c r="A31" i="89" s="1"/>
  <c r="A32" i="89" s="1"/>
  <c r="A33" i="89" s="1"/>
  <c r="A34" i="89" s="1"/>
  <c r="J250" i="7"/>
  <c r="I250" i="7"/>
  <c r="H253" i="7"/>
  <c r="H256" i="7" s="1"/>
  <c r="H257" i="7" s="1"/>
  <c r="F249" i="7"/>
  <c r="C241" i="7"/>
  <c r="C233" i="7"/>
  <c r="C225" i="7"/>
  <c r="H268" i="1"/>
  <c r="C218" i="7"/>
  <c r="C201" i="7"/>
  <c r="C194" i="7"/>
  <c r="T186" i="7"/>
  <c r="H196" i="1" s="1"/>
  <c r="H194" i="1"/>
  <c r="T184" i="7"/>
  <c r="H193" i="1" s="1"/>
  <c r="T183" i="7"/>
  <c r="H192" i="1" s="1"/>
  <c r="T182" i="7"/>
  <c r="H191" i="1" s="1"/>
  <c r="T181" i="7"/>
  <c r="H187" i="1" s="1"/>
  <c r="T180" i="7"/>
  <c r="H185" i="1" s="1"/>
  <c r="T179" i="7"/>
  <c r="H184" i="1" s="1"/>
  <c r="U170" i="7"/>
  <c r="U151" i="7"/>
  <c r="C151" i="7"/>
  <c r="U143" i="7"/>
  <c r="E89" i="7"/>
  <c r="T83" i="7"/>
  <c r="H115" i="1" s="1"/>
  <c r="E83" i="7"/>
  <c r="E75" i="7"/>
  <c r="E74" i="7"/>
  <c r="R64" i="7"/>
  <c r="T56" i="7"/>
  <c r="H99" i="1" s="1"/>
  <c r="T54" i="7"/>
  <c r="A47" i="7"/>
  <c r="H77" i="1"/>
  <c r="H71" i="1"/>
  <c r="H70" i="1"/>
  <c r="H69" i="1"/>
  <c r="H67" i="1"/>
  <c r="H60" i="1"/>
  <c r="H56" i="1"/>
  <c r="H55" i="1"/>
  <c r="H53" i="1"/>
  <c r="H52" i="1"/>
  <c r="G27" i="7"/>
  <c r="G24" i="7"/>
  <c r="T19" i="7"/>
  <c r="H26" i="1" s="1"/>
  <c r="T18" i="7"/>
  <c r="H25" i="1" s="1"/>
  <c r="T17" i="7"/>
  <c r="H24" i="1" s="1"/>
  <c r="T16" i="7"/>
  <c r="H23" i="1" s="1"/>
  <c r="G14" i="7"/>
  <c r="I83" i="68"/>
  <c r="I77" i="68"/>
  <c r="I76" i="68"/>
  <c r="G65" i="68"/>
  <c r="I59" i="68"/>
  <c r="G59" i="68"/>
  <c r="I57" i="68"/>
  <c r="C52" i="68"/>
  <c r="C50" i="68"/>
  <c r="F49" i="68"/>
  <c r="D49" i="68"/>
  <c r="F48" i="68"/>
  <c r="D48" i="68"/>
  <c r="F47" i="68"/>
  <c r="D47" i="68"/>
  <c r="F45" i="68"/>
  <c r="D45" i="68"/>
  <c r="F44" i="68"/>
  <c r="D44" i="68"/>
  <c r="F43" i="68"/>
  <c r="D43" i="68"/>
  <c r="F41" i="68"/>
  <c r="D41" i="68"/>
  <c r="F40" i="68"/>
  <c r="D40" i="68"/>
  <c r="F39" i="68"/>
  <c r="D39" i="68"/>
  <c r="D37" i="68"/>
  <c r="D36" i="68"/>
  <c r="G35" i="68"/>
  <c r="D35" i="68"/>
  <c r="D34" i="68"/>
  <c r="G33" i="68"/>
  <c r="D33" i="68"/>
  <c r="G32" i="68"/>
  <c r="D32" i="68"/>
  <c r="G31" i="68"/>
  <c r="D31" i="68"/>
  <c r="G30" i="68"/>
  <c r="D30" i="68"/>
  <c r="C29" i="68"/>
  <c r="D27" i="68"/>
  <c r="G26" i="68"/>
  <c r="D26" i="68"/>
  <c r="D25" i="68"/>
  <c r="G23" i="68"/>
  <c r="D23" i="68"/>
  <c r="C22" i="68"/>
  <c r="I20" i="68"/>
  <c r="G20" i="68"/>
  <c r="F20" i="68"/>
  <c r="C20" i="68"/>
  <c r="A20" i="68"/>
  <c r="A23" i="68" s="1"/>
  <c r="A24" i="68" s="1"/>
  <c r="A25" i="68" s="1"/>
  <c r="A26" i="68" s="1"/>
  <c r="A27" i="68" s="1"/>
  <c r="A30" i="68" s="1"/>
  <c r="A31" i="68" s="1"/>
  <c r="A32" i="68" s="1"/>
  <c r="A33" i="68" s="1"/>
  <c r="A34" i="68" s="1"/>
  <c r="A35" i="68" s="1"/>
  <c r="A36" i="68" s="1"/>
  <c r="A37" i="68" s="1"/>
  <c r="A39" i="68" s="1"/>
  <c r="A40" i="68" s="1"/>
  <c r="A41" i="68" s="1"/>
  <c r="A43" i="68" s="1"/>
  <c r="A44" i="68" s="1"/>
  <c r="A45" i="68" s="1"/>
  <c r="A47" i="68" s="1"/>
  <c r="A48" i="68" s="1"/>
  <c r="A49" i="68" s="1"/>
  <c r="A50" i="68" s="1"/>
  <c r="A52" i="68" s="1"/>
  <c r="I18" i="68"/>
  <c r="G18" i="68"/>
  <c r="C18" i="68"/>
  <c r="A18" i="68"/>
  <c r="C16" i="68"/>
  <c r="D11" i="68"/>
  <c r="A2" i="68"/>
  <c r="A1" i="68"/>
  <c r="D32" i="5"/>
  <c r="D25" i="5"/>
  <c r="A18" i="5"/>
  <c r="A19" i="5" s="1"/>
  <c r="A20" i="5" s="1"/>
  <c r="A21" i="5" s="1"/>
  <c r="A22" i="5" s="1"/>
  <c r="A23" i="5" s="1"/>
  <c r="A25" i="5" s="1"/>
  <c r="A3" i="5"/>
  <c r="A2" i="5"/>
  <c r="E48" i="4"/>
  <c r="E34" i="4"/>
  <c r="E25" i="4"/>
  <c r="G16" i="4"/>
  <c r="E16" i="4"/>
  <c r="A16" i="4"/>
  <c r="A20" i="4" s="1"/>
  <c r="A21" i="4" s="1"/>
  <c r="A22" i="4" s="1"/>
  <c r="A23" i="4" s="1"/>
  <c r="A24" i="4" s="1"/>
  <c r="A25" i="4" s="1"/>
  <c r="A30" i="4" s="1"/>
  <c r="A31" i="4" s="1"/>
  <c r="A32" i="4" s="1"/>
  <c r="A33" i="4" s="1"/>
  <c r="A34" i="4" s="1"/>
  <c r="A36" i="4" s="1"/>
  <c r="A41" i="4" s="1"/>
  <c r="A42" i="4" s="1"/>
  <c r="A43" i="4" s="1"/>
  <c r="A44" i="4" s="1"/>
  <c r="A45" i="4" s="1"/>
  <c r="A46" i="4" s="1"/>
  <c r="A47" i="4" s="1"/>
  <c r="A48" i="4" s="1"/>
  <c r="A50" i="4" s="1"/>
  <c r="A52" i="4" s="1"/>
  <c r="A54" i="4" s="1"/>
  <c r="A3" i="4"/>
  <c r="A2" i="4"/>
  <c r="A101" i="14"/>
  <c r="A99" i="14"/>
  <c r="F85" i="14"/>
  <c r="E85" i="14"/>
  <c r="D85" i="14"/>
  <c r="C85" i="14"/>
  <c r="B85" i="14"/>
  <c r="F75" i="14"/>
  <c r="E75" i="14"/>
  <c r="D75" i="14"/>
  <c r="C75" i="14"/>
  <c r="B75" i="14"/>
  <c r="A62" i="14"/>
  <c r="A60" i="14"/>
  <c r="F50" i="14"/>
  <c r="E50" i="14"/>
  <c r="D50" i="14"/>
  <c r="F133" i="2"/>
  <c r="E133" i="2"/>
  <c r="D133" i="2"/>
  <c r="C133" i="2"/>
  <c r="B133" i="2"/>
  <c r="B94" i="2"/>
  <c r="F91" i="2"/>
  <c r="E91" i="2"/>
  <c r="D91" i="2"/>
  <c r="C91" i="2"/>
  <c r="F81" i="2"/>
  <c r="E81" i="2"/>
  <c r="D81" i="2"/>
  <c r="C81" i="2"/>
  <c r="B81" i="2"/>
  <c r="F56" i="2"/>
  <c r="E56" i="2"/>
  <c r="D56" i="2"/>
  <c r="C56" i="2"/>
  <c r="B56" i="2"/>
  <c r="H302" i="1"/>
  <c r="E302" i="1"/>
  <c r="E241" i="7" s="1"/>
  <c r="H298" i="1"/>
  <c r="C291" i="1"/>
  <c r="C281" i="1"/>
  <c r="H276" i="1"/>
  <c r="E276" i="1"/>
  <c r="E225" i="7" s="1"/>
  <c r="E275" i="1"/>
  <c r="E268" i="1"/>
  <c r="E218" i="7" s="1"/>
  <c r="C267" i="1"/>
  <c r="E243" i="1"/>
  <c r="H238" i="1"/>
  <c r="E231" i="1"/>
  <c r="I65" i="68"/>
  <c r="E225" i="1"/>
  <c r="E201" i="7" s="1"/>
  <c r="H219" i="1"/>
  <c r="E218" i="1"/>
  <c r="E194" i="7" s="1"/>
  <c r="H206" i="1"/>
  <c r="E206" i="1"/>
  <c r="E196" i="1"/>
  <c r="E194" i="1"/>
  <c r="E185" i="7" s="1"/>
  <c r="E193" i="1"/>
  <c r="E186" i="7" s="1"/>
  <c r="E192" i="1"/>
  <c r="E183" i="7" s="1"/>
  <c r="E191" i="1"/>
  <c r="E187" i="1"/>
  <c r="E181" i="7" s="1"/>
  <c r="E185" i="1"/>
  <c r="E182" i="7" s="1"/>
  <c r="E184" i="1"/>
  <c r="E179" i="7" s="1"/>
  <c r="H165" i="1"/>
  <c r="E165" i="1"/>
  <c r="E164" i="7" s="1"/>
  <c r="F163" i="1"/>
  <c r="H161" i="1"/>
  <c r="E161" i="1"/>
  <c r="E163" i="7" s="1"/>
  <c r="H159" i="1"/>
  <c r="F159" i="1"/>
  <c r="E159" i="1"/>
  <c r="E162" i="7" s="1"/>
  <c r="H158" i="1"/>
  <c r="E158" i="1"/>
  <c r="E161" i="7" s="1"/>
  <c r="H156" i="1"/>
  <c r="E156" i="1"/>
  <c r="E160" i="7" s="1"/>
  <c r="E146" i="1"/>
  <c r="E143" i="7" s="1"/>
  <c r="E142" i="1"/>
  <c r="E151" i="7" s="1"/>
  <c r="H141" i="1"/>
  <c r="E141" i="1"/>
  <c r="E126" i="7" s="1"/>
  <c r="H135" i="1"/>
  <c r="E135" i="1"/>
  <c r="E134" i="7" s="1"/>
  <c r="H134" i="1"/>
  <c r="H133" i="1"/>
  <c r="E133" i="1"/>
  <c r="E122" i="7" s="1"/>
  <c r="H132" i="1"/>
  <c r="H131" i="1"/>
  <c r="H130" i="1"/>
  <c r="E130" i="1"/>
  <c r="E112" i="7" s="1"/>
  <c r="H129" i="1"/>
  <c r="H125" i="1"/>
  <c r="H124" i="1"/>
  <c r="H108" i="1"/>
  <c r="F106" i="1"/>
  <c r="H105" i="1"/>
  <c r="E102" i="1"/>
  <c r="E64" i="7" s="1"/>
  <c r="F99" i="1"/>
  <c r="E99" i="1"/>
  <c r="E54" i="7" s="1"/>
  <c r="E94" i="1"/>
  <c r="H91" i="1"/>
  <c r="E77" i="1"/>
  <c r="E39" i="7" s="1"/>
  <c r="F75" i="1"/>
  <c r="C75" i="1"/>
  <c r="E73" i="1"/>
  <c r="C73" i="1"/>
  <c r="E71" i="1"/>
  <c r="E38" i="7" s="1"/>
  <c r="E70" i="1"/>
  <c r="E37" i="7" s="1"/>
  <c r="E69" i="1"/>
  <c r="E36" i="7" s="1"/>
  <c r="E67" i="1"/>
  <c r="E35" i="7" s="1"/>
  <c r="E60" i="1"/>
  <c r="E32" i="7" s="1"/>
  <c r="F58" i="1"/>
  <c r="E56" i="1"/>
  <c r="E31" i="7" s="1"/>
  <c r="E55" i="1"/>
  <c r="E30" i="7" s="1"/>
  <c r="E53" i="1"/>
  <c r="E29" i="7" s="1"/>
  <c r="E52" i="1"/>
  <c r="E28" i="7" s="1"/>
  <c r="E51" i="1"/>
  <c r="E26" i="7" s="1"/>
  <c r="E49" i="1"/>
  <c r="E23" i="7" s="1"/>
  <c r="E26" i="1"/>
  <c r="E19" i="7" s="1"/>
  <c r="E25" i="1"/>
  <c r="E18" i="7" s="1"/>
  <c r="E24" i="1"/>
  <c r="E17" i="7" s="1"/>
  <c r="E23" i="1"/>
  <c r="E16" i="7" s="1"/>
  <c r="E19" i="1"/>
  <c r="E11" i="7" s="1"/>
  <c r="A19" i="1"/>
  <c r="A14" i="7" s="1"/>
  <c r="H13" i="1"/>
  <c r="E13" i="1"/>
  <c r="E46" i="7" s="1"/>
  <c r="H12" i="1"/>
  <c r="E12" i="1"/>
  <c r="E45" i="7" s="1"/>
  <c r="A12" i="1"/>
  <c r="A45" i="7" s="1"/>
  <c r="H10" i="1"/>
  <c r="E10" i="1"/>
  <c r="E47" i="7" s="1"/>
  <c r="BF43" i="91" l="1"/>
  <c r="A28" i="5"/>
  <c r="A29" i="5" s="1"/>
  <c r="A32" i="5" s="1"/>
  <c r="A33" i="5" s="1"/>
  <c r="A34" i="5" s="1"/>
  <c r="A35" i="5" s="1"/>
  <c r="A36" i="5" s="1"/>
  <c r="A37" i="5" s="1"/>
  <c r="C28" i="5" s="1"/>
  <c r="C29" i="5"/>
  <c r="A57" i="68"/>
  <c r="A58" i="68" s="1"/>
  <c r="A59" i="68" s="1"/>
  <c r="A60" i="68" s="1"/>
  <c r="A61" i="68" s="1"/>
  <c r="A62" i="68" s="1"/>
  <c r="A65" i="68" s="1"/>
  <c r="A66" i="68" s="1"/>
  <c r="A67" i="68" s="1"/>
  <c r="A68" i="68" s="1"/>
  <c r="C69" i="89"/>
  <c r="C75" i="89" s="1"/>
  <c r="C68" i="89"/>
  <c r="C74" i="89" s="1"/>
  <c r="B136" i="2"/>
  <c r="C136" i="2"/>
  <c r="F136" i="2"/>
  <c r="D136" i="2"/>
  <c r="E136" i="2"/>
  <c r="F94" i="2"/>
  <c r="C94" i="2"/>
  <c r="D94" i="2"/>
  <c r="E94" i="2"/>
  <c r="F84" i="2"/>
  <c r="C84" i="2"/>
  <c r="B84" i="2"/>
  <c r="D84" i="2"/>
  <c r="E84" i="2"/>
  <c r="E12" i="2"/>
  <c r="D12" i="2"/>
  <c r="C12" i="2"/>
  <c r="E78" i="14"/>
  <c r="D88" i="14"/>
  <c r="D12" i="14"/>
  <c r="B78" i="14"/>
  <c r="F78" i="14"/>
  <c r="E88" i="14"/>
  <c r="E12" i="14"/>
  <c r="C78" i="14"/>
  <c r="B88" i="14"/>
  <c r="F88" i="14"/>
  <c r="C12" i="14"/>
  <c r="D78" i="14"/>
  <c r="C88" i="14"/>
  <c r="A13" i="1"/>
  <c r="F14" i="1" s="1"/>
  <c r="A20" i="1"/>
  <c r="A21" i="1" s="1"/>
  <c r="A23" i="1" s="1"/>
  <c r="E210" i="7"/>
  <c r="E211" i="7"/>
  <c r="E209" i="7"/>
  <c r="E12" i="7"/>
  <c r="E9" i="7"/>
  <c r="E13" i="7"/>
  <c r="E22" i="7"/>
  <c r="E25" i="7"/>
  <c r="I45" i="68"/>
  <c r="E10" i="7"/>
  <c r="E180" i="7"/>
  <c r="E184" i="7"/>
  <c r="H20" i="1"/>
  <c r="I58" i="68"/>
  <c r="I24" i="68"/>
  <c r="I32" i="68"/>
  <c r="H145" i="1"/>
  <c r="H73" i="1"/>
  <c r="I23" i="68"/>
  <c r="I26" i="68"/>
  <c r="I31" i="68"/>
  <c r="I33" i="68"/>
  <c r="F75" i="89"/>
  <c r="E36" i="4"/>
  <c r="E50" i="4" s="1"/>
  <c r="E54" i="4" s="1"/>
  <c r="T27" i="7"/>
  <c r="H51" i="1" s="1"/>
  <c r="T14" i="7"/>
  <c r="H19" i="1" s="1"/>
  <c r="I30" i="68"/>
  <c r="I35" i="68"/>
  <c r="I44" i="68" s="1"/>
  <c r="J253" i="7"/>
  <c r="I253" i="7"/>
  <c r="I256" i="7" s="1"/>
  <c r="I257" i="7" s="1"/>
  <c r="I78" i="68"/>
  <c r="H186" i="1"/>
  <c r="H27" i="1"/>
  <c r="H160" i="1"/>
  <c r="H14" i="1"/>
  <c r="H126" i="1"/>
  <c r="H72" i="1"/>
  <c r="H136" i="1"/>
  <c r="H143" i="1"/>
  <c r="H195" i="1"/>
  <c r="H205" i="1"/>
  <c r="H221" i="1"/>
  <c r="A71" i="68" l="1"/>
  <c r="A72" i="68" s="1"/>
  <c r="A73" i="68" s="1"/>
  <c r="A76" i="68" s="1"/>
  <c r="A77" i="68" s="1"/>
  <c r="A78" i="68" s="1"/>
  <c r="A79" i="68" s="1"/>
  <c r="A80" i="68" s="1"/>
  <c r="A83" i="68" s="1"/>
  <c r="A84" i="68" s="1"/>
  <c r="A85" i="68" s="1"/>
  <c r="A87" i="68" s="1"/>
  <c r="A89" i="68" s="1"/>
  <c r="G9" i="68" s="1"/>
  <c r="BF44" i="91"/>
  <c r="C11" i="2"/>
  <c r="D11" i="2"/>
  <c r="E11" i="2"/>
  <c r="C21" i="2"/>
  <c r="C10" i="2"/>
  <c r="D10" i="2"/>
  <c r="E10" i="2"/>
  <c r="C10" i="14"/>
  <c r="E11" i="14"/>
  <c r="C11" i="14"/>
  <c r="D11" i="14"/>
  <c r="E10" i="14"/>
  <c r="D10" i="14"/>
  <c r="A14" i="1"/>
  <c r="F16" i="1" s="1"/>
  <c r="A46" i="7"/>
  <c r="H147" i="1"/>
  <c r="A15" i="7"/>
  <c r="A16" i="7"/>
  <c r="A24" i="1"/>
  <c r="H204" i="1"/>
  <c r="H54" i="1"/>
  <c r="H38" i="1"/>
  <c r="H162" i="1"/>
  <c r="I34" i="68"/>
  <c r="I43" i="68" s="1"/>
  <c r="I25" i="68"/>
  <c r="I27" i="68" s="1"/>
  <c r="I36" i="68" s="1"/>
  <c r="H16" i="1"/>
  <c r="H74" i="1"/>
  <c r="H21" i="1"/>
  <c r="J256" i="7"/>
  <c r="J257" i="7" s="1"/>
  <c r="H97" i="1" s="1"/>
  <c r="H157" i="1"/>
  <c r="H188" i="1"/>
  <c r="I60" i="68"/>
  <c r="H232" i="1"/>
  <c r="H222" i="1"/>
  <c r="H244" i="1"/>
  <c r="H239" i="1"/>
  <c r="H226" i="1"/>
  <c r="D33" i="5"/>
  <c r="D34" i="5" s="1"/>
  <c r="D36" i="5" s="1"/>
  <c r="D37" i="5" s="1"/>
  <c r="D28" i="5" s="1"/>
  <c r="D29" i="5" s="1"/>
  <c r="H275" i="1" s="1"/>
  <c r="D13" i="2" l="1"/>
  <c r="G89" i="68"/>
  <c r="BF45" i="91"/>
  <c r="BF46" i="91" s="1"/>
  <c r="BF47" i="91" s="1"/>
  <c r="BF48" i="91" s="1"/>
  <c r="BF49" i="91" s="1"/>
  <c r="B24" i="91"/>
  <c r="C13" i="2"/>
  <c r="D13" i="14"/>
  <c r="E13" i="2"/>
  <c r="E13" i="14"/>
  <c r="C13" i="14"/>
  <c r="H40" i="1"/>
  <c r="H58" i="1"/>
  <c r="F25" i="4"/>
  <c r="G25" i="4" s="1"/>
  <c r="H106" i="1"/>
  <c r="H163" i="1"/>
  <c r="R209" i="7"/>
  <c r="S209" i="7" s="1"/>
  <c r="A25" i="1"/>
  <c r="F73" i="1"/>
  <c r="A17" i="7"/>
  <c r="S64" i="7"/>
  <c r="T64" i="7" s="1"/>
  <c r="H102" i="1" s="1"/>
  <c r="H75" i="1"/>
  <c r="H57" i="1"/>
  <c r="I72" i="68"/>
  <c r="H197" i="1"/>
  <c r="I37" i="68"/>
  <c r="I40" i="68" s="1"/>
  <c r="I48" i="68" s="1"/>
  <c r="H29" i="1"/>
  <c r="E14" i="2"/>
  <c r="E14" i="14"/>
  <c r="H240" i="1"/>
  <c r="I79" i="68"/>
  <c r="I80" i="68" s="1"/>
  <c r="I66" i="68"/>
  <c r="H245" i="1"/>
  <c r="I84" i="68"/>
  <c r="I85" i="68" s="1"/>
  <c r="I62" i="68"/>
  <c r="I61" i="68"/>
  <c r="C17" i="14" l="1"/>
  <c r="C17" i="2"/>
  <c r="H42" i="1"/>
  <c r="J13" i="91"/>
  <c r="J14" i="91" s="1"/>
  <c r="J15" i="91" s="1"/>
  <c r="J16" i="91" s="1"/>
  <c r="J17" i="91" s="1"/>
  <c r="J18" i="91" s="1"/>
  <c r="J19" i="91" s="1"/>
  <c r="J20" i="91" s="1"/>
  <c r="J21" i="91" s="1"/>
  <c r="J22" i="91" s="1"/>
  <c r="J23" i="91" s="1"/>
  <c r="J24" i="91" s="1"/>
  <c r="C18" i="2"/>
  <c r="E17" i="14"/>
  <c r="H107" i="1"/>
  <c r="H59" i="1"/>
  <c r="H201" i="1"/>
  <c r="H164" i="1"/>
  <c r="I41" i="68"/>
  <c r="I49" i="68" s="1"/>
  <c r="E17" i="2"/>
  <c r="I39" i="68"/>
  <c r="I47" i="68" s="1"/>
  <c r="A18" i="7"/>
  <c r="A26" i="1"/>
  <c r="H200" i="1"/>
  <c r="H202" i="1"/>
  <c r="H198" i="1"/>
  <c r="H76" i="1"/>
  <c r="C20" i="2" l="1"/>
  <c r="CH56" i="91"/>
  <c r="CH57" i="91" s="1"/>
  <c r="CH58" i="91" s="1"/>
  <c r="MF37" i="89" s="1"/>
  <c r="MG74" i="89" s="1"/>
  <c r="J25" i="91"/>
  <c r="E18" i="2"/>
  <c r="H61" i="1"/>
  <c r="H209" i="1"/>
  <c r="H109" i="1"/>
  <c r="H166" i="1"/>
  <c r="I50" i="68"/>
  <c r="A27" i="1"/>
  <c r="A19" i="7"/>
  <c r="F27" i="1"/>
  <c r="H79" i="1"/>
  <c r="H208" i="1"/>
  <c r="H210" i="1"/>
  <c r="MF74" i="89" l="1"/>
  <c r="MF75" i="89" s="1"/>
  <c r="MG75" i="89"/>
  <c r="E20" i="2"/>
  <c r="H169" i="1"/>
  <c r="A29" i="1"/>
  <c r="A31" i="1" s="1"/>
  <c r="F29" i="1"/>
  <c r="H211" i="1"/>
  <c r="H259" i="1" l="1"/>
  <c r="A32" i="1"/>
  <c r="F32" i="1"/>
  <c r="A34" i="1" l="1"/>
  <c r="A35" i="1" l="1"/>
  <c r="F35" i="1"/>
  <c r="A38" i="1" l="1"/>
  <c r="F227" i="1"/>
  <c r="G67" i="68" s="1"/>
  <c r="F148" i="1"/>
  <c r="A39" i="1" l="1"/>
  <c r="F40" i="1" s="1"/>
  <c r="A96" i="7" l="1"/>
  <c r="A40" i="1"/>
  <c r="A42" i="1" l="1"/>
  <c r="F42" i="1"/>
  <c r="A44" i="1" l="1"/>
  <c r="F44" i="1"/>
  <c r="A49" i="1" l="1"/>
  <c r="F137" i="1"/>
  <c r="A24" i="7" l="1"/>
  <c r="F267" i="1"/>
  <c r="A51" i="1"/>
  <c r="A27" i="7" l="1"/>
  <c r="A52" i="1"/>
  <c r="A28" i="7" l="1"/>
  <c r="A53" i="1"/>
  <c r="A29" i="7" l="1"/>
  <c r="F20" i="1"/>
  <c r="A54" i="1"/>
  <c r="F54" i="1"/>
  <c r="A55" i="1" l="1"/>
  <c r="A56" i="1" l="1"/>
  <c r="A30" i="7"/>
  <c r="A57" i="1" l="1"/>
  <c r="A31" i="7"/>
  <c r="F57" i="1"/>
  <c r="A58" i="1" l="1"/>
  <c r="A59" i="1" s="1"/>
  <c r="F59" i="1" l="1"/>
  <c r="A60" i="1"/>
  <c r="F61" i="1" s="1"/>
  <c r="A61" i="1" l="1"/>
  <c r="A32" i="7"/>
  <c r="A63" i="1" l="1"/>
  <c r="F63" i="1"/>
  <c r="A67" i="1" l="1"/>
  <c r="F31" i="1"/>
  <c r="A69" i="1" l="1"/>
  <c r="A35" i="7"/>
  <c r="B80" i="91" l="1"/>
  <c r="A36" i="7"/>
  <c r="A70" i="1"/>
  <c r="A71" i="1" l="1"/>
  <c r="A37" i="7"/>
  <c r="A72" i="1" l="1"/>
  <c r="A38" i="7"/>
  <c r="F72" i="1"/>
  <c r="A73" i="1" l="1"/>
  <c r="A74" i="1" s="1"/>
  <c r="F74" i="1" l="1"/>
  <c r="A75" i="1"/>
  <c r="A76" i="1" s="1"/>
  <c r="F76" i="1" l="1"/>
  <c r="A77" i="1"/>
  <c r="F79" i="1" s="1"/>
  <c r="A79" i="1" l="1"/>
  <c r="A39" i="7"/>
  <c r="A81" i="1" l="1"/>
  <c r="F81" i="1"/>
  <c r="F34" i="1" l="1"/>
  <c r="A86" i="1"/>
  <c r="F254" i="1"/>
  <c r="A89" i="1" l="1"/>
  <c r="A90" i="1" l="1"/>
  <c r="A91" i="1" s="1"/>
  <c r="F91" i="1" l="1"/>
  <c r="A94" i="1"/>
  <c r="A97" i="1" l="1"/>
  <c r="F282" i="1" s="1"/>
  <c r="F291" i="1" s="1"/>
  <c r="A257" i="7" l="1"/>
  <c r="A99" i="1"/>
  <c r="A56" i="7" l="1"/>
  <c r="A102" i="1"/>
  <c r="A64" i="7" l="1"/>
  <c r="A105" i="1"/>
  <c r="A74" i="7" l="1"/>
  <c r="A106" i="1"/>
  <c r="A107" i="1" s="1"/>
  <c r="F107" i="1" l="1"/>
  <c r="A108" i="1"/>
  <c r="F109" i="1" s="1"/>
  <c r="A75" i="7" l="1"/>
  <c r="A109" i="1"/>
  <c r="A112" i="1" l="1"/>
  <c r="A274" i="7" l="1"/>
  <c r="A115" i="1"/>
  <c r="A117" i="1" l="1"/>
  <c r="A83" i="7"/>
  <c r="F117" i="1"/>
  <c r="F255" i="1" l="1"/>
  <c r="A119" i="1"/>
  <c r="F119" i="1"/>
  <c r="G16" i="68" s="1"/>
  <c r="A124" i="1" l="1"/>
  <c r="F256" i="1"/>
  <c r="A125" i="1" l="1"/>
  <c r="F126" i="1" s="1"/>
  <c r="A89" i="7"/>
  <c r="A126" i="1" l="1"/>
  <c r="A90" i="7"/>
  <c r="F38" i="1" l="1"/>
  <c r="A129" i="1"/>
  <c r="A130" i="1" l="1"/>
  <c r="A110" i="7"/>
  <c r="A131" i="1" l="1"/>
  <c r="A112" i="7"/>
  <c r="A132" i="1" l="1"/>
  <c r="A113" i="7"/>
  <c r="A133" i="1" l="1"/>
  <c r="A104" i="7"/>
  <c r="F145" i="1"/>
  <c r="A134" i="1" l="1"/>
  <c r="A135" i="1" s="1"/>
  <c r="A122" i="7"/>
  <c r="A134" i="7" l="1"/>
  <c r="A136" i="1"/>
  <c r="F136" i="1"/>
  <c r="A137" i="1" l="1"/>
  <c r="A138" i="1" s="1"/>
  <c r="F138" i="1" l="1"/>
  <c r="A141" i="1"/>
  <c r="A126" i="7" l="1"/>
  <c r="A142" i="1"/>
  <c r="F143" i="1" s="1"/>
  <c r="A151" i="7" l="1"/>
  <c r="A143" i="1"/>
  <c r="A145" i="1" l="1"/>
  <c r="A146" i="1" l="1"/>
  <c r="F147" i="1" s="1"/>
  <c r="A143" i="7" l="1"/>
  <c r="A147" i="1"/>
  <c r="A148" i="1" l="1"/>
  <c r="A149" i="1" s="1"/>
  <c r="A151" i="1" l="1"/>
  <c r="F151" i="1"/>
  <c r="F149" i="1"/>
  <c r="F258" i="1" l="1"/>
  <c r="A156" i="1"/>
  <c r="A160" i="7" l="1"/>
  <c r="A157" i="1"/>
  <c r="A158" i="1" l="1"/>
  <c r="A253" i="7"/>
  <c r="A161" i="7" l="1"/>
  <c r="A159" i="1"/>
  <c r="F160" i="1" s="1"/>
  <c r="A160" i="1" l="1"/>
  <c r="A162" i="7"/>
  <c r="A161" i="1" l="1"/>
  <c r="A163" i="7" l="1"/>
  <c r="A162" i="1"/>
  <c r="F162" i="1"/>
  <c r="A163" i="1" l="1"/>
  <c r="A164" i="1" s="1"/>
  <c r="F164" i="1" l="1"/>
  <c r="A165" i="1"/>
  <c r="F166" i="1" s="1"/>
  <c r="A164" i="7" l="1"/>
  <c r="A166" i="1"/>
  <c r="A169" i="1" l="1"/>
  <c r="F169" i="1"/>
  <c r="A173" i="1" l="1"/>
  <c r="F259" i="1"/>
  <c r="A170" i="7" l="1"/>
  <c r="A175" i="1"/>
  <c r="F175" i="1"/>
  <c r="F260" i="1" l="1"/>
  <c r="A179" i="1"/>
  <c r="A181" i="1" l="1"/>
  <c r="A184" i="1" l="1"/>
  <c r="A179" i="7" l="1"/>
  <c r="A185" i="1"/>
  <c r="A186" i="1" l="1"/>
  <c r="A180" i="7"/>
  <c r="A187" i="1" l="1"/>
  <c r="F188" i="1" s="1"/>
  <c r="G27" i="68" s="1"/>
  <c r="A188" i="1" l="1"/>
  <c r="A181" i="7"/>
  <c r="A191" i="1" l="1"/>
  <c r="F197" i="1"/>
  <c r="G36" i="68" s="1"/>
  <c r="A182" i="7" l="1"/>
  <c r="A192" i="1"/>
  <c r="A193" i="1" l="1"/>
  <c r="A183" i="7"/>
  <c r="A194" i="1" l="1"/>
  <c r="F195" i="1" s="1"/>
  <c r="G34" i="68" s="1"/>
  <c r="A184" i="7"/>
  <c r="A195" i="1" l="1"/>
  <c r="A185" i="7"/>
  <c r="A196" i="1" l="1"/>
  <c r="F204" i="1"/>
  <c r="G43" i="68" s="1"/>
  <c r="A186" i="7" l="1"/>
  <c r="F186" i="1"/>
  <c r="G25" i="68" s="1"/>
  <c r="A197" i="1"/>
  <c r="F200" i="1" s="1"/>
  <c r="G39" i="68" s="1"/>
  <c r="F205" i="1"/>
  <c r="G44" i="68" s="1"/>
  <c r="F202" i="1" l="1"/>
  <c r="G41" i="68" s="1"/>
  <c r="A198" i="1"/>
  <c r="A200" i="1" s="1"/>
  <c r="F198" i="1"/>
  <c r="G37" i="68" s="1"/>
  <c r="F201" i="1"/>
  <c r="G40" i="68" s="1"/>
  <c r="A201" i="1" l="1"/>
  <c r="A202" i="1" l="1"/>
  <c r="A204" i="1" l="1"/>
  <c r="A205" i="1" l="1"/>
  <c r="F208" i="1"/>
  <c r="G47" i="68" s="1"/>
  <c r="A206" i="1" l="1"/>
  <c r="F209" i="1"/>
  <c r="G48" i="68" s="1"/>
  <c r="A208" i="1" l="1"/>
  <c r="G45" i="68"/>
  <c r="F210" i="1"/>
  <c r="G49" i="68" s="1"/>
  <c r="A209" i="1" l="1"/>
  <c r="A210" i="1" s="1"/>
  <c r="A211" i="1" s="1"/>
  <c r="F211" i="1" l="1"/>
  <c r="G50" i="68" s="1"/>
  <c r="F213" i="1"/>
  <c r="G52" i="68" s="1"/>
  <c r="A213" i="1"/>
  <c r="F261" i="1" l="1"/>
  <c r="A218" i="1"/>
  <c r="A219" i="1" s="1"/>
  <c r="A220" i="1" l="1"/>
  <c r="A221" i="1" s="1"/>
  <c r="A194" i="7"/>
  <c r="F244" i="1" l="1"/>
  <c r="G84" i="68" s="1"/>
  <c r="F239" i="1"/>
  <c r="F226" i="1"/>
  <c r="G66" i="68" s="1"/>
  <c r="F232" i="1"/>
  <c r="A222" i="1"/>
  <c r="G72" i="68" l="1"/>
  <c r="G79" i="68"/>
  <c r="A225" i="1"/>
  <c r="F247" i="1"/>
  <c r="A201" i="7" l="1"/>
  <c r="A226" i="1"/>
  <c r="A227" i="1" s="1"/>
  <c r="A228" i="1" s="1"/>
  <c r="F228" i="1" l="1"/>
  <c r="G68" i="68" s="1"/>
  <c r="A231" i="1"/>
  <c r="A232" i="1" l="1"/>
  <c r="A233" i="1" s="1"/>
  <c r="A212" i="7"/>
  <c r="F233" i="1" l="1"/>
  <c r="G73" i="68" s="1"/>
  <c r="A236" i="1"/>
  <c r="A237" i="1" l="1"/>
  <c r="G78" i="68" s="1"/>
  <c r="G76" i="68"/>
  <c r="F238" i="1" l="1"/>
  <c r="A238" i="1"/>
  <c r="G77" i="68"/>
  <c r="A239" i="1" l="1"/>
  <c r="A240" i="1" s="1"/>
  <c r="G80" i="68" l="1"/>
  <c r="F240" i="1"/>
  <c r="A243" i="1"/>
  <c r="G83" i="68" l="1"/>
  <c r="A244" i="1"/>
  <c r="A245" i="1" s="1"/>
  <c r="F245" i="1" l="1"/>
  <c r="G85" i="68"/>
  <c r="A247" i="1"/>
  <c r="A249" i="1" s="1"/>
  <c r="F249" i="1" l="1"/>
  <c r="A254" i="1"/>
  <c r="A255" i="1" s="1"/>
  <c r="A256" i="1" s="1"/>
  <c r="A258" i="1" s="1"/>
  <c r="F262" i="1"/>
  <c r="A259" i="1" l="1"/>
  <c r="A260" i="1" s="1"/>
  <c r="A261" i="1" s="1"/>
  <c r="A262" i="1" s="1"/>
  <c r="A264" i="1" s="1"/>
  <c r="F264" i="1" l="1"/>
  <c r="F288" i="1"/>
  <c r="F281" i="1"/>
  <c r="F271" i="1"/>
  <c r="A267" i="1"/>
  <c r="A268" i="1" l="1"/>
  <c r="F269" i="1" s="1"/>
  <c r="C47" i="14" l="1"/>
  <c r="A269" i="1"/>
  <c r="A218" i="7"/>
  <c r="B47" i="14"/>
  <c r="C50" i="14" l="1"/>
  <c r="B50" i="14"/>
  <c r="A270" i="1"/>
  <c r="F270" i="1"/>
  <c r="A271" i="1" l="1"/>
  <c r="A272" i="1" s="1"/>
  <c r="F272" i="1" l="1"/>
  <c r="A275" i="1"/>
  <c r="A276" i="1" s="1"/>
  <c r="F278" i="1" l="1"/>
  <c r="A278" i="1"/>
  <c r="A225" i="7"/>
  <c r="F295" i="1" l="1"/>
  <c r="A281" i="1"/>
  <c r="A282" i="1" l="1"/>
  <c r="A283" i="1" s="1"/>
  <c r="A284" i="1" s="1"/>
  <c r="F283" i="1" l="1"/>
  <c r="D13" i="89"/>
  <c r="A285" i="1"/>
  <c r="F284" i="1"/>
  <c r="F285" i="1"/>
  <c r="D19" i="89" l="1"/>
  <c r="A288" i="1"/>
  <c r="A289" i="1" l="1"/>
  <c r="A290" i="1" s="1"/>
  <c r="A291" i="1" l="1"/>
  <c r="A292" i="1" s="1"/>
  <c r="A293" i="1" s="1"/>
  <c r="F290" i="1"/>
  <c r="F292" i="1" l="1"/>
  <c r="F293" i="1"/>
  <c r="D14" i="89"/>
  <c r="A295" i="1"/>
  <c r="A296" i="1" l="1"/>
  <c r="A297" i="1" s="1"/>
  <c r="A298" i="1" s="1"/>
  <c r="F299" i="1" l="1"/>
  <c r="A299" i="1"/>
  <c r="A233" i="7"/>
  <c r="A302" i="1" l="1"/>
  <c r="F303" i="1" s="1"/>
  <c r="A303" i="1" l="1"/>
  <c r="A241" i="7"/>
  <c r="F305" i="1" l="1"/>
  <c r="A305" i="1"/>
  <c r="N24" i="7"/>
  <c r="O24" i="7"/>
  <c r="T24" i="7" l="1"/>
  <c r="H49" i="1" s="1"/>
  <c r="H267" i="1" l="1"/>
  <c r="H63" i="1"/>
  <c r="H282" i="1"/>
  <c r="B56" i="91" l="1"/>
  <c r="BF50" i="91"/>
  <c r="H291" i="1"/>
  <c r="H269" i="1"/>
  <c r="H31" i="1"/>
  <c r="H81" i="1"/>
  <c r="BF51" i="91" l="1"/>
  <c r="BF52" i="91" s="1"/>
  <c r="BF53" i="91" s="1"/>
  <c r="BF54" i="91" s="1"/>
  <c r="BF55" i="91" s="1"/>
  <c r="H270" i="1"/>
  <c r="H32" i="1"/>
  <c r="H254" i="1"/>
  <c r="H34" i="1"/>
  <c r="BF56" i="91" l="1"/>
  <c r="BF57" i="91" s="1"/>
  <c r="H35" i="1"/>
  <c r="I67" i="68" s="1"/>
  <c r="I68" i="68" s="1"/>
  <c r="H44" i="1"/>
  <c r="D15" i="14" l="1"/>
  <c r="D17" i="14" s="1"/>
  <c r="D15" i="2"/>
  <c r="D21" i="2" s="1"/>
  <c r="F16" i="14"/>
  <c r="F17" i="14" s="1"/>
  <c r="R210" i="7"/>
  <c r="S210" i="7" s="1"/>
  <c r="S212" i="7" s="1"/>
  <c r="H231" i="1" s="1"/>
  <c r="K268" i="7"/>
  <c r="L268" i="7" s="1"/>
  <c r="K269" i="7"/>
  <c r="L269" i="7" s="1"/>
  <c r="H137" i="1"/>
  <c r="H227" i="1"/>
  <c r="F16" i="2"/>
  <c r="K265" i="7"/>
  <c r="L265" i="7" s="1"/>
  <c r="H148" i="1"/>
  <c r="F34" i="4"/>
  <c r="G34" i="4" s="1"/>
  <c r="G36" i="4" s="1"/>
  <c r="H173" i="1" s="1"/>
  <c r="K266" i="7"/>
  <c r="L266" i="7" s="1"/>
  <c r="D17" i="2" l="1"/>
  <c r="H138" i="1"/>
  <c r="H228" i="1"/>
  <c r="H149" i="1"/>
  <c r="F17" i="2"/>
  <c r="G17" i="2" s="1"/>
  <c r="I71" i="68"/>
  <c r="I73" i="68" s="1"/>
  <c r="H233" i="1"/>
  <c r="F21" i="2"/>
  <c r="G21" i="2" s="1"/>
  <c r="L274" i="7"/>
  <c r="H112" i="1" s="1"/>
  <c r="H175" i="1"/>
  <c r="G17" i="14"/>
  <c r="D18" i="2"/>
  <c r="F18" i="2"/>
  <c r="H151" i="1" l="1"/>
  <c r="H260" i="1"/>
  <c r="G18" i="2"/>
  <c r="D20" i="2"/>
  <c r="F20" i="2"/>
  <c r="H258" i="1" l="1"/>
  <c r="G20" i="2"/>
  <c r="G22" i="2" l="1"/>
  <c r="H86" i="1" l="1"/>
  <c r="H117" i="1" l="1"/>
  <c r="H255" i="1" s="1"/>
  <c r="H119" i="1" l="1"/>
  <c r="H256" i="1"/>
  <c r="I16" i="68" l="1"/>
  <c r="I52" i="68" s="1"/>
  <c r="I87" i="68" s="1"/>
  <c r="I89" i="68" s="1"/>
  <c r="I9" i="68" s="1"/>
  <c r="H289" i="1" s="1"/>
  <c r="H213" i="1"/>
  <c r="H247" i="1" l="1"/>
  <c r="H261" i="1"/>
  <c r="H249" i="1" l="1"/>
  <c r="H262" i="1" s="1"/>
  <c r="H264" i="1" l="1"/>
  <c r="H271" i="1" l="1"/>
  <c r="H272" i="1" l="1"/>
  <c r="H288" i="1"/>
  <c r="H281" i="1"/>
  <c r="H278" i="1"/>
  <c r="H284" i="1"/>
  <c r="H283" i="1"/>
  <c r="H285" i="1" l="1"/>
  <c r="H290" i="1"/>
  <c r="I13" i="89"/>
  <c r="H293" i="1"/>
  <c r="H292" i="1"/>
  <c r="H295" i="1"/>
  <c r="I19" i="89" l="1"/>
  <c r="CP19" i="89" s="1"/>
  <c r="MK13" i="89"/>
  <c r="LX13" i="89"/>
  <c r="LM13" i="89"/>
  <c r="LA13" i="89"/>
  <c r="KO13" i="89"/>
  <c r="JM13" i="89"/>
  <c r="I14" i="89"/>
  <c r="GO33" i="89"/>
  <c r="GQ74" i="89" s="1"/>
  <c r="MR33" i="89"/>
  <c r="MT74" i="89" s="1"/>
  <c r="EG33" i="89"/>
  <c r="EI74" i="89" s="1"/>
  <c r="CT33" i="89"/>
  <c r="CV74" i="89" s="1"/>
  <c r="AT13" i="89"/>
  <c r="N33" i="89"/>
  <c r="P74" i="89" s="1"/>
  <c r="CW33" i="89"/>
  <c r="CY74" i="89" s="1"/>
  <c r="EL13" i="89"/>
  <c r="IQ33" i="89"/>
  <c r="IS74" i="89" s="1"/>
  <c r="DX33" i="89"/>
  <c r="DZ74" i="89" s="1"/>
  <c r="IN33" i="89"/>
  <c r="IP74" i="89" s="1"/>
  <c r="HA33" i="89"/>
  <c r="HC74" i="89" s="1"/>
  <c r="DO33" i="89"/>
  <c r="DQ74" i="89" s="1"/>
  <c r="BV33" i="89"/>
  <c r="BX74" i="89" s="1"/>
  <c r="V13" i="89"/>
  <c r="KP33" i="89"/>
  <c r="KR74" i="89" s="1"/>
  <c r="MO33" i="89"/>
  <c r="MQ74" i="89" s="1"/>
  <c r="W33" i="89"/>
  <c r="Y74" i="89" s="1"/>
  <c r="MX33" i="89"/>
  <c r="MZ74" i="89" s="1"/>
  <c r="LB33" i="89"/>
  <c r="LD74" i="89" s="1"/>
  <c r="AO33" i="89"/>
  <c r="AQ74" i="89" s="1"/>
  <c r="DR33" i="89"/>
  <c r="DT74" i="89" s="1"/>
  <c r="CZ33" i="89"/>
  <c r="DB74" i="89" s="1"/>
  <c r="JR33" i="89"/>
  <c r="JT74" i="89" s="1"/>
  <c r="JB13" i="89"/>
  <c r="BG33" i="89"/>
  <c r="BI74" i="89" s="1"/>
  <c r="IB33" i="89"/>
  <c r="ID74" i="89" s="1"/>
  <c r="DZ13" i="89"/>
  <c r="K33" i="89"/>
  <c r="M74" i="89" s="1"/>
  <c r="BD33" i="89"/>
  <c r="BF74" i="89" s="1"/>
  <c r="HG33" i="89"/>
  <c r="HI74" i="89" s="1"/>
  <c r="JU33" i="89"/>
  <c r="JW74" i="89" s="1"/>
  <c r="MF33" i="89"/>
  <c r="MH74" i="89" s="1"/>
  <c r="IH33" i="89"/>
  <c r="IJ74" i="89" s="1"/>
  <c r="HY33" i="89"/>
  <c r="IA74" i="89" s="1"/>
  <c r="LH33" i="89"/>
  <c r="LJ74" i="89" s="1"/>
  <c r="FH33" i="89"/>
  <c r="FJ74" i="89" s="1"/>
  <c r="ED33" i="89"/>
  <c r="EF74" i="89" s="1"/>
  <c r="HS33" i="89"/>
  <c r="HU74" i="89" s="1"/>
  <c r="AF33" i="89"/>
  <c r="AH74" i="89" s="1"/>
  <c r="CH33" i="89"/>
  <c r="CJ74" i="89" s="1"/>
  <c r="AR33" i="89"/>
  <c r="AT74" i="89" s="1"/>
  <c r="AU33" i="89"/>
  <c r="AW74" i="89" s="1"/>
  <c r="LQ33" i="89"/>
  <c r="LS74" i="89" s="1"/>
  <c r="DL33" i="89"/>
  <c r="DN74" i="89" s="1"/>
  <c r="LW33" i="89"/>
  <c r="LY74" i="89" s="1"/>
  <c r="HM33" i="89"/>
  <c r="HO74" i="89" s="1"/>
  <c r="AI33" i="89"/>
  <c r="AK74" i="89" s="1"/>
  <c r="JX33" i="89"/>
  <c r="JZ74" i="89" s="1"/>
  <c r="FK33" i="89"/>
  <c r="FM74" i="89" s="1"/>
  <c r="MI33" i="89"/>
  <c r="MK74" i="89" s="1"/>
  <c r="KS33" i="89"/>
  <c r="KU74" i="89" s="1"/>
  <c r="GL33" i="89"/>
  <c r="GN74" i="89" s="1"/>
  <c r="CQ33" i="89"/>
  <c r="CS74" i="89" s="1"/>
  <c r="JC33" i="89"/>
  <c r="JE74" i="89" s="1"/>
  <c r="HV33" i="89"/>
  <c r="HX74" i="89" s="1"/>
  <c r="GI33" i="89"/>
  <c r="GK74" i="89" s="1"/>
  <c r="FT33" i="89"/>
  <c r="FV74" i="89" s="1"/>
  <c r="Q33" i="89"/>
  <c r="S74" i="89" s="1"/>
  <c r="JL33" i="89"/>
  <c r="JN74" i="89" s="1"/>
  <c r="GC33" i="89"/>
  <c r="GE74" i="89" s="1"/>
  <c r="GU33" i="89"/>
  <c r="GW74" i="89" s="1"/>
  <c r="LT33" i="89"/>
  <c r="LV74" i="89" s="1"/>
  <c r="FJ13" i="89"/>
  <c r="IP13" i="89"/>
  <c r="LN33" i="89"/>
  <c r="LP74" i="89" s="1"/>
  <c r="DI33" i="89"/>
  <c r="DK74" i="89" s="1"/>
  <c r="IE33" i="89"/>
  <c r="IG74" i="89" s="1"/>
  <c r="HR13" i="89"/>
  <c r="Z33" i="89"/>
  <c r="AB74" i="89" s="1"/>
  <c r="FN33" i="89"/>
  <c r="FP74" i="89" s="1"/>
  <c r="EY33" i="89"/>
  <c r="FA74" i="89" s="1"/>
  <c r="GH13" i="89"/>
  <c r="AH13" i="89"/>
  <c r="LK33" i="89"/>
  <c r="LM74" i="89" s="1"/>
  <c r="KV33" i="89"/>
  <c r="KX74" i="89" s="1"/>
  <c r="KA33" i="89"/>
  <c r="KC74" i="89" s="1"/>
  <c r="DU33" i="89"/>
  <c r="DW74" i="89" s="1"/>
  <c r="HF13" i="89"/>
  <c r="CB33" i="89"/>
  <c r="CD74" i="89" s="1"/>
  <c r="JZ13" i="89"/>
  <c r="KJ33" i="89"/>
  <c r="KL74" i="89" s="1"/>
  <c r="H33" i="89"/>
  <c r="J74" i="89" s="1"/>
  <c r="KG33" i="89"/>
  <c r="KI74" i="89" s="1"/>
  <c r="FE33" i="89"/>
  <c r="FG74" i="89" s="1"/>
  <c r="CE33" i="89"/>
  <c r="CG74" i="89" s="1"/>
  <c r="LZ33" i="89"/>
  <c r="MB74" i="89" s="1"/>
  <c r="EM33" i="89"/>
  <c r="EO74" i="89" s="1"/>
  <c r="EA33" i="89"/>
  <c r="EC74" i="89" s="1"/>
  <c r="KD33" i="89"/>
  <c r="KF74" i="89" s="1"/>
  <c r="ML33" i="89"/>
  <c r="MN74" i="89" s="1"/>
  <c r="AX33" i="89"/>
  <c r="AZ74" i="89" s="1"/>
  <c r="EP33" i="89"/>
  <c r="ER74" i="89" s="1"/>
  <c r="EX13" i="89"/>
  <c r="FQ33" i="89"/>
  <c r="FS74" i="89" s="1"/>
  <c r="BY33" i="89"/>
  <c r="CA74" i="89" s="1"/>
  <c r="IW33" i="89"/>
  <c r="IY74" i="89" s="1"/>
  <c r="BR13" i="89"/>
  <c r="AL33" i="89"/>
  <c r="AN74" i="89" s="1"/>
  <c r="EJ33" i="89"/>
  <c r="EL74" i="89" s="1"/>
  <c r="MU33" i="89"/>
  <c r="MW74" i="89" s="1"/>
  <c r="MC33" i="89"/>
  <c r="ME74" i="89" s="1"/>
  <c r="BP33" i="89"/>
  <c r="BR74" i="89" s="1"/>
  <c r="DN13" i="89"/>
  <c r="DC33" i="89"/>
  <c r="DE74" i="89" s="1"/>
  <c r="ID13" i="89"/>
  <c r="GX33" i="89"/>
  <c r="GZ74" i="89" s="1"/>
  <c r="EV33" i="89"/>
  <c r="EX74" i="89" s="1"/>
  <c r="FW33" i="89"/>
  <c r="FY74" i="89" s="1"/>
  <c r="BM33" i="89"/>
  <c r="BO74" i="89" s="1"/>
  <c r="HP33" i="89"/>
  <c r="HR74" i="89" s="1"/>
  <c r="GF33" i="89"/>
  <c r="GH74" i="89" s="1"/>
  <c r="KM33" i="89"/>
  <c r="KO74" i="89" s="1"/>
  <c r="JO33" i="89"/>
  <c r="JQ74" i="89" s="1"/>
  <c r="AC33" i="89"/>
  <c r="AE74" i="89" s="1"/>
  <c r="CK33" i="89"/>
  <c r="CM74" i="89" s="1"/>
  <c r="CP13" i="89"/>
  <c r="GR33" i="89"/>
  <c r="GT74" i="89" s="1"/>
  <c r="BJ33" i="89"/>
  <c r="BL74" i="89" s="1"/>
  <c r="FZ33" i="89"/>
  <c r="GB74" i="89" s="1"/>
  <c r="BS33" i="89"/>
  <c r="BU74" i="89" s="1"/>
  <c r="FV13" i="89"/>
  <c r="CD13" i="89"/>
  <c r="HJ33" i="89"/>
  <c r="HL74" i="89" s="1"/>
  <c r="BF13" i="89"/>
  <c r="T33" i="89"/>
  <c r="V74" i="89" s="1"/>
  <c r="E33" i="89"/>
  <c r="G74" i="89" s="1"/>
  <c r="FB33" i="89"/>
  <c r="FD74" i="89" s="1"/>
  <c r="BA33" i="89"/>
  <c r="BC74" i="89" s="1"/>
  <c r="CN33" i="89"/>
  <c r="CP74" i="89" s="1"/>
  <c r="LE33" i="89"/>
  <c r="LG74" i="89" s="1"/>
  <c r="IZ33" i="89"/>
  <c r="JB74" i="89" s="1"/>
  <c r="GT13" i="89"/>
  <c r="IK33" i="89"/>
  <c r="IM74" i="89" s="1"/>
  <c r="HD33" i="89"/>
  <c r="HF74" i="89" s="1"/>
  <c r="JI33" i="89"/>
  <c r="JK74" i="89" s="1"/>
  <c r="ES33" i="89"/>
  <c r="EU74" i="89" s="1"/>
  <c r="JF33" i="89"/>
  <c r="JH74" i="89" s="1"/>
  <c r="IT33" i="89"/>
  <c r="IV74" i="89" s="1"/>
  <c r="DF33" i="89"/>
  <c r="DH74" i="89" s="1"/>
  <c r="DB13" i="89"/>
  <c r="KY33" i="89"/>
  <c r="LA74" i="89" s="1"/>
  <c r="BF19" i="89" l="1"/>
  <c r="KU19" i="89"/>
  <c r="GT19" i="89"/>
  <c r="EX19" i="89"/>
  <c r="FV19" i="89"/>
  <c r="GH19" i="89"/>
  <c r="DB19" i="89"/>
  <c r="JZ19" i="89"/>
  <c r="LS19" i="89"/>
  <c r="HF19" i="89"/>
  <c r="MQ19" i="89"/>
  <c r="EL19" i="89"/>
  <c r="BR19" i="89"/>
  <c r="ME19" i="89"/>
  <c r="FJ19" i="89"/>
  <c r="AT19" i="89"/>
  <c r="AH19" i="89"/>
  <c r="KI19" i="89"/>
  <c r="CD19" i="89"/>
  <c r="IP19" i="89"/>
  <c r="HR19" i="89"/>
  <c r="V19" i="89"/>
  <c r="ID19" i="89"/>
  <c r="DZ19" i="89"/>
  <c r="LG19" i="89"/>
  <c r="DN19" i="89"/>
  <c r="JB19" i="89"/>
  <c r="MK14" i="89"/>
  <c r="LX14" i="89"/>
  <c r="LM14" i="89"/>
  <c r="LA14" i="89"/>
  <c r="KO14" i="89"/>
  <c r="JM14" i="89"/>
  <c r="NA74" i="89"/>
  <c r="NC74" i="89" s="1"/>
  <c r="I15" i="89"/>
  <c r="FJ14" i="89"/>
  <c r="HF14" i="89"/>
  <c r="CD14" i="89"/>
  <c r="HR14" i="89"/>
  <c r="GT14" i="89"/>
  <c r="AH14" i="89"/>
  <c r="GH14" i="89"/>
  <c r="ID14" i="89"/>
  <c r="JZ14" i="89"/>
  <c r="V14" i="89"/>
  <c r="EL14" i="89"/>
  <c r="FV14" i="89"/>
  <c r="BF14" i="89"/>
  <c r="DN14" i="89"/>
  <c r="AT14" i="89"/>
  <c r="CP14" i="89"/>
  <c r="JB14" i="89"/>
  <c r="EX14" i="89"/>
  <c r="IP14" i="89"/>
  <c r="DB14" i="89"/>
  <c r="BR14" i="89"/>
  <c r="DZ14" i="89"/>
  <c r="B84" i="91"/>
  <c r="MK15" i="89" l="1"/>
  <c r="LX15" i="89"/>
  <c r="LM15" i="89"/>
  <c r="LA15" i="89"/>
  <c r="KO15" i="89"/>
  <c r="JM15" i="89"/>
  <c r="GO34" i="89"/>
  <c r="GQ75" i="89" s="1"/>
  <c r="BO64" i="91" s="1"/>
  <c r="BO69" i="91" s="1"/>
  <c r="HP34" i="89"/>
  <c r="HR75" i="89" s="1"/>
  <c r="BX64" i="91" s="1"/>
  <c r="BX69" i="91" s="1"/>
  <c r="JU34" i="89"/>
  <c r="JW75" i="89" s="1"/>
  <c r="CQ64" i="91" s="1"/>
  <c r="CQ69" i="91" s="1"/>
  <c r="CD15" i="89"/>
  <c r="GF34" i="89"/>
  <c r="GH75" i="89" s="1"/>
  <c r="BL64" i="91" s="1"/>
  <c r="BL69" i="91" s="1"/>
  <c r="DN15" i="89"/>
  <c r="W34" i="89"/>
  <c r="Y75" i="89" s="1"/>
  <c r="I64" i="91" s="1"/>
  <c r="I69" i="91" s="1"/>
  <c r="LN34" i="89"/>
  <c r="LP75" i="89" s="1"/>
  <c r="DF64" i="91" s="1"/>
  <c r="DF69" i="91" s="1"/>
  <c r="BV34" i="89"/>
  <c r="BX75" i="89" s="1"/>
  <c r="Z64" i="91" s="1"/>
  <c r="Z69" i="91" s="1"/>
  <c r="BA34" i="89"/>
  <c r="BC75" i="89" s="1"/>
  <c r="S64" i="91" s="1"/>
  <c r="S69" i="91" s="1"/>
  <c r="GL34" i="89"/>
  <c r="GN75" i="89" s="1"/>
  <c r="BN64" i="91" s="1"/>
  <c r="BN69" i="91" s="1"/>
  <c r="CZ34" i="89"/>
  <c r="DB75" i="89" s="1"/>
  <c r="AJ64" i="91" s="1"/>
  <c r="AJ69" i="91" s="1"/>
  <c r="DF34" i="89"/>
  <c r="DH75" i="89" s="1"/>
  <c r="AL64" i="91" s="1"/>
  <c r="AL69" i="91" s="1"/>
  <c r="IP15" i="89"/>
  <c r="V15" i="89"/>
  <c r="FZ34" i="89"/>
  <c r="GB75" i="89" s="1"/>
  <c r="BJ64" i="91" s="1"/>
  <c r="BJ69" i="91" s="1"/>
  <c r="FB34" i="89"/>
  <c r="FD75" i="89" s="1"/>
  <c r="BB64" i="91" s="1"/>
  <c r="BB69" i="91" s="1"/>
  <c r="KY34" i="89"/>
  <c r="LA75" i="89" s="1"/>
  <c r="DA64" i="91" s="1"/>
  <c r="DA69" i="91" s="1"/>
  <c r="CT34" i="89"/>
  <c r="CV75" i="89" s="1"/>
  <c r="AH64" i="91" s="1"/>
  <c r="AH69" i="91" s="1"/>
  <c r="BM34" i="89"/>
  <c r="BO75" i="89" s="1"/>
  <c r="W64" i="91" s="1"/>
  <c r="W69" i="91" s="1"/>
  <c r="FJ15" i="89"/>
  <c r="IT34" i="89"/>
  <c r="IV75" i="89" s="1"/>
  <c r="CH64" i="91" s="1"/>
  <c r="CH69" i="91" s="1"/>
  <c r="FW34" i="89"/>
  <c r="FY75" i="89" s="1"/>
  <c r="BI64" i="91" s="1"/>
  <c r="BI69" i="91" s="1"/>
  <c r="EY34" i="89"/>
  <c r="FA75" i="89" s="1"/>
  <c r="BA64" i="91" s="1"/>
  <c r="BA69" i="91" s="1"/>
  <c r="AC34" i="89"/>
  <c r="AE75" i="89" s="1"/>
  <c r="K64" i="91" s="1"/>
  <c r="K69" i="91" s="1"/>
  <c r="K34" i="89"/>
  <c r="M75" i="89" s="1"/>
  <c r="E64" i="91" s="1"/>
  <c r="E69" i="91" s="1"/>
  <c r="DR34" i="89"/>
  <c r="DT75" i="89" s="1"/>
  <c r="AP64" i="91" s="1"/>
  <c r="AP69" i="91" s="1"/>
  <c r="MO34" i="89"/>
  <c r="MQ75" i="89" s="1"/>
  <c r="DO64" i="91" s="1"/>
  <c r="DO69" i="91" s="1"/>
  <c r="LK34" i="89"/>
  <c r="LM75" i="89" s="1"/>
  <c r="DE64" i="91" s="1"/>
  <c r="DE69" i="91" s="1"/>
  <c r="HA34" i="89"/>
  <c r="HC75" i="89" s="1"/>
  <c r="BS64" i="91" s="1"/>
  <c r="BS69" i="91" s="1"/>
  <c r="DB15" i="89"/>
  <c r="HG34" i="89"/>
  <c r="HI75" i="89" s="1"/>
  <c r="BU64" i="91" s="1"/>
  <c r="BU69" i="91" s="1"/>
  <c r="DU34" i="89"/>
  <c r="DW75" i="89" s="1"/>
  <c r="AQ64" i="91" s="1"/>
  <c r="AQ69" i="91" s="1"/>
  <c r="KM34" i="89"/>
  <c r="KO75" i="89" s="1"/>
  <c r="CW64" i="91" s="1"/>
  <c r="CW69" i="91" s="1"/>
  <c r="GX34" i="89"/>
  <c r="GZ75" i="89" s="1"/>
  <c r="BR64" i="91" s="1"/>
  <c r="BR69" i="91" s="1"/>
  <c r="ED34" i="89"/>
  <c r="EF75" i="89" s="1"/>
  <c r="AT64" i="91" s="1"/>
  <c r="AT69" i="91" s="1"/>
  <c r="BG34" i="89"/>
  <c r="BI75" i="89" s="1"/>
  <c r="U64" i="91" s="1"/>
  <c r="U69" i="91" s="1"/>
  <c r="KJ34" i="89"/>
  <c r="KL75" i="89" s="1"/>
  <c r="CV64" i="91" s="1"/>
  <c r="CV69" i="91" s="1"/>
  <c r="MR34" i="89"/>
  <c r="MT75" i="89" s="1"/>
  <c r="DP64" i="91" s="1"/>
  <c r="DP69" i="91" s="1"/>
  <c r="JB15" i="89"/>
  <c r="GR34" i="89"/>
  <c r="GT75" i="89" s="1"/>
  <c r="BP64" i="91" s="1"/>
  <c r="BP69" i="91" s="1"/>
  <c r="CK34" i="89"/>
  <c r="CM75" i="89" s="1"/>
  <c r="AE64" i="91" s="1"/>
  <c r="AE69" i="91" s="1"/>
  <c r="GC34" i="89"/>
  <c r="GE75" i="89" s="1"/>
  <c r="BK64" i="91" s="1"/>
  <c r="BK69" i="91" s="1"/>
  <c r="FT34" i="89"/>
  <c r="FV75" i="89" s="1"/>
  <c r="BH64" i="91" s="1"/>
  <c r="BH69" i="91" s="1"/>
  <c r="AT15" i="89"/>
  <c r="CN34" i="89"/>
  <c r="CP75" i="89" s="1"/>
  <c r="AF64" i="91" s="1"/>
  <c r="AF69" i="91" s="1"/>
  <c r="FN34" i="89"/>
  <c r="FP75" i="89" s="1"/>
  <c r="BF64" i="91" s="1"/>
  <c r="BF69" i="91" s="1"/>
  <c r="AH15" i="89"/>
  <c r="HF15" i="89"/>
  <c r="JC34" i="89"/>
  <c r="JE75" i="89" s="1"/>
  <c r="CK64" i="91" s="1"/>
  <c r="CK69" i="91" s="1"/>
  <c r="AL34" i="89"/>
  <c r="AN75" i="89" s="1"/>
  <c r="N64" i="91" s="1"/>
  <c r="N69" i="91" s="1"/>
  <c r="AX34" i="89"/>
  <c r="AZ75" i="89" s="1"/>
  <c r="R64" i="91" s="1"/>
  <c r="R69" i="91" s="1"/>
  <c r="MX34" i="89"/>
  <c r="MZ75" i="89" s="1"/>
  <c r="DR64" i="91" s="1"/>
  <c r="DR69" i="91" s="1"/>
  <c r="KV34" i="89"/>
  <c r="KX75" i="89" s="1"/>
  <c r="CZ64" i="91" s="1"/>
  <c r="CZ69" i="91" s="1"/>
  <c r="HR15" i="89"/>
  <c r="FH34" i="89"/>
  <c r="FJ75" i="89" s="1"/>
  <c r="BD64" i="91" s="1"/>
  <c r="BD69" i="91" s="1"/>
  <c r="HD34" i="89"/>
  <c r="HF75" i="89" s="1"/>
  <c r="BT64" i="91" s="1"/>
  <c r="BT69" i="91" s="1"/>
  <c r="FE34" i="89"/>
  <c r="FG75" i="89" s="1"/>
  <c r="BC64" i="91" s="1"/>
  <c r="BC69" i="91" s="1"/>
  <c r="AU34" i="89"/>
  <c r="AW75" i="89" s="1"/>
  <c r="Q64" i="91" s="1"/>
  <c r="Q69" i="91" s="1"/>
  <c r="BF15" i="89"/>
  <c r="Q34" i="89"/>
  <c r="S75" i="89" s="1"/>
  <c r="G64" i="91" s="1"/>
  <c r="G69" i="91" s="1"/>
  <c r="HS34" i="89"/>
  <c r="HU75" i="89" s="1"/>
  <c r="BY64" i="91" s="1"/>
  <c r="BY69" i="91" s="1"/>
  <c r="HY34" i="89"/>
  <c r="IA75" i="89" s="1"/>
  <c r="CA64" i="91" s="1"/>
  <c r="CA69" i="91" s="1"/>
  <c r="AI34" i="89"/>
  <c r="AK75" i="89" s="1"/>
  <c r="M64" i="91" s="1"/>
  <c r="M69" i="91" s="1"/>
  <c r="DI34" i="89"/>
  <c r="DK75" i="89" s="1"/>
  <c r="AM64" i="91" s="1"/>
  <c r="AM69" i="91" s="1"/>
  <c r="LE34" i="89"/>
  <c r="LG75" i="89" s="1"/>
  <c r="DC64" i="91" s="1"/>
  <c r="DC69" i="91" s="1"/>
  <c r="BS34" i="89"/>
  <c r="BU75" i="89" s="1"/>
  <c r="Y64" i="91" s="1"/>
  <c r="Y69" i="91" s="1"/>
  <c r="HJ34" i="89"/>
  <c r="HL75" i="89" s="1"/>
  <c r="BV64" i="91" s="1"/>
  <c r="BV69" i="91" s="1"/>
  <c r="EJ34" i="89"/>
  <c r="EL75" i="89" s="1"/>
  <c r="AV64" i="91" s="1"/>
  <c r="AV69" i="91" s="1"/>
  <c r="JZ15" i="89"/>
  <c r="IW34" i="89"/>
  <c r="IY75" i="89" s="1"/>
  <c r="CI64" i="91" s="1"/>
  <c r="CI69" i="91" s="1"/>
  <c r="HV34" i="89"/>
  <c r="HX75" i="89" s="1"/>
  <c r="BZ64" i="91" s="1"/>
  <c r="BZ69" i="91" s="1"/>
  <c r="FV15" i="89"/>
  <c r="IK34" i="89"/>
  <c r="IM75" i="89" s="1"/>
  <c r="CE64" i="91" s="1"/>
  <c r="CE69" i="91" s="1"/>
  <c r="KS34" i="89"/>
  <c r="KU75" i="89" s="1"/>
  <c r="CY64" i="91" s="1"/>
  <c r="CY69" i="91" s="1"/>
  <c r="EA34" i="89"/>
  <c r="EC75" i="89" s="1"/>
  <c r="AS64" i="91" s="1"/>
  <c r="AS69" i="91" s="1"/>
  <c r="LB34" i="89"/>
  <c r="LD75" i="89" s="1"/>
  <c r="DB64" i="91" s="1"/>
  <c r="DB69" i="91" s="1"/>
  <c r="DO34" i="89"/>
  <c r="DQ75" i="89" s="1"/>
  <c r="AO64" i="91" s="1"/>
  <c r="AO69" i="91" s="1"/>
  <c r="MI34" i="89"/>
  <c r="MK75" i="89" s="1"/>
  <c r="DM64" i="91" s="1"/>
  <c r="DM69" i="91" s="1"/>
  <c r="FQ34" i="89"/>
  <c r="FS75" i="89" s="1"/>
  <c r="BG64" i="91" s="1"/>
  <c r="BG69" i="91" s="1"/>
  <c r="KD34" i="89"/>
  <c r="KF75" i="89" s="1"/>
  <c r="CT64" i="91" s="1"/>
  <c r="CT69" i="91" s="1"/>
  <c r="LH34" i="89"/>
  <c r="LJ75" i="89" s="1"/>
  <c r="DD64" i="91" s="1"/>
  <c r="DD69" i="91" s="1"/>
  <c r="EV34" i="89"/>
  <c r="EX75" i="89" s="1"/>
  <c r="AZ64" i="91" s="1"/>
  <c r="AZ69" i="91" s="1"/>
  <c r="EX15" i="89"/>
  <c r="MU34" i="89"/>
  <c r="MW75" i="89" s="1"/>
  <c r="DQ64" i="91" s="1"/>
  <c r="DQ69" i="91" s="1"/>
  <c r="AO34" i="89"/>
  <c r="AQ75" i="89" s="1"/>
  <c r="O64" i="91" s="1"/>
  <c r="O69" i="91" s="1"/>
  <c r="LQ34" i="89"/>
  <c r="LS75" i="89" s="1"/>
  <c r="DG64" i="91" s="1"/>
  <c r="DG69" i="91" s="1"/>
  <c r="CB34" i="89"/>
  <c r="CD75" i="89" s="1"/>
  <c r="AB64" i="91" s="1"/>
  <c r="AB69" i="91" s="1"/>
  <c r="ID15" i="89"/>
  <c r="GI34" i="89"/>
  <c r="GK75" i="89" s="1"/>
  <c r="BM64" i="91" s="1"/>
  <c r="BM69" i="91" s="1"/>
  <c r="DX34" i="89"/>
  <c r="DZ75" i="89" s="1"/>
  <c r="AR64" i="91" s="1"/>
  <c r="AR69" i="91" s="1"/>
  <c r="LZ34" i="89"/>
  <c r="MB75" i="89" s="1"/>
  <c r="DJ64" i="91" s="1"/>
  <c r="DJ69" i="91" s="1"/>
  <c r="CP15" i="89"/>
  <c r="MF34" i="89"/>
  <c r="MH75" i="89" s="1"/>
  <c r="DL64" i="91" s="1"/>
  <c r="DL69" i="91" s="1"/>
  <c r="KG34" i="89"/>
  <c r="KI75" i="89" s="1"/>
  <c r="CU64" i="91" s="1"/>
  <c r="CU69" i="91" s="1"/>
  <c r="CQ34" i="89"/>
  <c r="CS75" i="89" s="1"/>
  <c r="AG64" i="91" s="1"/>
  <c r="AG69" i="91" s="1"/>
  <c r="E34" i="89"/>
  <c r="G75" i="89" s="1"/>
  <c r="CH34" i="89"/>
  <c r="CJ75" i="89" s="1"/>
  <c r="AD64" i="91" s="1"/>
  <c r="AD69" i="91" s="1"/>
  <c r="JO34" i="89"/>
  <c r="JQ75" i="89" s="1"/>
  <c r="CO64" i="91" s="1"/>
  <c r="CO69" i="91" s="1"/>
  <c r="GT15" i="89"/>
  <c r="EM34" i="89"/>
  <c r="EO75" i="89" s="1"/>
  <c r="AW64" i="91" s="1"/>
  <c r="AW69" i="91" s="1"/>
  <c r="N34" i="89"/>
  <c r="P75" i="89" s="1"/>
  <c r="F64" i="91" s="1"/>
  <c r="F69" i="91" s="1"/>
  <c r="LW34" i="89"/>
  <c r="LY75" i="89" s="1"/>
  <c r="DI64" i="91" s="1"/>
  <c r="DI69" i="91" s="1"/>
  <c r="LT34" i="89"/>
  <c r="LV75" i="89" s="1"/>
  <c r="DH64" i="91" s="1"/>
  <c r="DH69" i="91" s="1"/>
  <c r="IZ34" i="89"/>
  <c r="JB75" i="89" s="1"/>
  <c r="CJ64" i="91" s="1"/>
  <c r="CJ69" i="91" s="1"/>
  <c r="JR34" i="89"/>
  <c r="JT75" i="89" s="1"/>
  <c r="CP64" i="91" s="1"/>
  <c r="CP69" i="91" s="1"/>
  <c r="ML34" i="89"/>
  <c r="MN75" i="89" s="1"/>
  <c r="DN64" i="91" s="1"/>
  <c r="DN69" i="91" s="1"/>
  <c r="DC34" i="89"/>
  <c r="DE75" i="89" s="1"/>
  <c r="AK64" i="91" s="1"/>
  <c r="AK69" i="91" s="1"/>
  <c r="JI34" i="89"/>
  <c r="JK75" i="89" s="1"/>
  <c r="CM64" i="91" s="1"/>
  <c r="CM69" i="91" s="1"/>
  <c r="KP34" i="89"/>
  <c r="KR75" i="89" s="1"/>
  <c r="CX64" i="91" s="1"/>
  <c r="CX69" i="91" s="1"/>
  <c r="KA34" i="89"/>
  <c r="KC75" i="89" s="1"/>
  <c r="CS64" i="91" s="1"/>
  <c r="CS69" i="91" s="1"/>
  <c r="BP34" i="89"/>
  <c r="BR75" i="89" s="1"/>
  <c r="X64" i="91" s="1"/>
  <c r="X69" i="91" s="1"/>
  <c r="BY34" i="89"/>
  <c r="CA75" i="89" s="1"/>
  <c r="AA64" i="91" s="1"/>
  <c r="AA69" i="91" s="1"/>
  <c r="T34" i="89"/>
  <c r="V75" i="89" s="1"/>
  <c r="H64" i="91" s="1"/>
  <c r="H69" i="91" s="1"/>
  <c r="EL15" i="89"/>
  <c r="BJ34" i="89"/>
  <c r="BL75" i="89" s="1"/>
  <c r="V64" i="91" s="1"/>
  <c r="V69" i="91" s="1"/>
  <c r="AR34" i="89"/>
  <c r="AT75" i="89" s="1"/>
  <c r="P64" i="91" s="1"/>
  <c r="P69" i="91" s="1"/>
  <c r="GH15" i="89"/>
  <c r="IQ34" i="89"/>
  <c r="IS75" i="89" s="1"/>
  <c r="CG64" i="91" s="1"/>
  <c r="CG69" i="91" s="1"/>
  <c r="EP34" i="89"/>
  <c r="ER75" i="89" s="1"/>
  <c r="AX64" i="91" s="1"/>
  <c r="AX69" i="91" s="1"/>
  <c r="MC34" i="89"/>
  <c r="ME75" i="89" s="1"/>
  <c r="DK64" i="91" s="1"/>
  <c r="DK69" i="91" s="1"/>
  <c r="JX34" i="89"/>
  <c r="JZ75" i="89" s="1"/>
  <c r="CR64" i="91" s="1"/>
  <c r="CR69" i="91" s="1"/>
  <c r="HM34" i="89"/>
  <c r="HO75" i="89" s="1"/>
  <c r="BW64" i="91" s="1"/>
  <c r="BW69" i="91" s="1"/>
  <c r="FK34" i="89"/>
  <c r="FM75" i="89" s="1"/>
  <c r="BE64" i="91" s="1"/>
  <c r="BE69" i="91" s="1"/>
  <c r="IH34" i="89"/>
  <c r="IJ75" i="89" s="1"/>
  <c r="CD64" i="91" s="1"/>
  <c r="CD69" i="91" s="1"/>
  <c r="Z34" i="89"/>
  <c r="AB75" i="89" s="1"/>
  <c r="J64" i="91" s="1"/>
  <c r="J69" i="91" s="1"/>
  <c r="DL34" i="89"/>
  <c r="DN75" i="89" s="1"/>
  <c r="AN64" i="91" s="1"/>
  <c r="AN69" i="91" s="1"/>
  <c r="ES34" i="89"/>
  <c r="EU75" i="89" s="1"/>
  <c r="AY64" i="91" s="1"/>
  <c r="AY69" i="91" s="1"/>
  <c r="EG34" i="89"/>
  <c r="EI75" i="89" s="1"/>
  <c r="AU64" i="91" s="1"/>
  <c r="AU69" i="91" s="1"/>
  <c r="IE34" i="89"/>
  <c r="IG75" i="89" s="1"/>
  <c r="CC64" i="91" s="1"/>
  <c r="CC69" i="91" s="1"/>
  <c r="JL34" i="89"/>
  <c r="JN75" i="89" s="1"/>
  <c r="CN64" i="91" s="1"/>
  <c r="CN69" i="91" s="1"/>
  <c r="JF34" i="89"/>
  <c r="JH75" i="89" s="1"/>
  <c r="CL64" i="91" s="1"/>
  <c r="CL69" i="91" s="1"/>
  <c r="GU34" i="89"/>
  <c r="GW75" i="89" s="1"/>
  <c r="BQ64" i="91" s="1"/>
  <c r="BQ69" i="91" s="1"/>
  <c r="DZ15" i="89"/>
  <c r="AF34" i="89"/>
  <c r="AH75" i="89" s="1"/>
  <c r="L64" i="91" s="1"/>
  <c r="L69" i="91" s="1"/>
  <c r="IB34" i="89"/>
  <c r="ID75" i="89" s="1"/>
  <c r="CB64" i="91" s="1"/>
  <c r="CB69" i="91" s="1"/>
  <c r="CE34" i="89"/>
  <c r="CG75" i="89" s="1"/>
  <c r="AC64" i="91" s="1"/>
  <c r="AC69" i="91" s="1"/>
  <c r="CW34" i="89"/>
  <c r="CY75" i="89" s="1"/>
  <c r="AI64" i="91" s="1"/>
  <c r="AI69" i="91" s="1"/>
  <c r="IN34" i="89"/>
  <c r="IP75" i="89" s="1"/>
  <c r="CF64" i="91" s="1"/>
  <c r="CF69" i="91" s="1"/>
  <c r="BD34" i="89"/>
  <c r="BF75" i="89" s="1"/>
  <c r="T64" i="91" s="1"/>
  <c r="T69" i="91" s="1"/>
  <c r="H34" i="89"/>
  <c r="J75" i="89" s="1"/>
  <c r="D64" i="91" s="1"/>
  <c r="D69" i="91" s="1"/>
  <c r="BR15" i="89"/>
  <c r="C64" i="91" l="1"/>
  <c r="NA75" i="89"/>
  <c r="NB75" i="89" l="1"/>
  <c r="ND75" i="89" s="1"/>
  <c r="H297" i="1" s="1"/>
  <c r="C69" i="91"/>
  <c r="B69" i="91" s="1"/>
  <c r="B64" i="91"/>
  <c r="B8" i="93" s="1"/>
  <c r="F8" i="93" s="1"/>
  <c r="P60" i="93" l="1"/>
  <c r="D16" i="93"/>
  <c r="H299" i="1"/>
  <c r="F8" i="92" l="1"/>
  <c r="F17" i="93"/>
  <c r="J17" i="93" s="1"/>
  <c r="N17" i="93" s="1"/>
  <c r="D17" i="93"/>
  <c r="R16" i="93"/>
  <c r="H303" i="1"/>
  <c r="R17" i="93" l="1"/>
  <c r="D18" i="93"/>
  <c r="F18" i="93"/>
  <c r="J18" i="93" s="1"/>
  <c r="N18" i="93" s="1"/>
  <c r="H19" i="93" s="1"/>
  <c r="H305" i="1"/>
  <c r="P60" i="92"/>
  <c r="D16" i="92"/>
  <c r="H21" i="93" l="1"/>
  <c r="H20" i="93"/>
  <c r="D19" i="93"/>
  <c r="F19" i="93"/>
  <c r="J19" i="93" s="1"/>
  <c r="N19" i="93" s="1"/>
  <c r="R18" i="93"/>
  <c r="D17" i="92"/>
  <c r="F17" i="92"/>
  <c r="J17" i="92" s="1"/>
  <c r="N17" i="92" s="1"/>
  <c r="R16" i="92"/>
  <c r="R17" i="92" l="1"/>
  <c r="R19" i="93"/>
  <c r="D20" i="93"/>
  <c r="F20" i="93"/>
  <c r="J20" i="93" s="1"/>
  <c r="N20" i="93" s="1"/>
  <c r="D18" i="92"/>
  <c r="F18" i="92"/>
  <c r="J18" i="92" s="1"/>
  <c r="N18" i="92" s="1"/>
  <c r="H19" i="92" s="1"/>
  <c r="R20" i="93" l="1"/>
  <c r="D21" i="93"/>
  <c r="F21" i="93"/>
  <c r="J21" i="93" s="1"/>
  <c r="N21" i="93" s="1"/>
  <c r="R18" i="92"/>
  <c r="H21" i="92"/>
  <c r="F19" i="92"/>
  <c r="J19" i="92" s="1"/>
  <c r="N19" i="92" s="1"/>
  <c r="D19" i="92"/>
  <c r="H20" i="92"/>
  <c r="R21" i="93" l="1"/>
  <c r="H22" i="93"/>
  <c r="H23" i="93"/>
  <c r="H24" i="93"/>
  <c r="D22" i="93"/>
  <c r="F22" i="93"/>
  <c r="R19" i="92"/>
  <c r="D20" i="92"/>
  <c r="F20" i="92"/>
  <c r="J20" i="92" s="1"/>
  <c r="N20" i="92" s="1"/>
  <c r="J22" i="93" l="1"/>
  <c r="N22" i="93" s="1"/>
  <c r="R22" i="93" s="1"/>
  <c r="R20" i="92"/>
  <c r="D23" i="93"/>
  <c r="D24" i="93" s="1"/>
  <c r="F23" i="93"/>
  <c r="F21" i="92"/>
  <c r="J21" i="92" s="1"/>
  <c r="N21" i="92" s="1"/>
  <c r="H24" i="92" s="1"/>
  <c r="D21" i="92"/>
  <c r="R21" i="92" l="1"/>
  <c r="F24" i="93"/>
  <c r="J24" i="93" s="1"/>
  <c r="N24" i="93" s="1"/>
  <c r="J23" i="93"/>
  <c r="N23" i="93" s="1"/>
  <c r="D25" i="93"/>
  <c r="F22" i="92"/>
  <c r="D22" i="92"/>
  <c r="H22" i="92"/>
  <c r="H23" i="92"/>
  <c r="F25" i="93" l="1"/>
  <c r="F26" i="93" s="1"/>
  <c r="D26" i="93"/>
  <c r="R23" i="93"/>
  <c r="H27" i="93"/>
  <c r="R24" i="93"/>
  <c r="H25" i="93"/>
  <c r="H26" i="93"/>
  <c r="F23" i="92"/>
  <c r="J23" i="92" s="1"/>
  <c r="N23" i="92" s="1"/>
  <c r="D23" i="92"/>
  <c r="J22" i="92"/>
  <c r="N22" i="92" s="1"/>
  <c r="J25" i="93" l="1"/>
  <c r="N25" i="93" s="1"/>
  <c r="R25" i="93" s="1"/>
  <c r="J26" i="93"/>
  <c r="N26" i="93" s="1"/>
  <c r="F27" i="93"/>
  <c r="J27" i="93" s="1"/>
  <c r="N27" i="93" s="1"/>
  <c r="D27" i="93"/>
  <c r="R22" i="92"/>
  <c r="R23" i="92"/>
  <c r="D24" i="92"/>
  <c r="F24" i="92"/>
  <c r="J24" i="92" s="1"/>
  <c r="N24" i="92" s="1"/>
  <c r="H26" i="92" s="1"/>
  <c r="R26" i="93" l="1"/>
  <c r="H30" i="93"/>
  <c r="F30" i="93"/>
  <c r="R27" i="93"/>
  <c r="H31" i="93"/>
  <c r="H32" i="93"/>
  <c r="D25" i="92"/>
  <c r="F25" i="92"/>
  <c r="H27" i="92"/>
  <c r="R24" i="92"/>
  <c r="H25" i="92"/>
  <c r="J30" i="93" l="1"/>
  <c r="N30" i="93" s="1"/>
  <c r="F31" i="93"/>
  <c r="J25" i="92"/>
  <c r="N25" i="92" s="1"/>
  <c r="F26" i="92"/>
  <c r="J26" i="92" s="1"/>
  <c r="N26" i="92" s="1"/>
  <c r="D26" i="92"/>
  <c r="R26" i="92" l="1"/>
  <c r="J31" i="93"/>
  <c r="N31" i="93" s="1"/>
  <c r="R31" i="93" s="1"/>
  <c r="F32" i="93"/>
  <c r="R30" i="93"/>
  <c r="F27" i="92"/>
  <c r="J27" i="92" s="1"/>
  <c r="N27" i="92" s="1"/>
  <c r="H31" i="92" s="1"/>
  <c r="D27" i="92"/>
  <c r="R25" i="92"/>
  <c r="H32" i="92" l="1"/>
  <c r="H30" i="92"/>
  <c r="F30" i="92"/>
  <c r="F31" i="92" s="1"/>
  <c r="R27" i="92"/>
  <c r="J32" i="93"/>
  <c r="N32" i="93" s="1"/>
  <c r="F33" i="93"/>
  <c r="F34" i="93" s="1"/>
  <c r="J30" i="92" l="1"/>
  <c r="N30" i="92" s="1"/>
  <c r="R30" i="92" s="1"/>
  <c r="F35" i="93"/>
  <c r="H35" i="93"/>
  <c r="R32" i="93"/>
  <c r="H34" i="93"/>
  <c r="J34" i="93" s="1"/>
  <c r="N34" i="93" s="1"/>
  <c r="H33" i="93"/>
  <c r="J33" i="93" s="1"/>
  <c r="N33" i="93" s="1"/>
  <c r="F32" i="92"/>
  <c r="J31" i="92"/>
  <c r="N31" i="92" s="1"/>
  <c r="R31" i="92" l="1"/>
  <c r="R34" i="93"/>
  <c r="R33" i="93"/>
  <c r="F36" i="93"/>
  <c r="F37" i="93" s="1"/>
  <c r="F38" i="93" s="1"/>
  <c r="J35" i="93"/>
  <c r="N35" i="93" s="1"/>
  <c r="J32" i="92"/>
  <c r="N32" i="92" s="1"/>
  <c r="F33" i="92"/>
  <c r="F34" i="92" s="1"/>
  <c r="F35" i="92" s="1"/>
  <c r="H37" i="93" l="1"/>
  <c r="J37" i="93" s="1"/>
  <c r="N37" i="93" s="1"/>
  <c r="F39" i="93"/>
  <c r="F40" i="93" s="1"/>
  <c r="F41" i="93" s="1"/>
  <c r="F45" i="93" s="1"/>
  <c r="F46" i="93" s="1"/>
  <c r="F47" i="93" s="1"/>
  <c r="F48" i="93" s="1"/>
  <c r="F49" i="93" s="1"/>
  <c r="F50" i="93" s="1"/>
  <c r="F51" i="93" s="1"/>
  <c r="F52" i="93" s="1"/>
  <c r="F53" i="93" s="1"/>
  <c r="F54" i="93" s="1"/>
  <c r="F55" i="93" s="1"/>
  <c r="F56" i="93" s="1"/>
  <c r="H38" i="93"/>
  <c r="J38" i="93" s="1"/>
  <c r="N38" i="93" s="1"/>
  <c r="H36" i="93"/>
  <c r="J36" i="93" s="1"/>
  <c r="N36" i="93" s="1"/>
  <c r="R36" i="93" s="1"/>
  <c r="R35" i="93"/>
  <c r="H34" i="92"/>
  <c r="J34" i="92" s="1"/>
  <c r="N34" i="92" s="1"/>
  <c r="H33" i="92"/>
  <c r="J33" i="92" s="1"/>
  <c r="N33" i="92" s="1"/>
  <c r="R33" i="92" s="1"/>
  <c r="H35" i="92"/>
  <c r="J35" i="92" s="1"/>
  <c r="N35" i="92" s="1"/>
  <c r="R32" i="92"/>
  <c r="F36" i="92"/>
  <c r="F37" i="92" s="1"/>
  <c r="R38" i="93" l="1"/>
  <c r="R37" i="93"/>
  <c r="H38" i="92"/>
  <c r="H41" i="93"/>
  <c r="H40" i="93"/>
  <c r="J40" i="93" s="1"/>
  <c r="N40" i="93" s="1"/>
  <c r="H39" i="93"/>
  <c r="J39" i="93" s="1"/>
  <c r="N39" i="93" s="1"/>
  <c r="R39" i="93" s="1"/>
  <c r="R34" i="92"/>
  <c r="R35" i="92"/>
  <c r="H36" i="92"/>
  <c r="J36" i="92" s="1"/>
  <c r="N36" i="92" s="1"/>
  <c r="R36" i="92" s="1"/>
  <c r="F38" i="92"/>
  <c r="H37" i="92"/>
  <c r="J37" i="92" s="1"/>
  <c r="N37" i="92" s="1"/>
  <c r="R40" i="93" l="1"/>
  <c r="J41" i="93"/>
  <c r="N41" i="93" s="1"/>
  <c r="R41" i="93" s="1"/>
  <c r="R37" i="92"/>
  <c r="F39" i="92"/>
  <c r="F40" i="92" s="1"/>
  <c r="J38" i="92"/>
  <c r="N38" i="92" s="1"/>
  <c r="R38" i="92" s="1"/>
  <c r="H46" i="93" l="1"/>
  <c r="H47" i="93"/>
  <c r="H45" i="93"/>
  <c r="J45" i="93" s="1"/>
  <c r="N45" i="93" s="1"/>
  <c r="P54" i="93"/>
  <c r="P53" i="93"/>
  <c r="P52" i="93"/>
  <c r="P47" i="93"/>
  <c r="P49" i="93"/>
  <c r="P48" i="93"/>
  <c r="P51" i="93"/>
  <c r="P50" i="93"/>
  <c r="P55" i="93"/>
  <c r="P45" i="93"/>
  <c r="P56" i="93"/>
  <c r="P46" i="93"/>
  <c r="F41" i="92"/>
  <c r="H39" i="92"/>
  <c r="J39" i="92" s="1"/>
  <c r="N39" i="92" s="1"/>
  <c r="R39" i="92" s="1"/>
  <c r="H41" i="92"/>
  <c r="H40" i="92"/>
  <c r="J40" i="92" s="1"/>
  <c r="N40" i="92" s="1"/>
  <c r="R45" i="93" l="1"/>
  <c r="J46" i="93" s="1"/>
  <c r="N46" i="93" s="1"/>
  <c r="P59" i="93"/>
  <c r="P61" i="93" s="1"/>
  <c r="R40" i="92"/>
  <c r="F45" i="92"/>
  <c r="F46" i="92" s="1"/>
  <c r="F47" i="92" s="1"/>
  <c r="F48" i="92" s="1"/>
  <c r="F49" i="92" s="1"/>
  <c r="F50" i="92" s="1"/>
  <c r="F51" i="92" s="1"/>
  <c r="F52" i="92" s="1"/>
  <c r="F53" i="92" s="1"/>
  <c r="F54" i="92" s="1"/>
  <c r="F55" i="92" s="1"/>
  <c r="F56" i="92" s="1"/>
  <c r="J41" i="92"/>
  <c r="N41" i="92" s="1"/>
  <c r="R41" i="92" s="1"/>
  <c r="R46" i="93" l="1"/>
  <c r="J47" i="93" s="1"/>
  <c r="N47" i="93" s="1"/>
  <c r="H48" i="93" s="1"/>
  <c r="P54" i="92"/>
  <c r="P50" i="92"/>
  <c r="P49" i="92"/>
  <c r="P45" i="92"/>
  <c r="P46" i="92"/>
  <c r="P48" i="92"/>
  <c r="P47" i="92"/>
  <c r="P56" i="92"/>
  <c r="P55" i="92"/>
  <c r="P52" i="92"/>
  <c r="P53" i="92"/>
  <c r="P51" i="92"/>
  <c r="H45" i="92"/>
  <c r="J45" i="92" s="1"/>
  <c r="N45" i="92" s="1"/>
  <c r="H47" i="92"/>
  <c r="H46" i="92"/>
  <c r="H49" i="93" l="1"/>
  <c r="H50" i="93"/>
  <c r="R47" i="93"/>
  <c r="J48" i="93" s="1"/>
  <c r="N48" i="93" s="1"/>
  <c r="R48" i="93" s="1"/>
  <c r="J49" i="93" s="1"/>
  <c r="N49" i="93" s="1"/>
  <c r="R49" i="93" s="1"/>
  <c r="J50" i="93" s="1"/>
  <c r="N50" i="93" s="1"/>
  <c r="R50" i="93" s="1"/>
  <c r="J51" i="93" s="1"/>
  <c r="N51" i="93" s="1"/>
  <c r="R51" i="93" s="1"/>
  <c r="J52" i="93" s="1"/>
  <c r="N52" i="93" s="1"/>
  <c r="R52" i="93" s="1"/>
  <c r="J53" i="93" s="1"/>
  <c r="N53" i="93" s="1"/>
  <c r="R53" i="93" s="1"/>
  <c r="J54" i="93" s="1"/>
  <c r="N54" i="93" s="1"/>
  <c r="R54" i="93" s="1"/>
  <c r="J55" i="93" s="1"/>
  <c r="N55" i="93" s="1"/>
  <c r="R55" i="93" s="1"/>
  <c r="J56" i="93" s="1"/>
  <c r="N56" i="93" s="1"/>
  <c r="R56" i="93" s="1"/>
  <c r="R45" i="92"/>
  <c r="J46" i="92" s="1"/>
  <c r="N46" i="92" s="1"/>
  <c r="R46" i="92" s="1"/>
  <c r="J47" i="92" s="1"/>
  <c r="N47" i="92" s="1"/>
  <c r="R47" i="92" s="1"/>
  <c r="J48" i="92" s="1"/>
  <c r="N48" i="92" s="1"/>
  <c r="R48" i="92" s="1"/>
  <c r="J49" i="92" s="1"/>
  <c r="N49" i="92" s="1"/>
  <c r="R49" i="92" s="1"/>
  <c r="J50" i="92" s="1"/>
  <c r="N50" i="92" s="1"/>
  <c r="R50" i="92" s="1"/>
  <c r="J51" i="92" s="1"/>
  <c r="N51" i="92" s="1"/>
  <c r="R51" i="92" s="1"/>
  <c r="J52" i="92" s="1"/>
  <c r="N52" i="92" s="1"/>
  <c r="R52" i="92" s="1"/>
  <c r="J53" i="92" s="1"/>
  <c r="N53" i="92" s="1"/>
  <c r="R53" i="92" s="1"/>
  <c r="J54" i="92" s="1"/>
  <c r="N54" i="92" s="1"/>
  <c r="R54" i="92" s="1"/>
  <c r="J55" i="92" s="1"/>
  <c r="N55" i="92" s="1"/>
  <c r="R55" i="92" s="1"/>
  <c r="J56" i="92" s="1"/>
  <c r="N56" i="92" s="1"/>
  <c r="R56" i="92" s="1"/>
  <c r="P59" i="92"/>
  <c r="P61" i="92" s="1"/>
  <c r="H52" i="93" l="1"/>
  <c r="H53" i="93"/>
  <c r="H51" i="93"/>
  <c r="H49" i="92"/>
  <c r="H50" i="92"/>
  <c r="H52" i="92" s="1"/>
  <c r="H48" i="92"/>
  <c r="H56" i="93" l="1"/>
  <c r="H54" i="93"/>
  <c r="H55" i="93"/>
  <c r="H51" i="92"/>
  <c r="H53" i="92"/>
  <c r="H54" i="92" s="1"/>
  <c r="H56" i="92" l="1"/>
  <c r="H55" i="92"/>
</calcChain>
</file>

<file path=xl/sharedStrings.xml><?xml version="1.0" encoding="utf-8"?>
<sst xmlns="http://schemas.openxmlformats.org/spreadsheetml/2006/main" count="5352" uniqueCount="1733">
  <si>
    <t>Less FASB 106 Above if not separately removed</t>
  </si>
  <si>
    <t>(B)</t>
  </si>
  <si>
    <t xml:space="preserve">Facility Credits under Section 30.9 of the PJM OATT </t>
  </si>
  <si>
    <t xml:space="preserve">Prepayments </t>
  </si>
  <si>
    <t xml:space="preserve">Attachment 5 </t>
  </si>
  <si>
    <t>Other taxes that are incurred through ownership of only general or intangible plant will be allocated based on the Wages and Salary</t>
  </si>
  <si>
    <t>Gross Revenue Credits</t>
  </si>
  <si>
    <t>End of  Year ADIT</t>
  </si>
  <si>
    <t>Average Beginning and End of Year ADIT</t>
  </si>
  <si>
    <t>Previous Year</t>
  </si>
  <si>
    <t>Line #s</t>
  </si>
  <si>
    <t>Descriptions</t>
  </si>
  <si>
    <t>Page #'s &amp; Instructions</t>
  </si>
  <si>
    <t xml:space="preserve">Form 1Dec </t>
  </si>
  <si>
    <t>Average</t>
  </si>
  <si>
    <t>p219.28.b</t>
  </si>
  <si>
    <t>Depreciation-Transmission</t>
  </si>
  <si>
    <t>Depreciation-Intangible</t>
  </si>
  <si>
    <t>O&amp;M Expenses</t>
  </si>
  <si>
    <t>p321.96.b</t>
  </si>
  <si>
    <t>Wages &amp; Salary</t>
  </si>
  <si>
    <t>Total Wage Expense</t>
  </si>
  <si>
    <t>Total A&amp;G Wages Expense</t>
  </si>
  <si>
    <t>Transmission Wages</t>
  </si>
  <si>
    <t>p214.47.d</t>
  </si>
  <si>
    <t>Beginning Year Balance</t>
  </si>
  <si>
    <t>Average Balance</t>
  </si>
  <si>
    <t>From PJM</t>
  </si>
  <si>
    <t>Justification</t>
  </si>
  <si>
    <t>Total Revenue Credits</t>
  </si>
  <si>
    <t xml:space="preserve">TEFA </t>
  </si>
  <si>
    <t>Use &amp; Sales Tax</t>
  </si>
  <si>
    <t>Total Income Taxes</t>
  </si>
  <si>
    <t>Summary</t>
  </si>
  <si>
    <t>Net Property, Plant &amp; Equipment</t>
  </si>
  <si>
    <t>Taxes Other than Income</t>
  </si>
  <si>
    <t>Common Stock</t>
  </si>
  <si>
    <t>END</t>
  </si>
  <si>
    <t>Revenue Credits</t>
  </si>
  <si>
    <t>C</t>
  </si>
  <si>
    <t>Gross Plant Allocator</t>
  </si>
  <si>
    <t>Total  Capitalization</t>
  </si>
  <si>
    <t>Total Long Term Debt</t>
  </si>
  <si>
    <t>Total Long Term Debt (WCLTD)</t>
  </si>
  <si>
    <t>J</t>
  </si>
  <si>
    <t>Long Term Interest</t>
  </si>
  <si>
    <t>Long Term Debt</t>
  </si>
  <si>
    <t>Depreciation Expense</t>
  </si>
  <si>
    <t>Accumulated Depreciation (Total Electric Plant)</t>
  </si>
  <si>
    <t>(Yes or No)</t>
  </si>
  <si>
    <t>Transmission Wages Expense</t>
  </si>
  <si>
    <t>Total Wages Expense</t>
  </si>
  <si>
    <t xml:space="preserve"> </t>
  </si>
  <si>
    <t>E</t>
  </si>
  <si>
    <t>A</t>
  </si>
  <si>
    <t>D</t>
  </si>
  <si>
    <t>G</t>
  </si>
  <si>
    <t>Preferred Stock</t>
  </si>
  <si>
    <t>K</t>
  </si>
  <si>
    <t>Schedule 1A</t>
  </si>
  <si>
    <t>Other Taxes</t>
  </si>
  <si>
    <t>Transmission Materials &amp; Supplies</t>
  </si>
  <si>
    <t>Directly Assigned A&amp;G</t>
  </si>
  <si>
    <t>Allocated General &amp; Common Expenses</t>
  </si>
  <si>
    <t>A&amp;G Directly Assigned to Transmission</t>
  </si>
  <si>
    <t>Undistributed Stores Exp</t>
  </si>
  <si>
    <t>p227.16.b,c</t>
  </si>
  <si>
    <t>Electric Beginning Year Balance</t>
  </si>
  <si>
    <t>Electric End of Year Balance</t>
  </si>
  <si>
    <t>Transmission Depreciation Expense for Acct. 397</t>
  </si>
  <si>
    <t>Real Estate Taxes - Directly Assigned to Transmission</t>
  </si>
  <si>
    <t>Direct Assignment of Transmission Real Estate Taxes</t>
  </si>
  <si>
    <t>N/A</t>
  </si>
  <si>
    <t>Account 216.1</t>
  </si>
  <si>
    <t>Adjustment to Remove Revenue Requirements Associated with Excluded Transmission Facilities</t>
  </si>
  <si>
    <t>Excluded Transmission Facilities</t>
  </si>
  <si>
    <t>Included Transmission Facilities</t>
  </si>
  <si>
    <t>Inclusion Ratio</t>
  </si>
  <si>
    <t>Adjusted Gross Revenue Requirement</t>
  </si>
  <si>
    <t>Total Materials &amp; Supplies Allocated to Transmission</t>
  </si>
  <si>
    <t>Materials and Supplies</t>
  </si>
  <si>
    <t>Accumulated Depreciation</t>
  </si>
  <si>
    <t>Prepayments</t>
  </si>
  <si>
    <t>Allocators</t>
  </si>
  <si>
    <t>Transmission Gross Plant</t>
  </si>
  <si>
    <t>Transmission Net Plant</t>
  </si>
  <si>
    <t>Total Accumulated Depreciation</t>
  </si>
  <si>
    <t>Wages &amp; Salary Allocation Factor</t>
  </si>
  <si>
    <t>Adjustment To Rate Base</t>
  </si>
  <si>
    <t>Plant In Service</t>
  </si>
  <si>
    <t>Net Plant Allocation Factor</t>
  </si>
  <si>
    <t>Intangible Amortization</t>
  </si>
  <si>
    <t xml:space="preserve">    Less Account 216.1</t>
  </si>
  <si>
    <t xml:space="preserve">    Less Preferred Stock</t>
  </si>
  <si>
    <t>Capitalization</t>
  </si>
  <si>
    <t>ITC Adjustment</t>
  </si>
  <si>
    <t>FICA</t>
  </si>
  <si>
    <t>Allocator.  If the taxes are 100% recovered at retail they shall not be included. Real Estate taxes are directly assigned to Transmission.</t>
  </si>
  <si>
    <t>Laboratory Equipment</t>
  </si>
  <si>
    <t>Miscellaneous Equipment</t>
  </si>
  <si>
    <t>Office Furniture</t>
  </si>
  <si>
    <t>Office Equipment</t>
  </si>
  <si>
    <t>p117.62.c through 67.c</t>
  </si>
  <si>
    <t>Subtotal, Excluded</t>
  </si>
  <si>
    <t>Appendix A Line or Source  Reference</t>
  </si>
  <si>
    <t>Gross Revenue Requirement Less Return and Taxes</t>
  </si>
  <si>
    <t>3.  ADIT items related to Plant and not in Columns C &amp; D are included in Column E</t>
  </si>
  <si>
    <t xml:space="preserve">Other taxes that are incurred through ownership of plant including transmission plant will be allocated based on the Net Plant </t>
  </si>
  <si>
    <t>Accumulated Other Comprehensive Income Account 219</t>
  </si>
  <si>
    <t>p112.16.c,d</t>
  </si>
  <si>
    <t>p112.15.c,d</t>
  </si>
  <si>
    <t xml:space="preserve">Return \ Capitalization </t>
  </si>
  <si>
    <t xml:space="preserve">Loss on Reacquired Debt </t>
  </si>
  <si>
    <t>p111.81.c,d</t>
  </si>
  <si>
    <t>p112.3.c,d</t>
  </si>
  <si>
    <t>4.  ADIT items related to labor and not in Columns C &amp; D are included in Column F</t>
  </si>
  <si>
    <t>Company Records</t>
  </si>
  <si>
    <t>ITC Adjustment Allocated to Transmission</t>
  </si>
  <si>
    <t>p207.99.g</t>
  </si>
  <si>
    <t>p336.7.f</t>
  </si>
  <si>
    <t>p336.1.f</t>
  </si>
  <si>
    <t>p119.53.c&amp;d</t>
  </si>
  <si>
    <t>Municipal Utility</t>
  </si>
  <si>
    <t>Accumulated Intangible Amortization</t>
  </si>
  <si>
    <t>PJM Data</t>
  </si>
  <si>
    <t>The projected capital structure shall reflect the capital structure from the FERC Form 1 data.  For all other formula rate calculations, the</t>
  </si>
  <si>
    <t>projected capital structure and actual capital structure shall reflect the capital structure from the most recent FERC Form 1 data available.</t>
  </si>
  <si>
    <t>Gain on Reacquired Debt</t>
  </si>
  <si>
    <t>p113.61.c,d</t>
  </si>
  <si>
    <t>Facility Credits under Section 30.9 of the PJM OATT</t>
  </si>
  <si>
    <t>SIT=State Income Tax Rate or Composite</t>
  </si>
  <si>
    <t>FIT=Federal Income Tax Rate</t>
  </si>
  <si>
    <t>Investment Return = Rate Base * Rate of Return</t>
  </si>
  <si>
    <t>Income Tax Rates</t>
  </si>
  <si>
    <t>Preferred Dividends</t>
  </si>
  <si>
    <t>Rate ($/MW-Year)</t>
  </si>
  <si>
    <t>1 CP Peak</t>
  </si>
  <si>
    <t>Depreciation &amp; Amortization Expense</t>
  </si>
  <si>
    <t>Year placed in Service (0 if CWIP)</t>
  </si>
  <si>
    <t>Project subaccount of Plant in Service Account 101 or 106 if not yet classified - End of year balance</t>
  </si>
  <si>
    <t>Total Transmission Depreciation &amp; Amortization</t>
  </si>
  <si>
    <t>L</t>
  </si>
  <si>
    <t>M</t>
  </si>
  <si>
    <t>Transmission O&amp;M</t>
  </si>
  <si>
    <t>Wages &amp; Salary Allocator</t>
  </si>
  <si>
    <t>Total Transmission O&amp;M</t>
  </si>
  <si>
    <t>Total A&amp;G</t>
  </si>
  <si>
    <t xml:space="preserve">Jan </t>
  </si>
  <si>
    <t>Transmission Plant In Service</t>
  </si>
  <si>
    <t>Plant Calculations</t>
  </si>
  <si>
    <t>Net Plant</t>
  </si>
  <si>
    <t>Net Plant Allocator</t>
  </si>
  <si>
    <t>Rate Base</t>
  </si>
  <si>
    <t xml:space="preserve">Income Tax Component = </t>
  </si>
  <si>
    <t xml:space="preserve"> enter positive</t>
  </si>
  <si>
    <t xml:space="preserve">     CIT=(T/1-T) * Investment Return * (1-(WCLTD/R)) =</t>
  </si>
  <si>
    <t>Plant Allocation Factors</t>
  </si>
  <si>
    <t>Total</t>
  </si>
  <si>
    <t>B</t>
  </si>
  <si>
    <t>Proprietary Capital</t>
  </si>
  <si>
    <t>T / (1-T)</t>
  </si>
  <si>
    <t>Amortized Investment Tax Credit</t>
  </si>
  <si>
    <t>Transmission Accumulated Depreciation</t>
  </si>
  <si>
    <t>Electric Plant in Service</t>
  </si>
  <si>
    <t>Investment Return</t>
  </si>
  <si>
    <t>Income Taxes</t>
  </si>
  <si>
    <t>Criteria for Allocation:</t>
  </si>
  <si>
    <t xml:space="preserve">Wages &amp; Salary Allocator </t>
  </si>
  <si>
    <t>Gross Revenue Requirement</t>
  </si>
  <si>
    <t>1/(1-T)</t>
  </si>
  <si>
    <t>p</t>
  </si>
  <si>
    <t>(percent of federal income tax deductible for state purposes)</t>
  </si>
  <si>
    <t>Notes</t>
  </si>
  <si>
    <t>Allocator</t>
  </si>
  <si>
    <t>Fixed</t>
  </si>
  <si>
    <t>T</t>
  </si>
  <si>
    <t>ADIT associated with Gain or Loss on Reacquired Debt</t>
  </si>
  <si>
    <t>Net Revenue Requirement</t>
  </si>
  <si>
    <t>Subtotal</t>
  </si>
  <si>
    <t>Electric portion only</t>
  </si>
  <si>
    <t>Regulatory Commission Exp Account 928</t>
  </si>
  <si>
    <t>General Advertising Exp Account 930.1</t>
  </si>
  <si>
    <t>Property Insurance Account 924</t>
  </si>
  <si>
    <t xml:space="preserve">     T=1 - {[(1 - SIT) * (1 - FIT)] / (1 - SIT * FIT * p)} =</t>
  </si>
  <si>
    <t>Network Service Rate ($/MW/Year)</t>
  </si>
  <si>
    <t>Debt %</t>
  </si>
  <si>
    <t>Common %</t>
  </si>
  <si>
    <t>Debt Cost</t>
  </si>
  <si>
    <t>Common Cost</t>
  </si>
  <si>
    <t>Weighted Cost of Debt</t>
  </si>
  <si>
    <t>Weighted Cost of Common</t>
  </si>
  <si>
    <t>Accumulated General Depreciation</t>
  </si>
  <si>
    <t>Preferred %</t>
  </si>
  <si>
    <t>Preferred Cost</t>
  </si>
  <si>
    <t xml:space="preserve">Other taxes except as provided for in A, B and C above, that are incurred and (1) are not fully recovered at retail or (2) are </t>
  </si>
  <si>
    <t>Real Estate</t>
  </si>
  <si>
    <t>Rate of Return on Rate Base ( ROR )</t>
  </si>
  <si>
    <t>Undistributed Stores Expense</t>
  </si>
  <si>
    <t>Plus any increased ROE calculated on Attachment 7 other than PJM Sch. 12 projects not paid by other PJM transmission zones</t>
  </si>
  <si>
    <t>Total Other Taxes from p114.14.g - Actual</t>
  </si>
  <si>
    <t xml:space="preserve">Includes Safety related advertising included in Account 930.1  </t>
  </si>
  <si>
    <t xml:space="preserve">Includes all Regulatory Commission Expenses </t>
  </si>
  <si>
    <t>(Line 6 + 7)</t>
  </si>
  <si>
    <t>p207.58.g</t>
  </si>
  <si>
    <t>p219.25.c</t>
  </si>
  <si>
    <t>p118.29.d</t>
  </si>
  <si>
    <t xml:space="preserve"> Excluded Transmission Facilities</t>
  </si>
  <si>
    <t>Acc. Deprec. Acct. 397 Directly Assigned to Transmission</t>
  </si>
  <si>
    <t>Accumulated General Depreciation Associated with Acct. 397 Directly Assigned to Transmission</t>
  </si>
  <si>
    <t>p352-353</t>
  </si>
  <si>
    <t xml:space="preserve">directly or indirectly related to transmission service will be allocated based on the Net Plant Allocator; provided, however, that </t>
  </si>
  <si>
    <r>
      <t xml:space="preserve">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PSE&amp;G will retain 50% of net revenues consistent with </t>
    </r>
    <r>
      <rPr>
        <i/>
        <u/>
        <sz val="12"/>
        <rFont val="Arial"/>
        <family val="2"/>
      </rPr>
      <t>Pacific Gas and Electric Company</t>
    </r>
    <r>
      <rPr>
        <sz val="12"/>
        <rFont val="Arial"/>
        <family val="2"/>
      </rPr>
      <t>, 90 FERC ¶ 61,314.  Note: in order to use lines 13-18, the utility must track in separate subaccounts the revenues and costs associated with each secondary use (except for the cost of the associated income taxes).</t>
    </r>
  </si>
  <si>
    <t>13 Month Average CWIP to Appendix A, line 45</t>
  </si>
  <si>
    <t>The currently effective income tax rate where FIT is the Federal income tax rate; SIT is the State income tax rate, and p =</t>
  </si>
  <si>
    <t xml:space="preserve">Subtotal - p277  </t>
  </si>
  <si>
    <t xml:space="preserve">overheads shall be treated as in footnote B above. </t>
  </si>
  <si>
    <t>Excludes prior period adjustments in the first year of the formula's operation and reconciliation for the first year.</t>
  </si>
  <si>
    <t>Late Payment Penalties Allocated to Transmission</t>
  </si>
  <si>
    <t>Accounts 450 &amp; 451</t>
  </si>
  <si>
    <t xml:space="preserve">    Actual PBOP expense</t>
  </si>
  <si>
    <t>Expenses reflect full year plan</t>
  </si>
  <si>
    <t>Accumulated Intangible Amortization - Electric</t>
  </si>
  <si>
    <t xml:space="preserve">p205.5.g </t>
  </si>
  <si>
    <t>Q</t>
  </si>
  <si>
    <t>Accumulated Common Plant Depreciation &amp; Amortization - Electric</t>
  </si>
  <si>
    <t>Intangible - Electric</t>
  </si>
  <si>
    <t>Note 1</t>
  </si>
  <si>
    <t>Note 2</t>
  </si>
  <si>
    <t>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</si>
  <si>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p277.3.k (footnote)</t>
  </si>
  <si>
    <t>Months in service for depreciation expense from Attachment 6</t>
  </si>
  <si>
    <t>(G)</t>
  </si>
  <si>
    <t>(H)</t>
  </si>
  <si>
    <t xml:space="preserve">    Less Accumulated Other Comprehensive Income Account 219</t>
  </si>
  <si>
    <t>p112.15.c</t>
  </si>
  <si>
    <t>Total Net Property, Plant &amp; Equipment</t>
  </si>
  <si>
    <t>Total Projects</t>
  </si>
  <si>
    <t>Total Adjustment to Rate Base</t>
  </si>
  <si>
    <t>Total Wages Less A&amp;G Wages Expense</t>
  </si>
  <si>
    <t>Wage &amp; Salary Allocator</t>
  </si>
  <si>
    <t>From Acct. 283 total, below</t>
  </si>
  <si>
    <t>From Acct. 190 total, below</t>
  </si>
  <si>
    <t>dissimilar items with amounts exceeding $100,000 will be listed separately.</t>
  </si>
  <si>
    <t>Total Undistributed Stores Expense Allocated to Transmission</t>
  </si>
  <si>
    <t>Subtotal - Accounts 928 and 930.1 - Transmission Related</t>
  </si>
  <si>
    <t>Total Accounts 928 and 930.1 - General</t>
  </si>
  <si>
    <t>Common Plant in Service - Electric</t>
  </si>
  <si>
    <t>p356</t>
  </si>
  <si>
    <t>Total Plant in Service</t>
  </si>
  <si>
    <t>Accumulated Common Plant Depreciation - Electric</t>
  </si>
  <si>
    <t>Accumulated Common Amortization - Electric</t>
  </si>
  <si>
    <t>Common Plant - Electric</t>
  </si>
  <si>
    <t>Total General, Intangible &amp; Common Plant</t>
  </si>
  <si>
    <t>End of Year</t>
  </si>
  <si>
    <t>Property  Insurance Expenses</t>
  </si>
  <si>
    <t xml:space="preserve">    Property Insurance Account 924</t>
  </si>
  <si>
    <t>Public Service Electric and Gas Company</t>
  </si>
  <si>
    <t xml:space="preserve">ATTACHMENT H-10A </t>
  </si>
  <si>
    <t>O</t>
  </si>
  <si>
    <t>P</t>
  </si>
  <si>
    <t>Operations &amp; Maintenance Expense</t>
  </si>
  <si>
    <t>Revenue Requirement</t>
  </si>
  <si>
    <t xml:space="preserve">Taxes Other than Income Taxes                                                   </t>
  </si>
  <si>
    <t>Taxes Other than Income Taxes</t>
  </si>
  <si>
    <t>Total Taxes Other than Income Taxes</t>
  </si>
  <si>
    <t>Return \ Capitalization Calculations</t>
  </si>
  <si>
    <t>NJ</t>
  </si>
  <si>
    <t>Formula Rate -- Appendix A</t>
  </si>
  <si>
    <t>H</t>
  </si>
  <si>
    <t xml:space="preserve"> &lt; From Acct 283, below</t>
  </si>
  <si>
    <t>Public Utility Fund</t>
  </si>
  <si>
    <t xml:space="preserve">     (T/1-T) * Investment Return * (1-(WCLTD/ROR)) =</t>
  </si>
  <si>
    <t>Balance of General Depreciation Expense</t>
  </si>
  <si>
    <t>I</t>
  </si>
  <si>
    <t>1 / (1-T)</t>
  </si>
  <si>
    <t>CIT = T / (1-T)</t>
  </si>
  <si>
    <t>Account No. 397 Directly Assigned to Transmission</t>
  </si>
  <si>
    <t>General</t>
  </si>
  <si>
    <t>Balance of Accumulated General Depreciation</t>
  </si>
  <si>
    <t>Other taxes that are assessed based on labor will be allocated based on the Wages and Salary Allocator.</t>
  </si>
  <si>
    <t>Allocator.  If the taxes are 100% recovered at retail they shall not be included.</t>
  </si>
  <si>
    <t>Point to Point Service revenues for which the load is not included in the divisor received by Transmission Owner</t>
  </si>
  <si>
    <t>Net Plant Carrying Charge</t>
  </si>
  <si>
    <t>Net Plant Carrying Charge Calculation per 100 Basis Point increase in ROE</t>
  </si>
  <si>
    <t>Net Revenue Requirement per 100 Basis Point increase in ROE</t>
  </si>
  <si>
    <t>Net Plant Carrying Charge per 100 Basis Point increase in ROE</t>
  </si>
  <si>
    <t>Net Plant Carrying Charge per 100 Basis Point in ROE without Depreciation</t>
  </si>
  <si>
    <t xml:space="preserve">Net Plant Carrying Charge </t>
  </si>
  <si>
    <t>Net Plant Carrying Charge without Depreciation</t>
  </si>
  <si>
    <t>Net Plant Carrying Charge without Depreciation, Return, nor Income Taxes</t>
  </si>
  <si>
    <t>Weighted Cost of Preferred</t>
  </si>
  <si>
    <t>Transmission</t>
  </si>
  <si>
    <t>ADIT-190</t>
  </si>
  <si>
    <t>ADIT-283</t>
  </si>
  <si>
    <t>Accumulated Deferred Income Taxes</t>
  </si>
  <si>
    <t xml:space="preserve">Education and outreach expenses relating to transmission, for example siting or billing </t>
  </si>
  <si>
    <t xml:space="preserve">Plant </t>
  </si>
  <si>
    <t>Related</t>
  </si>
  <si>
    <t>Labor</t>
  </si>
  <si>
    <t>Gas, Prod</t>
  </si>
  <si>
    <t>Or Other</t>
  </si>
  <si>
    <t>Only</t>
  </si>
  <si>
    <t>Instructions for Account 190:</t>
  </si>
  <si>
    <t>Instructions for Account 283:</t>
  </si>
  <si>
    <t>Instructions for Account 282:</t>
  </si>
  <si>
    <t>Subtotal - p234</t>
  </si>
  <si>
    <t>ADIT</t>
  </si>
  <si>
    <t>Plant Related</t>
  </si>
  <si>
    <t>Page 263</t>
  </si>
  <si>
    <t>Col (i)</t>
  </si>
  <si>
    <t>Labor Related</t>
  </si>
  <si>
    <t>Other Included</t>
  </si>
  <si>
    <t>Total Plant Related</t>
  </si>
  <si>
    <t>Total Labor Related</t>
  </si>
  <si>
    <t>Total Other Included</t>
  </si>
  <si>
    <t>Currently Excluded</t>
  </si>
  <si>
    <t>Allocated</t>
  </si>
  <si>
    <t>Amount</t>
  </si>
  <si>
    <t>ADIT net of FASB 106 and 109</t>
  </si>
  <si>
    <t>Life</t>
  </si>
  <si>
    <t>CIAC</t>
  </si>
  <si>
    <t>Details</t>
  </si>
  <si>
    <t>Invest Yr</t>
  </si>
  <si>
    <t>FCR for This Project</t>
  </si>
  <si>
    <t xml:space="preserve">Line B less Line A </t>
  </si>
  <si>
    <t>(D)</t>
  </si>
  <si>
    <t>(E)</t>
  </si>
  <si>
    <t>(F)</t>
  </si>
  <si>
    <t>Account 456 - Other Electric Revenues</t>
  </si>
  <si>
    <t xml:space="preserve">Transmission for Others </t>
  </si>
  <si>
    <t>(Note B)</t>
  </si>
  <si>
    <t>Rent from Electric Property - Transmission Related  (Note 2)</t>
  </si>
  <si>
    <t>Professional Services (Note 2)</t>
  </si>
  <si>
    <t>Rent or Attachment Fees associated with Transmission Facilities (Note 2)</t>
  </si>
  <si>
    <t>Revenues from Directly Assigned Transmission Facility Charges (Note 1)</t>
  </si>
  <si>
    <t>Abandoned Transmission Projects</t>
  </si>
  <si>
    <t>Unamortized Abandoned Transmission Projects</t>
  </si>
  <si>
    <t>Amortization of Abandoned Plant Projects</t>
  </si>
  <si>
    <t xml:space="preserve">Net Transmission Plant, CWIP and Abandoned Plant </t>
  </si>
  <si>
    <t>R</t>
  </si>
  <si>
    <t>Project X</t>
  </si>
  <si>
    <t>Project Y</t>
  </si>
  <si>
    <t>a</t>
  </si>
  <si>
    <t>Per FERC Order</t>
  </si>
  <si>
    <t>b</t>
  </si>
  <si>
    <t>c</t>
  </si>
  <si>
    <t>(line a / line b)</t>
  </si>
  <si>
    <t>d</t>
  </si>
  <si>
    <t>e</t>
  </si>
  <si>
    <t>g</t>
  </si>
  <si>
    <t>h</t>
  </si>
  <si>
    <t>i</t>
  </si>
  <si>
    <t xml:space="preserve">                                                </t>
  </si>
  <si>
    <t>Annual Depreciation or Amort Exp</t>
  </si>
  <si>
    <t xml:space="preserve">Net revenues associated with Network Integration Transmission Service (NITS) for which the load is not included in the divisor (difference between NITS credits from PJM and PJM NITS charges paid by Transmission Owner) </t>
  </si>
  <si>
    <t>(Sum Lines 1-9)</t>
  </si>
  <si>
    <t>Less line 18</t>
  </si>
  <si>
    <t>Revenues associated with lines 2, 7, and 9 (Note 2)</t>
  </si>
  <si>
    <t>Income Taxes associated with revenues in line 13</t>
  </si>
  <si>
    <t>General &amp; Common Expenses</t>
  </si>
  <si>
    <t>One half margin  (line 13 - line 14)/2</t>
  </si>
  <si>
    <t>All expenses (other than income taxes) associated with revenues in line 13 that are included in FERC accounts recovered through the formula times the allocator used to functionalize the amounts in the FERC account to the transmission service at issue.</t>
  </si>
  <si>
    <t>Line 15 plus line 16</t>
  </si>
  <si>
    <t>Line 13 less line 17</t>
  </si>
  <si>
    <t>Accumulated General and Intangible Depreciation Ex. Acct. 397</t>
  </si>
  <si>
    <t>Subtotal General and Intangible Accum. Depreciation Allocated to Transmission</t>
  </si>
  <si>
    <t>General and Intangible Excluding Acct. 397</t>
  </si>
  <si>
    <t>General and Intangible Plant Allocated to Transmission</t>
  </si>
  <si>
    <t>Total General and Intangible Functionalized to Transmission</t>
  </si>
  <si>
    <t>Allocated Administrative &amp; General Expenses</t>
  </si>
  <si>
    <t>Administrative &amp; General Expenses</t>
  </si>
  <si>
    <t>Administrative &amp; General Expenses Allocated to Transmission</t>
  </si>
  <si>
    <t>Structures and Improvements</t>
  </si>
  <si>
    <t>Communications Equipment</t>
  </si>
  <si>
    <t>Includes all EPRI Annual Membership Dues</t>
  </si>
  <si>
    <t>Revenue</t>
  </si>
  <si>
    <t>Ending</t>
  </si>
  <si>
    <t>Incentive Charged</t>
  </si>
  <si>
    <t>Jan</t>
  </si>
  <si>
    <t>Form 1 Dec</t>
  </si>
  <si>
    <t>Plant Held for Future Use (Including Land)</t>
  </si>
  <si>
    <t>Transmission Only</t>
  </si>
  <si>
    <t>Revenue Credit</t>
  </si>
  <si>
    <t>Formula Line</t>
  </si>
  <si>
    <t>New Plant Carrying Charge</t>
  </si>
  <si>
    <t>Per State Tax Code</t>
  </si>
  <si>
    <t>Network Credits</t>
  </si>
  <si>
    <t>Outstanding Network Credits</t>
  </si>
  <si>
    <t>Interest on Network Credits</t>
  </si>
  <si>
    <t>Revenue Credits &amp; Interest on Network Credits</t>
  </si>
  <si>
    <t>If book depreciation rates are different than the Attachment 8 rates, PSE&amp;G will provide workpapers at the annual update to reconcile formula</t>
  </si>
  <si>
    <t>Attachment 8 - Depreciation Rates</t>
  </si>
  <si>
    <t>p = percent of federal income tax deductible for state purposes</t>
  </si>
  <si>
    <t>Network Zonal Service Rate</t>
  </si>
  <si>
    <t>Net Zonal Revenue Requirement</t>
  </si>
  <si>
    <t>FERC Form 1  Page # or Instruction</t>
  </si>
  <si>
    <t>EPRI Dues</t>
  </si>
  <si>
    <t>Federal Unemployment Tax</t>
  </si>
  <si>
    <t>New Jersey Unemployment Tax</t>
  </si>
  <si>
    <t>New Jersey Workforce Development</t>
  </si>
  <si>
    <t>Corporate Business Tax</t>
  </si>
  <si>
    <t>Local Franchise Tax</t>
  </si>
  <si>
    <t>PA Corporate Income Tax</t>
  </si>
  <si>
    <t>MultiState Workpaper</t>
  </si>
  <si>
    <t>Transmission Related</t>
  </si>
  <si>
    <t>Safety Related</t>
  </si>
  <si>
    <t>State 1</t>
  </si>
  <si>
    <t>State 2</t>
  </si>
  <si>
    <t>State 3</t>
  </si>
  <si>
    <t>Education &amp; Outreach</t>
  </si>
  <si>
    <t>Other</t>
  </si>
  <si>
    <t>General Depreciation &amp; Intangible Amortization Allocated to Transmission</t>
  </si>
  <si>
    <t>General Depreciation and Intangible Amortization Functionalized to Transmission</t>
  </si>
  <si>
    <t>Transmission Depreciation Expense Including Amortization of Limited Term Plant</t>
  </si>
  <si>
    <t>General Depreciation Expense Including Amortization of Limited Term Plant</t>
  </si>
  <si>
    <t>General Depreciation Expense for Acct. 397 Directly Assigned to Transmission</t>
  </si>
  <si>
    <t>F</t>
  </si>
  <si>
    <t>N</t>
  </si>
  <si>
    <t>Attachment 7</t>
  </si>
  <si>
    <t>Schedule 12</t>
  </si>
  <si>
    <t>Increased Return and Taxes</t>
  </si>
  <si>
    <t>True-up amount</t>
  </si>
  <si>
    <t>1.  ADIT items related only to Non-Electric Operations (e.g., Gas, Water, Sewer) or Production are directly assigned to Column C</t>
  </si>
  <si>
    <t>2.  ADIT items related only to Transmission are directly assigned to Column D</t>
  </si>
  <si>
    <t>Return and Taxes with 100 Basis Point increase in ROE</t>
  </si>
  <si>
    <t>100 Basis Point increase in ROE and Income Taxes</t>
  </si>
  <si>
    <t>Composite Income Taxes</t>
  </si>
  <si>
    <t>Increased ROE (Basis Points)</t>
  </si>
  <si>
    <t>General Plant Account 397 -- Communications</t>
  </si>
  <si>
    <t>Common Plant Account 397 -- Communications</t>
  </si>
  <si>
    <t>Depreciation-General &amp; Common</t>
  </si>
  <si>
    <t>Depreciation-General Expense Associated with Acct. 397</t>
  </si>
  <si>
    <t xml:space="preserve">Non-Transmission </t>
  </si>
  <si>
    <t>Attachment 4 - Calculation of 100 Basis Point Increase in ROE</t>
  </si>
  <si>
    <t xml:space="preserve">Composite Income Taxes                                                                                                       </t>
  </si>
  <si>
    <t>Month</t>
  </si>
  <si>
    <t>Year</t>
  </si>
  <si>
    <t>May</t>
  </si>
  <si>
    <t>Feb</t>
  </si>
  <si>
    <t>Mar</t>
  </si>
  <si>
    <t>Apr</t>
  </si>
  <si>
    <t>Jun</t>
  </si>
  <si>
    <t>Jul</t>
  </si>
  <si>
    <t>Aug</t>
  </si>
  <si>
    <t>Sep</t>
  </si>
  <si>
    <t>Oct</t>
  </si>
  <si>
    <t>Nov</t>
  </si>
  <si>
    <t>Dec</t>
  </si>
  <si>
    <t>Non-safety Related</t>
  </si>
  <si>
    <t>Electric / Non-electric Cost Support</t>
  </si>
  <si>
    <t>"Yes" if a project under PJM OATT Schedule 12, otherwise "No"</t>
  </si>
  <si>
    <t>Useful life of the project</t>
  </si>
  <si>
    <t>"Yes" if the customer has paid a lumpsum payment in the amount of the investment on line 29, Otherwise "No"</t>
  </si>
  <si>
    <t>Input the allowed increase in ROE</t>
  </si>
  <si>
    <t>From line 3 above if "No" on line 13 and From line 7 above if "Yes" on line 13</t>
  </si>
  <si>
    <t>Line 14 plus (line 5 times line 15)/100</t>
  </si>
  <si>
    <t>Investment</t>
  </si>
  <si>
    <t>Line 17 divided by line 12</t>
  </si>
  <si>
    <t>Transmission / Non-transmission Cost Support</t>
  </si>
  <si>
    <t>Regulatory Expense Related to Transmission Cost Support</t>
  </si>
  <si>
    <t>Safety Related Advertising Cost Support</t>
  </si>
  <si>
    <t>Education and Out Reach Cost Support</t>
  </si>
  <si>
    <t>PJM Load Cost Support</t>
  </si>
  <si>
    <t>Outstanding Network Credits Cost Support</t>
  </si>
  <si>
    <t>Interest on Outstanding Network Credits Cost Support</t>
  </si>
  <si>
    <t>Return Calculation</t>
  </si>
  <si>
    <t>Account 454 - Rent from Electric Property</t>
  </si>
  <si>
    <t>Shaded cells are input cells</t>
  </si>
  <si>
    <t>Attachment 1 - Accumulated Deferred Income Taxes (ADIT) Worksheet</t>
  </si>
  <si>
    <t>Attachment 6</t>
  </si>
  <si>
    <t xml:space="preserve">End of Year </t>
  </si>
  <si>
    <t>Attachment 1</t>
  </si>
  <si>
    <t>Attachment 5</t>
  </si>
  <si>
    <t>Attachment 3</t>
  </si>
  <si>
    <t>Attachment 4</t>
  </si>
  <si>
    <t xml:space="preserve">CWIP for Incentive Transmission Projects </t>
  </si>
  <si>
    <t xml:space="preserve">CWIP Balances for Current Rate Year  </t>
  </si>
  <si>
    <t>Adjustments to A &amp; G Expense</t>
  </si>
  <si>
    <t>Total Plant In Rate Base</t>
  </si>
  <si>
    <t>Attachment 2</t>
  </si>
  <si>
    <t>The FCR resulting from Formula in a given year is used for that year only.</t>
  </si>
  <si>
    <t xml:space="preserve">Total Transmission O&amp;M </t>
  </si>
  <si>
    <t xml:space="preserve">Plant Held for Future Use </t>
  </si>
  <si>
    <t>Less FASB 109 Above if not separately removed</t>
  </si>
  <si>
    <t>PSE&amp;G's real estate taxes detail is in an access database which contains a list of the towns PSE&amp;G pays taxes to, which are billed on a quarterly basis for various parcels of property by major classification.</t>
  </si>
  <si>
    <t xml:space="preserve"> Every parcel is associated with a Lot &amp; Block number. These Lot &amp; Blocks are identified to a particular type of property and are labeled. This is the breakout of transmission real estate taxes from total electric.</t>
  </si>
  <si>
    <t xml:space="preserve">Fixed Charge Rate (FCR) if </t>
  </si>
  <si>
    <t xml:space="preserve"> if not a CIAC</t>
  </si>
  <si>
    <t>Therefore actual revenues collected in a year do not change based on cost data for subsequent years.</t>
  </si>
  <si>
    <t>which includes a 25 basis-point transmission ROE adder as authorized by FERC to become effective January 1, 2012.</t>
  </si>
  <si>
    <t>13 month average balance from Attach  6a, and Line 19 will be number of months to be amortized in year plus one.</t>
  </si>
  <si>
    <t xml:space="preserve">Outstanding Network Credits is the balance of Network Facilities Upgrades Credits due Transmission Customers who have made lump-sum payments </t>
  </si>
  <si>
    <t>Depreciation or Amortization</t>
  </si>
  <si>
    <t>Accumulated General Depreciation Associated with Acct. 397</t>
  </si>
  <si>
    <t>Page 1 of 3</t>
  </si>
  <si>
    <t>Page 2 of 3</t>
  </si>
  <si>
    <t>Page 3 of 3</t>
  </si>
  <si>
    <t>(A)</t>
  </si>
  <si>
    <t>(C)</t>
  </si>
  <si>
    <t xml:space="preserve">For abandoned plant lines 12, 14, 15, and 16 will be from Attachment 5 - Abandoned Transmission Projects, Line 17 is the </t>
  </si>
  <si>
    <t xml:space="preserve">PSEG will provide, in connection with each annual True-Up Adjustment filing a confidential copy of relevant pages from annual actuarial valuation </t>
  </si>
  <si>
    <t xml:space="preserve">The actual Annual PBOP Expense to be included in the Formula Rate Annual Update that is required to be filed on or before October 15 of each year shall be </t>
  </si>
  <si>
    <t xml:space="preserve">most recent True-up Adjustment filing. </t>
  </si>
  <si>
    <t xml:space="preserve">based upon the Actual Annual PBOP Expense as charged to FERC Account 926 on behalf of electric employees for PBOP and as included by the Company in its </t>
  </si>
  <si>
    <t xml:space="preserve">  the percentage of federal income tax deductible for state income taxes </t>
  </si>
  <si>
    <t>Average 13 Month Balance</t>
  </si>
  <si>
    <t>Average 13 Month in service</t>
  </si>
  <si>
    <t xml:space="preserve">Total A&amp;G Expenses </t>
  </si>
  <si>
    <t xml:space="preserve">            Reconciliation by Project (without interest)              </t>
  </si>
  <si>
    <t xml:space="preserve">Previous Year </t>
  </si>
  <si>
    <t>Regulatory Assets and Liabilities</t>
  </si>
  <si>
    <t>Deficient Deferred Taxes Regulatory Asset (Account 182.3)</t>
  </si>
  <si>
    <t>Excess Deferred Taxes Regulatory Liability (Account 254)</t>
  </si>
  <si>
    <t>Deficient/Excess Deferred Taxes Regulatory Assets and Liabilities Allocated to Transmission</t>
  </si>
  <si>
    <t>Deficient/Excess Deferred Taxes Amortization</t>
  </si>
  <si>
    <t>Deficient/Excess Deferred Taxes Allocated to Transmission</t>
  </si>
  <si>
    <t>AFUDC Equity Permanent Difference</t>
  </si>
  <si>
    <t>Tax Effect of AFUDC Equity Permanent Difference</t>
  </si>
  <si>
    <t>AFUDC Equity Permanent Difference Tax Adjustment</t>
  </si>
  <si>
    <t>ADIT- 282 (Not Subject to Proration)</t>
  </si>
  <si>
    <t>From Acct. 282 (Not Subject to Proration) total, below</t>
  </si>
  <si>
    <t>ADIT- 282 (Subject to Proration)</t>
  </si>
  <si>
    <t>Subtotal - ADIT- 282 (Subject to Proration)</t>
  </si>
  <si>
    <t>Total ADIT- 282 (Subject to Proration)</t>
  </si>
  <si>
    <t>Subtotal - ADIT- 282 (Not Subject to Proration)</t>
  </si>
  <si>
    <t>Total ADIT- 282 (Not Subject to Proration)</t>
  </si>
  <si>
    <t>1.  ADIT items subject to the IRS's proration methodology shall be included in the ADIT- 282 (Subject to Proration) section in order to avoid the two-step averaging of prorated ADIT balances</t>
  </si>
  <si>
    <t>2.  ADIT items related only to Non-Electric Operations (e.g., Gas, Water, Sewer) or Production are directly assigned to Column C</t>
  </si>
  <si>
    <t>3.  ADIT items related only to Transmission are directly assigned to Column D</t>
  </si>
  <si>
    <t>4.  ADIT items related to Plant and not in Columns C &amp; D are included in Column E</t>
  </si>
  <si>
    <t>5.  ADIT items related to labor and not in Columns C &amp; D are included in Column F</t>
  </si>
  <si>
    <t>6.  Deferred income taxes arise when items are included in taxable income in different periods than they are included in rates, therefore if the item giving rise to the ADIT is not included in the formula, the associated ADIT amount shall be excluded</t>
  </si>
  <si>
    <t>ADIT- 283</t>
  </si>
  <si>
    <t>From Acct. 282 (Subject to Proration) total, below</t>
  </si>
  <si>
    <t>Total Accumulated Deferred Income Taxes</t>
  </si>
  <si>
    <t>End of  Previous Year ADIT (from Sheet 1A-ADIT)</t>
  </si>
  <si>
    <t>S</t>
  </si>
  <si>
    <t>Includes the amortization of any deficient deferred income taxes resulting from changes to income tax laws, income tax rates (including changes in apportionment)</t>
  </si>
  <si>
    <t>and other actions taken by a taxing authority.</t>
  </si>
  <si>
    <t>Includes the amortization of any excess deferred income taxes resulting from changes to income tax laws, income tax rates (including changes in apportionment)</t>
  </si>
  <si>
    <t>U</t>
  </si>
  <si>
    <t xml:space="preserve">Includes the annual income tax cost or benefits due to the AFUDC Equity permanent difference.  (1/1-T) multiplied by the amount of AFUDC Equity permanent difference </t>
  </si>
  <si>
    <t>Amortized Deficient Deferred Taxes (Account 410.1)</t>
  </si>
  <si>
    <t>Amortized Excess Deferred Taxes (Account 411.1)</t>
  </si>
  <si>
    <t>(in service)</t>
  </si>
  <si>
    <t>(S)</t>
  </si>
  <si>
    <t>(T)</t>
  </si>
  <si>
    <t>(U)</t>
  </si>
  <si>
    <t>(V)</t>
  </si>
  <si>
    <t>(W)</t>
  </si>
  <si>
    <t>(X)</t>
  </si>
  <si>
    <t>(Y)</t>
  </si>
  <si>
    <t>(Z)</t>
  </si>
  <si>
    <t>(AA)</t>
  </si>
  <si>
    <t>Other Projects PIS</t>
  </si>
  <si>
    <t>E=(C+D)</t>
  </si>
  <si>
    <t>K=(I+J)</t>
  </si>
  <si>
    <t>M=(K+L)</t>
  </si>
  <si>
    <t>N=(C+K)</t>
  </si>
  <si>
    <t>O=(E+M)</t>
  </si>
  <si>
    <t>Amortization Period</t>
  </si>
  <si>
    <t>Amount Amortized</t>
  </si>
  <si>
    <t>End of the Year Balance</t>
  </si>
  <si>
    <t>Line             No.</t>
  </si>
  <si>
    <t>Description:</t>
  </si>
  <si>
    <t>Vintage:</t>
  </si>
  <si>
    <t xml:space="preserve">Protected
</t>
  </si>
  <si>
    <t xml:space="preserve">Unprotected
</t>
  </si>
  <si>
    <t>Income Tax 
Gross-Up</t>
  </si>
  <si>
    <t>Total          Amortization</t>
  </si>
  <si>
    <t>Total              Amortization with Gross-up</t>
  </si>
  <si>
    <t>Original Account                 282</t>
  </si>
  <si>
    <t>Original Account 190/282/283</t>
  </si>
  <si>
    <t>Protected</t>
  </si>
  <si>
    <t>2017 TCJA</t>
  </si>
  <si>
    <t>(2)</t>
  </si>
  <si>
    <t>Notes:</t>
  </si>
  <si>
    <t>(1)</t>
  </si>
  <si>
    <t>The Tax Cuts and Jobs Act was enacted on December 22, 2017 ("TCJA").  The TCJA reduced the federal corporate income tax rate from 35% to 21%, effective January 1, 2018.  The composite and gross-up rates used for the remeasurement of ADIT balances are:</t>
  </si>
  <si>
    <t>Pre TCJA</t>
  </si>
  <si>
    <t>Post TCJA</t>
  </si>
  <si>
    <t>Federal income tax rate</t>
  </si>
  <si>
    <t>State income tax rate</t>
  </si>
  <si>
    <t>Federal benefit of deduction for state income tax</t>
  </si>
  <si>
    <t>Composite federal/state income tax rate</t>
  </si>
  <si>
    <t>Composite federal/state tax gross-up factor</t>
  </si>
  <si>
    <t>Attachment 1 - Accumulated Deferred Income Taxes (ADIT) Worksheet - December 31 of the Current Year</t>
  </si>
  <si>
    <t>Attachment 1A - Accumulated Deferred Income Taxes (ADIT) Worksheet - December 31 of the Previous Year</t>
  </si>
  <si>
    <t xml:space="preserve">Attachment 2 - Taxes Other Than Income Worksheet </t>
  </si>
  <si>
    <t>Attachment 3 - Revenue Credit Workpaper</t>
  </si>
  <si>
    <t xml:space="preserve">Attachment 5 - Cost Support </t>
  </si>
  <si>
    <t xml:space="preserve">Attachment 6A - Project Specific Estimate and Reconciliation Worksheet </t>
  </si>
  <si>
    <t>Total Included  (Lines 2 + 8 + 13)</t>
  </si>
  <si>
    <t>Total, Included and Excluded (Line 14 + Line 22)</t>
  </si>
  <si>
    <t>Difference  (Line 23 - Line 24)</t>
  </si>
  <si>
    <t>Unfunded Reserves</t>
  </si>
  <si>
    <t>Transmission of Electricity by Others Account 565</t>
  </si>
  <si>
    <t xml:space="preserve">    Less: Transmission of Electricity by Others Account 565</t>
  </si>
  <si>
    <t xml:space="preserve">    Less: Property Insurance Account 924</t>
  </si>
  <si>
    <t xml:space="preserve">    Less: Regulatory Commission Exp Account 928</t>
  </si>
  <si>
    <t xml:space="preserve">    Less: General Advertising Exp Account 930.1</t>
  </si>
  <si>
    <t xml:space="preserve">    Less: EPRI Dues</t>
  </si>
  <si>
    <t xml:space="preserve">    Plus: Actual PBOP expense</t>
  </si>
  <si>
    <t xml:space="preserve">    Less: Actual PBOP expense</t>
  </si>
  <si>
    <t xml:space="preserve">    Less: Amount of General Depreciation Associated with Acct. 397</t>
  </si>
  <si>
    <t xml:space="preserve">    Less: General Plant Account 397 -- Communications</t>
  </si>
  <si>
    <t xml:space="preserve">    Less: Common Plant Account 397 -- Communications</t>
  </si>
  <si>
    <t xml:space="preserve">    Less: A&amp;G Wages Expense</t>
  </si>
  <si>
    <t xml:space="preserve">    Less: Amount of General Depreciation Expense Associated with Acct. 397</t>
  </si>
  <si>
    <t xml:space="preserve">    Less: Loss on Reacquired Debt </t>
  </si>
  <si>
    <t xml:space="preserve">    Plus: Gain on Reacquired Debt</t>
  </si>
  <si>
    <t xml:space="preserve">    Less: ADIT associated with Gain or Loss</t>
  </si>
  <si>
    <t>p112.18.c,d thru 21.c,d</t>
  </si>
  <si>
    <t>FERC</t>
  </si>
  <si>
    <t xml:space="preserve">Account </t>
  </si>
  <si>
    <t>Depreciation</t>
  </si>
  <si>
    <t>Account</t>
  </si>
  <si>
    <t>Description</t>
  </si>
  <si>
    <t>Rate</t>
  </si>
  <si>
    <t>Sidewalks and Curbs</t>
  </si>
  <si>
    <t>Station Equipment</t>
  </si>
  <si>
    <t>Towers and Fixtures</t>
  </si>
  <si>
    <t>Poles and Fixtures</t>
  </si>
  <si>
    <t>Overhead Conductors and Devices</t>
  </si>
  <si>
    <t>Underground Conduit</t>
  </si>
  <si>
    <t>Underground Conductors and Devices</t>
  </si>
  <si>
    <t>Roads and Trails</t>
  </si>
  <si>
    <t>Stores Equipment</t>
  </si>
  <si>
    <t>Beginning Balance of Unamortized Transmission Plant</t>
  </si>
  <si>
    <t>Amortization Period (Months)</t>
  </si>
  <si>
    <t>Months in Year to be Amortized</t>
  </si>
  <si>
    <t>f</t>
  </si>
  <si>
    <t xml:space="preserve">Beginning of Year Balance of Unamortized Transmission Plant </t>
  </si>
  <si>
    <r>
      <t>Average Balance of Unamortized Abandoned Transmission Plant</t>
    </r>
    <r>
      <rPr>
        <strike/>
        <sz val="12"/>
        <rFont val="Arial"/>
        <family val="2"/>
      </rPr>
      <t xml:space="preserve"> </t>
    </r>
  </si>
  <si>
    <t>State and Local Tax Credits</t>
  </si>
  <si>
    <t>State and Local Tax Credit Adjustment</t>
  </si>
  <si>
    <t xml:space="preserve">    Labor-related</t>
  </si>
  <si>
    <t xml:space="preserve">    Plant-related</t>
  </si>
  <si>
    <t xml:space="preserve">    Transmission-related</t>
  </si>
  <si>
    <t>Total Electric Plant In Service</t>
  </si>
  <si>
    <t>Asset Retirement Cost for Transmission Plant</t>
  </si>
  <si>
    <t>Asset Retirement Cost for Other Production</t>
  </si>
  <si>
    <t>Asset Retirement Cost for Distribution Plant</t>
  </si>
  <si>
    <t>Asset Retirement Cost for General Plant</t>
  </si>
  <si>
    <t xml:space="preserve">e </t>
  </si>
  <si>
    <t>p207.57.g</t>
  </si>
  <si>
    <t>(h - i)</t>
  </si>
  <si>
    <t>(a - b - c - d - e)</t>
  </si>
  <si>
    <t>(f - g)</t>
  </si>
  <si>
    <t>p207.98.g</t>
  </si>
  <si>
    <t>Total Transmission Plant In Service</t>
  </si>
  <si>
    <t>Total General Plant In Service</t>
  </si>
  <si>
    <t xml:space="preserve">Attachment 7 - Transmission Enhancement Charges Worksheet (TEC) </t>
  </si>
  <si>
    <t>Attachment 7 - Transmission Enhancement Charges Worksheet (TEC)</t>
  </si>
  <si>
    <t>Per FERC Order dated December 30, 2011 in Docket No. ER12-296, the ROE for the Northeast Grid Reliability Project is 10.65%,</t>
  </si>
  <si>
    <t>10.40% ROE</t>
  </si>
  <si>
    <t>p227.5.b,c (footnote) &amp; p227.8.b,c</t>
  </si>
  <si>
    <t>Total Distribution and Transmission O&amp;M Expense</t>
  </si>
  <si>
    <t>Transmission O&amp;M Expense</t>
  </si>
  <si>
    <t>Distribution O&amp;M Expense</t>
  </si>
  <si>
    <t>Transmission O&amp;M Allocator</t>
  </si>
  <si>
    <t>Distribution Expenses</t>
  </si>
  <si>
    <t>p321.112.b</t>
  </si>
  <si>
    <t>Customer Accounts Expenses</t>
  </si>
  <si>
    <t>Customer Service and Information Expenses</t>
  </si>
  <si>
    <t>Sales Expenses</t>
  </si>
  <si>
    <t>(a + b + c + d)</t>
  </si>
  <si>
    <t>Total Distribution O&amp;M</t>
  </si>
  <si>
    <t>Intermediate Year:</t>
  </si>
  <si>
    <t>-</t>
  </si>
  <si>
    <t>=</t>
  </si>
  <si>
    <t>Rate Year:</t>
  </si>
  <si>
    <t xml:space="preserve">(Refunds)/Surcharges
</t>
  </si>
  <si>
    <t>Cumulative (Refunds)/Surcharges - Beginning of Month (Without Interest)</t>
  </si>
  <si>
    <t>Base for Quarterly Compound Interest</t>
  </si>
  <si>
    <t>Base for Monthly Interest</t>
  </si>
  <si>
    <t xml:space="preserve">Monthly Interest Rate </t>
  </si>
  <si>
    <t>Calculated Interest</t>
  </si>
  <si>
    <t>Amortization</t>
  </si>
  <si>
    <t>Cumulative (Refunds)/Surcharges and Interest - End of Month</t>
  </si>
  <si>
    <t>Calculation of Interest</t>
  </si>
  <si>
    <t>True-Up Year</t>
  </si>
  <si>
    <t>Intermediate Year</t>
  </si>
  <si>
    <t>(Over)/Under Recovery Plus Interest Amortized and Recovered Over 12 Months</t>
  </si>
  <si>
    <t>Rate Year</t>
  </si>
  <si>
    <t>True-Up Adjustment with Interest</t>
  </si>
  <si>
    <t>Less (Over)/Under Recovery</t>
  </si>
  <si>
    <t>Total Interest</t>
  </si>
  <si>
    <r>
      <rPr>
        <b/>
        <sz val="12"/>
        <rFont val="Arial Narrow"/>
        <family val="2"/>
      </rPr>
      <t>Note 3:</t>
    </r>
    <r>
      <rPr>
        <sz val="12"/>
        <rFont val="Arial Narrow"/>
        <family val="2"/>
      </rPr>
      <t xml:space="preserve"> An over or under collection will be recovered prorata over the true-up year, held for the intermediate year and returned prorata over the rate year.</t>
    </r>
  </si>
  <si>
    <t>This section is used to input and compute the interest rates to be applied to each year's revenue requirement true-ups.</t>
  </si>
  <si>
    <t>Applicable FERC Interest Rate (Note A):</t>
  </si>
  <si>
    <t>Note A - Lines 1-24 are the FERC interest rates under section 35.19a  of the regulations for the period shown, as posted at https://www.ferc.gov/enforcement/acct-matts/interest-rates.asp.</t>
  </si>
  <si>
    <r>
      <rPr>
        <b/>
        <sz val="12"/>
        <rFont val="Arial Narrow"/>
        <family val="2"/>
      </rPr>
      <t>Note 1:</t>
    </r>
    <r>
      <rPr>
        <sz val="12"/>
        <rFont val="Arial Narrow"/>
        <family val="2"/>
      </rPr>
      <t xml:space="preserve"> The revenue requirements based on actual and projected costs included for the previous calendar year excludes the true-up adjustment and is sourced from the Net Zonal Revenue Requirement line on Appendix A.</t>
    </r>
  </si>
  <si>
    <t>A&amp;G Expense</t>
  </si>
  <si>
    <t>6. Deferred income taxes arise when items are included in taxable income in different periods than they are included in rates, therefore if the item giving rise to the ADIT is not included in the formula, the associated ADIT amount shall be excluded</t>
  </si>
  <si>
    <t>Appendix A, Line 49</t>
  </si>
  <si>
    <t>Note: ADIT associated with Gain or Loss on Reacquired Debt is included in Column A here and included in Cost of Debt on Appendix A, Line 112</t>
  </si>
  <si>
    <t>5.  ADIT items related to A&amp;G Expenses and not in Columns C &amp; D are included in Column G</t>
  </si>
  <si>
    <t>6.  ADIT items related to A&amp;G Expenses and not in Columns C &amp; D are included in Column G</t>
  </si>
  <si>
    <t>7.  Deferred income taxes arise when items are included in taxable income in different periods than they are included in rates, therefore if the item giving rise to the ADIT is not included in the formula, the associated ADIT amount shall be excluded</t>
  </si>
  <si>
    <t>In filling out this attachment, a full and complete description of each item and justification for the allocation to Columns C-G and each separate ADIT item will be listed,</t>
  </si>
  <si>
    <t>True-up Year:</t>
  </si>
  <si>
    <r>
      <rPr>
        <b/>
        <sz val="12"/>
        <rFont val="Arial Narrow"/>
        <family val="2"/>
      </rPr>
      <t>Note 1:</t>
    </r>
    <r>
      <rPr>
        <sz val="12"/>
        <rFont val="Arial Narrow"/>
        <family val="2"/>
      </rPr>
      <t xml:space="preserve"> The revenue requirements based on actual and projected costs included for the previous calendar year for PJM OATT Schedule 12 Transmission Enhancement Charges (Attachment 7).</t>
    </r>
  </si>
  <si>
    <r>
      <rPr>
        <b/>
        <sz val="12"/>
        <rFont val="Arial Narrow"/>
        <family val="2"/>
      </rPr>
      <t>Note 3:</t>
    </r>
    <r>
      <rPr>
        <sz val="12"/>
        <rFont val="Arial Narrow"/>
        <family val="2"/>
      </rPr>
      <t xml:space="preserve"> An over or under collection of a TEC will be recovered prorata over the true-up year, held for the intermediate year and returned prorata over the rate year.</t>
    </r>
  </si>
  <si>
    <t>This section lists the interest rates to be applied to each year's revenue requirement true-ups from Attachment 6.</t>
  </si>
  <si>
    <t>TEC True-Up Adjustment with Interest</t>
  </si>
  <si>
    <t>Less TEC (Over)/Under Recovery</t>
  </si>
  <si>
    <t>Interest on Transmission Enhancement Charge Reconciliation</t>
  </si>
  <si>
    <t>Multi-Factor A&amp;G Expense Allocator</t>
  </si>
  <si>
    <t>O&amp;M Allocation Factor</t>
  </si>
  <si>
    <t>Deficient deferred income taxes will increase tax expense by the amount of the deficiency multiplied by (1/1-T) (Line 144).</t>
  </si>
  <si>
    <t>Excess deferred income taxes will decrease tax expense by the amount of the excess multiplied by (1/1-T) (Line 144).</t>
  </si>
  <si>
    <t>included in Line 145 and will increase or decrease tax expense by the amount of the expense or benefit included on Line 145 multiplied by (1/1-T) (Line 147).</t>
  </si>
  <si>
    <t xml:space="preserve">Form 1 Dec </t>
  </si>
  <si>
    <t>Total Electric Plant in Service (Less: Asset Retirement Costs)</t>
  </si>
  <si>
    <t>Transmission Plant in Service (Less: Asset Retirement Costs)</t>
  </si>
  <si>
    <t>p207.104.g</t>
  </si>
  <si>
    <t>p207.44.g</t>
  </si>
  <si>
    <t>p207.74.g</t>
  </si>
  <si>
    <t>p219.29.c</t>
  </si>
  <si>
    <t>p200.21.c</t>
  </si>
  <si>
    <t>p207.94.g</t>
  </si>
  <si>
    <t>p354.28.b</t>
  </si>
  <si>
    <t>p354.27.b</t>
  </si>
  <si>
    <t>p354.21.b</t>
  </si>
  <si>
    <t>p111.57.c</t>
  </si>
  <si>
    <t>p323.185.b</t>
  </si>
  <si>
    <t>p323.197.b</t>
  </si>
  <si>
    <t>p323.189.b</t>
  </si>
  <si>
    <t>p323.191.b</t>
  </si>
  <si>
    <t>p263.33.i</t>
  </si>
  <si>
    <t>General Plant in Service (Less: Asset Retirement Costs)</t>
  </si>
  <si>
    <t>p350</t>
  </si>
  <si>
    <t>Transmission Regulatory Commission Exp Account 928</t>
  </si>
  <si>
    <t>p336.10.f &amp; .11.f</t>
  </si>
  <si>
    <t>(c * d)</t>
  </si>
  <si>
    <t>(f - e)</t>
  </si>
  <si>
    <t>(f + g)/2</t>
  </si>
  <si>
    <t>End of Year Balance of Unamortized Transmission Plant</t>
  </si>
  <si>
    <t>TEC True-up Adjustment - (Over)/Under Recovery</t>
  </si>
  <si>
    <t>True-up Adjustment - (Over)/Under Recovery</t>
  </si>
  <si>
    <t>At Allowed ROE</t>
  </si>
  <si>
    <t>With Increased ROE</t>
  </si>
  <si>
    <t>Increased ROE</t>
  </si>
  <si>
    <t>Calculated using 13-month average balances.</t>
  </si>
  <si>
    <t>Includes Transmission portion only.  At each annual informational filing, Company will identify for each parcel of land an intended use within a 15 year period.</t>
  </si>
  <si>
    <t>CWIP can only be included if authorized by the Commission.</t>
  </si>
  <si>
    <t>ROE will be supported in the original filing and no change in ROE will be made absent a filing at FERC.</t>
  </si>
  <si>
    <t>PBOP expense shall be based upon the Company’s Actual Annual PBOP Expense  until changed by a filing at FERC.</t>
  </si>
  <si>
    <t>report supporting the derivation of the Actual Annual PBOP Expense as charged to FERC Account 926 on behalf of electric employees.</t>
  </si>
  <si>
    <t>Depreciation rates shown in Attachment 8 are fixed until changed as the result of a filing at FERC.</t>
  </si>
  <si>
    <t>depreciation expense and depreciation accruals to FERC Form 1 amounts.</t>
  </si>
  <si>
    <t>As provided for in Section 34.1 of the PJM OATT; the PJM established billing determinants will not be revised or updated in the annual rate reconciliations.</t>
  </si>
  <si>
    <t>Amount of transmission plant excluded from rates per Attachment 5.</t>
  </si>
  <si>
    <t>towards the construction of Network Transmission Facilities consistent with Paragraph 657 of Order 2003-A.</t>
  </si>
  <si>
    <t>Calculated using the average of the prior year and current year balances.</t>
  </si>
  <si>
    <t xml:space="preserve">Calculated using beginning and year end projected balances. </t>
  </si>
  <si>
    <t>Unamortized Abandoned Plant and Amortization of Abandoned Plant may only be included pursuant to a Commission Order authorizing such inclusion.</t>
  </si>
  <si>
    <t>Includes Regulatory Commission Expenses directly related to transmission service, RTO filings, or transmission siting itemized in FERC Form 1 at 351.h.</t>
  </si>
  <si>
    <t>To Line 56</t>
  </si>
  <si>
    <t>p266.8.f (footnote), enter negative</t>
  </si>
  <si>
    <t>Tax Return, enter negative</t>
  </si>
  <si>
    <t>Monthly Amortization</t>
  </si>
  <si>
    <t>Amortization in Rate Year</t>
  </si>
  <si>
    <r>
      <rPr>
        <b/>
        <sz val="12"/>
        <rFont val="Arial Narrow"/>
        <family val="2"/>
      </rPr>
      <t>Note 2:</t>
    </r>
    <r>
      <rPr>
        <sz val="12"/>
        <rFont val="Arial Narrow"/>
        <family val="2"/>
      </rPr>
      <t xml:space="preserve">  The monthly interest rates to be applied to the over recovery or under recovery amounts during the true-up year and the intermediate year will be determined using the monthly FERC interest rates (as determined pursuant to 18 C.F.R. Section 35.19a) posted at </t>
    </r>
    <r>
      <rPr>
        <u/>
        <sz val="12"/>
        <rFont val="Arial Narrow"/>
        <family val="2"/>
      </rPr>
      <t>https://www.ferc.gov/interest-calculation-rates-and-methodology</t>
    </r>
    <r>
      <rPr>
        <sz val="12"/>
        <rFont val="Arial Narrow"/>
        <family val="2"/>
      </rPr>
      <t>.  The monthly interest rate to be applied to the over recovery or under recovery amounts each month during the rate year will equal a simple average of the 12 monthly interest rates for the intermediate year.</t>
    </r>
  </si>
  <si>
    <t>List of all reserves:</t>
  </si>
  <si>
    <t>…</t>
  </si>
  <si>
    <t xml:space="preserve">Enter 1 if NOT in a trust or reserved account, enter zero (0) if included in a trust or reserved account </t>
  </si>
  <si>
    <t>Enter the percentage paid for by the transmission formula customers</t>
  </si>
  <si>
    <t>Allocation</t>
  </si>
  <si>
    <t>Amount Allocated</t>
  </si>
  <si>
    <t xml:space="preserve">(a) </t>
  </si>
  <si>
    <t xml:space="preserve">(b) </t>
  </si>
  <si>
    <t>Enter 1 if the accrual account is included in the formula rate, enter zero (0) if the accrual account is NOT included in the formula rate</t>
  </si>
  <si>
    <t>Leasehold - Improvements</t>
  </si>
  <si>
    <t>Various</t>
  </si>
  <si>
    <t>Improvements Other than Park Plaza</t>
  </si>
  <si>
    <t>Transportation Equipment 13K lb and below</t>
  </si>
  <si>
    <t xml:space="preserve">Transportation Equipment over 13K lb </t>
  </si>
  <si>
    <t xml:space="preserve">Power Operated Equipment </t>
  </si>
  <si>
    <t>Project Z</t>
  </si>
  <si>
    <t>Office Computer Equipment</t>
  </si>
  <si>
    <t>Office Personal Computers</t>
  </si>
  <si>
    <t>Tools, Shop and Garage Equipment</t>
  </si>
  <si>
    <t>BOY Balance</t>
  </si>
  <si>
    <t>EOY Balance</t>
  </si>
  <si>
    <t>(c)</t>
  </si>
  <si>
    <t>(d)</t>
  </si>
  <si>
    <t>(e)</t>
  </si>
  <si>
    <t>(f)</t>
  </si>
  <si>
    <t>(g)</t>
  </si>
  <si>
    <t>(h)</t>
  </si>
  <si>
    <t>(i) = (d x e x f x g x h))</t>
  </si>
  <si>
    <t>The Formula Rate shall include a credit to rate base for all unfunded reserves (funds collected from customers that (1) have not been set aside in a trust, escrow or restricted account; (2) whose balance are collected from customers through cost accruals to accounts that are recovered under the Formula Rate; and (3) exclude the portion of any balance offset by a balance sheet account).  The allocator in Col. (h) will be the same allocator used in the formula for the cost accruals to the account that is recovered under the Formula Rate.  Since reserves can be created by an offsetting balance sheet account, rather than through cost accruals, the amount to be deducted from rate base should exclude the portion offset by another balance sheet account.</t>
  </si>
  <si>
    <t>Unfunded Reserve amounts in Col. (b) and (c) are to be entered as a negative.</t>
  </si>
  <si>
    <t>Intangible, General and Common</t>
  </si>
  <si>
    <t>Intangible Plant</t>
  </si>
  <si>
    <t>Interest on the Network Credits as booked each year is added to the revenue requirement to make the Transmission Owner whole on Line 166.</t>
  </si>
  <si>
    <t>Vacation Pay</t>
  </si>
  <si>
    <t>OPEB</t>
  </si>
  <si>
    <t>Deferred Compensation</t>
  </si>
  <si>
    <t>Gross-up on Excess Deferred Income Taxes</t>
  </si>
  <si>
    <t>Contribution in Aid of Construction</t>
  </si>
  <si>
    <t>Customer Advances</t>
  </si>
  <si>
    <t>Bad Debts</t>
  </si>
  <si>
    <t>Depreciation - Liberalized Depreciation (Federal)</t>
  </si>
  <si>
    <t>Depreciation - Liberalized Depreciation (State)</t>
  </si>
  <si>
    <t>Accounting for Income Taxes</t>
  </si>
  <si>
    <t>FASB 109 - deferred tax liability primarily associated with plant related items previously flowed through due to regulation</t>
  </si>
  <si>
    <t>New Jersey Corporation Business Tax</t>
  </si>
  <si>
    <t>Accelerated Activity Plan</t>
  </si>
  <si>
    <t>Loss on Reacquired Debt</t>
  </si>
  <si>
    <t>Deferred Gain</t>
  </si>
  <si>
    <t>Environmental Cleanup Costs</t>
  </si>
  <si>
    <t>Casualty Loss</t>
  </si>
  <si>
    <t>Clause</t>
  </si>
  <si>
    <t>Real Estate Taxes</t>
  </si>
  <si>
    <t xml:space="preserve">Assessment by BPU of the State of NJ </t>
  </si>
  <si>
    <t>Miscellaneous</t>
  </si>
  <si>
    <t>Accounting for Income Taxes (FAS109) - Federal</t>
  </si>
  <si>
    <t>Miscellaneous Tax Adjustments</t>
  </si>
  <si>
    <t>OCI Rabbi Trust</t>
  </si>
  <si>
    <t>Convert the F-1358/Z-1326 and K-1363/Y-1325 (Trenton - Burlington) 138 kV circuits to 230 kV circuits (Trenton - Yardville K)                                         (b2837.1)                  (Monthly Additions)</t>
  </si>
  <si>
    <t>Convert the F-1358/Z-1326 and K-1363/Y-1325 (Trenton - Burlington) 138 kV circuits to 230 kV circuits (Yardville - Ward Ave K) (b2837.2)                                        (Monthly Additions)</t>
  </si>
  <si>
    <t>Convert the F-1358/Z-1326 and K-1363/Y-1325 (Trenton - Burlington) 138 kV circuits to 230 kV circuits (Ward Ave - Crosswicks Y) (b2837.3)                                   (Monthly Additions)</t>
  </si>
  <si>
    <t>Convert the F-1358/Z-1326 and K-1363/Y-1325 (Trenton - Burlington) 138 kV circuits to 230 kV circuits (Bustleton - Burlington Y) (b2837.5)                             (Monthly Additions)</t>
  </si>
  <si>
    <t>Convert the F-1358/Z-1326 and K-1363/Y-1325 (Trenton - Burlington) 138 kV circuits to 230 kV circuits (Trenton - Yardville F) (b2837.6)                 (Monthly Additions)</t>
  </si>
  <si>
    <t>Convert the F-1358/Z-1326 and K-1363/Y-1325 (Trenton - Burlington) 138 kV circuits to 230 kV circuits (Yardville - Ward Ave F) (b2837.7)                                      (Monthly Additions)</t>
  </si>
  <si>
    <t>Convert the F-1358/Z-1326 and K-1363/Y-1325 (Trenton - Burlington) 138 kV circuits to 230 kV circuits (Ward Ave - Crosswicks Z) (b2837.8)                                 (Monthly Additions)</t>
  </si>
  <si>
    <t>Convert the F-1358/Z-1326 and K-1363/Y-1325 (Trenton - Burlington) 138 kV circuits to 230 kV circuits (Crosswicks - Williams Z) (b2837.9)                      (Monthly Additions)</t>
  </si>
  <si>
    <t>Convert the F-1358/Z-1326 and K-1363/Y-1325 (Trenton - Burlington) 138 kV circuits to 230 kV circuits (Williams - Bustleton Z) (b2837.10)                   (Monthly Additions)</t>
  </si>
  <si>
    <t>(AB)</t>
  </si>
  <si>
    <t>(AC)</t>
  </si>
  <si>
    <t>(AD)</t>
  </si>
  <si>
    <t>(AE)</t>
  </si>
  <si>
    <t>(AF)</t>
  </si>
  <si>
    <t>(AG)</t>
  </si>
  <si>
    <t>(AH)</t>
  </si>
  <si>
    <t>(AI)</t>
  </si>
  <si>
    <t>Other Projects PIS                   (monthly additions)</t>
  </si>
  <si>
    <t>New 500 kV bay at Hope Creek (Expansion of Hope Creek substation) (b2633.4)</t>
  </si>
  <si>
    <t>New 500/230 kV autotransformer at Hope Creek and a new Hope Creek 230 kV substation (b2633.5)</t>
  </si>
  <si>
    <t>Roseland-Branchburg 230kV corridor rebuild (Readington - Branchburg) (b2986.12)</t>
  </si>
  <si>
    <t>Branchburg-Pleasant Valley 230kV corridor rebuild (Branchburg - East Flemington) (b2986.21)</t>
  </si>
  <si>
    <t>Convert the R-1318 and Q1317 (Edison - Metuchen) 138 kV circuits to one 230 kV circuit (Brunswick - Meadow Road) (b2835.1)</t>
  </si>
  <si>
    <t>Convert the F-1358/Z-1326 and K-1363/Y-1325 (Trenton - Burlington) 138 kV circuits to 230 kV circuits (Ward Ave - Crosswicks Y) (b2837.3)</t>
  </si>
  <si>
    <t>Convert the F-1358/Z-1326 and K-1363/Y-1325 (Trenton - Burlington) 138 kV circuits to 230 kV circuits (Crosswicks - Bustleton Y) (b2837.4)</t>
  </si>
  <si>
    <t>Convert the F-1358/Z-1326 and K-1363/Y-1325 (Trenton - Burlington) 138 kV circuits to 230 kV circuits (Bustleton - Burlington Y) (b2837.5)</t>
  </si>
  <si>
    <t>Convert the F-1358/Z-1326 and K-1363/Y-1325 (Trenton - Burlington) 138 kV circuits to 230 kV circuits (Trenton - Yardville F) (b2837.6)</t>
  </si>
  <si>
    <t>Convert the F-1358/Z-1326 and K-1363/Y-1325 (Trenton - Burlington) 138 kV circuits to 230 kV circuits (Ward Ave - Crosswicks Z) (b2837.8)</t>
  </si>
  <si>
    <t>Convert the F-1358/Z-1326 and K-1363/Y-1325 (Trenton - Burlington) 138 kV circuits to 230 kV circuits (Crosswicks - Williams Z) (b2837.9)</t>
  </si>
  <si>
    <t>Convert the F-1358/Z-1326 and K-1363/Y-1325 (Trenton - Burlington) 138 kV circuits to 230 kV circuits (Williams - Bustleton Z) (b2837.10)</t>
  </si>
  <si>
    <t xml:space="preserve">Convert the R-1318 and Q1317 (Edison - Metuchen) 138 kV circuits to one 230 kV circuit (Pierson Ave - Metuchen) (b2835.3) </t>
  </si>
  <si>
    <t>Yes</t>
  </si>
  <si>
    <t>No</t>
  </si>
  <si>
    <t>2013</t>
  </si>
  <si>
    <t>2014</t>
  </si>
  <si>
    <t>2015</t>
  </si>
  <si>
    <t>2016</t>
  </si>
  <si>
    <t>2018</t>
  </si>
  <si>
    <t>2017</t>
  </si>
  <si>
    <t>2020</t>
  </si>
  <si>
    <t>2021</t>
  </si>
  <si>
    <t>2019</t>
  </si>
  <si>
    <t>Wave Trap Branchburg                                                          (b0172.2)</t>
  </si>
  <si>
    <t>Relocate the underground portion of North Ave - Linden "T" 138 kV circuit to Bayway, convert it to 345 kV, and any associated substation upgrades                                    (b2436.60)</t>
  </si>
  <si>
    <t>Relocate Farragut - Hudson "B" and "C" 345 kV circuits to Marion 345 kV and any associated substation upgrades (b2436.90)</t>
  </si>
  <si>
    <t>Depreciation Rates as approved by the Commission in Docket ER21-2450.</t>
  </si>
  <si>
    <t>ARAM</t>
  </si>
  <si>
    <t>1 Year</t>
  </si>
  <si>
    <t>Convert the R-1318 and Q1317 (Edison - Metuchen) 138 kV circuits to one 230 kV circuit (Brunswick - Meadow Road) (b2835.1)                  (Monthly Additions)</t>
  </si>
  <si>
    <t xml:space="preserve"> Branchburg 400 MVAR Capacitor (b0290)</t>
  </si>
  <si>
    <t>Somerville-Bridgewater Reconductor (b0668)</t>
  </si>
  <si>
    <t>Susquehanna Roseland Breakers (b0489.5-b0489.15)</t>
  </si>
  <si>
    <t xml:space="preserve">Susquehanna Roseland &lt; 500KV (b0489.4) </t>
  </si>
  <si>
    <t>Northeast Grid Reliability Project (b1304.1-b1304.4)</t>
  </si>
  <si>
    <t>Northeast Grid Reliability Project (b1304.5-b1304.21)</t>
  </si>
  <si>
    <t xml:space="preserve">Convert the Bergen - Marion 138 kV path to double circuit 345 kV and associated substation upgrades (b2436.10) </t>
  </si>
  <si>
    <t xml:space="preserve">Convert the Marion - Bayonne "L" 138 kV circuit to 345 kV and any associated substation upgrades (b2436.21) </t>
  </si>
  <si>
    <t>Convert the Marion - Bayonne "C" 138 kV circuit to 345 kV and any associated substation upgrades (b2436.22)</t>
  </si>
  <si>
    <t>Relocate the underground portion of North Ave - Linden "T" 138 kV circuit to Bayway, convert it to 345 kV, and any associated substation upgrades (b2436.60)</t>
  </si>
  <si>
    <t xml:space="preserve">Construct a new Airport - Bayway 345 kV circuit and any associated substation upgrades (b2436.70) </t>
  </si>
  <si>
    <t xml:space="preserve">Relocate the overhead portion of Linden - North Ave "T" 138 kV circuit to Bayway, convert it to 345 kV, and any associated substation upgrades (b2436.81) </t>
  </si>
  <si>
    <t xml:space="preserve">Convert the Bayway - Linden "Z" 138 kV circuit to 345 kV and any associated substation upgrades (b2436.83) </t>
  </si>
  <si>
    <t xml:space="preserve">Convert the Bayway - Linden "W" 138 kV circuit to 345 kV and any associated substation upgrades (b2436.84) </t>
  </si>
  <si>
    <t>Convert the Bayway - Linden "M" 138 kV circuit to 345 kV and any associated substation upgrades (b2436.85)</t>
  </si>
  <si>
    <t xml:space="preserve">New Bergen 345/230 kV transformer and any associated substation upgrades (b2437.10) </t>
  </si>
  <si>
    <t xml:space="preserve">New Bergen 345/138 kV transformer #1 and any associated substation upgrades (b2437.11) </t>
  </si>
  <si>
    <t>New Bayway 345/138 kV transformer #1 and any associated substation upgrades (b2437.20)</t>
  </si>
  <si>
    <t>New Bayway 345/138 kV transformer #2 and any associated substation upgrades (b2437.21)</t>
  </si>
  <si>
    <t>Ridge Road 69kV Breaker Station  (b1255)</t>
  </si>
  <si>
    <t>Reconfigure Kearny- Loop in P2216 Ckt (b1589)</t>
  </si>
  <si>
    <t>350 MVAR Reactor Hopatcong 500kV (b2702)</t>
  </si>
  <si>
    <t>Injuries and Damages</t>
  </si>
  <si>
    <t>SERP and Deferred Compensation</t>
  </si>
  <si>
    <t>Vacation Accruals</t>
  </si>
  <si>
    <t>Environmental Reserves</t>
  </si>
  <si>
    <t>Worker's Compensation (A&amp;G)</t>
  </si>
  <si>
    <t>Worker's Compensation (Transmission)</t>
  </si>
  <si>
    <t>Annual Incentive Plan (A&amp;G)</t>
  </si>
  <si>
    <t>Annual Incentive Plan (Transmission)</t>
  </si>
  <si>
    <t>Legal Reserve</t>
  </si>
  <si>
    <t>Operating Leases</t>
  </si>
  <si>
    <t>Asset Retirement Obligations</t>
  </si>
  <si>
    <t>Represents gross-up on excess deferred tax balance that resides in Account 254.</t>
  </si>
  <si>
    <t>Capital Infrastructure Program - CIP II</t>
  </si>
  <si>
    <t>COVID Deferral</t>
  </si>
  <si>
    <t>Unrealized Gain/Loss on Equity Securities</t>
  </si>
  <si>
    <t>Branchburg          (b0130)</t>
  </si>
  <si>
    <t>Metuchen Transformer       (b0161)</t>
  </si>
  <si>
    <t>Flagtown-Somerville-Bridgewater       (b0170)</t>
  </si>
  <si>
    <t>Roseland Transformers   (b0274)</t>
  </si>
  <si>
    <t>Wave Trap Branchburg  (b0172.2)</t>
  </si>
  <si>
    <t>Reconductor Hudson - South Waterfront       (b0813)</t>
  </si>
  <si>
    <t>Saddle Brook - Athenia Upgrade Cable              (b0472)</t>
  </si>
  <si>
    <t>New Essex-Kearny 138 kV circuit and Kearny 138 kV bus tie                  (b0814)</t>
  </si>
  <si>
    <t>Aldene-Springfield Rd. Conversion            (b1399)</t>
  </si>
  <si>
    <t xml:space="preserve">Susquehanna Roseland &gt; 500KV         (b0489) </t>
  </si>
  <si>
    <t>Burlington - Camden 230kV Conversion            (b1156)</t>
  </si>
  <si>
    <t>Mickleton-Gloucester-Camden        (b1398-b1398.7)</t>
  </si>
  <si>
    <t xml:space="preserve">North Central Reliability (West Orange Conversion (b1154) </t>
  </si>
  <si>
    <t xml:space="preserve">Construct a new North Ave - Bayonne 345 kV circuit and any associated substation upgrades       (b2436.34) </t>
  </si>
  <si>
    <t>Construct a new North Ave - Airport 345 kV circuit and any associated substation upgrades     (b2436.50)</t>
  </si>
  <si>
    <t>Relocate the Hudson 2 generation to inject into the 345 kV at Marion and any associated upgrades (b2436.91)</t>
  </si>
  <si>
    <t>New Linden 345/230 kV transformer and any associated substation upgrades         (b2437.30)</t>
  </si>
  <si>
    <t xml:space="preserve">New Bayonne 345/69 kV transformer and any associated substation upgrades (b2437.33) </t>
  </si>
  <si>
    <t>Mickleton-Gloucester 230kV Circuit              (b2139)</t>
  </si>
  <si>
    <t xml:space="preserve">Cox's Corner-Lumberton 230kV Circuit               (b1787) </t>
  </si>
  <si>
    <t xml:space="preserve"> Rebuild Aldene-Warinanco-Linden VFT 230kV Circuit       (b2955)</t>
  </si>
  <si>
    <t xml:space="preserve">Convert the N-1340 and T-1372/D-1330 (Brunswick - Trenton) 138 kV circuits to 230 kV circuits (Brunswick - Hunterglen) (b2836.1) </t>
  </si>
  <si>
    <t>Convert the N-1340 and T-1372/D-1330 (Brunswick - Trenton) 138 kV circuits to 230 kV circuits (Hunterglen - Trenton)       (b2836.2)</t>
  </si>
  <si>
    <t>Convert the N-1340 and T-1372/D-1330 (Brunswick - Trenton) 138 kV circuits to 230 kV circuits (Brunswick - Devils Brook)                      (b2836.3)</t>
  </si>
  <si>
    <t>Convert the N-1340 and T-1372/D-1330 (Brunswick - Trenton) 138 kV circuits to 230 kV circuits (Devils Brook - Trenton)                       (b2836.4)</t>
  </si>
  <si>
    <t>Convert the F-1358/Z-1326 and K-1363/Y-1325 (Trenton - Burlington) 138 kV circuits to 230 kV circuits (Trenton - Yardville K)      (b2837.1)</t>
  </si>
  <si>
    <t>Convert the F-1358/Z-1326 and K-1363/Y-1325 (Trenton - Burlington) 138 kV circuits to 230 kV circuits (Yardville - Ward Ave K)          (b2837.2)</t>
  </si>
  <si>
    <t>Convert the F-1358/Z-1326 and K-1363/Y-1325 (Trenton - Burlington) 138 kV circuits to 230 kV circuits (Yardville - Ward Ave F)      (b2837.7)</t>
  </si>
  <si>
    <t>Convert the F-1358/Z-1326 and K-1363/Y-1325 (Trenton - Burlington) 138 kV circuits to 230 kV circuits (Ward Ave - Crosswicks Z)              (b2837.8)</t>
  </si>
  <si>
    <t>Convert the F-1358/Z-1326 and K-1363/Y-1325 (Trenton - Burlington) 138 kV circuits to 230 kV circuits (Bustleton - Burlington Z)    (b2837.11)</t>
  </si>
  <si>
    <t>New Freedom Trans.                 (b0411)</t>
  </si>
  <si>
    <t xml:space="preserve">Reconductor South Mahwah J-3410 Circuit                 (b1017) </t>
  </si>
  <si>
    <t>Salem 500 kV breakers         (b1410-b1415)</t>
  </si>
  <si>
    <t>Branchburg-Middlesex Switch Rack               (b1155)</t>
  </si>
  <si>
    <t>Upgrade Eagle Point-Gloucester 230kV Circuit             (b1588)</t>
  </si>
  <si>
    <t>Branchburg                                                                                                      (b0130)</t>
  </si>
  <si>
    <t>Kittatinny                                                                          (b0134)</t>
  </si>
  <si>
    <t>New Freedom Trans.                                                                                      (b0411)</t>
  </si>
  <si>
    <t>New Freedom Loop                                                            (b0498)</t>
  </si>
  <si>
    <t>Metuchen Transformer                                                      (b0161)</t>
  </si>
  <si>
    <t>Branchburg-Flagtown-Somerville                                  (b0169)</t>
  </si>
  <si>
    <t>Flagtown-Somerville-Bridgewater                                  (b0170)</t>
  </si>
  <si>
    <t>Reconductor Hudson - South Waterfront                                     (b0813)</t>
  </si>
  <si>
    <t xml:space="preserve">Reconductor South Mahwah J-3410 Circuit                                             (b1017) </t>
  </si>
  <si>
    <t xml:space="preserve">Reconductor South Mahwah K-3411 Circuit                                 (b1018) </t>
  </si>
  <si>
    <t xml:space="preserve"> Branchburg 400 MVAR Capacitor                                                        (b0290)</t>
  </si>
  <si>
    <t>Saddle Brook - Athenia Upgrade Cable                                         (b0472)</t>
  </si>
  <si>
    <t xml:space="preserve">Branchburg-Sommerville-Flagtown Reconductor                                                           (b0664 &amp; b0665) </t>
  </si>
  <si>
    <t>Somerville-Bridgewater Reconductor                                           (b0668)</t>
  </si>
  <si>
    <t>Salem 500 kV breakers                                                              (b1410-b1415)</t>
  </si>
  <si>
    <t>Branchburg-Middlesex Switch Rack                                                     (b1155)</t>
  </si>
  <si>
    <t>Aldene-Springfield Rd. Conversion                                                     (b1399)</t>
  </si>
  <si>
    <t>Upgrade Camden-Richmond 230kV Circuit                                 (b1590)</t>
  </si>
  <si>
    <t>Susquehanna Roseland Breakers                                  (b0489.5-b0489.15)</t>
  </si>
  <si>
    <t xml:space="preserve">Susquehanna Roseland &lt; 500KV                                    (b0489.4) </t>
  </si>
  <si>
    <t xml:space="preserve">Susquehanna Roseland &gt; 500KV                                      (b0489) </t>
  </si>
  <si>
    <t>Burlington - Camden 230kV Conversion                                      (b1156)</t>
  </si>
  <si>
    <t>Northeast Grid Reliability Project                                 (b1304.5-b1304.21)</t>
  </si>
  <si>
    <t xml:space="preserve">Construct a new Airport - Bayway 345 kV circuit and any associated substation upgrades                                                   (b2436.70) </t>
  </si>
  <si>
    <t>Relocate Farragut - Hudson "B" and "C"                    345 kV circuits to Marion 345 kV and any               associated substation upgrades                                              (b2436.90)</t>
  </si>
  <si>
    <t>New Bayway 345/138 kV transformer #2 and any associated substation upgrades                      (b2437.21)</t>
  </si>
  <si>
    <t>New Linden 345/230 kV transformer and                      any associated substation upgrades                 (b2437.30)</t>
  </si>
  <si>
    <t>Mickleton-Gloucester 230kV Circuit                          (b2139)</t>
  </si>
  <si>
    <t>Ridge Road 69kV Breaker Station                            (b1255)</t>
  </si>
  <si>
    <t xml:space="preserve">Cox's Corner-Lumberton 230kV Circuit                    (b1787) </t>
  </si>
  <si>
    <t xml:space="preserve"> Reconfigure Brunswick Sw-New 69kVCkt-T               (b2146)</t>
  </si>
  <si>
    <t>New 500/230 kV autotransformer at Hope Creek and a new Hope Creek 230 kV substation                                                 (b2633.5)</t>
  </si>
  <si>
    <t>Convert the R-1318 and Q1317 (Edison - Metuchen) 138 kV circuits to one 230 kV circuit                                       (Meadow Road - Pierson Ave)                                    (b2835.2)</t>
  </si>
  <si>
    <t xml:space="preserve">Convert the R-1318 and Q1317 (Edison - Metuchen) 138 kV circuits to one 230 kV circuit                                    (Pierson Ave - Metuchen)                                            (b2835.3) </t>
  </si>
  <si>
    <t xml:space="preserve">Convert the N-1340 and T-1372/D-1330                        (Brunswick - Trenton) 138 kV circuits                                to 230 kV circuits (Brunswick - Hunterglen)                                                                (b2836.1) </t>
  </si>
  <si>
    <t>Convert the N-1340 and T-1372/D-1330                  (Brunswick - Trenton) 138 kV circuits                              to 230 kV circuits (Hunterglen - Trenton)                     (b2836.2)</t>
  </si>
  <si>
    <t>Convert the F-1358/Z-1326 and K-1363/Y-1325             (Trenton - Burlington) 138 kV circuits                                    to 230 kV circuits (Trenton - Yardville K)                    (b2837.1)</t>
  </si>
  <si>
    <t>Convert the F-1358/Z-1326 and K-1363/Y-1325            (Trenton - Burlington) 138 kV circuits                                 to 230 kV circuits (Yardville - Ward Ave K)                  (b2837.2)</t>
  </si>
  <si>
    <t>Convert the F-1358/Z-1326 and K-1363/Y-1325             (Trenton - Burlington) 138 kV circuits                                          to 230 kV circuits (Ward Ave - Crosswicks Y)                  (b2837.3)</t>
  </si>
  <si>
    <t>Convert the F-1358/Z-1326 and K-1363/Y-1325               (Trenton - Burlington) 138 kV circuits                                          to 230 kV circuits (Crosswicks - Bustleton Y)                 (b2837.4)</t>
  </si>
  <si>
    <t>Convert the F-1358/Z-1326 and K-1363/Y-1325            (Trenton - Burlington) 138 kV circuits                                         to 230 kV circuits (Trenton - Yardville F)                        (b2837.6)</t>
  </si>
  <si>
    <t>Convert the F-1358/Z-1326 and K-1363/Y-1325              (Trenton - Burlington) 138 kV circuits                                           to 230 kV circuits (Yardville - Ward Ave F)                   (b2837.7)</t>
  </si>
  <si>
    <t>Convert the F-1358/Z-1326 and K-1363/Y-1325 (Trenton - Burlington) 138 kV circuits                                        to 230 kV circuits (Williams - Bustleton Z)              (b2837.10)</t>
  </si>
  <si>
    <t>Essex Aldene                                                                               (b0145)</t>
  </si>
  <si>
    <t>Roseland Transformers                                                         (b0274)</t>
  </si>
  <si>
    <t>New Essex-Kearny 138 kV circuit                                                and Kearny 138 kV bus tie                                                                         (b0814)</t>
  </si>
  <si>
    <t>230kV Lawrence Switching Station Upgrade                      (b1228)</t>
  </si>
  <si>
    <t xml:space="preserve">North Central Reliability                                                              (West Orange Conversion)                                                      (b1154) </t>
  </si>
  <si>
    <t xml:space="preserve">Convert the Marion - Bayonne "L" 138 kV                          circuit to 345 kV and                                                                              any associated substation upgrades                              (b2436.21) </t>
  </si>
  <si>
    <t>Convert the Marion - Bayonne "C" 138 kV                             circuit to 345 kV and                                                                       any associated substation upgrades                              (b2436.22)</t>
  </si>
  <si>
    <t xml:space="preserve">New Bayonne 345/69 kV transformer                               and any associated substation upgrades                           (b2437.33) </t>
  </si>
  <si>
    <t>Distribution-related income that is subject to tax.  Underlying assets received are not in the formula, therefore associated ADIT is excluded.</t>
  </si>
  <si>
    <t>Pension</t>
  </si>
  <si>
    <t>Stock Compensation</t>
  </si>
  <si>
    <t>FAS5 Reserve</t>
  </si>
  <si>
    <t>Green Program Recovery Charge - CEF Program</t>
  </si>
  <si>
    <t>Charitable Contributions</t>
  </si>
  <si>
    <t xml:space="preserve">Branchburg-Sommerville-Flagtown Reconductor          (b0664 &amp; b0665) </t>
  </si>
  <si>
    <t xml:space="preserve"> Reconfigure Brunswick Sw-New 69kVCkt-T            (b2146)</t>
  </si>
  <si>
    <t>Mickleton-Gloucester-Camden                                                 (b1398-b1398.7)</t>
  </si>
  <si>
    <t>Northeast Grid Reliability Project                                              (b1304.1-b1304.4)</t>
  </si>
  <si>
    <t xml:space="preserve">Convert the Bergen - Marion 138 kV                                        path to double circuit 345 kV and                                             associated substation upgrades                                                           (b2436.10) </t>
  </si>
  <si>
    <t xml:space="preserve">Construct a new Bayway - Bayonne                                          345 kV circuit and any associated substation upgrades                                                                 (b2436.33) </t>
  </si>
  <si>
    <t xml:space="preserve">Construct a new North Ave - Bayonne                                      345 kV circuit and                                                                   any associated substation upgrades                            (b2436.34) </t>
  </si>
  <si>
    <t>Construct a new North Ave - Airport 345 kV                             circuit and any associated substation upgrades                                               (b2436.50)</t>
  </si>
  <si>
    <t xml:space="preserve">Relocate the overhead portion of Linden - North Ave "T" 138 kV circuit to Bayway, convert it to 345 kV, and any associated substation upgrades                                (b2436.81) </t>
  </si>
  <si>
    <t>Relocate the Hudson 2 generation                               to inject into the 345 kV at Marion                               and any associated upgrades                           (b2436.91)</t>
  </si>
  <si>
    <t xml:space="preserve">New Bergen 345/230 kV transformer                                 and any associated substation upgrades              (b2437.10) </t>
  </si>
  <si>
    <t>Attachment 6A</t>
  </si>
  <si>
    <t>13 Month Average CWIP to Appendix A, line 53</t>
  </si>
  <si>
    <t>Branchburg-Pleasant Valley 230kV corridor             rebuild (East Flemington - Pleasant Valley) (b2986.22)</t>
  </si>
  <si>
    <t>2022</t>
  </si>
  <si>
    <t>Income that is subject to tax.  Underlying assets received in aid of construction are not in the formula, therefore associated ADIT is excluded.</t>
  </si>
  <si>
    <t>(AJ)</t>
  </si>
  <si>
    <t>(AK)</t>
  </si>
  <si>
    <t>(AL)</t>
  </si>
  <si>
    <t>(AM)</t>
  </si>
  <si>
    <t>(AN)</t>
  </si>
  <si>
    <t>(AO)</t>
  </si>
  <si>
    <t>(AP)</t>
  </si>
  <si>
    <t>(AQ)</t>
  </si>
  <si>
    <t>(AR)</t>
  </si>
  <si>
    <t>(AS)</t>
  </si>
  <si>
    <t>(AT)</t>
  </si>
  <si>
    <t>(AU)</t>
  </si>
  <si>
    <t>(AV)</t>
  </si>
  <si>
    <t>New 500 kV bay at Hope Creek (Expansion of Hope Creek substation) (b2633.4)                             (Monthly Additions)</t>
  </si>
  <si>
    <t xml:space="preserve">Convert the N-1340 and T-1372/D-1330 (Brunswick - Trenton) 138 kV circuits to 230 kV circuits (Hunterglen - Trenton)              (b2836.2)                      (Monthly Additions) </t>
  </si>
  <si>
    <t>Convert the F-1358/Z-1326 and K-1363/Y-1325 (Trenton - Burlington) 138 kV circuits to 230 kV circuits (Bustleton - Burlington Z)         (b2837.11)                     (Monthly Additions)</t>
  </si>
  <si>
    <t xml:space="preserve">Convert the N-1340 and T-1372/D-1330 (Brunswick - Trenton) 138 kV circuits to 230 kV circuits (Brunswick - Hunterglen)              (b2836.1)                      (Monthly Additions) </t>
  </si>
  <si>
    <t>Convert the R-1318 and Q1317 (Edison - Metuchen) 138 kV circuits to one 230 kV circuit (Pierson Ave - Metuchen)         (b2835.3)         (Monthly Additions)</t>
  </si>
  <si>
    <t>Convert the F-1358/Z-1326 and K-1363/Y-1325 (Trenton - Burlington) 138 kV circuits to 230 kV circuits (Crosswicks - Bustleton Y)       (b2837.4)                                      (Monthly Additions)</t>
  </si>
  <si>
    <t xml:space="preserve"> Rebuild Aldene-Warinanco-Linden VFT  230kV Circuit                                                                         (b2955)</t>
  </si>
  <si>
    <t xml:space="preserve">Reconductor L-2238 CG - Jackson Rd                          (b2956)                   </t>
  </si>
  <si>
    <t>Build3rdSource-NewarkAirport345kVStation                           (b2755)</t>
  </si>
  <si>
    <t>(AW)</t>
  </si>
  <si>
    <t>(AX)</t>
  </si>
  <si>
    <t>(AY)</t>
  </si>
  <si>
    <t>(AZ)</t>
  </si>
  <si>
    <t>(BA)</t>
  </si>
  <si>
    <t>(BB)</t>
  </si>
  <si>
    <t>(BC)</t>
  </si>
  <si>
    <t>(BD)</t>
  </si>
  <si>
    <t>(BE)</t>
  </si>
  <si>
    <t>(BF)</t>
  </si>
  <si>
    <t>(BG)</t>
  </si>
  <si>
    <t>(BH)</t>
  </si>
  <si>
    <t>(BI)</t>
  </si>
  <si>
    <t>(BJ)</t>
  </si>
  <si>
    <t>(BK)</t>
  </si>
  <si>
    <t>(BL)</t>
  </si>
  <si>
    <t>(BM)</t>
  </si>
  <si>
    <t>Severance Pay</t>
  </si>
  <si>
    <t>Capitalization of Sec 174</t>
  </si>
  <si>
    <t xml:space="preserve">Convert the Bayway - Linden "Z" 138 kV circuit to 345 kV and any  associated substation upgrades                                            (b2436.83) </t>
  </si>
  <si>
    <t xml:space="preserve">New Bergen 345/138 kV transformer #1 and any associated substation upgrades                                  (b2437.11) </t>
  </si>
  <si>
    <t>Upgrade Eagle Point-Gloucester  230kV Circuit                                                       (b1588)</t>
  </si>
  <si>
    <t xml:space="preserve"> Install Conemaugh 250MVAR Cap Bank                                   (b0376)</t>
  </si>
  <si>
    <t>350 MVAR Reactor Hopatcong 500kV                                           (b2702)</t>
  </si>
  <si>
    <t>Roseland-Branchburg 230kV corridor rebuild             (Readington - Branchburg)                                                            (b2986.12)</t>
  </si>
  <si>
    <t>Convert the R-1318 and Q1317 (Edison - Metuchen) 138 kV circuits to one 230 kV circuit                                      (Brunswick - Meadow Road)                                                                         (b2835.1)</t>
  </si>
  <si>
    <t>Convert the F-1358/Z-1326 and K-1363/Y-1325           (Trenton - Burlington) 138 kV circuits                                      to 230 kV circuits (Bustleton - Burlington Y)                 (b2837.5)</t>
  </si>
  <si>
    <t>Convert the F-1358/Z-1326 and K-1363/Y-1325              (Trenton - Burlington) 138 kV circuits                                        to 230 kV circuits (Ward Ave - Crosswicks Z)                 (b2837.8)</t>
  </si>
  <si>
    <t>Convert the N-1340 and T-1372/D-1330                  (Brunswick - Trenton) 138 kV circuits                                         to 230 kV circuits (Devils Brook - Trenton)                     (b2836.4)</t>
  </si>
  <si>
    <t>Unprotected</t>
  </si>
  <si>
    <t>(3)</t>
  </si>
  <si>
    <t>(4)</t>
  </si>
  <si>
    <t>Flow Through of the difference between write-off of bad debt reserve and increases in bad debt reserve.</t>
  </si>
  <si>
    <t>Column C represents ADIT associated with distribution assets, Column D represents the ADIT associated with transmission assets, and Column F represents ADIT associated with common plant assets.</t>
  </si>
  <si>
    <t>FASB 109 - deferred tax liability primarily associated with plant related items previously flowed through due to regulation.</t>
  </si>
  <si>
    <t>Book expense not deductible for tax return purposes. A&amp;G Expense related, distribution portion is FAS109 ADIT.</t>
  </si>
  <si>
    <t>Legal-related book expense not deductible for tax return purposes, distribution or other related (Col. C).</t>
  </si>
  <si>
    <t>Operating leases per ASC842, distribution or other related (Col. C).</t>
  </si>
  <si>
    <t>Book reserves for Materials and Supplies in Account 154, distribution or other related (Col. C).</t>
  </si>
  <si>
    <t>Under TCJA, IRC Sec §174, R&amp;D Expense deductible for book, is capitalized and amortized for tax.  Distribution or other related (Col. C).</t>
  </si>
  <si>
    <t>FASB 106 - Post Retirement Obligation, A&amp;G expense related  (Col. G).</t>
  </si>
  <si>
    <t xml:space="preserve">Vacation pay earned and expensed for books, tax deduction when paid, A&amp;G Expense related (Col. G).  </t>
  </si>
  <si>
    <t>Book expense recorded when stock is granted, tax expense when stock vests, Labor Related (Col. F).</t>
  </si>
  <si>
    <t>Book records estimated accrued compensation; tax deducts only upon the retirement or other separation from service by the employees. Labor Related (Col. F).</t>
  </si>
  <si>
    <t>Distribution-related Asset Retirement Liabilities not deducted for tax until assets are retired, distribution or other related (Col. C).</t>
  </si>
  <si>
    <t>FAS5 loss contingency accrual not deductible for tax purposes, distribution or other related (Col. C).</t>
  </si>
  <si>
    <t>Severance reserve expensed for books, tax deduction when paid. Distribution or other related (Col. C), Transmission-related (Col. D) and A&amp;G Expense related (Col. G).</t>
  </si>
  <si>
    <t xml:space="preserve"> Branchburg-Pleasant Valley 230kV corridor rebuild (Pleasant Valley - Rocktown) (b2986.23) </t>
  </si>
  <si>
    <t xml:space="preserve"> Branchburg-Pleasant Valley 230kV corridor rebuild (the PSEG portion of Rocktown - Buckingham) (b2986.24)  </t>
  </si>
  <si>
    <t>New</t>
  </si>
  <si>
    <t>Eliminate the Sewaren 138 kV bus by installing a new 230 kV bay at Sewaren 230 kV (b2276)</t>
  </si>
  <si>
    <t>Build a new 69 kV circuit from Cedar Grove to Great Notch (b2810.2)</t>
  </si>
  <si>
    <t>Construct River Road to Tonnelle Avenue 69kV Circuit (b2812)</t>
  </si>
  <si>
    <t>Build a new 69kV line between Hasbrouck Heights and Carlstadt (b2934)</t>
  </si>
  <si>
    <t>Third Supply for Runnemede 69kV and Woodbury 69kV (b2935)</t>
  </si>
  <si>
    <t>Build a new 230/69 kV switching substation at Hilltop utilizing the PSE&amp;G property and the K-2237 230 kV line (b2935.1)</t>
  </si>
  <si>
    <t>Convert Runnemede’s straight bus to a ring bus and construct a 69 kV line from Hilltop to Runnemede 69 kV (b2935.3)</t>
  </si>
  <si>
    <t>Install 69kV ring bus and two (2) 69/13kV transformers at Kuller Road. (b2983.1)</t>
  </si>
  <si>
    <t>Construct a 69kV network between Kuller Road, Passaic, Paterson, and Harvey (new Clifton area switching station) (b2983.2)</t>
  </si>
  <si>
    <t>Purchase properties at Maywood to accommodate new construction (b3003.1)</t>
  </si>
  <si>
    <t>Extend Maywood 230kV bus and install one (1) 230kV breaker (b.3003.2)</t>
  </si>
  <si>
    <t xml:space="preserve"> Install one (1) 230/69kV transformer at Maywood (b.3003.3)</t>
  </si>
  <si>
    <t>Install Maywood 69kV ring bus (b3003.4)</t>
  </si>
  <si>
    <t>Construct a 69kV network between Spring Valley Road, Hasbrouck Heights, and Maywood (b3003.5)</t>
  </si>
  <si>
    <t>Construct a 230/69/13kV station by tapping the Mercer - Kuser Rd 230kV circuit (b3004)</t>
  </si>
  <si>
    <t>Expand existing 69kV ring bus at Clinton Ave with two (2) additional 69kV breakers (b3004.2)</t>
  </si>
  <si>
    <t>Install two (2) 69/13kV transformers at Clinton Ave (b3004.3)</t>
  </si>
  <si>
    <t>Install a new 69/13 kV station (Vauxhall) with a ring bus configuration (b3025.1)</t>
  </si>
  <si>
    <t>Install a new 69/13 kV station (area of 19th Ave) with a ring bus configuration (b3025.2)</t>
  </si>
  <si>
    <t>Construct a 69kV network between Stanley Terrace, Springfield Road, McCarter, Federal Square, and the two new stations (Vauxhall &amp; area of 19th Ave) (b3025.3)</t>
  </si>
  <si>
    <t>Install 18 MVAR capacitor bank at Clinton Ave 69 kV (b3004.4)</t>
  </si>
  <si>
    <t>Federal CAMT Credit Carryforward</t>
  </si>
  <si>
    <t>Column C represents ADIT associated with distribution assets, Column D represents the prorated ADIT associated with transmission assets, and Column F represents prorated ADIT associated with common plant assets.</t>
  </si>
  <si>
    <t>Cost Allocation chgs</t>
  </si>
  <si>
    <t>Branchburg-Pleasant Valley 230kV corridor rebuild                    (Branchburg - East Flemington)                              (b2986.21)</t>
  </si>
  <si>
    <t>Branchburg-Pleasant Valley 230kV corridor rebuild     (East Flemington - Pleasant Valley)                             (b2986.22)</t>
  </si>
  <si>
    <t xml:space="preserve"> Branchburg-Pleasant Valley 230kV corridor rebuild    (Pleasant Valley - Rocktown)                                       (b2986.23) </t>
  </si>
  <si>
    <t xml:space="preserve"> Branchburg-Pleasant Valley 230kV corridor rebuild      (the PSEG portion of Rocktown - Buckingham)     (b2986.24)  </t>
  </si>
  <si>
    <t>Convert the N-1340 and T-1372/D-1330                   (Brunswick - Trenton) 138 kV circuits  to                      230 kV circuits (Brunswick - Devils Brook)                (b2836.3)</t>
  </si>
  <si>
    <t>Convert the F-1358/Z-1326 and K-1363/Y-1325 (Trenton - Burlington) 138 kV circuits  to                  230 kV circuits (Crosswicks - Williams Z)       (b2837.9)</t>
  </si>
  <si>
    <t>Convert the F-1358/Z-1326 and K-1363/Y-1325           (Trenton - Burlington) 138 kV circuits to                            230 kV circuits (Bustleton - Burlington Z)                         (b2837.11)</t>
  </si>
  <si>
    <t>Eliminate the Sewaren 138 kV bus by installing a new       230 kV bay at Sewaren 230 kV                                        (b2276)</t>
  </si>
  <si>
    <t xml:space="preserve"> Convert the two 138 kV circuits from Sewaren – Metuchen to 230 kV circuits including Lafayette and Woodbridge substation                                                                     (b2276.1)</t>
  </si>
  <si>
    <t>Reconfigure the Metuchen 230 kV station to accommodate the two converted circuits                                        (b2276.2)</t>
  </si>
  <si>
    <t>Build 69 kV circuit from Locust Street to Delair            (b2811)</t>
  </si>
  <si>
    <t>Build a new 69kV line between                                  Hasbrouck Heights and Carlstadt                                  (b2934)</t>
  </si>
  <si>
    <t>Build a new line between Hilltop and Woodbury 69 kV providing the 3rd supply                                             (b2935.2)</t>
  </si>
  <si>
    <t>Construct a 69kV network between Paramus, Dumont, and Hillsdale Substation using existing 69kV circuit        (b2982.2)</t>
  </si>
  <si>
    <t>Convert Kuller Road to a 69/13kV station                     (b2983)</t>
  </si>
  <si>
    <t>Install 69kV ring bus and two (2) 69/13kV           transformers at Kuller Road.                                                                 (b2983.1)</t>
  </si>
  <si>
    <t>Extend Maywood 230kV bus and install                              one (1) 230kV breaker                                                             (b.3003.2)</t>
  </si>
  <si>
    <t>Install Maywood 69kV ring bus                                      (b3003.4)</t>
  </si>
  <si>
    <t>Construct a 69kV network between Spring Valley Road, Hasbrouck Heights, and Maywood                             (b3003.5)</t>
  </si>
  <si>
    <t>Construct a 230/69/13kV station by tapping the Mercer - Kuser Rd 230kV circuit                                                    (b3004)</t>
  </si>
  <si>
    <t>Install a new Clinton 230kV ring bus with one (1) 230/69kV transformer Mercer - Kuser Rd 230kV circuit           (b3004.1)</t>
  </si>
  <si>
    <t>Expand existing 69kV ring bus at Clinton Ave with two (2) additional 69kV breakers                                             (b3004.2)</t>
  </si>
  <si>
    <t>Reconfigure Kearny- Loop in P2216 Ckt                          (b1589)</t>
  </si>
  <si>
    <t>New 500 kV bay at Hope Creek                                   (Expansion of Hope Creek substation)                                                                     (b2633.4)</t>
  </si>
  <si>
    <t>Roseland-Branchburg 230kV corridor rebuild         (Roseland - Readington)                                                                   (b2986.11)</t>
  </si>
  <si>
    <t>Install a new 69/13 kV station (Vauxhall)                             with a ring bus configuration                                                    (b3025.1)</t>
  </si>
  <si>
    <t>Install a new 69/13 kV station (area of 19th Ave)                  with a ring bus configuration                                                  (b3025.2)</t>
  </si>
  <si>
    <t>Construct a 69kV network between Stanley Terrace, Springfield Road, McCarter, Federal Square, and the two new stations (Vauxhall &amp; area of 19th Ave)                (b3025.3)</t>
  </si>
  <si>
    <t>Purchase properties at Maywood to                                        accommodate new construction                                    (b3003.1)</t>
  </si>
  <si>
    <t>Page 6 of 14</t>
  </si>
  <si>
    <t>Page 7 of 14</t>
  </si>
  <si>
    <t>Page 5 of 14</t>
  </si>
  <si>
    <t>Page 4 of 14</t>
  </si>
  <si>
    <t>Page 3 of 14</t>
  </si>
  <si>
    <t>Page 2 of 14</t>
  </si>
  <si>
    <t>Page 1 of 14</t>
  </si>
  <si>
    <t>Page 8 of 14</t>
  </si>
  <si>
    <t>Page 9 of 14</t>
  </si>
  <si>
    <t>Page 10 of 14</t>
  </si>
  <si>
    <t>Page 12 of 14</t>
  </si>
  <si>
    <t>Page 13 of 14</t>
  </si>
  <si>
    <t>Page 14 of 14</t>
  </si>
  <si>
    <t>Install a 69kV ring bus and one (1)  230/69kV          transformer at Hillsdale                                                                             (b2982.1)</t>
  </si>
  <si>
    <t>Construct a 230/69 kV station at Springfield          (b2933.1)</t>
  </si>
  <si>
    <t>Construct a 230/69 kV station at Stanley Terrace       (b2933.2)</t>
  </si>
  <si>
    <t>Construct a 69 kV network between Front Street, Springfield and Stanley Terrace (Springfield – Stanley Terrace) (b2933.32)</t>
  </si>
  <si>
    <t>Construct a 69 kV network between Front Street,                                             Springfield and Stanley Terrace                                     (Springfield – Stanley Terrace)                                                                       (b2933.32)</t>
  </si>
  <si>
    <t>Build3rdSource-Newark Airport 345kV Station                           (b2755)</t>
  </si>
  <si>
    <t xml:space="preserve">Reconductor L-2238 CG - Jackson Rd                  (b2956) </t>
  </si>
  <si>
    <t xml:space="preserve">Reconductor South Mahwah K-3411 Circuit               (b1018) </t>
  </si>
  <si>
    <t>Reconfigure the Metuchen 230 kV station to accommodate the two converted circuits            (b2276.2)</t>
  </si>
  <si>
    <t>Install a 69kV ring bus and one (1) 230/69kV transformer at Hillsdale         (b2982.1)</t>
  </si>
  <si>
    <t>Construct a 69kV network between Paramus, Dumont, and Hillsdale Substation using existing 69kV circuit         (b2982.2)</t>
  </si>
  <si>
    <t xml:space="preserve"> Convert the two 138 kV circuits from Sewaren – Metuchen to 230 kV circuits including Lafayette and Woodbridge substation      (b2276.1)</t>
  </si>
  <si>
    <t>Build a new 69 kV circuit from Cedar Grove to Great Notch         (b2810.2)</t>
  </si>
  <si>
    <t>Build 69 kV circuit from Locust Street to Delair               (b2811)</t>
  </si>
  <si>
    <t>Construct River Road to Tonnelle Avenue 69kV Circuit             (b2812)</t>
  </si>
  <si>
    <t>Third Supply for Runnemede 69kV and Woodbury 69kV            (b2935)</t>
  </si>
  <si>
    <t>Build a new 230/69 kV switching substation at Hilltop utilizing the PSE&amp;G property and the K-2237 230 kV line         (b2935.1)</t>
  </si>
  <si>
    <t>Convert Kuller Road to a 69/13kV station             (b2983)</t>
  </si>
  <si>
    <t xml:space="preserve">Attachments 9.c, 9.e, 9.g </t>
  </si>
  <si>
    <t>Attachments 9.b, 9.d, 9.f</t>
  </si>
  <si>
    <t>Attachment 9-EDIT-DDIT</t>
  </si>
  <si>
    <r>
      <t xml:space="preserve">Attachment </t>
    </r>
    <r>
      <rPr>
        <b/>
        <sz val="14"/>
        <rFont val="Arial"/>
        <family val="2"/>
      </rPr>
      <t>9</t>
    </r>
    <r>
      <rPr>
        <b/>
        <sz val="14"/>
        <color rgb="FFFF0000"/>
        <rFont val="Arial"/>
        <family val="2"/>
      </rPr>
      <t xml:space="preserve"> </t>
    </r>
    <r>
      <rPr>
        <b/>
        <sz val="14"/>
        <color theme="1"/>
        <rFont val="Arial"/>
        <family val="2"/>
      </rPr>
      <t xml:space="preserve">- Excess and Deficient Deferred Income Taxes - FERC Order 864 Worksheet </t>
    </r>
  </si>
  <si>
    <t>Excess DIT:</t>
  </si>
  <si>
    <t xml:space="preserve">D=(C*Tax Gross-up rate) </t>
  </si>
  <si>
    <t>L=(K*Tax    Gross-up rate)</t>
  </si>
  <si>
    <t>Beginning of the Year
Excess ADIT Regulatory Liability</t>
  </si>
  <si>
    <t>Total Excess Deferred Taxes</t>
  </si>
  <si>
    <t>Total       Account 254</t>
  </si>
  <si>
    <t xml:space="preserve"> FERC Account No.                      </t>
  </si>
  <si>
    <t>Excess DIT</t>
  </si>
  <si>
    <t>Excess DIT with Gross-Up</t>
  </si>
  <si>
    <t xml:space="preserve">Account 254
</t>
  </si>
  <si>
    <t>Account 254</t>
  </si>
  <si>
    <t>Unprotected Rate Base</t>
  </si>
  <si>
    <t>Unprotected Non-Rate Base</t>
  </si>
  <si>
    <t>Total Excess DIT:</t>
  </si>
  <si>
    <t>Deficient DIT:</t>
  </si>
  <si>
    <t>Beginning of the Year
Deficient ADIT Regulatory Asset</t>
  </si>
  <si>
    <t>Total Deficient Deferred Taxes</t>
  </si>
  <si>
    <t>Total       Account 182.3</t>
  </si>
  <si>
    <t>Deficient DIT</t>
  </si>
  <si>
    <t>Deficient DIT with Gross-Up</t>
  </si>
  <si>
    <t>Account 182.3</t>
  </si>
  <si>
    <t>Total Deficient DIT:</t>
  </si>
  <si>
    <t xml:space="preserve">These amounts represent the future refunds to customers of PSE&amp;G's excess deferred income tax liabilities as a result of the TCJA reduction in the federal corporate income tax rate effective January 1, 2018. </t>
  </si>
  <si>
    <t xml:space="preserve">Protected and Unprotected Excess Deferred Income Taxes </t>
  </si>
  <si>
    <t>Attachment 9.a - ADIT Remeasurement</t>
  </si>
  <si>
    <t>Col.1</t>
  </si>
  <si>
    <t>Col.2</t>
  </si>
  <si>
    <t>Col.3</t>
  </si>
  <si>
    <t>Col.4</t>
  </si>
  <si>
    <t>Col.5</t>
  </si>
  <si>
    <t>Col.6</t>
  </si>
  <si>
    <t>Col.7</t>
  </si>
  <si>
    <t>Col.8</t>
  </si>
  <si>
    <t>Col.9</t>
  </si>
  <si>
    <t>Col.10</t>
  </si>
  <si>
    <t>Col.11</t>
  </si>
  <si>
    <t>Col.12</t>
  </si>
  <si>
    <t>Col.13</t>
  </si>
  <si>
    <t>Col.14</t>
  </si>
  <si>
    <t>Col.15</t>
  </si>
  <si>
    <t>Col.16</t>
  </si>
  <si>
    <t>Col.17</t>
  </si>
  <si>
    <t>Col.18</t>
  </si>
  <si>
    <t>Col.19</t>
  </si>
  <si>
    <t>Col.20</t>
  </si>
  <si>
    <t>Col.21</t>
  </si>
  <si>
    <t>Col 6 - Col.7</t>
  </si>
  <si>
    <t>Col 9 through Col. 14</t>
  </si>
  <si>
    <t>Col 15 through Col. 20</t>
  </si>
  <si>
    <t>Col 14 + Col. 20</t>
  </si>
  <si>
    <t>Vintage</t>
  </si>
  <si>
    <t>P = Protected Under The Normalization Rules</t>
  </si>
  <si>
    <t>Originating ADIT Account Number and Categorization</t>
  </si>
  <si>
    <t>Functional Basis</t>
  </si>
  <si>
    <t>Ending Deferred Tax Balance 
@ 35%</t>
  </si>
  <si>
    <t>Ending Deferred Tax Balance 
@ 21%</t>
  </si>
  <si>
    <t>Excess / (Deficient) Deferred Income Taxes</t>
  </si>
  <si>
    <t>Excess / (Deficient) Deferred Income Taxes
Protected</t>
  </si>
  <si>
    <t>Excess/(Deficient) DIT
Post Remeasurement Activity
#1 Return to Accrual</t>
  </si>
  <si>
    <t>Excess/(Deficient) DIT
Post Remeasurement Activity
#2 PLR</t>
  </si>
  <si>
    <t>Excess/(Deficient) DIT
Post Remeasurement Activity
#3  …</t>
  </si>
  <si>
    <t>Excess/(Deficient) DIT
Post Remeasurement Activity
#4  …</t>
  </si>
  <si>
    <t>Excess / (Deficient) Deferred Income Taxes Remeasured Balance
Protected</t>
  </si>
  <si>
    <t>Excess / (Deficient) Deferred Income Taxes
Unprotected</t>
  </si>
  <si>
    <t>Excess / (Deficient) Deferred Income Taxes Remeasured Balance
Unprotected</t>
  </si>
  <si>
    <t>Excess / (Deficient) Deferred Income Taxes Remeasured Balance
Total</t>
  </si>
  <si>
    <t>Jurisdiction: Federal</t>
  </si>
  <si>
    <t>TC Fed Method/Life</t>
  </si>
  <si>
    <t>D - Only Transmission Related</t>
  </si>
  <si>
    <t>TC Fed COR</t>
  </si>
  <si>
    <t>TC Fed 2010 481a Repairs 2</t>
  </si>
  <si>
    <t>TC Fed 2010 481a Repairs 3</t>
  </si>
  <si>
    <t>TC Fed 2011 Casualty Loss</t>
  </si>
  <si>
    <t>TC Fed 2012 481a O&amp;M Recap 3</t>
  </si>
  <si>
    <t>TC Fed 2012 Casualty Loss</t>
  </si>
  <si>
    <t>TC Fed 2013 481a Repairs 2</t>
  </si>
  <si>
    <t>TC Fed 2013 481a Repairs 3</t>
  </si>
  <si>
    <t>TC Fed 481a IDD 2</t>
  </si>
  <si>
    <t>TC Fed 481a IDD 3</t>
  </si>
  <si>
    <t>TC Fed AFUDC Debt</t>
  </si>
  <si>
    <t>TC Fed Book Cap Pension</t>
  </si>
  <si>
    <t>TC Fed Cap Depreciation</t>
  </si>
  <si>
    <t>TC Fed IDD</t>
  </si>
  <si>
    <t>TC Fed Other Book</t>
  </si>
  <si>
    <t>TC Fed Other Tax</t>
  </si>
  <si>
    <t>TC Fed Prescription Drug</t>
  </si>
  <si>
    <t>TC Fed Repair Adjustment</t>
  </si>
  <si>
    <t>TC Fed Repairs</t>
  </si>
  <si>
    <t>TC Fed Repairs for Tax</t>
  </si>
  <si>
    <t>TC Fed Repairs Retire</t>
  </si>
  <si>
    <t>TC Fed 2010 Casualty Loss</t>
  </si>
  <si>
    <t>TC Fed 2012 481a O&amp;M Recap Bonus</t>
  </si>
  <si>
    <t>TC Fed 481a OPEB Fed</t>
  </si>
  <si>
    <t>TC Fed 481a Pension</t>
  </si>
  <si>
    <t>TC Fed 481a Pension Bonus</t>
  </si>
  <si>
    <t>TC Fed 481a Repairs Bonus</t>
  </si>
  <si>
    <t>TC Fed 481a Repairs Retire</t>
  </si>
  <si>
    <t>TC Fed Cap Depreciation Tax</t>
  </si>
  <si>
    <t>TC Fed Cap Interest</t>
  </si>
  <si>
    <t>TC Fed Connection Fees</t>
  </si>
  <si>
    <t>TC Fed Insurance Proceeds</t>
  </si>
  <si>
    <t>TC Fed OPEB</t>
  </si>
  <si>
    <t>TC Fed Tax Cap Pension</t>
  </si>
  <si>
    <t>TC Fed Tax Repairs Reversal - CPI</t>
  </si>
  <si>
    <t>Jurisdiction Totals:</t>
  </si>
  <si>
    <t>Jurisdiction: NJ Offset</t>
  </si>
  <si>
    <t>TC NJ Off Method/Life</t>
  </si>
  <si>
    <t>TC NJ Off Pre-1998 Method/Life</t>
  </si>
  <si>
    <t>TC NJ Off COR</t>
  </si>
  <si>
    <t>TC NJ Off 2010 481a Repairs 2</t>
  </si>
  <si>
    <t>TC NJ Off 2010 481a Repairs 3</t>
  </si>
  <si>
    <t>TC NJ Off 2011 Casualty Loss</t>
  </si>
  <si>
    <t>TC NJ Off 2012 481a O&amp;M Recap 3</t>
  </si>
  <si>
    <t>TC NJ Off 2012 Casualty Loss</t>
  </si>
  <si>
    <t>TC NJ Off 2013 481a Repairs 2</t>
  </si>
  <si>
    <t>TC NJ Off 2013 481a Repairs 3</t>
  </si>
  <si>
    <t>TC NJ Off 481a IDD 2</t>
  </si>
  <si>
    <t>TC NJ Off 481a IDD 3</t>
  </si>
  <si>
    <t>TC NJ Off AFUDC Debt</t>
  </si>
  <si>
    <t>TC NJ Off Book Cap Pension</t>
  </si>
  <si>
    <t>TC NJ Off Cap Depreciation</t>
  </si>
  <si>
    <t>TC NJ Off IDD</t>
  </si>
  <si>
    <t>TC NJ Off Other Book</t>
  </si>
  <si>
    <t>TC NJ Off Prescription Drug</t>
  </si>
  <si>
    <t>TC NJ Off Repair Adjustment</t>
  </si>
  <si>
    <t>TC NJ Off Repairs</t>
  </si>
  <si>
    <t>TC NJ Off Repairs for Tax</t>
  </si>
  <si>
    <t>TC NJ Off Repairs Retire</t>
  </si>
  <si>
    <t>TC NJ Off  481a OPEB NJ</t>
  </si>
  <si>
    <t>TC NJ Off 2010 Casualty Loss</t>
  </si>
  <si>
    <t>TC NJ Off 2012 481a O&amp;M Recap NJ</t>
  </si>
  <si>
    <t>TC NJ Off 2012 Casualty Loss NJ</t>
  </si>
  <si>
    <t>TC NJ Off 481a IDD NJ Adj</t>
  </si>
  <si>
    <t>TC NJ Off 481a Pension</t>
  </si>
  <si>
    <t>TC NJ Off 481a Pension NJ Bonus</t>
  </si>
  <si>
    <t>TC NJ Off 481a Repairs Bonus NJ</t>
  </si>
  <si>
    <t>TC NJ Off 481a Repairs Ret</t>
  </si>
  <si>
    <t>TC NJ Off 481a Repairs Ret NJ</t>
  </si>
  <si>
    <t>TC NJ Off Cap Depr Tax</t>
  </si>
  <si>
    <t>TC NJ Off Cap Interest</t>
  </si>
  <si>
    <t>TC NJ Off Connection Fees</t>
  </si>
  <si>
    <t>TC NJ Off Insurance Proceeds NJ</t>
  </si>
  <si>
    <t>TC NJ Off OPEB</t>
  </si>
  <si>
    <t>TC NJ Off Repairs Retire NJ</t>
  </si>
  <si>
    <t>TC NJ Off Tax Cap Pension</t>
  </si>
  <si>
    <t>TC NJ Off Tax Repairs Reversal -CPI</t>
  </si>
  <si>
    <t>283 - Unprotected RB</t>
  </si>
  <si>
    <t>E - Plant Related</t>
  </si>
  <si>
    <t>190 - Unprotected RB</t>
  </si>
  <si>
    <t>F - Labor Related</t>
  </si>
  <si>
    <t>190 - Unprotected NRB</t>
  </si>
  <si>
    <t>Stock Based Compensation</t>
  </si>
  <si>
    <t>C - Gas, Prod or Other Related</t>
  </si>
  <si>
    <t>Legal Reserves</t>
  </si>
  <si>
    <t xml:space="preserve">Capital Work In Progress (CWIP) </t>
  </si>
  <si>
    <t>283 - Unprotected NRB</t>
  </si>
  <si>
    <t>Performance Incentive Plan Adj</t>
  </si>
  <si>
    <t>Pending Audit Adjustments retained at 35%</t>
  </si>
  <si>
    <t>Rabbi Trust</t>
  </si>
  <si>
    <t>Third Party Claims</t>
  </si>
  <si>
    <t>Service Company Charge Out</t>
  </si>
  <si>
    <t>Totals:</t>
  </si>
  <si>
    <t>Total Excess / (Deficient) DIT:</t>
  </si>
  <si>
    <t>Amounts input in Columns 6 through 21 are the full 100% Excess/(Deficient) DIT amounts. None of the amounts are prorated.</t>
  </si>
  <si>
    <t>Ending Deferred Tax Balance 
@ Old Rate</t>
  </si>
  <si>
    <t>Ending Deferred Tax Balance 
@ New Rate</t>
  </si>
  <si>
    <t>Excess/(Deficient) DIT
Post Remeasurement Activity
#1  …</t>
  </si>
  <si>
    <t>Excess/(Deficient) DIT
Post Remeasurement Activity
#2  …</t>
  </si>
  <si>
    <t>Excess/(Deficient) DIT
Post Remeasurement Activity
#1 …</t>
  </si>
  <si>
    <t>Excess/(Deficient) DIT
Post Remeasurement Activity
#2 …</t>
  </si>
  <si>
    <t>Excess/(Deficient) DIT
Post Remeasurement Activity
#3 …</t>
  </si>
  <si>
    <t>Excess/(Deficient) DIT
Post Remeasurement Activity
#4 …</t>
  </si>
  <si>
    <t>Attachment 9.b - Unprotected Excess Deferred Income Tax Regulatory Liability</t>
  </si>
  <si>
    <t>Amount included on Line 44b of Appendix A of this Filing:</t>
  </si>
  <si>
    <t>Average Unprotected Excess Deferred Income Tax Regulatory Liability balance</t>
  </si>
  <si>
    <t>Account 254, Transmission-related Unprotected Excess Deferred Income Tax Regulatory Liability</t>
  </si>
  <si>
    <t>(5)</t>
  </si>
  <si>
    <t>Monthly Unprotected EDIT Amortization</t>
  </si>
  <si>
    <t>Cumulative Unprotected EDIT Balance</t>
  </si>
  <si>
    <t>Line</t>
  </si>
  <si>
    <t xml:space="preserve">Beginning &amp; Ending Unprotected EDIT Balance </t>
  </si>
  <si>
    <t>EOY Unprotected Excess Deferred Income Tax Regulatory Liability balance:</t>
  </si>
  <si>
    <t>Average Unprotected Excess Deferred Income Tax Regulatory Liability balance included in the FERC Formula Filing:</t>
  </si>
  <si>
    <r>
      <t>Explanations</t>
    </r>
    <r>
      <rPr>
        <b/>
        <sz val="11"/>
        <color indexed="8"/>
        <rFont val="Arial"/>
        <family val="2"/>
      </rPr>
      <t>:</t>
    </r>
  </si>
  <si>
    <t>Col. 5, Line 1</t>
  </si>
  <si>
    <t>Represents the ending Unprotected EDIT Regulatory Liability balance as of Dec 31st of previous year.</t>
  </si>
  <si>
    <t>Lines 2 - 13</t>
  </si>
  <si>
    <t>Represents the rate period.</t>
  </si>
  <si>
    <t>Col. 3</t>
  </si>
  <si>
    <t>Represents the monthly amortization of the Unprotected EDIT balance.</t>
  </si>
  <si>
    <t>Col. 4</t>
  </si>
  <si>
    <t>Represents the cumulative Unprotected EDIT Regulatory Liability balance; Col. 4 of previous month plus Col. 3 of current month.</t>
  </si>
  <si>
    <t>Col. 5, Line 14</t>
  </si>
  <si>
    <t>Unprotected Excess Deferred Income Tax Regulatory Liability balance as of Dec 31st of current year.</t>
  </si>
  <si>
    <t>Col. 5, Line 15</t>
  </si>
  <si>
    <t>Average Unprotected Excess Deferred Income Tax Regulatory Liability balance that is included in the formula rate.</t>
  </si>
  <si>
    <t>Attachment 9.c - Unprotected Deficient Deferred Income Tax Regulatory Asset</t>
  </si>
  <si>
    <t>Amount included on Line 44a of Appendix A of this Filing:</t>
  </si>
  <si>
    <t>Average Unprotected Deficient Deferred Income Tax Regulatory Asset balance</t>
  </si>
  <si>
    <t>Account 182.3, Transmission-related Unprotected Deficient Deferred Income Tax Regulatory Asset</t>
  </si>
  <si>
    <t>Monthly Unprotected DDIT Amortization</t>
  </si>
  <si>
    <t>Cumulative Unprotected DDIT Balance</t>
  </si>
  <si>
    <t xml:space="preserve">Beginning &amp; Ending Unprotected DDIT Balance </t>
  </si>
  <si>
    <t>EOY Unprotected Deficient Deferred Income Tax Regulatory Asset balance:</t>
  </si>
  <si>
    <t>Average Unprotected Deficient Deferred Income Tax Regulatory Asset balance included in the FERC Formula Filing:</t>
  </si>
  <si>
    <t>Represents the ending Unprotected DDIT Regulatory Asset balance as of Dec 31st of previous year.</t>
  </si>
  <si>
    <t>Represents the monthly amortization of the Unprotected DDIT balance.</t>
  </si>
  <si>
    <t>Represents the cumulative Unprotected DDIT Regulatory Asset balance; Col. 4 of previous month plus Col. 3 of current month.</t>
  </si>
  <si>
    <t>Unprotected Deficient Deferred Income Tax Regulatory Asset balance as of Dec 31st of current year.</t>
  </si>
  <si>
    <t>Average Unprotected Deficient Deferred Income Tax Regulatory Asset balance that is included in the formula rate.</t>
  </si>
  <si>
    <t>Attachment 9.d - Protected Excess Deferred Income Tax Regulatory Liability Using The Proration Methodology - Tax Basis</t>
  </si>
  <si>
    <t>Prorated Protected Excess Deferred Income Tax Regulatory Liability balance</t>
  </si>
  <si>
    <t xml:space="preserve">    Line 1</t>
  </si>
  <si>
    <t>True-Up for Year:</t>
  </si>
  <si>
    <t xml:space="preserve">    Line 2</t>
  </si>
  <si>
    <t>Number of Days in Year:</t>
  </si>
  <si>
    <t xml:space="preserve">  (Enter 365, or for Leap Year enter 366)</t>
  </si>
  <si>
    <t>Account 254, Transmission-related Excess Deferred Income Tax Regulatory Liability</t>
  </si>
  <si>
    <t>(6)</t>
  </si>
  <si>
    <t>(7)</t>
  </si>
  <si>
    <t>(8)</t>
  </si>
  <si>
    <t>(9)</t>
  </si>
  <si>
    <t>(10)</t>
  </si>
  <si>
    <t>(11)</t>
  </si>
  <si>
    <t>(12)</t>
  </si>
  <si>
    <t>(13)</t>
  </si>
  <si>
    <t>(14)</t>
  </si>
  <si>
    <t>Actual Monthly Increase/(Decrease) In EDIT - Depreciable Tax Basis</t>
  </si>
  <si>
    <t>Projected Monthly Increase/(Decrease)
 In EDIT - Depreciable Tax Basis</t>
  </si>
  <si>
    <t>EDIT                Variance</t>
  </si>
  <si>
    <t>Under Projected Monthly EDIT</t>
  </si>
  <si>
    <t>Days Outstanding During the Year</t>
  </si>
  <si>
    <t>Over Projected Monthly EDIT</t>
  </si>
  <si>
    <t>Reversal of Projected EDIT      Not Realized with Proration</t>
  </si>
  <si>
    <t>Projected Monthly (Increase) In EDIT - Depreciable Tax Basis (Prorated)</t>
  </si>
  <si>
    <t>Ratio - column 4 divided by 365</t>
  </si>
  <si>
    <t>Activity</t>
  </si>
  <si>
    <t xml:space="preserve">Proration Percentage </t>
  </si>
  <si>
    <t>Prorated Amount</t>
  </si>
  <si>
    <t>Monthly EDIT for True-Up</t>
  </si>
  <si>
    <t>EDIT Balances for True-Up</t>
  </si>
  <si>
    <t>EOY Protected Excess Deferred Income Tax Regulatory Liability based on the Proration Methodology included in the FERC Formula Filing:</t>
  </si>
  <si>
    <r>
      <t>Explanations</t>
    </r>
    <r>
      <rPr>
        <b/>
        <sz val="10"/>
        <color indexed="8"/>
        <rFont val="Arial"/>
        <family val="2"/>
      </rPr>
      <t>:</t>
    </r>
  </si>
  <si>
    <t>Col. 14, Line 3</t>
  </si>
  <si>
    <t>Lines 4 - 15</t>
  </si>
  <si>
    <t>Represents the Actual Rate period.</t>
  </si>
  <si>
    <t xml:space="preserve">Represents the actual monthly amortization of the Protected EDIT balance before proration. </t>
  </si>
  <si>
    <t>Represents the projected monthly amortization of the Protected EDIT balance before proration.</t>
  </si>
  <si>
    <t>Col. 5</t>
  </si>
  <si>
    <t>Col. 3 less Col. 4.</t>
  </si>
  <si>
    <t>Col. 6</t>
  </si>
  <si>
    <t>Col. 7</t>
  </si>
  <si>
    <t xml:space="preserve">Reflects months when the actual amortization was lower than the projected monthly amortization.  </t>
  </si>
  <si>
    <t>Number of days remaining in the year as of and including the last day of the month.</t>
  </si>
  <si>
    <t>Col. 8</t>
  </si>
  <si>
    <t>Monthly proration percentage based on days of the year.</t>
  </si>
  <si>
    <t>Col. 9</t>
  </si>
  <si>
    <t>Col. 6 times Col. 8.</t>
  </si>
  <si>
    <t>Col. 10</t>
  </si>
  <si>
    <t>Col. 11</t>
  </si>
  <si>
    <t xml:space="preserve">Col. 9 plus Col. 10.  </t>
  </si>
  <si>
    <t>Col. 12</t>
  </si>
  <si>
    <t>Represents the projected monthly Protected EDIT Amortization times the proration percentage (sum of Col. 4 * Col. 8).</t>
  </si>
  <si>
    <t>Col. 13</t>
  </si>
  <si>
    <t>Total cumulative monthly Protected EDIT Regulatory Liability balance (Col. 11 plus Col. 12 plus prior cumulative month).</t>
  </si>
  <si>
    <t>Col. 14, Line 16</t>
  </si>
  <si>
    <t>Actual EOY Protected Excess Deferred Income Tax Regulatory Liability that is subjected to the proration rules and included in the formula rate.</t>
  </si>
  <si>
    <t>Represents the actual non-prorated beginning Protected EDIT Regulatory Liability balance as of Dec 31st of previous year.  This amount equals the prior year's beginning balance (Col. 14, line 3) plus the total non-prorated increase/(decrease) in Actual EDIT (Col. 3, Excel row 32 - Total) from the prior year’s True-up Filing.</t>
  </si>
  <si>
    <t xml:space="preserve">Represents months when the actual monthly Protected EDIT amortization balance exceeded the projected Protected EDIT amortization amount, multiplied by Col. 8. </t>
  </si>
  <si>
    <t>Represents the actual non-prorated beginning Protected EDIT Regulatory Liability balance as of Dec 31st of previous year.  This amount equals the prior year's beginning balance (Col. 14, line 3) plus the total non-prorated increase/(decrease) in Actual EDIT (Col. 3, Excel row 86 - Total) from the prior year’s True-up Filing.</t>
  </si>
  <si>
    <t>Attachment 9.e - Protected Deficient Deferred Income Tax Regulatory Asset Using The Proration Methodology - Tax Basis</t>
  </si>
  <si>
    <t>Prorated Protected Deficient Deferred Income Tax Regulatory Asset balance</t>
  </si>
  <si>
    <t>Account 182.3, Transmission-related Deficient Deferred Income Tax Regulatory Asset</t>
  </si>
  <si>
    <t>Actual Monthly (Increase)/Decrease In DDIT - Depreciable Tax Basis</t>
  </si>
  <si>
    <t>Projected Monthly (Increase)/Decrease In DDIT - Depreciable Tax Basis</t>
  </si>
  <si>
    <t>DDIT                Variance</t>
  </si>
  <si>
    <t>Under Projected Monthly DDIT</t>
  </si>
  <si>
    <t>Over Projected Monthly DDIT</t>
  </si>
  <si>
    <t>Reversal of Projected DDIT      Not Realized with Proration</t>
  </si>
  <si>
    <t>Projected Monthly (Increase) In DDIT - Depreciable Tax Basis (Prorated)</t>
  </si>
  <si>
    <t>Monthly DDIT for True-Up</t>
  </si>
  <si>
    <t>DDIT Balances for True-Up</t>
  </si>
  <si>
    <t>EOY Protected Deficient Deferred Income Tax Regulatory Asset based on the Proration Methodology included in the FERC Formula Filing:</t>
  </si>
  <si>
    <t xml:space="preserve">Represents the actual monthly amortization of the Protected DDIT balance before proration. </t>
  </si>
  <si>
    <t>Represents the projected monthly amortization of the Protected DDIT balance before proration.</t>
  </si>
  <si>
    <t>Represents the projected monthly Protected DDIT Amortization times the proration percentage (sum of Col. 4 * Col. 8).</t>
  </si>
  <si>
    <t>Total cumulative monthly Protected DDIT Regulatory Asset balance (Col. 11 plus Col. 12 plus prior cumulative month).</t>
  </si>
  <si>
    <t>Actual EOY Protected Deficient Deferred Income Tax Regulatory Asset that is subjected to the proration rules and included in the formula rate.</t>
  </si>
  <si>
    <t>Represents the actual non-prorated beginning Protected DDIT Regulatory Asset balance as of Dec 31st of previous year.  This amount equals the prior year's beginning balance (Col. 14, line 3) plus the total non-prorated (increase)/decrease in Actual DDIT (Col. 3, Excel row 32 - Total) from the prior year’s True-up Filing.</t>
  </si>
  <si>
    <t xml:space="preserve">Represents months when the actual monthly Protected DDIT amortization balance exceeded the projected Protected DDIT amortization amount, multiplied by Col. 8. </t>
  </si>
  <si>
    <t>Represents the actual non-prorated beginning Protected DDIT Regulatory Asset balance as of Dec 31st of previous year.  This amount equals the prior year's beginning balance (Col. 14, line 3) plus the total non-prorated (increase)/decrease in Actual DDIT (Col. 3, Excel row 86 - Total) from the prior year’s True-up Filing.</t>
  </si>
  <si>
    <t>Attachment 9.f - Protected Excess Deferred Income Tax Regulatory Liability Using The Proration Methodology - Tax Basis</t>
  </si>
  <si>
    <t>Projection for Year:</t>
  </si>
  <si>
    <t>Account 254, Transmission-related Protected Excess Deferred Income Tax Regulatory Liability</t>
  </si>
  <si>
    <t>Projected Monthly (Increase) In EDIT - Depreciable Tax Basis</t>
  </si>
  <si>
    <t xml:space="preserve">Monthly Prorated Amount </t>
  </si>
  <si>
    <t>Cumulative Prorated Protected EDIT</t>
  </si>
  <si>
    <t xml:space="preserve">Beginning &amp; Ending Protected EDIT Balance </t>
  </si>
  <si>
    <t>Projected Protected Excess Deferred Income Tax Regulatory Liability based on Proration Methodology:</t>
  </si>
  <si>
    <t>Projected EOY Protected Excess Deferred Income Tax Regulatory Liability included in the FERC Formula Filing:</t>
  </si>
  <si>
    <t>Col. 8, Line 3</t>
  </si>
  <si>
    <t>Represents the forecasted rate period.</t>
  </si>
  <si>
    <t>Col. 4 divided by the number of days in the year.</t>
  </si>
  <si>
    <t>Col. 3 multiplied by Col. 5.</t>
  </si>
  <si>
    <t>Col. 7 of previous month plus Col. 6; represents the cumulative monthly Protected EDIT Regulatory Liability balance.</t>
  </si>
  <si>
    <t>Col. 8, Line 16</t>
  </si>
  <si>
    <t xml:space="preserve">Total projected Protected EDIT amortization on a prorated basis. </t>
  </si>
  <si>
    <t>Col. 8, Line 17</t>
  </si>
  <si>
    <t>Projected total EOY balance of Protected EDIT that is included in the formula rate.</t>
  </si>
  <si>
    <t>Represents the non-prorated projected ending Protected EDIT Regulatory Liability balance as of previous year.</t>
  </si>
  <si>
    <t>Attachment 9.g - Protected Deficient Deferred Income Tax Regulatory Asset Using The Proration Methodology - Tax Basis</t>
  </si>
  <si>
    <t>Account 182.3, Transmission-related Protected Deficient Deferred Income Tax Regulatory Asset</t>
  </si>
  <si>
    <t>Projected Monthly (Increase) In DDIT - Depreciable Tax Basis</t>
  </si>
  <si>
    <t>Cumulative Prorated Protected DDIT</t>
  </si>
  <si>
    <t xml:space="preserve">Beginning &amp; Ending Protected DDIT Balance </t>
  </si>
  <si>
    <t>Projected Protected Deficient Deferred Income Tax Regulatory Asset based on Proration Methodology:</t>
  </si>
  <si>
    <t>Projected EOY Protected Deficient Deferred Income Tax Regulatory Asset included in the FERC Formula Filing:</t>
  </si>
  <si>
    <t>Col. 7 of previous month plus Col. 6; represents the cumulative monthly Protected DDIT Regulatory Asset balance.</t>
  </si>
  <si>
    <t xml:space="preserve">Total projected Protected DDIT amortization on a prorated basis. </t>
  </si>
  <si>
    <t>Projected total EOY balance of Protected DDIT that is included in the formula rate.</t>
  </si>
  <si>
    <t>Represents the non-prorated projected ending Protected DDIT Regulatory Asset balance as of previous year.</t>
  </si>
  <si>
    <t>p322.156.b</t>
  </si>
  <si>
    <t>p322.164.b</t>
  </si>
  <si>
    <t>p322.171.b</t>
  </si>
  <si>
    <t>p323.178.b</t>
  </si>
  <si>
    <t>12 Months Ended 12/31/2023</t>
  </si>
  <si>
    <t>Branchburg-Pleasant Valley 230kV corridor rebuild (East Flemington - Pleasant Valley) (b2986.22)        (Monthly Additions)</t>
  </si>
  <si>
    <t xml:space="preserve"> Branchburg-Pleasant Valley 230kV corridor rebuild (Pleasant Valley - Rocktown) (b2986.23)         (Monthly Additions)</t>
  </si>
  <si>
    <t>(I)</t>
  </si>
  <si>
    <t>(J)</t>
  </si>
  <si>
    <t>(K)</t>
  </si>
  <si>
    <t>(L)</t>
  </si>
  <si>
    <t>(M)</t>
  </si>
  <si>
    <t>(N)</t>
  </si>
  <si>
    <t xml:space="preserve">Roseland-Branchburg 230kV corridor rebuild (Readington - Branchburg) (b2986.12) </t>
  </si>
  <si>
    <t>Estimated Additions - 2023</t>
  </si>
  <si>
    <t xml:space="preserve">Branchburg-Pleasant Valley 230kV corridor rebuild (Branchburg - East Flemington) (b2986.21) </t>
  </si>
  <si>
    <t>Branchburg-Pleasant Valley 230kV corridor rebuild (East Flemington - Pleasant Valley) (b2986.22)</t>
  </si>
  <si>
    <t xml:space="preserve"> Branchburg-Pleasant Valley 230kV corridor rebuild (Pleasant Valley - Rocktown)         (b2986.23) </t>
  </si>
  <si>
    <t>Dec-22</t>
  </si>
  <si>
    <t>Estimated Transmission Enhancement Charges (Before True-Up) - 2023</t>
  </si>
  <si>
    <t>Actual Additions - 2023</t>
  </si>
  <si>
    <t>Roseland-Branchburg 230kV corridor rebuild (Readington - Branchburg) (b2986.12)      (Monthly Additions)</t>
  </si>
  <si>
    <t xml:space="preserve">Convert the R-1318 and Q1317 (Edison - Metuchen) 138 kV circuits to one 230 kV circuit (Meadow Road - Pierson Ave) (b2835.2) </t>
  </si>
  <si>
    <t xml:space="preserve">                True-up by Project (with interest) - 2023</t>
  </si>
  <si>
    <t>Estimated Transmission Enhancement Charges (After True-up) - 2023</t>
  </si>
  <si>
    <t xml:space="preserve"> Actual Transmission Enhancement Charges  - 2023</t>
  </si>
  <si>
    <t>Current Year - 2023</t>
  </si>
  <si>
    <t>Attachment 7A - True-up Adjustment for Transmission Enhancement Charges (TECs) (PJM OATT Schedule 12) - December 31, 2023</t>
  </si>
  <si>
    <t>Attachment 6 - True-up Adjustment for Network Integration Transmission Service - December 31, 2023</t>
  </si>
  <si>
    <t>New Bayonne 345/69 kV transformer                               and any associated substation upgrades                           (b2437.33)       (Monthly Additions)</t>
  </si>
  <si>
    <t>New Bayonne 345/69 kV transformer                               and any associated substation upgrades                           (b2437.33)</t>
  </si>
  <si>
    <t>Construct a 230/69 kV station at Stanley Terrace       (b2933.2)                        (Monthly Additions)</t>
  </si>
  <si>
    <t>Third Supply for Runnemede 69kV and Woodbury 69kV            (b2935)           (Monthly Additions)</t>
  </si>
  <si>
    <t>Build a new 230/69 kV switching substation at Hilltop utilizing the PSE&amp;G property and the K-2237 230 kV line                    (b2935.1)            (Monthly Additions)</t>
  </si>
  <si>
    <t>Convert Kuller Road to a 69/13kV station             (b2983)                     (Monthly Additions)</t>
  </si>
  <si>
    <t>Roseland-Branchburg 230kV corridor rebuild         (Roseland - Readington)                                                                   (b2986.11)     (Monthly Additions)</t>
  </si>
  <si>
    <t>Branchburg-Pleasant Valley 230kV corridor             rebuild (East Flemington - Pleasant Valley)              (b2986.22)        (Monthly Additions)</t>
  </si>
  <si>
    <t>Construct a 230/69/13kV station by tapping the Mercer - Kuser Rd 230kV circuit (b3004)        (Monthly Additions)</t>
  </si>
  <si>
    <t>Install a new Clinton 230kV ring bus with one (1) 230/69kV transformer Mercer - Kuser Rd 230kV circuit           (b3004.1)          (Monthly Additions)</t>
  </si>
  <si>
    <t>Expand existing 69kV ring bus at Clinton Ave with two (2) additional 69kV breakers         (b3004.2)       (Monthly Additions)</t>
  </si>
  <si>
    <t>Construct a 69kV network between Spring Valley Road, Hasbrouck Heights, and Maywood (b3003.5)           (Monthly Additions)</t>
  </si>
  <si>
    <t>Reconductor L-2238 CG - Jackson Rd                  (b2956)                   (Monthly Additions)</t>
  </si>
  <si>
    <t xml:space="preserve"> Rebuild Aldene-Warinanco-Linden VFT 230kV Circuit       (b2955)              (Monthly Additions)</t>
  </si>
  <si>
    <t xml:space="preserve">New 500/230 kV autotransformer at Hope Creek and a new Hope Creek 230 kV substation (b2633.5) </t>
  </si>
  <si>
    <t xml:space="preserve">Install a new Clinton 230kV ring bus with one (1) 230/69kV transformer Mercer - Kuser Rd 230kV circuit           (b3004.1)  </t>
  </si>
  <si>
    <t>Expand existing 69kV ring bus at Clinton Ave with two (2) additional 69kV breakers         (b3004.2)</t>
  </si>
  <si>
    <t xml:space="preserve">Convert the R-1318 and Q1317 (Edison - Metuchen) 138 kV circuits to one 230 kV circuit (Brunswick - Meadow Road) (b2835.1)  </t>
  </si>
  <si>
    <t xml:space="preserve">Convert the R-1318 and Q1317 (Edison - Metuchen) 138 kV circuits to one 230 kV circuit (Pierson Ave - Metuchen)         (b2835.3) </t>
  </si>
  <si>
    <t>Convert the N-1340 and T-1372/D-1330 (Brunswick - Trenton) 138 kV circuits to 230 kV circuits (Brunswick - Hunterglen)              (b2836.1)</t>
  </si>
  <si>
    <t xml:space="preserve">Convert the N-1340 and T-1372/D-1330 (Brunswick - Trenton) 138 kV circuits to 230 kV circuits (Hunterglen - Trenton)              (b2836.2) </t>
  </si>
  <si>
    <t>Convert the N-1340 and T-1372/D-1330 (Brunswick - Trenton) 138 kV circuits to 230 kV circuits (Brunswick - Devils Brook) (b2836.3)</t>
  </si>
  <si>
    <t xml:space="preserve">Convert the N-1340 and T-1372/D-1330 (Brunswick - Trenton) 138 kV circuits to 230 kV circuits (Devils Brook - Trenton) (b2836.4) </t>
  </si>
  <si>
    <t>Convert the F-1358/Z-1326 and K-1363/Y-1325 (Trenton - Burlington) 138 kV circuits to 230 kV circuits (Trenton - Yardville K)                                         (b2837.1)</t>
  </si>
  <si>
    <t>Convert the F-1358/Z-1326 and K-1363/Y-1325 (Trenton - Burlington) 138 kV circuits to 230 kV circuits (Yardville - Ward Ave K) (b2837.2)</t>
  </si>
  <si>
    <t>Convert the F-1358/Z-1326 and K-1363/Y-1325 (Trenton - Burlington) 138 kV circuits to 230 kV circuits (Crosswicks - Bustleton Y)       (b2837.4)</t>
  </si>
  <si>
    <t>Convert the F-1358/Z-1326 and K-1363/Y-1325 (Trenton - Burlington) 138 kV circuits to 230 kV circuits (Yardville - Ward Ave F) (b2837.7)</t>
  </si>
  <si>
    <t>Convert the F-1358/Z-1326 and K-1363/Y-1325 (Trenton - Burlington) 138 kV circuits to 230 kV circuits (Bustleton - Burlington Z)         (b2837.11)</t>
  </si>
  <si>
    <t>(BN)</t>
  </si>
  <si>
    <t>(BO)</t>
  </si>
  <si>
    <t>(BP)</t>
  </si>
  <si>
    <t>(BQ)</t>
  </si>
  <si>
    <t>(BR)</t>
  </si>
  <si>
    <t>(BS)</t>
  </si>
  <si>
    <t>(BT)</t>
  </si>
  <si>
    <t>(BU)</t>
  </si>
  <si>
    <t>(BV)</t>
  </si>
  <si>
    <t>(BW)</t>
  </si>
  <si>
    <t>(BX)</t>
  </si>
  <si>
    <t>(BY)</t>
  </si>
  <si>
    <t>(BZ)</t>
  </si>
  <si>
    <t>(CA)</t>
  </si>
  <si>
    <t>(O)</t>
  </si>
  <si>
    <t>(P)</t>
  </si>
  <si>
    <t>(Q)</t>
  </si>
  <si>
    <t>(R)</t>
  </si>
  <si>
    <t>(CB)</t>
  </si>
  <si>
    <t>(CC)</t>
  </si>
  <si>
    <t>(CD)</t>
  </si>
  <si>
    <t>(CE)</t>
  </si>
  <si>
    <t>(CF)</t>
  </si>
  <si>
    <t>(CG)</t>
  </si>
  <si>
    <t>(CH)</t>
  </si>
  <si>
    <t>(CI)</t>
  </si>
  <si>
    <t>(CJ)</t>
  </si>
  <si>
    <t>(CK)</t>
  </si>
  <si>
    <t>(CL)</t>
  </si>
  <si>
    <t>(CM)</t>
  </si>
  <si>
    <t>(CN)</t>
  </si>
  <si>
    <t>(CO)</t>
  </si>
  <si>
    <t>(CP)</t>
  </si>
  <si>
    <t>(CQ)</t>
  </si>
  <si>
    <t>(CR)</t>
  </si>
  <si>
    <t>(CS)</t>
  </si>
  <si>
    <t>(CT)</t>
  </si>
  <si>
    <t>(CU)</t>
  </si>
  <si>
    <t>(CV)</t>
  </si>
  <si>
    <t>(CW)</t>
  </si>
  <si>
    <t>(CX)</t>
  </si>
  <si>
    <t>(CY)</t>
  </si>
  <si>
    <t>(CZ)</t>
  </si>
  <si>
    <t>(DA)</t>
  </si>
  <si>
    <t>(DB)</t>
  </si>
  <si>
    <t>(DC)</t>
  </si>
  <si>
    <t>(DD)</t>
  </si>
  <si>
    <t>Estimated Federal 15% corporate alternative minimum tax ("CAMT") became effective 2023. Distribution or other related (Col. C). The impact the CAMT will have on PSE&amp;G's financial statements is subject to continued evaluation.</t>
  </si>
  <si>
    <t>Capital Loss Carryforward</t>
  </si>
  <si>
    <t>Capital loss that was limited in prior years, to use in a future income tax period, distribution or other related (Col. C).</t>
  </si>
  <si>
    <t>New Jersey Corporate Income Tax, not in rates. Distribution or other related (Col. C).</t>
  </si>
  <si>
    <t>Book deferral of under recovered distribution-related costs that are deducted for tax purposes. Distribution or other related (Col. C).</t>
  </si>
  <si>
    <t>FAS158 adjustment not included in Rate Base (Col. C). Pension liability is A&amp;G Expense-related (Col. G).</t>
  </si>
  <si>
    <t>Plant-related expense deferred for book purposes and deducted for tax purposes (Col. E).</t>
  </si>
  <si>
    <t>Distribution or other related deferred gain that resulted from 2000 deregulation step up in basis (Col. C).</t>
  </si>
  <si>
    <t>Distribution or other related expense deferred for book purposes and deducted for tax purposes (Col. C).</t>
  </si>
  <si>
    <t>Book deferral of under recovered distribution or other related costs that are deducted for tax purposes (Col. C).</t>
  </si>
  <si>
    <t>Real estate-related expense deferred for book purposes and deducted for tax purposes, distribution or other related (Col. C) and transmission-related (Col. D).</t>
  </si>
  <si>
    <t>Distribution or other related unrealized gains and losses on equity security investments (Col. C).</t>
  </si>
  <si>
    <t>Distribution or other related capital infrastructure program. Expenses deferred for book purposes and deducted for tax purposes (Col. C).</t>
  </si>
  <si>
    <t>Distribution or other related deferred book expenses deductible for tax purposes, incurred as a result of COVID (Col. C).</t>
  </si>
  <si>
    <t>Distribution or other related, Clean Energy Future (CEF) program, expenses capitalized for book purposes, deducted for tax purposes (Col. C).</t>
  </si>
  <si>
    <t>Operating leases per ASC842,  offset by operating leases in Account 190.  Distribution or other related to all functions (Col. C).</t>
  </si>
  <si>
    <t>Distribution or other related, Unrealized gains and losses on equity security investments (Col. C).</t>
  </si>
  <si>
    <t>Distribution or other related deduction with offseting DTA on PSEG parent, (Col. C).</t>
  </si>
  <si>
    <t>Book expense for performance incentive plan not deducted for tax purpose until paid, A&amp;G Expense Related (Col. G).</t>
  </si>
  <si>
    <t>FASB 109 - deferred tax liability primarily non-plant related items previously flowed through due to regulation.</t>
  </si>
  <si>
    <t>Distribution or other related, book estimate accrued and expensed, tax deduction when paid (Col. C).</t>
  </si>
  <si>
    <t>Excess/(Deficient) DIT
Post Remeasurement Activity
#3 PLR True-Up</t>
  </si>
  <si>
    <t>Excess/(Deficient) DIT
Post Remeasurement Activity
#4 IRS Audit Settlement Adj. and Reclass</t>
  </si>
  <si>
    <t>282 - Protected RB</t>
  </si>
  <si>
    <t>282 - Unprotected RB</t>
  </si>
  <si>
    <t>Ridge Road 69kV Breaker Station  (b1255)             (Monthly Additions)</t>
  </si>
  <si>
    <t>(DE)</t>
  </si>
  <si>
    <t>(DF)</t>
  </si>
  <si>
    <t xml:space="preserve">Construct a 230/69 kV station at Springfield          (b2933.1)    </t>
  </si>
  <si>
    <t xml:space="preserve">Construct a 230/69 kV station at Stanley Terrace       (b2933.2)   </t>
  </si>
  <si>
    <t>Page 11 of 14</t>
  </si>
  <si>
    <t>Page 30 of 30</t>
  </si>
  <si>
    <t>Page 29 of 30</t>
  </si>
  <si>
    <t>Page 28 of 30</t>
  </si>
  <si>
    <t>Page 27 of 30</t>
  </si>
  <si>
    <t>Page 26 of 30</t>
  </si>
  <si>
    <t>Page 25 of 30</t>
  </si>
  <si>
    <t>Page 24 of 30</t>
  </si>
  <si>
    <t>Page 23 of 30</t>
  </si>
  <si>
    <t>Page 22 of 30</t>
  </si>
  <si>
    <t>Page 21 of 30</t>
  </si>
  <si>
    <t>Page 20 of 30</t>
  </si>
  <si>
    <t>Page 19 of 30</t>
  </si>
  <si>
    <t>Page 18 of 30</t>
  </si>
  <si>
    <t>Page 17 of 30</t>
  </si>
  <si>
    <t>Page 16 of 30</t>
  </si>
  <si>
    <t>Page 15 of 30</t>
  </si>
  <si>
    <t>Page 14 of 30</t>
  </si>
  <si>
    <t>Page 13 of 30</t>
  </si>
  <si>
    <t>Page 12 of 30</t>
  </si>
  <si>
    <t>Page 11 of 30</t>
  </si>
  <si>
    <t>Page 10 of 30</t>
  </si>
  <si>
    <t>Page 9 of 30</t>
  </si>
  <si>
    <t>Page 8 of 30</t>
  </si>
  <si>
    <t>Page 7 of 30</t>
  </si>
  <si>
    <t>Page 6 of 30</t>
  </si>
  <si>
    <t>Page 5 of 30</t>
  </si>
  <si>
    <t>Page 4 of 30</t>
  </si>
  <si>
    <t>Page 3 of 30</t>
  </si>
  <si>
    <t>Page 2 of 30</t>
  </si>
  <si>
    <t>Page 1 of 30</t>
  </si>
  <si>
    <t>Kittatinny                 (b0134)</t>
  </si>
  <si>
    <t>New Freedom Loop    (b0498)</t>
  </si>
  <si>
    <t>230kV Lawrence Switching Station Upgrade              (b1228)</t>
  </si>
  <si>
    <t>Upgrade Camden-Richmond 230kV Circuit              (b1590)</t>
  </si>
  <si>
    <t>Install a new Clinton 230kV ring bus with one (1) 230/69kV transformer Mercer - Kuser Rd 230kV circuit         (b3004.1)</t>
  </si>
  <si>
    <t>New 500/230 kV autotransformer at Hope Creek and a new Hope Creek 230 kV substation      (b2633.5)                 (Monthly Additions)</t>
  </si>
  <si>
    <t>Branchburg-Pleasant Valley 230kV corridor rebuild (Branchburg - East Flemington) (b2986.21)          (Monthly Additions)</t>
  </si>
  <si>
    <t xml:space="preserve"> Branchburg-Pleasant Valley 230kV corridor rebuild (Pleasant Valley - Rocktown)     (b2986.23)     (Monthly Additions)</t>
  </si>
  <si>
    <t>Convert the R-1318 and Q1317 (Edison - Metuchen) 138 kV circuits to one 230 kV circuit (Meadow Road - Pierson Ave)           (b2835.2)                (Monthly Additions)</t>
  </si>
  <si>
    <t xml:space="preserve">Construct a 69 kV network between Front Street, Springfield and Stanley Terrace (Springfield – Stanley Terrace                   (b2933.32) </t>
  </si>
  <si>
    <t xml:space="preserve">Third Supply for Runnemede 69kV and Woodbury 69kV            (b2935) </t>
  </si>
  <si>
    <t xml:space="preserve">Build a new 230/69 kV switching substation at Hilltop utilizing the PSE&amp;G property and the K-2237 230 kV line                    (b2935.1) </t>
  </si>
  <si>
    <t xml:space="preserve">Build a new line between Hilltop and Woodbury 69 kV providing the 3rd supply        (b2935.2) </t>
  </si>
  <si>
    <t xml:space="preserve">Convert Runnemede’s straight bus to a ring bus and construct a 69 kV line from Hilltop to Runnemede 69 kV (b2935.3) </t>
  </si>
  <si>
    <t xml:space="preserve"> Rebuild Aldene-Warinanco-Linden VFT 230kV Circuit       (b2955)  </t>
  </si>
  <si>
    <t>Reconductor L-2238 CG - Jackson Rd                  (b2956)</t>
  </si>
  <si>
    <t xml:space="preserve">Install a 69kV ring bus and one (1) 230/69kV transformer at Hillsdale                       (b2982.1)  </t>
  </si>
  <si>
    <t xml:space="preserve">Construct a 69kV network between Paramus, Dumont, and Hillsdale Substation using existing 69kV circuit                (b2982.2) </t>
  </si>
  <si>
    <t xml:space="preserve">Convert Kuller Road to a 69/13kV station             (b2983) </t>
  </si>
  <si>
    <t xml:space="preserve">Install 69kV ring bus and two (2) 69/13kV transformers at Kuller Road.               (b2983.1)  </t>
  </si>
  <si>
    <t xml:space="preserve">Construct a 69kV network between Kuller Road, Passaic, Paterson, and Harvey (new Clifton area switching station) (b2983.2)  </t>
  </si>
  <si>
    <t xml:space="preserve">Roseland-Branchburg 230kV corridor rebuild         (Roseland - Readington)                                                                   (b2986.11) </t>
  </si>
  <si>
    <t xml:space="preserve">Branchburg-Pleasant Valley 230kV corridor             rebuild (East Flemington - Pleasant Valley)              (b2986.22)  </t>
  </si>
  <si>
    <t xml:space="preserve"> Branchburg-Pleasant Valley 230kV corridor rebuild (Pleasant Valley - Rocktown)     (b2986.23) </t>
  </si>
  <si>
    <t xml:space="preserve"> Branchburg-Pleasant Valley 230kV corridor rebuild (the PSEG portion of Rocktown - Buckingham)                       (b2986.24)   </t>
  </si>
  <si>
    <t xml:space="preserve"> Install one (1) 230/69kV transformer at Maywood (b.3003.3)  </t>
  </si>
  <si>
    <t xml:space="preserve">Install Maywood 69kV ring bus (b3003.4)     </t>
  </si>
  <si>
    <t xml:space="preserve">Convert the F-1358/Z-1326 and K-1363/Y-1325 (Trenton - Burlington) 138 kV circuits to 230 kV circuits (Trenton - Yardville F)    (b2837.6) </t>
  </si>
  <si>
    <t>Essex Aldene   (b0145)</t>
  </si>
  <si>
    <t xml:space="preserve">Construct a new Bayway - Bayonne 345 kV circuit and any associated substation upgrades        (b2436.33) </t>
  </si>
  <si>
    <t xml:space="preserve"> Install Conemaugh 250MVAR Cap Bank                (b0376)</t>
  </si>
  <si>
    <t>Convert the R-1318 and Q1317 (Edison - Metuchen) 138 kV circuits to one 230 kV circuit (Meadow Road - Pierson Ave)           (b2835.2)</t>
  </si>
  <si>
    <t>Build a new line between Hilltop and Woodbury 69 kV providing the 3rd supply       (b2935.2)</t>
  </si>
  <si>
    <t>New Bayway 345/138 kV transformer #1 and                 any associated substation upgrades                         (b2437.20)</t>
  </si>
  <si>
    <t xml:space="preserve">Convert the Bayway - Linden "W"                                      138 kV circuit to 345 kV and any                          associated substation upgrades                                           (b2436.84) </t>
  </si>
  <si>
    <t>Convert the Bayway - Linden "M"                                      138 kV circuit to 345 kV and any                          associated substation upgrades                                                               (b2436.85)</t>
  </si>
  <si>
    <t>Branchburg-Flagtown-Somerville         (b0169)</t>
  </si>
  <si>
    <t>2022 End of Year</t>
  </si>
  <si>
    <t>2023 End of Year</t>
  </si>
  <si>
    <t>Other Projects PIS        (monthly additions)</t>
  </si>
  <si>
    <t>Construct a 230/69 kV station at Springfield          (b2933.1)                    (Monthly Additions)</t>
  </si>
  <si>
    <t>Construct a 69 kV network between Front Street, Springfield and Stanley Terrace (Springfield – Stanley Terrace                   (b2933.32)                         (Monthly Additions)</t>
  </si>
  <si>
    <t xml:space="preserve"> Branchburg-Pleasant Valley 230kV corridor rebuild (the PSEG portion of Rocktown - Buckingham)       (b2986.24) </t>
  </si>
  <si>
    <t>Construct a 69kV network between Stanley Terrace, Springfield Road, McCarter, Federal Square, and the two new stations (Vauxhall &amp; area of 19th Ave)      (b3025.3)</t>
  </si>
  <si>
    <t>Convert Runnemede’s straight bus to a ring bus and construct a 69 kV line from Hilltop to Runnemede 69 kV (b2935.3)         (Monthly Additions)</t>
  </si>
  <si>
    <t>Install a 69kV ring bus and one (1) 230/69kV transformer at Hillsdale                       (b2982.1)                              (Monthly Additions)</t>
  </si>
  <si>
    <t>Construct a 69kV network between Paramus, Dumont, and Hillsdale Substation using existing 69kV circuit                (b2982.2)                          (Monthly Additions)</t>
  </si>
  <si>
    <t>Install 69kV ring bus and two (2) 69/13kV transformers at Kuller Road.               (b2983.1)                       (Monthly Additions)</t>
  </si>
  <si>
    <t>Construct a 69kV network between Kuller Road, Passaic, Paterson, and Harvey (new Clifton area switching station) (b2983.2)                                     (Monthly Additions)</t>
  </si>
  <si>
    <t>New Essex-Kearny 138 kV circuit and Kearny 138 kV bus tie                    (b0814)</t>
  </si>
  <si>
    <t>Install Maywood 69kV ring bus (b3003.4)                (Monthly Additions)</t>
  </si>
  <si>
    <t xml:space="preserve"> Branchburg-Pleasant Valley 230kV corridor rebuild (the PSEG portion of Rocktown - Buckingham)                       (b2986.24)                     (Monthly Additions)</t>
  </si>
  <si>
    <t xml:space="preserve"> Install one (1) 230/69kV transformer at Maywood (b.3003.3)                  (Monthly Additions)</t>
  </si>
  <si>
    <t>Reconfigure Kearny- Loop in P2216 Ckt     (b1589)</t>
  </si>
  <si>
    <t>New Essex-Kearny 138 kV circuit and Kearny 138 kV bus tie                     (b0814)</t>
  </si>
  <si>
    <t>Convert the F-1358/Z-1326 and K-1363/Y-1325 (Trenton - Burlington) 138 kV circuits to 230 kV circuits (Crosswicks - Bustleton Y)      (b2837.4)</t>
  </si>
  <si>
    <t>Construct a 69kV network between Stanley Terrace, Springfield Road, McCarter, Federal Square, and the two new stations (Vauxhall &amp; area of 19th Ave)       (b3025.3)</t>
  </si>
  <si>
    <t>Reconfigure Kearny- Loop in P2216 Ckt       (b1589)</t>
  </si>
  <si>
    <t>Roseland-Branchburg 230kV corridor rebuild (Readington - Branchburg) (b2986.12)                  (Monthly Additions)</t>
  </si>
  <si>
    <t xml:space="preserve"> Branchburg-Pleasant Valley 230kV corridor rebuild (the PSEG portion of Rocktown - Buckingham) (b2986.24)                (Monthly Additions)</t>
  </si>
  <si>
    <t>Reconfigure Kearny- Loop in P2216 Ckt    (b1589)</t>
  </si>
  <si>
    <t>Build a new line between Hilltop and Woodbury 69 kV providing the 3rd supply (b2935.2)           (Monthly Additions)</t>
  </si>
  <si>
    <t>Install two (2) 69/13kV transformers at Clinton Ave (b3004.3)           (Monthly Additions)</t>
  </si>
  <si>
    <t>Install 18 MVAR capacitor bank at Clinton Ave 69 kV (b3004.4)          (Monthly Additions)</t>
  </si>
  <si>
    <t>Install a new 69/13 kV station (Vauxhall) with a ring bus configuration (b3025.1)             (Monthly Additions)</t>
  </si>
  <si>
    <t>Install a new 69/13 kV station (area of 19th Ave) with a ring bus configuration (b3025.2)                  (Monthly Additions)</t>
  </si>
  <si>
    <t>Construct a 69kV network between Stanley Terrace, Springfield Road, McCarter, Federal Square, and the two new stations (Vauxhall &amp; area of 19th Ave)        (b3025.3)           (Monthly Additions)</t>
  </si>
  <si>
    <t>Convert the N-1340 and T-1372/D-1330 (Brunswick - Trenton) 138 kV circuits to 230 kV circuits (Brunswick - Devils Brook) (b2836.3)          (Monthly Additions)</t>
  </si>
  <si>
    <t>Convert the N-1340 and T-1372/D-1330 (Brunswick - Trenton) 138 kV circuits to 230 kV circuits (Devils Brook - Trenton) (b2836.4)         (Monthly Additions)</t>
  </si>
  <si>
    <t>Construct a 230/69 kV station at Springfield              (b2933.1)</t>
  </si>
  <si>
    <t xml:space="preserve"> Install one (1) 230/69kV transformer at Maywood     (b.3003.3)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</si>
</sst>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5" formatCode="&quot;$&quot;#,##0_);\(&quot;$&quot;#,##0\)"/>
    <numFmt numFmtId="8" formatCode="&quot;$&quot;#,##0.00_);[Red]\(&quot;$&quot;#,##0.00\)"/>
    <numFmt numFmtId="41" formatCode="_(* #,##0_);_(* \(#,##0\);_(* &quot;-&quot;_);_(@_)"/>
    <numFmt numFmtId="44" formatCode="_(&quot;$&quot;* #,##0.00_);_(&quot;$&quot;* \(#,##0.00\);_(&quot;$&quot;* &quot;-&quot;??_);_(@_)"/>
    <numFmt numFmtId="43" formatCode="_(* #,##0.00_);_(* \(#,##0.00\);_(* &quot;-&quot;??_);_(@_)"/>
    <numFmt numFmtId="164" formatCode="_(* #,##0_);_(* \(#,##0\);_(* &quot;-&quot;??_);_(@_)"/>
    <numFmt numFmtId="165" formatCode="0.0000"/>
    <numFmt numFmtId="166" formatCode="_(&quot;$&quot;* #,##0_);_(&quot;$&quot;* \(#,##0\);_(&quot;$&quot;* &quot;-&quot;??_);_(@_)"/>
    <numFmt numFmtId="167" formatCode="0.000%"/>
    <numFmt numFmtId="168" formatCode="0.00000"/>
    <numFmt numFmtId="169" formatCode="&quot;$&quot;#,##0.00"/>
    <numFmt numFmtId="170" formatCode="0.0%"/>
    <numFmt numFmtId="171" formatCode="0.0000%"/>
    <numFmt numFmtId="172" formatCode="0.00000%"/>
    <numFmt numFmtId="173" formatCode="&quot;$&quot;#,##0"/>
    <numFmt numFmtId="174" formatCode="_(* #,##0.00000_);_(* \(#,##0.00000\);_(* &quot;-&quot;??_);_(@_)"/>
    <numFmt numFmtId="175" formatCode="_([$€-2]* #,##0.00_);_([$€-2]* \(#,##0.00\);_([$€-2]* &quot;-&quot;??_)"/>
    <numFmt numFmtId="176" formatCode="#,##0.0"/>
    <numFmt numFmtId="177" formatCode="0_);\(0\)"/>
    <numFmt numFmtId="178" formatCode="_(* #,##0.000_);_(* \(#,##0.000\);_(* &quot;-&quot;??_);_(@_)"/>
    <numFmt numFmtId="179" formatCode="mmmm\ d\,\ yyyy"/>
    <numFmt numFmtId="180" formatCode="mm/dd/yy"/>
    <numFmt numFmtId="181" formatCode="0.00_)"/>
    <numFmt numFmtId="182" formatCode="0.000000%;[Red]\-0.000000%"/>
    <numFmt numFmtId="183" formatCode="0.000"/>
    <numFmt numFmtId="184" formatCode="0.000000"/>
    <numFmt numFmtId="185" formatCode="#,##0.000000_);\(#,##0.000000\)"/>
    <numFmt numFmtId="186" formatCode="#,##0.0000000000_);\(#,##0.0000000000\)"/>
  </numFmts>
  <fonts count="16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4"/>
      <name val="Arial"/>
      <family val="2"/>
    </font>
    <font>
      <sz val="12"/>
      <name val="Arial Narrow"/>
      <family val="2"/>
    </font>
    <font>
      <b/>
      <i/>
      <sz val="12"/>
      <name val="Arial"/>
      <family val="2"/>
    </font>
    <font>
      <sz val="11"/>
      <name val="Arial"/>
      <family val="2"/>
    </font>
    <font>
      <b/>
      <sz val="16"/>
      <color indexed="10"/>
      <name val="Arial"/>
      <family val="2"/>
    </font>
    <font>
      <sz val="9"/>
      <name val="Arial"/>
      <family val="2"/>
    </font>
    <font>
      <sz val="10"/>
      <name val="Arial"/>
      <family val="2"/>
    </font>
    <font>
      <b/>
      <sz val="16"/>
      <name val="Arial"/>
      <family val="2"/>
    </font>
    <font>
      <sz val="10"/>
      <name val="MS Sans Serif"/>
      <family val="2"/>
    </font>
    <font>
      <b/>
      <sz val="10"/>
      <name val="MS Sans Serif"/>
      <family val="2"/>
    </font>
    <font>
      <sz val="16"/>
      <name val="Arial"/>
      <family val="2"/>
    </font>
    <font>
      <b/>
      <sz val="16"/>
      <color indexed="13"/>
      <name val="Arial"/>
      <family val="2"/>
    </font>
    <font>
      <sz val="16"/>
      <color indexed="12"/>
      <name val="Arial"/>
      <family val="2"/>
    </font>
    <font>
      <sz val="16"/>
      <color indexed="13"/>
      <name val="Arial"/>
      <family val="2"/>
    </font>
    <font>
      <b/>
      <i/>
      <sz val="16"/>
      <color indexed="14"/>
      <name val="Arial"/>
      <family val="2"/>
    </font>
    <font>
      <b/>
      <u/>
      <sz val="16"/>
      <name val="Arial"/>
      <family val="2"/>
    </font>
    <font>
      <sz val="16"/>
      <color indexed="10"/>
      <name val="Arial"/>
      <family val="2"/>
    </font>
    <font>
      <sz val="16"/>
      <color indexed="43"/>
      <name val="Arial"/>
      <family val="2"/>
    </font>
    <font>
      <sz val="12"/>
      <name val="Arial"/>
      <family val="2"/>
    </font>
    <font>
      <b/>
      <u/>
      <sz val="12"/>
      <name val="Arial"/>
      <family val="2"/>
    </font>
    <font>
      <b/>
      <sz val="12"/>
      <color indexed="14"/>
      <name val="Arial"/>
      <family val="2"/>
    </font>
    <font>
      <i/>
      <u/>
      <sz val="12"/>
      <name val="Arial"/>
      <family val="2"/>
    </font>
    <font>
      <u/>
      <sz val="12"/>
      <name val="Arial"/>
      <family val="2"/>
    </font>
    <font>
      <b/>
      <sz val="12"/>
      <name val="Arial"/>
      <family val="2"/>
    </font>
    <font>
      <b/>
      <i/>
      <sz val="14"/>
      <name val="Arial"/>
      <family val="2"/>
    </font>
    <font>
      <b/>
      <sz val="12"/>
      <color indexed="13"/>
      <name val="Arial"/>
      <family val="2"/>
    </font>
    <font>
      <b/>
      <i/>
      <sz val="12"/>
      <name val="Arial"/>
      <family val="2"/>
    </font>
    <font>
      <b/>
      <i/>
      <sz val="12"/>
      <color indexed="10"/>
      <name val="Arial"/>
      <family val="2"/>
    </font>
    <font>
      <sz val="14"/>
      <color indexed="10"/>
      <name val="Arial"/>
      <family val="2"/>
    </font>
    <font>
      <sz val="22"/>
      <color indexed="8"/>
      <name val="Tahoma"/>
      <family val="2"/>
    </font>
    <font>
      <sz val="10"/>
      <name val="Courier"/>
      <family val="3"/>
    </font>
    <font>
      <sz val="10"/>
      <name val="Arial"/>
      <family val="2"/>
    </font>
    <font>
      <u/>
      <sz val="12"/>
      <color indexed="10"/>
      <name val="Arial"/>
      <family val="2"/>
    </font>
    <font>
      <b/>
      <u/>
      <sz val="12"/>
      <color indexed="10"/>
      <name val="Arial"/>
      <family val="2"/>
    </font>
    <font>
      <b/>
      <u/>
      <sz val="10"/>
      <color indexed="10"/>
      <name val="Arial"/>
      <family val="2"/>
    </font>
    <font>
      <sz val="11"/>
      <color indexed="8"/>
      <name val="Calibri"/>
      <family val="2"/>
    </font>
    <font>
      <u val="singleAccounting"/>
      <sz val="12"/>
      <name val="Arial"/>
      <family val="2"/>
    </font>
    <font>
      <b/>
      <sz val="14"/>
      <color rgb="FFFF0000"/>
      <name val="Arial Narrow"/>
      <family val="2"/>
    </font>
    <font>
      <b/>
      <sz val="14"/>
      <color rgb="FFFF0000"/>
      <name val="Cambria"/>
      <family val="1"/>
    </font>
    <font>
      <sz val="10"/>
      <name val="Arial"/>
      <family val="2"/>
    </font>
    <font>
      <sz val="12"/>
      <color rgb="FFFF0000"/>
      <name val="Arial"/>
      <family val="2"/>
    </font>
    <font>
      <sz val="20"/>
      <name val="Arial"/>
      <family val="2"/>
    </font>
    <font>
      <i/>
      <sz val="12"/>
      <name val="Arial"/>
      <family val="2"/>
    </font>
    <font>
      <sz val="11"/>
      <color theme="1"/>
      <name val="Arial"/>
      <family val="2"/>
    </font>
    <font>
      <b/>
      <sz val="9"/>
      <name val="Arial"/>
      <family val="2"/>
    </font>
    <font>
      <sz val="16"/>
      <color rgb="FFFF0000"/>
      <name val="Arial"/>
      <family val="2"/>
    </font>
    <font>
      <sz val="10"/>
      <color rgb="FFFF0000"/>
      <name val="Arial"/>
      <family val="2"/>
    </font>
    <font>
      <sz val="14"/>
      <color rgb="FFFF0000"/>
      <name val="Arial"/>
      <family val="2"/>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11"/>
      <color indexed="63"/>
      <name val="Calibri"/>
      <family val="2"/>
    </font>
    <font>
      <sz val="10"/>
      <name val="Times New Roman"/>
      <family val="1"/>
    </font>
    <font>
      <i/>
      <sz val="11"/>
      <color indexed="23"/>
      <name val="Calibri"/>
      <family val="2"/>
    </font>
    <font>
      <sz val="11"/>
      <color indexed="17"/>
      <name val="Calibri"/>
      <family val="2"/>
    </font>
    <font>
      <b/>
      <sz val="15"/>
      <color indexed="62"/>
      <name val="Calibri"/>
      <family val="2"/>
    </font>
    <font>
      <b/>
      <sz val="15"/>
      <color indexed="56"/>
      <name val="Calibri"/>
      <family val="2"/>
    </font>
    <font>
      <b/>
      <sz val="13"/>
      <color indexed="62"/>
      <name val="Calibri"/>
      <family val="2"/>
    </font>
    <font>
      <b/>
      <sz val="13"/>
      <color indexed="56"/>
      <name val="Calibri"/>
      <family val="2"/>
    </font>
    <font>
      <b/>
      <sz val="11"/>
      <color indexed="62"/>
      <name val="Calibri"/>
      <family val="2"/>
    </font>
    <font>
      <b/>
      <sz val="11"/>
      <color indexed="56"/>
      <name val="Calibri"/>
      <family val="2"/>
    </font>
    <font>
      <u/>
      <sz val="10"/>
      <color indexed="12"/>
      <name val="Arial"/>
      <family val="2"/>
    </font>
    <font>
      <sz val="11"/>
      <color indexed="62"/>
      <name val="Calibri"/>
      <family val="2"/>
    </font>
    <font>
      <sz val="11"/>
      <color indexed="52"/>
      <name val="Calibri"/>
      <family val="2"/>
    </font>
    <font>
      <sz val="11"/>
      <color indexed="60"/>
      <name val="Calibri"/>
      <family val="2"/>
    </font>
    <font>
      <b/>
      <i/>
      <sz val="16"/>
      <name val="Helv"/>
    </font>
    <font>
      <b/>
      <sz val="11"/>
      <color indexed="63"/>
      <name val="Calibri"/>
      <family val="2"/>
    </font>
    <font>
      <sz val="10"/>
      <name val="Tms Rmn"/>
    </font>
    <font>
      <b/>
      <sz val="10"/>
      <color indexed="8"/>
      <name val="Arial"/>
      <family val="2"/>
    </font>
    <font>
      <sz val="10"/>
      <color indexed="8"/>
      <name val="Arial"/>
      <family val="2"/>
    </font>
    <font>
      <sz val="12"/>
      <color indexed="8"/>
      <name val="Arial"/>
      <family val="2"/>
    </font>
    <font>
      <b/>
      <sz val="10"/>
      <name val="Garamond"/>
      <family val="1"/>
    </font>
    <font>
      <sz val="8.25"/>
      <name val="Arial"/>
      <family val="2"/>
    </font>
    <font>
      <b/>
      <sz val="18"/>
      <color indexed="62"/>
      <name val="Cambria"/>
      <family val="2"/>
    </font>
    <font>
      <b/>
      <sz val="18"/>
      <color indexed="56"/>
      <name val="Cambria"/>
      <family val="2"/>
    </font>
    <font>
      <b/>
      <sz val="11"/>
      <color indexed="8"/>
      <name val="Calibri"/>
      <family val="2"/>
    </font>
    <font>
      <sz val="11"/>
      <color indexed="10"/>
      <name val="Calibri"/>
      <family val="2"/>
    </font>
    <font>
      <b/>
      <sz val="16"/>
      <color rgb="FFFF0000"/>
      <name val="Arial"/>
      <family val="2"/>
    </font>
    <font>
      <b/>
      <sz val="14"/>
      <color rgb="FFFF0000"/>
      <name val="Arial"/>
      <family val="2"/>
    </font>
    <font>
      <sz val="18"/>
      <name val="Arial"/>
      <family val="2"/>
    </font>
    <font>
      <b/>
      <sz val="12"/>
      <color rgb="FFFF0000"/>
      <name val="Arial"/>
      <family val="2"/>
    </font>
    <font>
      <b/>
      <sz val="18"/>
      <name val="Arial"/>
      <family val="2"/>
    </font>
    <font>
      <sz val="18"/>
      <color rgb="FFFF0000"/>
      <name val="Arial"/>
      <family val="2"/>
    </font>
    <font>
      <u/>
      <sz val="12"/>
      <color rgb="FFFF0000"/>
      <name val="Arial"/>
      <family val="2"/>
    </font>
    <font>
      <b/>
      <sz val="14"/>
      <color theme="1"/>
      <name val="Arial"/>
      <family val="2"/>
    </font>
    <font>
      <sz val="12"/>
      <color theme="1"/>
      <name val="Arial"/>
      <family val="2"/>
    </font>
    <font>
      <b/>
      <sz val="12"/>
      <color theme="1"/>
      <name val="Arial"/>
      <family val="2"/>
    </font>
    <font>
      <sz val="12"/>
      <color theme="0" tint="-0.249977111117893"/>
      <name val="Arial"/>
      <family val="2"/>
    </font>
    <font>
      <b/>
      <u/>
      <sz val="12"/>
      <color theme="1"/>
      <name val="Arial"/>
      <family val="2"/>
    </font>
    <font>
      <b/>
      <u/>
      <sz val="10"/>
      <name val="Arial"/>
      <family val="2"/>
    </font>
    <font>
      <strike/>
      <sz val="12"/>
      <name val="Arial"/>
      <family val="2"/>
    </font>
    <font>
      <sz val="12"/>
      <name val="Times New Roman"/>
      <family val="1"/>
    </font>
    <font>
      <b/>
      <sz val="12"/>
      <name val="Arial MT"/>
    </font>
    <font>
      <b/>
      <sz val="12"/>
      <name val="Arial Narrow"/>
      <family val="2"/>
    </font>
    <font>
      <b/>
      <u/>
      <sz val="12"/>
      <name val="Arial Narrow"/>
      <family val="2"/>
    </font>
    <font>
      <b/>
      <i/>
      <sz val="12"/>
      <name val="Arial Narrow"/>
      <family val="2"/>
    </font>
    <font>
      <u/>
      <sz val="12"/>
      <name val="Arial Narrow"/>
      <family val="2"/>
    </font>
    <font>
      <u/>
      <sz val="12"/>
      <name val="Times New Roman"/>
      <family val="1"/>
    </font>
    <font>
      <sz val="10"/>
      <color theme="1"/>
      <name val="Arial"/>
      <family val="2"/>
    </font>
    <font>
      <sz val="11"/>
      <color rgb="FF1F497D"/>
      <name val="Calibri"/>
      <family val="2"/>
    </font>
    <font>
      <sz val="8"/>
      <name val="Arial"/>
      <family val="2"/>
    </font>
    <font>
      <b/>
      <sz val="10"/>
      <color theme="1"/>
      <name val="Arial"/>
      <family val="2"/>
    </font>
    <font>
      <u/>
      <sz val="10"/>
      <color theme="1"/>
      <name val="Arial"/>
      <family val="2"/>
    </font>
    <font>
      <b/>
      <u/>
      <sz val="10"/>
      <color theme="1"/>
      <name val="Arial"/>
      <family val="2"/>
    </font>
    <font>
      <b/>
      <sz val="11"/>
      <name val="Arial"/>
      <family val="2"/>
    </font>
    <font>
      <b/>
      <i/>
      <sz val="11"/>
      <name val="Arial"/>
      <family val="2"/>
    </font>
    <font>
      <i/>
      <sz val="11"/>
      <name val="Arial"/>
      <family val="2"/>
    </font>
    <font>
      <sz val="11"/>
      <color theme="0" tint="-0.14999847407452621"/>
      <name val="Arial"/>
      <family val="2"/>
    </font>
    <font>
      <b/>
      <u/>
      <sz val="11"/>
      <color theme="1"/>
      <name val="Arial"/>
      <family val="2"/>
    </font>
    <font>
      <b/>
      <sz val="11"/>
      <color indexed="8"/>
      <name val="Arial"/>
      <family val="2"/>
    </font>
    <font>
      <b/>
      <i/>
      <sz val="11"/>
      <color theme="1"/>
      <name val="Arial"/>
      <family val="2"/>
    </font>
    <font>
      <i/>
      <sz val="10"/>
      <name val="Arial"/>
      <family val="2"/>
    </font>
    <font>
      <sz val="10"/>
      <color theme="1"/>
      <name val="Calibri"/>
      <family val="2"/>
      <scheme val="minor"/>
    </font>
    <font>
      <sz val="8"/>
      <name val="Arial"/>
      <family val="2"/>
    </font>
  </fonts>
  <fills count="73">
    <fill>
      <patternFill patternType="none"/>
    </fill>
    <fill>
      <patternFill patternType="gray125"/>
    </fill>
    <fill>
      <patternFill patternType="mediumGray">
        <fgColor indexed="22"/>
      </patternFill>
    </fill>
    <fill>
      <patternFill patternType="solid">
        <fgColor indexed="26"/>
        <bgColor indexed="9"/>
      </patternFill>
    </fill>
    <fill>
      <patternFill patternType="solid">
        <fgColor indexed="22"/>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43"/>
        <bgColor indexed="64"/>
      </patternFill>
    </fill>
    <fill>
      <patternFill patternType="solid">
        <fgColor indexed="13"/>
        <bgColor indexed="64"/>
      </patternFill>
    </fill>
    <fill>
      <patternFill patternType="solid">
        <fgColor theme="7" tint="0.59999389629810485"/>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41"/>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55"/>
      </patternFill>
    </fill>
    <fill>
      <patternFill patternType="solid">
        <fgColor indexed="31"/>
        <bgColor indexed="64"/>
      </patternFill>
    </fill>
    <fill>
      <patternFill patternType="solid">
        <fgColor theme="7" tint="0.39997558519241921"/>
        <bgColor indexed="64"/>
      </patternFill>
    </fill>
    <fill>
      <patternFill patternType="solid">
        <fgColor theme="0"/>
        <bgColor indexed="64"/>
      </patternFill>
    </fill>
    <fill>
      <patternFill patternType="solid">
        <fgColor rgb="FFFFFF00"/>
        <bgColor indexed="64"/>
      </patternFill>
    </fill>
    <fill>
      <patternFill patternType="solid">
        <fgColor theme="7" tint="0.79998168889431442"/>
        <bgColor indexed="64"/>
      </patternFill>
    </fill>
    <fill>
      <patternFill patternType="solid">
        <fgColor rgb="FFFFFFCC"/>
        <bgColor indexed="64"/>
      </patternFill>
    </fill>
  </fills>
  <borders count="67">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right/>
      <top style="thin">
        <color indexed="64"/>
      </top>
      <bottom style="double">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style="medium">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right/>
      <top style="thin">
        <color indexed="49"/>
      </top>
      <bottom style="double">
        <color indexed="49"/>
      </bottom>
      <diagonal/>
    </border>
    <border>
      <left/>
      <right/>
      <top style="thin">
        <color indexed="62"/>
      </top>
      <bottom style="double">
        <color indexed="62"/>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diagonal/>
    </border>
    <border>
      <left/>
      <right/>
      <top/>
      <bottom style="thin">
        <color theme="1"/>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566">
    <xf numFmtId="0" fontId="0" fillId="0" borderId="0"/>
    <xf numFmtId="0" fontId="65" fillId="0" borderId="0"/>
    <xf numFmtId="43" fontId="22" fillId="0" borderId="0" applyFont="0" applyFill="0" applyBorder="0" applyAlignment="0" applyProtection="0"/>
    <xf numFmtId="43" fontId="22" fillId="0" borderId="0" applyFont="0" applyFill="0" applyBorder="0" applyAlignment="0" applyProtection="0"/>
    <xf numFmtId="0" fontId="22" fillId="0" borderId="1"/>
    <xf numFmtId="44" fontId="22" fillId="0" borderId="0" applyFont="0" applyFill="0" applyBorder="0" applyAlignment="0" applyProtection="0"/>
    <xf numFmtId="44" fontId="22" fillId="0" borderId="0" applyFont="0" applyFill="0" applyBorder="0" applyAlignment="0" applyProtection="0"/>
    <xf numFmtId="175" fontId="64" fillId="0" borderId="0" applyFont="0" applyFill="0" applyBorder="0" applyAlignment="0" applyProtection="0"/>
    <xf numFmtId="169" fontId="32" fillId="0" borderId="0" applyProtection="0"/>
    <xf numFmtId="9" fontId="22" fillId="0" borderId="0" applyFont="0" applyFill="0" applyBorder="0" applyAlignment="0" applyProtection="0"/>
    <xf numFmtId="9" fontId="22" fillId="0" borderId="0" applyFont="0" applyFill="0" applyBorder="0" applyAlignment="0" applyProtection="0"/>
    <xf numFmtId="0" fontId="42" fillId="0" borderId="0" applyNumberFormat="0" applyFont="0" applyFill="0" applyBorder="0" applyAlignment="0" applyProtection="0">
      <alignment horizontal="left"/>
    </xf>
    <xf numFmtId="15" fontId="42" fillId="0" borderId="0" applyFont="0" applyFill="0" applyBorder="0" applyAlignment="0" applyProtection="0"/>
    <xf numFmtId="4" fontId="42" fillId="0" borderId="0" applyFont="0" applyFill="0" applyBorder="0" applyAlignment="0" applyProtection="0"/>
    <xf numFmtId="0" fontId="43" fillId="0" borderId="2">
      <alignment horizontal="center"/>
    </xf>
    <xf numFmtId="3" fontId="42" fillId="0" borderId="0" applyFont="0" applyFill="0" applyBorder="0" applyAlignment="0" applyProtection="0"/>
    <xf numFmtId="0" fontId="42" fillId="2" borderId="0" applyNumberFormat="0" applyFont="0" applyBorder="0" applyAlignment="0" applyProtection="0"/>
    <xf numFmtId="0" fontId="33" fillId="3" borderId="0"/>
    <xf numFmtId="0" fontId="22" fillId="4" borderId="1" applyNumberFormat="0" applyFont="0" applyAlignment="0"/>
    <xf numFmtId="44" fontId="69" fillId="0" borderId="0" applyFont="0" applyFill="0" applyBorder="0" applyAlignment="0" applyProtection="0"/>
    <xf numFmtId="0" fontId="22" fillId="0" borderId="0"/>
    <xf numFmtId="43" fontId="22" fillId="0" borderId="0" applyFont="0" applyFill="0" applyBorder="0" applyAlignment="0" applyProtection="0"/>
    <xf numFmtId="0" fontId="21" fillId="0" borderId="0"/>
    <xf numFmtId="43" fontId="69" fillId="0" borderId="0" applyFont="0" applyFill="0" applyBorder="0" applyAlignment="0" applyProtection="0"/>
    <xf numFmtId="0" fontId="73" fillId="0" borderId="0"/>
    <xf numFmtId="43" fontId="22" fillId="0" borderId="0" applyFont="0" applyFill="0" applyBorder="0" applyAlignment="0" applyProtection="0"/>
    <xf numFmtId="43" fontId="69" fillId="0" borderId="0" applyFont="0" applyFill="0" applyBorder="0" applyAlignment="0" applyProtection="0"/>
    <xf numFmtId="43" fontId="22" fillId="0" borderId="0" applyFont="0" applyFill="0" applyBorder="0" applyAlignment="0" applyProtection="0"/>
    <xf numFmtId="44" fontId="22" fillId="0" borderId="0" applyFont="0" applyFill="0" applyBorder="0" applyAlignment="0" applyProtection="0"/>
    <xf numFmtId="43" fontId="22" fillId="0" borderId="0" applyFont="0" applyFill="0" applyBorder="0" applyAlignment="0" applyProtection="0"/>
    <xf numFmtId="0" fontId="77" fillId="0" borderId="0"/>
    <xf numFmtId="9" fontId="20" fillId="0" borderId="0" applyFont="0" applyFill="0" applyBorder="0" applyAlignment="0" applyProtection="0"/>
    <xf numFmtId="43" fontId="20" fillId="0" borderId="0" applyFont="0" applyFill="0" applyBorder="0" applyAlignment="0" applyProtection="0"/>
    <xf numFmtId="0" fontId="19" fillId="0" borderId="0"/>
    <xf numFmtId="43" fontId="19" fillId="0" borderId="0" applyFont="0" applyFill="0" applyBorder="0" applyAlignment="0" applyProtection="0"/>
    <xf numFmtId="0" fontId="22" fillId="0" borderId="0"/>
    <xf numFmtId="41"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0" fontId="18" fillId="0" borderId="0"/>
    <xf numFmtId="43" fontId="69" fillId="0" borderId="0" applyFont="0" applyFill="0" applyBorder="0" applyAlignment="0" applyProtection="0"/>
    <xf numFmtId="43" fontId="18"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69" fillId="42" borderId="0" applyNumberFormat="0" applyBorder="0" applyAlignment="0" applyProtection="0"/>
    <xf numFmtId="0" fontId="69" fillId="43" borderId="0" applyNumberFormat="0" applyBorder="0" applyAlignment="0" applyProtection="0"/>
    <xf numFmtId="0" fontId="18" fillId="19"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18" fillId="19"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4" borderId="0" applyNumberFormat="0" applyBorder="0" applyAlignment="0" applyProtection="0"/>
    <xf numFmtId="0" fontId="69" fillId="45" borderId="0" applyNumberFormat="0" applyBorder="0" applyAlignment="0" applyProtection="0"/>
    <xf numFmtId="0" fontId="18" fillId="23" borderId="0" applyNumberFormat="0" applyBorder="0" applyAlignment="0" applyProtection="0"/>
    <xf numFmtId="0" fontId="69" fillId="45" borderId="0" applyNumberFormat="0" applyBorder="0" applyAlignment="0" applyProtection="0"/>
    <xf numFmtId="0" fontId="69" fillId="45" borderId="0" applyNumberFormat="0" applyBorder="0" applyAlignment="0" applyProtection="0"/>
    <xf numFmtId="0" fontId="18" fillId="23"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69" fillId="46" borderId="0" applyNumberFormat="0" applyBorder="0" applyAlignment="0" applyProtection="0"/>
    <xf numFmtId="0" fontId="69" fillId="47" borderId="0" applyNumberFormat="0" applyBorder="0" applyAlignment="0" applyProtection="0"/>
    <xf numFmtId="0" fontId="18" fillId="2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18" fillId="27" borderId="0" applyNumberFormat="0" applyBorder="0" applyAlignment="0" applyProtection="0"/>
    <xf numFmtId="0" fontId="69" fillId="46" borderId="0" applyNumberFormat="0" applyBorder="0" applyAlignment="0" applyProtection="0"/>
    <xf numFmtId="0" fontId="69" fillId="46" borderId="0" applyNumberFormat="0" applyBorder="0" applyAlignment="0" applyProtection="0"/>
    <xf numFmtId="0" fontId="69" fillId="42" borderId="0" applyNumberFormat="0" applyBorder="0" applyAlignment="0" applyProtection="0"/>
    <xf numFmtId="0" fontId="69" fillId="48" borderId="0" applyNumberFormat="0" applyBorder="0" applyAlignment="0" applyProtection="0"/>
    <xf numFmtId="0" fontId="18" fillId="31" borderId="0" applyNumberFormat="0" applyBorder="0" applyAlignment="0" applyProtection="0"/>
    <xf numFmtId="0" fontId="69" fillId="48" borderId="0" applyNumberFormat="0" applyBorder="0" applyAlignment="0" applyProtection="0"/>
    <xf numFmtId="0" fontId="69" fillId="48" borderId="0" applyNumberFormat="0" applyBorder="0" applyAlignment="0" applyProtection="0"/>
    <xf numFmtId="0" fontId="18" fillId="31" borderId="0" applyNumberFormat="0" applyBorder="0" applyAlignment="0" applyProtection="0"/>
    <xf numFmtId="0" fontId="69" fillId="42" borderId="0" applyNumberFormat="0" applyBorder="0" applyAlignment="0" applyProtection="0"/>
    <xf numFmtId="0" fontId="69" fillId="42" borderId="0" applyNumberFormat="0" applyBorder="0" applyAlignment="0" applyProtection="0"/>
    <xf numFmtId="0" fontId="69" fillId="49" borderId="0" applyNumberFormat="0" applyBorder="0" applyAlignment="0" applyProtection="0"/>
    <xf numFmtId="0" fontId="69" fillId="50" borderId="0" applyNumberFormat="0" applyBorder="0" applyAlignment="0" applyProtection="0"/>
    <xf numFmtId="0" fontId="18" fillId="35" borderId="0" applyNumberFormat="0" applyBorder="0" applyAlignment="0" applyProtection="0"/>
    <xf numFmtId="0" fontId="69" fillId="50" borderId="0" applyNumberFormat="0" applyBorder="0" applyAlignment="0" applyProtection="0"/>
    <xf numFmtId="0" fontId="69" fillId="50" borderId="0" applyNumberFormat="0" applyBorder="0" applyAlignment="0" applyProtection="0"/>
    <xf numFmtId="0" fontId="18" fillId="35" borderId="0" applyNumberFormat="0" applyBorder="0" applyAlignment="0" applyProtection="0"/>
    <xf numFmtId="0" fontId="69" fillId="49" borderId="0" applyNumberFormat="0" applyBorder="0" applyAlignment="0" applyProtection="0"/>
    <xf numFmtId="0" fontId="69" fillId="49" borderId="0" applyNumberFormat="0" applyBorder="0" applyAlignment="0" applyProtection="0"/>
    <xf numFmtId="0" fontId="69" fillId="44"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69" fillId="44" borderId="0" applyNumberFormat="0" applyBorder="0" applyAlignment="0" applyProtection="0"/>
    <xf numFmtId="0" fontId="69" fillId="51" borderId="0" applyNumberFormat="0" applyBorder="0" applyAlignment="0" applyProtection="0"/>
    <xf numFmtId="0" fontId="69" fillId="52" borderId="0" applyNumberFormat="0" applyBorder="0" applyAlignment="0" applyProtection="0"/>
    <xf numFmtId="0" fontId="18" fillId="20"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18" fillId="20" borderId="0" applyNumberFormat="0" applyBorder="0" applyAlignment="0" applyProtection="0"/>
    <xf numFmtId="0" fontId="69" fillId="51" borderId="0" applyNumberFormat="0" applyBorder="0" applyAlignment="0" applyProtection="0"/>
    <xf numFmtId="0" fontId="69" fillId="51" borderId="0" applyNumberFormat="0" applyBorder="0" applyAlignment="0" applyProtection="0"/>
    <xf numFmtId="0" fontId="69" fillId="53"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69" fillId="53" borderId="0" applyNumberFormat="0" applyBorder="0" applyAlignment="0" applyProtection="0"/>
    <xf numFmtId="0" fontId="69" fillId="54" borderId="0" applyNumberFormat="0" applyBorder="0" applyAlignment="0" applyProtection="0"/>
    <xf numFmtId="0" fontId="69" fillId="55" borderId="0" applyNumberFormat="0" applyBorder="0" applyAlignment="0" applyProtection="0"/>
    <xf numFmtId="0" fontId="18" fillId="28"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18" fillId="28" borderId="0" applyNumberFormat="0" applyBorder="0" applyAlignment="0" applyProtection="0"/>
    <xf numFmtId="0" fontId="69" fillId="54" borderId="0" applyNumberFormat="0" applyBorder="0" applyAlignment="0" applyProtection="0"/>
    <xf numFmtId="0" fontId="69" fillId="54" borderId="0" applyNumberFormat="0" applyBorder="0" applyAlignment="0" applyProtection="0"/>
    <xf numFmtId="0" fontId="69" fillId="51" borderId="0" applyNumberFormat="0" applyBorder="0" applyAlignment="0" applyProtection="0"/>
    <xf numFmtId="0" fontId="69" fillId="48" borderId="0" applyNumberFormat="0" applyBorder="0" applyAlignment="0" applyProtection="0"/>
    <xf numFmtId="0" fontId="18" fillId="32" borderId="0" applyNumberFormat="0" applyBorder="0" applyAlignment="0" applyProtection="0"/>
    <xf numFmtId="0" fontId="69" fillId="48" borderId="0" applyNumberFormat="0" applyBorder="0" applyAlignment="0" applyProtection="0"/>
    <xf numFmtId="0" fontId="69" fillId="48" borderId="0" applyNumberFormat="0" applyBorder="0" applyAlignment="0" applyProtection="0"/>
    <xf numFmtId="0" fontId="18" fillId="32" borderId="0" applyNumberFormat="0" applyBorder="0" applyAlignment="0" applyProtection="0"/>
    <xf numFmtId="0" fontId="69" fillId="51" borderId="0" applyNumberFormat="0" applyBorder="0" applyAlignment="0" applyProtection="0"/>
    <xf numFmtId="0" fontId="69" fillId="51" borderId="0" applyNumberFormat="0" applyBorder="0" applyAlignment="0" applyProtection="0"/>
    <xf numFmtId="0" fontId="69" fillId="52"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69" fillId="52" borderId="0" applyNumberFormat="0" applyBorder="0" applyAlignment="0" applyProtection="0"/>
    <xf numFmtId="0" fontId="69" fillId="44" borderId="0" applyNumberFormat="0" applyBorder="0" applyAlignment="0" applyProtection="0"/>
    <xf numFmtId="0" fontId="69" fillId="56" borderId="0" applyNumberFormat="0" applyBorder="0" applyAlignment="0" applyProtection="0"/>
    <xf numFmtId="0" fontId="18" fillId="40" borderId="0" applyNumberFormat="0" applyBorder="0" applyAlignment="0" applyProtection="0"/>
    <xf numFmtId="0" fontId="69" fillId="56" borderId="0" applyNumberFormat="0" applyBorder="0" applyAlignment="0" applyProtection="0"/>
    <xf numFmtId="0" fontId="69" fillId="56" borderId="0" applyNumberFormat="0" applyBorder="0" applyAlignment="0" applyProtection="0"/>
    <xf numFmtId="0" fontId="18" fillId="40" borderId="0" applyNumberFormat="0" applyBorder="0" applyAlignment="0" applyProtection="0"/>
    <xf numFmtId="0" fontId="69" fillId="44" borderId="0" applyNumberFormat="0" applyBorder="0" applyAlignment="0" applyProtection="0"/>
    <xf numFmtId="0" fontId="69" fillId="44" borderId="0" applyNumberFormat="0" applyBorder="0" applyAlignment="0" applyProtection="0"/>
    <xf numFmtId="0" fontId="94" fillId="57" borderId="0" applyNumberFormat="0" applyBorder="0" applyAlignment="0" applyProtection="0"/>
    <xf numFmtId="0" fontId="94" fillId="58" borderId="0" applyNumberFormat="0" applyBorder="0" applyAlignment="0" applyProtection="0"/>
    <xf numFmtId="0" fontId="93" fillId="21" borderId="0" applyNumberFormat="0" applyBorder="0" applyAlignment="0" applyProtection="0"/>
    <xf numFmtId="0" fontId="94" fillId="57" borderId="0" applyNumberFormat="0" applyBorder="0" applyAlignment="0" applyProtection="0"/>
    <xf numFmtId="0" fontId="94" fillId="53" borderId="0" applyNumberFormat="0" applyBorder="0" applyAlignment="0" applyProtection="0"/>
    <xf numFmtId="0" fontId="93" fillId="25" borderId="0" applyNumberFormat="0" applyBorder="0" applyAlignment="0" applyProtection="0"/>
    <xf numFmtId="0" fontId="94" fillId="53" borderId="0" applyNumberFormat="0" applyBorder="0" applyAlignment="0" applyProtection="0"/>
    <xf numFmtId="0" fontId="94" fillId="54" borderId="0" applyNumberFormat="0" applyBorder="0" applyAlignment="0" applyProtection="0"/>
    <xf numFmtId="0" fontId="94" fillId="55" borderId="0" applyNumberFormat="0" applyBorder="0" applyAlignment="0" applyProtection="0"/>
    <xf numFmtId="0" fontId="93" fillId="29" borderId="0" applyNumberFormat="0" applyBorder="0" applyAlignment="0" applyProtection="0"/>
    <xf numFmtId="0" fontId="94" fillId="54" borderId="0" applyNumberFormat="0" applyBorder="0" applyAlignment="0" applyProtection="0"/>
    <xf numFmtId="0" fontId="94" fillId="51" borderId="0" applyNumberFormat="0" applyBorder="0" applyAlignment="0" applyProtection="0"/>
    <xf numFmtId="0" fontId="94" fillId="59" borderId="0" applyNumberFormat="0" applyBorder="0" applyAlignment="0" applyProtection="0"/>
    <xf numFmtId="0" fontId="93" fillId="33" borderId="0" applyNumberFormat="0" applyBorder="0" applyAlignment="0" applyProtection="0"/>
    <xf numFmtId="0" fontId="94" fillId="51" borderId="0" applyNumberFormat="0" applyBorder="0" applyAlignment="0" applyProtection="0"/>
    <xf numFmtId="0" fontId="94" fillId="57" borderId="0" applyNumberFormat="0" applyBorder="0" applyAlignment="0" applyProtection="0"/>
    <xf numFmtId="0" fontId="93" fillId="37" borderId="0" applyNumberFormat="0" applyBorder="0" applyAlignment="0" applyProtection="0"/>
    <xf numFmtId="0" fontId="94" fillId="57" borderId="0" applyNumberFormat="0" applyBorder="0" applyAlignment="0" applyProtection="0"/>
    <xf numFmtId="0" fontId="94" fillId="44" borderId="0" applyNumberFormat="0" applyBorder="0" applyAlignment="0" applyProtection="0"/>
    <xf numFmtId="0" fontId="94" fillId="60" borderId="0" applyNumberFormat="0" applyBorder="0" applyAlignment="0" applyProtection="0"/>
    <xf numFmtId="0" fontId="93" fillId="41" borderId="0" applyNumberFormat="0" applyBorder="0" applyAlignment="0" applyProtection="0"/>
    <xf numFmtId="0" fontId="94" fillId="44" borderId="0" applyNumberFormat="0" applyBorder="0" applyAlignment="0" applyProtection="0"/>
    <xf numFmtId="0" fontId="94" fillId="57" borderId="0" applyNumberFormat="0" applyBorder="0" applyAlignment="0" applyProtection="0"/>
    <xf numFmtId="0" fontId="94" fillId="61" borderId="0" applyNumberFormat="0" applyBorder="0" applyAlignment="0" applyProtection="0"/>
    <xf numFmtId="0" fontId="93" fillId="18" borderId="0" applyNumberFormat="0" applyBorder="0" applyAlignment="0" applyProtection="0"/>
    <xf numFmtId="0" fontId="94" fillId="57" borderId="0" applyNumberFormat="0" applyBorder="0" applyAlignment="0" applyProtection="0"/>
    <xf numFmtId="0" fontId="94" fillId="62" borderId="0" applyNumberFormat="0" applyBorder="0" applyAlignment="0" applyProtection="0"/>
    <xf numFmtId="0" fontId="93" fillId="22" borderId="0" applyNumberFormat="0" applyBorder="0" applyAlignment="0" applyProtection="0"/>
    <xf numFmtId="0" fontId="94" fillId="62" borderId="0" applyNumberFormat="0" applyBorder="0" applyAlignment="0" applyProtection="0"/>
    <xf numFmtId="0" fontId="94" fillId="63" borderId="0" applyNumberFormat="0" applyBorder="0" applyAlignment="0" applyProtection="0"/>
    <xf numFmtId="0" fontId="93" fillId="26" borderId="0" applyNumberFormat="0" applyBorder="0" applyAlignment="0" applyProtection="0"/>
    <xf numFmtId="0" fontId="94" fillId="63" borderId="0" applyNumberFormat="0" applyBorder="0" applyAlignment="0" applyProtection="0"/>
    <xf numFmtId="0" fontId="94" fillId="64" borderId="0" applyNumberFormat="0" applyBorder="0" applyAlignment="0" applyProtection="0"/>
    <xf numFmtId="0" fontId="94" fillId="59" borderId="0" applyNumberFormat="0" applyBorder="0" applyAlignment="0" applyProtection="0"/>
    <xf numFmtId="0" fontId="93" fillId="30" borderId="0" applyNumberFormat="0" applyBorder="0" applyAlignment="0" applyProtection="0"/>
    <xf numFmtId="0" fontId="94" fillId="64" borderId="0" applyNumberFormat="0" applyBorder="0" applyAlignment="0" applyProtection="0"/>
    <xf numFmtId="0" fontId="94" fillId="57" borderId="0" applyNumberFormat="0" applyBorder="0" applyAlignment="0" applyProtection="0"/>
    <xf numFmtId="0" fontId="93" fillId="34" borderId="0" applyNumberFormat="0" applyBorder="0" applyAlignment="0" applyProtection="0"/>
    <xf numFmtId="0" fontId="94" fillId="57" borderId="0" applyNumberFormat="0" applyBorder="0" applyAlignment="0" applyProtection="0"/>
    <xf numFmtId="0" fontId="94" fillId="65" borderId="0" applyNumberFormat="0" applyBorder="0" applyAlignment="0" applyProtection="0"/>
    <xf numFmtId="0" fontId="93" fillId="38" borderId="0" applyNumberFormat="0" applyBorder="0" applyAlignment="0" applyProtection="0"/>
    <xf numFmtId="0" fontId="94" fillId="65" borderId="0" applyNumberFormat="0" applyBorder="0" applyAlignment="0" applyProtection="0"/>
    <xf numFmtId="0" fontId="95" fillId="45" borderId="0" applyNumberFormat="0" applyBorder="0" applyAlignment="0" applyProtection="0"/>
    <xf numFmtId="0" fontId="85" fillId="13" borderId="0" applyNumberFormat="0" applyBorder="0" applyAlignment="0" applyProtection="0"/>
    <xf numFmtId="0" fontId="95" fillId="45" borderId="0" applyNumberFormat="0" applyBorder="0" applyAlignment="0" applyProtection="0"/>
    <xf numFmtId="0" fontId="96" fillId="42" borderId="34" applyNumberFormat="0" applyAlignment="0" applyProtection="0"/>
    <xf numFmtId="0" fontId="96" fillId="51" borderId="34" applyNumberFormat="0" applyAlignment="0" applyProtection="0"/>
    <xf numFmtId="0" fontId="88" fillId="15" borderId="29" applyNumberFormat="0" applyAlignment="0" applyProtection="0"/>
    <xf numFmtId="0" fontId="96" fillId="42" borderId="34" applyNumberFormat="0" applyAlignment="0" applyProtection="0"/>
    <xf numFmtId="0" fontId="97" fillId="66" borderId="35" applyNumberFormat="0" applyAlignment="0" applyProtection="0"/>
    <xf numFmtId="0" fontId="89" fillId="16" borderId="31" applyNumberFormat="0" applyAlignment="0" applyProtection="0"/>
    <xf numFmtId="0" fontId="97" fillId="66" borderId="35" applyNumberFormat="0" applyAlignment="0" applyProtection="0"/>
    <xf numFmtId="43" fontId="1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0" fontId="22" fillId="0" borderId="0" applyFont="0" applyFill="0" applyBorder="0" applyAlignment="0" applyProtection="0"/>
    <xf numFmtId="43" fontId="18" fillId="0" borderId="0" applyFont="0" applyFill="0" applyBorder="0" applyAlignment="0" applyProtection="0"/>
    <xf numFmtId="43" fontId="69" fillId="0" borderId="0" applyFont="0" applyFill="0" applyBorder="0" applyAlignment="0" applyProtection="0"/>
    <xf numFmtId="43" fontId="18" fillId="0" borderId="0" applyFont="0" applyFill="0" applyBorder="0" applyAlignment="0" applyProtection="0"/>
    <xf numFmtId="40" fontId="22" fillId="0" borderId="0" applyFont="0" applyFill="0" applyBorder="0" applyAlignment="0" applyProtection="0"/>
    <xf numFmtId="43" fontId="22" fillId="0" borderId="0" applyFont="0" applyFill="0" applyBorder="0" applyAlignment="0" applyProtection="0"/>
    <xf numFmtId="40" fontId="22" fillId="0" borderId="0" applyFont="0" applyFill="0" applyBorder="0" applyAlignment="0" applyProtection="0"/>
    <xf numFmtId="43" fontId="69" fillId="0" borderId="0" applyFont="0" applyFill="0" applyBorder="0" applyAlignment="0" applyProtection="0"/>
    <xf numFmtId="43" fontId="18" fillId="0" borderId="0" applyFont="0" applyFill="0" applyBorder="0" applyAlignment="0" applyProtection="0"/>
    <xf numFmtId="40" fontId="22" fillId="0" borderId="0" applyFont="0" applyFill="0" applyBorder="0" applyAlignment="0" applyProtection="0"/>
    <xf numFmtId="43" fontId="22" fillId="0" borderId="0" applyFont="0" applyFill="0" applyBorder="0" applyAlignment="0" applyProtection="0"/>
    <xf numFmtId="43" fontId="98" fillId="0" borderId="0" applyFont="0" applyFill="0" applyBorder="0" applyAlignment="0" applyProtection="0"/>
    <xf numFmtId="43" fontId="22" fillId="0" borderId="0" applyFont="0" applyFill="0" applyBorder="0" applyAlignment="0" applyProtection="0"/>
    <xf numFmtId="43" fontId="98" fillId="0" borderId="0" applyFont="0" applyFill="0" applyBorder="0" applyAlignment="0" applyProtection="0"/>
    <xf numFmtId="43" fontId="99"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1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8" fillId="0" borderId="0" applyFont="0" applyFill="0" applyBorder="0" applyAlignment="0" applyProtection="0"/>
    <xf numFmtId="43" fontId="69" fillId="0" borderId="0" applyFont="0" applyFill="0" applyBorder="0" applyAlignment="0" applyProtection="0"/>
    <xf numFmtId="43" fontId="1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8" fillId="0" borderId="0" applyFont="0" applyFill="0" applyBorder="0" applyAlignment="0" applyProtection="0"/>
    <xf numFmtId="43" fontId="69" fillId="0" borderId="0" applyFont="0" applyFill="0" applyBorder="0" applyAlignment="0" applyProtection="0"/>
    <xf numFmtId="43" fontId="1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3" fontId="22" fillId="0" borderId="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18" fillId="0" borderId="0" applyFont="0" applyFill="0" applyBorder="0" applyAlignment="0" applyProtection="0"/>
    <xf numFmtId="44" fontId="69"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18" fillId="0" borderId="0" applyFont="0" applyFill="0" applyBorder="0" applyAlignment="0" applyProtection="0"/>
    <xf numFmtId="44" fontId="69" fillId="0" borderId="0" applyFont="0" applyFill="0" applyBorder="0" applyAlignment="0" applyProtection="0"/>
    <xf numFmtId="44" fontId="22" fillId="0" borderId="0" applyFont="0" applyFill="0" applyBorder="0" applyAlignment="0" applyProtection="0"/>
    <xf numFmtId="44" fontId="69" fillId="0" borderId="0" applyFont="0" applyFill="0" applyBorder="0" applyAlignment="0" applyProtection="0"/>
    <xf numFmtId="44" fontId="69" fillId="0" borderId="0" applyFont="0" applyFill="0" applyBorder="0" applyAlignment="0" applyProtection="0"/>
    <xf numFmtId="5" fontId="22" fillId="0" borderId="0" applyFill="0" applyBorder="0" applyAlignment="0" applyProtection="0"/>
    <xf numFmtId="179" fontId="22" fillId="0" borderId="0" applyFill="0" applyBorder="0" applyAlignment="0" applyProtection="0"/>
    <xf numFmtId="180" fontId="39" fillId="0" borderId="13">
      <alignment horizontal="center" vertical="center" wrapText="1"/>
    </xf>
    <xf numFmtId="0" fontId="100" fillId="0" borderId="0" applyNumberFormat="0" applyFill="0" applyBorder="0" applyAlignment="0" applyProtection="0"/>
    <xf numFmtId="0" fontId="91" fillId="0" borderId="0" applyNumberFormat="0" applyFill="0" applyBorder="0" applyAlignment="0" applyProtection="0"/>
    <xf numFmtId="0" fontId="100" fillId="0" borderId="0" applyNumberFormat="0" applyFill="0" applyBorder="0" applyAlignment="0" applyProtection="0"/>
    <xf numFmtId="2" fontId="22" fillId="0" borderId="0" applyFill="0" applyBorder="0" applyAlignment="0" applyProtection="0"/>
    <xf numFmtId="0" fontId="101" fillId="47" borderId="0" applyNumberFormat="0" applyBorder="0" applyAlignment="0" applyProtection="0"/>
    <xf numFmtId="0" fontId="84" fillId="12" borderId="0" applyNumberFormat="0" applyBorder="0" applyAlignment="0" applyProtection="0"/>
    <xf numFmtId="0" fontId="101" fillId="47" borderId="0" applyNumberFormat="0" applyBorder="0" applyAlignment="0" applyProtection="0"/>
    <xf numFmtId="0" fontId="78" fillId="4" borderId="13">
      <alignment horizontal="center" vertical="top" wrapText="1"/>
    </xf>
    <xf numFmtId="0" fontId="102" fillId="0" borderId="36" applyNumberFormat="0" applyFill="0" applyAlignment="0" applyProtection="0"/>
    <xf numFmtId="0" fontId="103" fillId="0" borderId="37" applyNumberFormat="0" applyFill="0" applyAlignment="0" applyProtection="0"/>
    <xf numFmtId="0" fontId="104" fillId="0" borderId="38" applyNumberFormat="0" applyFill="0" applyAlignment="0" applyProtection="0"/>
    <xf numFmtId="0" fontId="105" fillId="0" borderId="38" applyNumberFormat="0" applyFill="0" applyAlignment="0" applyProtection="0"/>
    <xf numFmtId="0" fontId="82" fillId="0" borderId="27" applyNumberFormat="0" applyFill="0" applyAlignment="0" applyProtection="0"/>
    <xf numFmtId="0" fontId="104" fillId="0" borderId="38" applyNumberFormat="0" applyFill="0" applyAlignment="0" applyProtection="0"/>
    <xf numFmtId="0" fontId="106" fillId="0" borderId="39" applyNumberFormat="0" applyFill="0" applyAlignment="0" applyProtection="0"/>
    <xf numFmtId="0" fontId="107" fillId="0" borderId="40" applyNumberFormat="0" applyFill="0" applyAlignment="0" applyProtection="0"/>
    <xf numFmtId="0" fontId="83" fillId="0" borderId="28" applyNumberFormat="0" applyFill="0" applyAlignment="0" applyProtection="0"/>
    <xf numFmtId="0" fontId="106" fillId="0" borderId="39" applyNumberFormat="0" applyFill="0" applyAlignment="0" applyProtection="0"/>
    <xf numFmtId="0" fontId="106" fillId="0" borderId="0" applyNumberFormat="0" applyFill="0" applyBorder="0" applyAlignment="0" applyProtection="0"/>
    <xf numFmtId="0" fontId="107" fillId="0" borderId="0" applyNumberFormat="0" applyFill="0" applyBorder="0" applyAlignment="0" applyProtection="0"/>
    <xf numFmtId="0" fontId="108" fillId="0" borderId="0" applyNumberFormat="0" applyFill="0" applyBorder="0" applyAlignment="0" applyProtection="0">
      <alignment vertical="top"/>
      <protection locked="0"/>
    </xf>
    <xf numFmtId="0" fontId="109" fillId="44" borderId="34" applyNumberFormat="0" applyAlignment="0" applyProtection="0"/>
    <xf numFmtId="0" fontId="86" fillId="14" borderId="29" applyNumberFormat="0" applyAlignment="0" applyProtection="0"/>
    <xf numFmtId="0" fontId="109" fillId="44" borderId="34" applyNumberFormat="0" applyAlignment="0" applyProtection="0"/>
    <xf numFmtId="0" fontId="110" fillId="0" borderId="41" applyNumberFormat="0" applyFill="0" applyAlignment="0" applyProtection="0"/>
    <xf numFmtId="0" fontId="22" fillId="0" borderId="0" applyFont="0" applyFill="0" applyBorder="0" applyAlignment="0" applyProtection="0"/>
    <xf numFmtId="0" fontId="111" fillId="54" borderId="0" applyNumberFormat="0" applyBorder="0" applyAlignment="0" applyProtection="0"/>
    <xf numFmtId="181" fontId="112" fillId="0" borderId="0"/>
    <xf numFmtId="0" fontId="18" fillId="0" borderId="0"/>
    <xf numFmtId="0" fontId="18" fillId="0" borderId="0"/>
    <xf numFmtId="0" fontId="18" fillId="0" borderId="0"/>
    <xf numFmtId="0" fontId="18" fillId="0" borderId="0"/>
    <xf numFmtId="0" fontId="18" fillId="0" borderId="0"/>
    <xf numFmtId="0" fontId="22" fillId="0" borderId="0"/>
    <xf numFmtId="0" fontId="22" fillId="0" borderId="0"/>
    <xf numFmtId="0" fontId="22" fillId="0" borderId="0"/>
    <xf numFmtId="0" fontId="22" fillId="0" borderId="0"/>
    <xf numFmtId="0" fontId="22" fillId="0" borderId="0"/>
    <xf numFmtId="0" fontId="22" fillId="0" borderId="0"/>
    <xf numFmtId="0" fontId="18" fillId="0" borderId="0"/>
    <xf numFmtId="0" fontId="69" fillId="0" borderId="0"/>
    <xf numFmtId="0" fontId="18" fillId="0" borderId="0"/>
    <xf numFmtId="0" fontId="69" fillId="0" borderId="0"/>
    <xf numFmtId="0" fontId="69" fillId="0" borderId="0"/>
    <xf numFmtId="0" fontId="6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69" fillId="0" borderId="0"/>
    <xf numFmtId="0" fontId="69" fillId="0" borderId="0"/>
    <xf numFmtId="0" fontId="18" fillId="0" borderId="0"/>
    <xf numFmtId="0" fontId="18" fillId="0" borderId="0"/>
    <xf numFmtId="0" fontId="18" fillId="0" borderId="0"/>
    <xf numFmtId="0" fontId="22" fillId="0" borderId="0"/>
    <xf numFmtId="0" fontId="18" fillId="0" borderId="0"/>
    <xf numFmtId="0" fontId="25" fillId="0" borderId="0"/>
    <xf numFmtId="0" fontId="9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5" fontId="39" fillId="0" borderId="13">
      <alignment horizontal="right" vertical="center"/>
    </xf>
    <xf numFmtId="0" fontId="39" fillId="0" borderId="13">
      <alignment horizontal="left" vertical="center" wrapText="1"/>
    </xf>
    <xf numFmtId="1" fontId="78" fillId="4" borderId="13">
      <alignment horizontal="center" vertical="center" wrapText="1"/>
    </xf>
    <xf numFmtId="0" fontId="22" fillId="46" borderId="42" applyNumberFormat="0" applyFont="0" applyAlignment="0" applyProtection="0"/>
    <xf numFmtId="0" fontId="18" fillId="17" borderId="32" applyNumberFormat="0" applyFont="0" applyAlignment="0" applyProtection="0"/>
    <xf numFmtId="0" fontId="18" fillId="17" borderId="32" applyNumberFormat="0" applyFont="0" applyAlignment="0" applyProtection="0"/>
    <xf numFmtId="0" fontId="18" fillId="17" borderId="32" applyNumberFormat="0" applyFont="0" applyAlignment="0" applyProtection="0"/>
    <xf numFmtId="0" fontId="69" fillId="17" borderId="32" applyNumberFormat="0" applyFont="0" applyAlignment="0" applyProtection="0"/>
    <xf numFmtId="0" fontId="18" fillId="17" borderId="32" applyNumberFormat="0" applyFont="0" applyAlignment="0" applyProtection="0"/>
    <xf numFmtId="0" fontId="22" fillId="46" borderId="42" applyNumberFormat="0" applyFont="0" applyAlignment="0" applyProtection="0"/>
    <xf numFmtId="0" fontId="22" fillId="46" borderId="42" applyNumberFormat="0" applyFont="0" applyAlignment="0" applyProtection="0"/>
    <xf numFmtId="0" fontId="22" fillId="46" borderId="42" applyNumberFormat="0" applyFont="0" applyAlignment="0" applyProtection="0"/>
    <xf numFmtId="0" fontId="113" fillId="42" borderId="43" applyNumberFormat="0" applyAlignment="0" applyProtection="0"/>
    <xf numFmtId="0" fontId="113" fillId="51" borderId="43" applyNumberFormat="0" applyAlignment="0" applyProtection="0"/>
    <xf numFmtId="0" fontId="87" fillId="15" borderId="30" applyNumberFormat="0" applyAlignment="0" applyProtection="0"/>
    <xf numFmtId="0" fontId="113" fillId="42" borderId="43" applyNumberFormat="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182" fontId="22" fillId="0" borderId="0" applyFont="0" applyFill="0" applyBorder="0" applyAlignment="0" applyProtection="0"/>
    <xf numFmtId="182" fontId="22" fillId="0" borderId="0" applyFont="0" applyFill="0" applyBorder="0" applyAlignment="0" applyProtection="0"/>
    <xf numFmtId="182"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114" fillId="0" borderId="0">
      <alignment wrapText="1"/>
    </xf>
    <xf numFmtId="4" fontId="115" fillId="54" borderId="44" applyNumberFormat="0" applyProtection="0">
      <alignment vertical="center"/>
    </xf>
    <xf numFmtId="4" fontId="116" fillId="8" borderId="43" applyNumberFormat="0" applyProtection="0">
      <alignment horizontal="left" vertical="center" indent="1"/>
    </xf>
    <xf numFmtId="4" fontId="116" fillId="8" borderId="43" applyNumberFormat="0" applyProtection="0">
      <alignment horizontal="left" vertical="center" indent="1"/>
    </xf>
    <xf numFmtId="0" fontId="22" fillId="67" borderId="43" applyNumberFormat="0" applyProtection="0">
      <alignment horizontal="left" vertical="center" indent="1"/>
    </xf>
    <xf numFmtId="0" fontId="22" fillId="67" borderId="43" applyNumberFormat="0" applyProtection="0">
      <alignment horizontal="left" vertical="center" indent="1"/>
    </xf>
    <xf numFmtId="0" fontId="22" fillId="67" borderId="43" applyNumberFormat="0" applyProtection="0">
      <alignment horizontal="left" vertical="center" indent="1"/>
    </xf>
    <xf numFmtId="0" fontId="22" fillId="67" borderId="43" applyNumberFormat="0" applyProtection="0">
      <alignment horizontal="left" vertical="center" indent="1"/>
    </xf>
    <xf numFmtId="0" fontId="22" fillId="4" borderId="43" applyNumberFormat="0" applyProtection="0">
      <alignment horizontal="left" vertical="center" indent="1"/>
    </xf>
    <xf numFmtId="0" fontId="22" fillId="4" borderId="43" applyNumberFormat="0" applyProtection="0">
      <alignment horizontal="left" vertical="center" indent="1"/>
    </xf>
    <xf numFmtId="4" fontId="117" fillId="6" borderId="44" applyNumberFormat="0" applyProtection="0">
      <alignment horizontal="right" vertical="center"/>
    </xf>
    <xf numFmtId="0" fontId="22" fillId="67" borderId="43" applyNumberFormat="0" applyProtection="0">
      <alignment horizontal="left" vertical="center" indent="1"/>
    </xf>
    <xf numFmtId="0" fontId="22" fillId="67" borderId="43" applyNumberFormat="0" applyProtection="0">
      <alignment horizontal="left" vertical="center" indent="1"/>
    </xf>
    <xf numFmtId="0" fontId="22" fillId="67" borderId="43" applyNumberFormat="0" applyProtection="0">
      <alignment horizontal="left" vertical="center" indent="1"/>
    </xf>
    <xf numFmtId="0" fontId="22" fillId="67" borderId="43" applyNumberFormat="0" applyProtection="0">
      <alignment horizontal="left" vertical="center" indent="1"/>
    </xf>
    <xf numFmtId="0" fontId="22" fillId="67" borderId="43" applyNumberFormat="0" applyProtection="0">
      <alignment horizontal="left" vertical="center" indent="1"/>
    </xf>
    <xf numFmtId="0" fontId="22" fillId="67" borderId="43" applyNumberFormat="0" applyProtection="0">
      <alignment horizontal="left" vertical="center" indent="1"/>
    </xf>
    <xf numFmtId="0" fontId="22" fillId="67" borderId="43" applyNumberFormat="0" applyProtection="0">
      <alignment horizontal="left" vertical="center" indent="1"/>
    </xf>
    <xf numFmtId="0" fontId="22" fillId="67" borderId="43" applyNumberFormat="0" applyProtection="0">
      <alignment horizontal="left" vertical="center" indent="1"/>
    </xf>
    <xf numFmtId="0" fontId="118" fillId="0" borderId="0" applyNumberFormat="0" applyFill="0" applyBorder="0" applyAlignment="0" applyProtection="0"/>
    <xf numFmtId="0" fontId="119" fillId="0" borderId="45">
      <alignment horizontal="center" vertical="center" wrapText="1"/>
    </xf>
    <xf numFmtId="0" fontId="120" fillId="0" borderId="0" applyNumberFormat="0" applyFill="0" applyBorder="0" applyAlignment="0" applyProtection="0"/>
    <xf numFmtId="0" fontId="121" fillId="0" borderId="0" applyNumberFormat="0" applyFill="0" applyBorder="0" applyAlignment="0" applyProtection="0"/>
    <xf numFmtId="0" fontId="122" fillId="0" borderId="46" applyNumberFormat="0" applyFill="0" applyAlignment="0" applyProtection="0"/>
    <xf numFmtId="0" fontId="122" fillId="0" borderId="47" applyNumberFormat="0" applyFill="0" applyAlignment="0" applyProtection="0"/>
    <xf numFmtId="0" fontId="92" fillId="0" borderId="33" applyNumberFormat="0" applyFill="0" applyAlignment="0" applyProtection="0"/>
    <xf numFmtId="0" fontId="122" fillId="0" borderId="46" applyNumberFormat="0" applyFill="0" applyAlignment="0" applyProtection="0"/>
    <xf numFmtId="0" fontId="123" fillId="0" borderId="0" applyNumberFormat="0" applyFill="0" applyBorder="0" applyAlignment="0" applyProtection="0"/>
    <xf numFmtId="0" fontId="90" fillId="0" borderId="0" applyNumberFormat="0" applyFill="0" applyBorder="0" applyAlignment="0" applyProtection="0"/>
    <xf numFmtId="0" fontId="123" fillId="0" borderId="0" applyNumberFormat="0" applyFill="0" applyBorder="0" applyAlignment="0" applyProtection="0"/>
    <xf numFmtId="0" fontId="22" fillId="0" borderId="0"/>
    <xf numFmtId="0" fontId="22"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9" fontId="15" fillId="0" borderId="0" applyFont="0" applyFill="0" applyBorder="0" applyAlignment="0" applyProtection="0"/>
    <xf numFmtId="0" fontId="22" fillId="0" borderId="0"/>
    <xf numFmtId="0" fontId="22" fillId="0" borderId="0"/>
    <xf numFmtId="0" fontId="22" fillId="0" borderId="0"/>
    <xf numFmtId="0" fontId="22"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22"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69" fillId="0" borderId="0" applyFont="0" applyFill="0" applyBorder="0" applyAlignment="0" applyProtection="0"/>
    <xf numFmtId="0" fontId="22" fillId="0" borderId="0"/>
    <xf numFmtId="0" fontId="12" fillId="0" borderId="0"/>
    <xf numFmtId="9"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2" fillId="40" borderId="0" applyNumberFormat="0" applyBorder="0" applyAlignment="0" applyProtection="0"/>
    <xf numFmtId="0" fontId="12" fillId="40" borderId="0" applyNumberFormat="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7" borderId="32" applyNumberFormat="0" applyFont="0" applyAlignment="0" applyProtection="0"/>
    <xf numFmtId="0" fontId="12" fillId="17" borderId="32" applyNumberFormat="0" applyFont="0" applyAlignment="0" applyProtection="0"/>
    <xf numFmtId="0" fontId="12" fillId="17" borderId="32" applyNumberFormat="0" applyFont="0" applyAlignment="0" applyProtection="0"/>
    <xf numFmtId="0" fontId="12" fillId="17" borderId="32" applyNumberFormat="0" applyFont="0" applyAlignment="0" applyProtection="0"/>
    <xf numFmtId="0" fontId="22" fillId="0" borderId="0"/>
    <xf numFmtId="0" fontId="12" fillId="0" borderId="0"/>
    <xf numFmtId="9"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9" fontId="12" fillId="0" borderId="0" applyFont="0" applyFill="0" applyBorder="0" applyAlignment="0" applyProtection="0"/>
    <xf numFmtId="0" fontId="12" fillId="0" borderId="0"/>
    <xf numFmtId="9"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9"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22" fillId="0" borderId="0"/>
    <xf numFmtId="43" fontId="22" fillId="0" borderId="0" applyFont="0" applyFill="0" applyBorder="0" applyAlignment="0" applyProtection="0"/>
    <xf numFmtId="43" fontId="22"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22" fillId="0" borderId="0" applyFont="0" applyFill="0" applyBorder="0" applyAlignment="0" applyProtection="0"/>
    <xf numFmtId="9" fontId="22" fillId="0" borderId="0" applyFont="0" applyFill="0" applyBorder="0" applyAlignment="0" applyProtection="0"/>
    <xf numFmtId="0" fontId="10" fillId="0" borderId="0"/>
    <xf numFmtId="0" fontId="9" fillId="0" borderId="0"/>
    <xf numFmtId="41" fontId="145" fillId="0" borderId="0" applyFont="0" applyFill="0" applyBorder="0" applyAlignment="0" applyProtection="0"/>
    <xf numFmtId="0" fontId="22" fillId="0" borderId="0"/>
    <xf numFmtId="0" fontId="8" fillId="0" borderId="0"/>
    <xf numFmtId="0" fontId="145" fillId="0" borderId="0"/>
    <xf numFmtId="43" fontId="7" fillId="0" borderId="0" applyFont="0" applyFill="0" applyBorder="0" applyAlignment="0" applyProtection="0"/>
    <xf numFmtId="44" fontId="7" fillId="0" borderId="0" applyFont="0" applyFill="0" applyBorder="0" applyAlignment="0" applyProtection="0"/>
    <xf numFmtId="0" fontId="22" fillId="0" borderId="0"/>
    <xf numFmtId="0" fontId="6" fillId="0" borderId="0"/>
    <xf numFmtId="0" fontId="5" fillId="0" borderId="0"/>
    <xf numFmtId="43" fontId="5" fillId="0" borderId="0" applyFont="0" applyFill="0" applyBorder="0" applyAlignment="0" applyProtection="0"/>
    <xf numFmtId="0" fontId="22" fillId="0" borderId="0"/>
    <xf numFmtId="0" fontId="5" fillId="0" borderId="0"/>
    <xf numFmtId="43" fontId="22" fillId="0" borderId="0" applyFont="0" applyFill="0" applyBorder="0" applyAlignment="0" applyProtection="0"/>
    <xf numFmtId="0" fontId="5" fillId="0" borderId="0"/>
    <xf numFmtId="0" fontId="5" fillId="0" borderId="0"/>
    <xf numFmtId="3" fontId="22" fillId="0" borderId="0"/>
    <xf numFmtId="9" fontId="5" fillId="0" borderId="0" applyFont="0" applyFill="0" applyBorder="0" applyAlignment="0" applyProtection="0"/>
    <xf numFmtId="0" fontId="22" fillId="0" borderId="0"/>
    <xf numFmtId="0" fontId="22" fillId="0" borderId="0"/>
    <xf numFmtId="0" fontId="4" fillId="0" borderId="0"/>
    <xf numFmtId="0" fontId="3" fillId="0" borderId="0"/>
    <xf numFmtId="0" fontId="3" fillId="0" borderId="0"/>
    <xf numFmtId="0" fontId="2" fillId="0" borderId="0"/>
    <xf numFmtId="43"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cellStyleXfs>
  <cellXfs count="1651">
    <xf numFmtId="0" fontId="0" fillId="0" borderId="0" xfId="0"/>
    <xf numFmtId="0" fontId="25" fillId="0" borderId="0" xfId="1" applyNumberFormat="1" applyFont="1" applyAlignment="1">
      <alignment horizontal="center"/>
    </xf>
    <xf numFmtId="0" fontId="25" fillId="0" borderId="0" xfId="1" applyFont="1" applyAlignment="1"/>
    <xf numFmtId="0" fontId="25" fillId="0" borderId="0" xfId="1" applyFont="1"/>
    <xf numFmtId="0" fontId="25" fillId="0" borderId="0" xfId="1" applyNumberFormat="1" applyFont="1" applyAlignment="1">
      <alignment horizontal="left"/>
    </xf>
    <xf numFmtId="0" fontId="25" fillId="0" borderId="0" xfId="1" applyNumberFormat="1" applyFont="1" applyFill="1" applyAlignment="1">
      <alignment horizontal="left"/>
    </xf>
    <xf numFmtId="0" fontId="25" fillId="0" borderId="0" xfId="1" applyFont="1" applyFill="1" applyAlignment="1"/>
    <xf numFmtId="0" fontId="25" fillId="0" borderId="0" xfId="1" applyFont="1" applyFill="1"/>
    <xf numFmtId="0" fontId="25" fillId="0" borderId="3" xfId="1" applyFont="1" applyFill="1" applyBorder="1" applyAlignment="1"/>
    <xf numFmtId="0" fontId="25" fillId="0" borderId="0" xfId="1" applyFont="1" applyBorder="1" applyAlignment="1"/>
    <xf numFmtId="0" fontId="25" fillId="0" borderId="0" xfId="1" applyFont="1" applyFill="1" applyAlignment="1">
      <alignment horizontal="left"/>
    </xf>
    <xf numFmtId="0" fontId="25" fillId="0" borderId="0" xfId="1" applyFont="1" applyAlignment="1">
      <alignment horizontal="left"/>
    </xf>
    <xf numFmtId="0" fontId="29" fillId="0" borderId="0" xfId="1" applyFont="1"/>
    <xf numFmtId="0" fontId="25" fillId="0" borderId="0" xfId="1" applyFont="1" applyAlignment="1">
      <alignment horizontal="right"/>
    </xf>
    <xf numFmtId="0" fontId="25" fillId="0" borderId="0" xfId="1" applyNumberFormat="1" applyFont="1" applyFill="1" applyAlignment="1">
      <alignment horizontal="center"/>
    </xf>
    <xf numFmtId="0" fontId="25" fillId="0" borderId="0" xfId="1" applyNumberFormat="1" applyFont="1" applyBorder="1" applyAlignment="1">
      <alignment horizontal="center"/>
    </xf>
    <xf numFmtId="0" fontId="25" fillId="0" borderId="0" xfId="1" applyNumberFormat="1" applyFont="1" applyBorder="1" applyAlignment="1">
      <alignment horizontal="left"/>
    </xf>
    <xf numFmtId="0" fontId="25" fillId="0" borderId="0" xfId="1" applyFont="1" applyFill="1" applyBorder="1" applyAlignment="1"/>
    <xf numFmtId="0" fontId="25" fillId="0" borderId="0" xfId="1" applyFont="1" applyAlignment="1">
      <alignment horizontal="center"/>
    </xf>
    <xf numFmtId="0" fontId="25" fillId="0" borderId="0" xfId="1" applyFont="1" applyFill="1" applyAlignment="1">
      <alignment horizontal="center"/>
    </xf>
    <xf numFmtId="0" fontId="25" fillId="0" borderId="4" xfId="1" applyFont="1" applyFill="1" applyBorder="1" applyAlignment="1">
      <alignment horizontal="left"/>
    </xf>
    <xf numFmtId="0" fontId="25" fillId="0" borderId="4" xfId="1" applyNumberFormat="1" applyFont="1" applyBorder="1" applyAlignment="1">
      <alignment horizontal="left"/>
    </xf>
    <xf numFmtId="0" fontId="25" fillId="0" borderId="4" xfId="1" applyFont="1" applyBorder="1" applyAlignment="1"/>
    <xf numFmtId="0" fontId="25" fillId="0" borderId="5" xfId="1" applyFont="1" applyBorder="1"/>
    <xf numFmtId="0" fontId="25" fillId="5" borderId="0" xfId="1" applyFont="1" applyFill="1" applyAlignment="1"/>
    <xf numFmtId="0" fontId="25" fillId="5" borderId="0" xfId="1" applyFont="1" applyFill="1"/>
    <xf numFmtId="0" fontId="25" fillId="5" borderId="0" xfId="1" applyFont="1" applyFill="1" applyBorder="1" applyAlignment="1">
      <alignment horizontal="center" wrapText="1"/>
    </xf>
    <xf numFmtId="0" fontId="25" fillId="0" borderId="0" xfId="1" applyNumberFormat="1" applyFont="1" applyBorder="1"/>
    <xf numFmtId="171" fontId="25" fillId="0" borderId="0" xfId="1" applyNumberFormat="1" applyFont="1" applyBorder="1" applyAlignment="1">
      <alignment horizontal="right"/>
    </xf>
    <xf numFmtId="164" fontId="25" fillId="0" borderId="0" xfId="2" applyNumberFormat="1" applyFont="1"/>
    <xf numFmtId="0" fontId="25" fillId="0" borderId="4" xfId="1" applyNumberFormat="1" applyFont="1" applyFill="1" applyBorder="1" applyAlignment="1">
      <alignment horizontal="left"/>
    </xf>
    <xf numFmtId="0" fontId="25" fillId="0" borderId="4" xfId="1" applyNumberFormat="1" applyFont="1" applyBorder="1" applyAlignment="1">
      <alignment horizontal="center"/>
    </xf>
    <xf numFmtId="0" fontId="25" fillId="0" borderId="0" xfId="1" applyNumberFormat="1" applyFont="1" applyFill="1" applyBorder="1" applyAlignment="1">
      <alignment horizontal="center"/>
    </xf>
    <xf numFmtId="0" fontId="26" fillId="0" borderId="3" xfId="1" applyNumberFormat="1" applyFont="1" applyFill="1" applyBorder="1" applyAlignment="1">
      <alignment horizontal="center"/>
    </xf>
    <xf numFmtId="3" fontId="28" fillId="0" borderId="0" xfId="1" applyNumberFormat="1" applyFont="1" applyBorder="1" applyAlignment="1"/>
    <xf numFmtId="0" fontId="28" fillId="0" borderId="0" xfId="1" applyNumberFormat="1" applyFont="1" applyFill="1" applyBorder="1" applyAlignment="1">
      <alignment horizontal="center"/>
    </xf>
    <xf numFmtId="0" fontId="31" fillId="0" borderId="0" xfId="1" applyFont="1" applyFill="1"/>
    <xf numFmtId="0" fontId="30" fillId="0" borderId="0" xfId="1" applyFont="1"/>
    <xf numFmtId="0" fontId="25" fillId="0" borderId="0" xfId="1" applyFont="1" applyAlignment="1">
      <alignment wrapText="1"/>
    </xf>
    <xf numFmtId="0" fontId="25" fillId="0" borderId="4" xfId="1" applyFont="1" applyBorder="1"/>
    <xf numFmtId="0" fontId="25" fillId="0" borderId="3" xfId="1" applyFont="1" applyBorder="1" applyAlignment="1">
      <alignment horizontal="left"/>
    </xf>
    <xf numFmtId="0" fontId="25" fillId="0" borderId="4" xfId="1" applyFont="1" applyBorder="1" applyAlignment="1">
      <alignment horizontal="left"/>
    </xf>
    <xf numFmtId="0" fontId="31" fillId="0" borderId="0" xfId="1" applyFont="1"/>
    <xf numFmtId="3" fontId="37" fillId="0" borderId="0" xfId="1" applyNumberFormat="1" applyFont="1"/>
    <xf numFmtId="164" fontId="25" fillId="0" borderId="0" xfId="2" applyNumberFormat="1" applyFont="1" applyFill="1"/>
    <xf numFmtId="0" fontId="31" fillId="0" borderId="0" xfId="1" applyFont="1" applyFill="1" applyBorder="1"/>
    <xf numFmtId="0" fontId="25" fillId="0" borderId="0" xfId="1" applyFont="1" applyFill="1" applyAlignment="1">
      <alignment wrapText="1"/>
    </xf>
    <xf numFmtId="0" fontId="36" fillId="0" borderId="0" xfId="1" applyFont="1" applyFill="1" applyAlignment="1">
      <alignment horizontal="center"/>
    </xf>
    <xf numFmtId="0" fontId="26" fillId="0" borderId="0" xfId="1" applyNumberFormat="1" applyFont="1" applyFill="1" applyAlignment="1"/>
    <xf numFmtId="0" fontId="44" fillId="0" borderId="0" xfId="1" applyFont="1"/>
    <xf numFmtId="0" fontId="44" fillId="0" borderId="0" xfId="1" applyFont="1" applyFill="1"/>
    <xf numFmtId="0" fontId="44" fillId="0" borderId="0" xfId="1" applyFont="1" applyFill="1" applyBorder="1"/>
    <xf numFmtId="0" fontId="44" fillId="0" borderId="0" xfId="1" applyFont="1" applyBorder="1"/>
    <xf numFmtId="0" fontId="41" fillId="0" borderId="0" xfId="1" applyFont="1" applyFill="1"/>
    <xf numFmtId="0" fontId="41" fillId="0" borderId="0" xfId="1" applyFont="1"/>
    <xf numFmtId="0" fontId="52" fillId="0" borderId="0" xfId="1" applyFont="1" applyFill="1"/>
    <xf numFmtId="3" fontId="25" fillId="0" borderId="0" xfId="1" applyNumberFormat="1" applyFont="1"/>
    <xf numFmtId="164" fontId="25" fillId="0" borderId="0" xfId="2" applyNumberFormat="1" applyFont="1" applyFill="1" applyAlignment="1"/>
    <xf numFmtId="0" fontId="53" fillId="0" borderId="0" xfId="1" applyFont="1" applyAlignment="1"/>
    <xf numFmtId="164" fontId="25" fillId="0" borderId="0" xfId="2" applyNumberFormat="1" applyFont="1" applyFill="1" applyBorder="1" applyAlignment="1"/>
    <xf numFmtId="0" fontId="25" fillId="0" borderId="0" xfId="1" applyFont="1" applyFill="1" applyAlignment="1">
      <alignment vertical="top"/>
    </xf>
    <xf numFmtId="0" fontId="25" fillId="0" borderId="0" xfId="1" applyFont="1" applyFill="1" applyAlignment="1">
      <alignment vertical="center" wrapText="1"/>
    </xf>
    <xf numFmtId="0" fontId="28" fillId="0" borderId="0" xfId="1" applyFont="1"/>
    <xf numFmtId="164" fontId="25" fillId="0" borderId="0" xfId="2" applyNumberFormat="1" applyFont="1" applyAlignment="1"/>
    <xf numFmtId="0" fontId="54" fillId="0" borderId="0" xfId="1" applyFont="1" applyAlignment="1">
      <alignment horizontal="right"/>
    </xf>
    <xf numFmtId="0" fontId="29" fillId="0" borderId="0" xfId="1" applyFont="1" applyAlignment="1"/>
    <xf numFmtId="0" fontId="25" fillId="0" borderId="0" xfId="1" applyFont="1" applyAlignment="1">
      <alignment horizontal="left" wrapText="1"/>
    </xf>
    <xf numFmtId="0" fontId="29" fillId="0" borderId="0" xfId="1" applyFont="1" applyFill="1" applyAlignment="1"/>
    <xf numFmtId="0" fontId="25" fillId="0" borderId="0" xfId="1" applyFont="1" applyAlignment="1">
      <alignment horizontal="left" vertical="center"/>
    </xf>
    <xf numFmtId="0" fontId="25" fillId="0" borderId="0" xfId="1" applyFont="1" applyAlignment="1">
      <alignment horizontal="left" vertical="center" wrapText="1"/>
    </xf>
    <xf numFmtId="0" fontId="25" fillId="0" borderId="0" xfId="1" applyFont="1" applyFill="1" applyAlignment="1">
      <alignment horizontal="left" wrapText="1"/>
    </xf>
    <xf numFmtId="0" fontId="53" fillId="0" borderId="0" xfId="1" applyFont="1" applyFill="1" applyAlignment="1"/>
    <xf numFmtId="164" fontId="25" fillId="0" borderId="0" xfId="2" applyNumberFormat="1" applyFont="1" applyBorder="1" applyAlignment="1"/>
    <xf numFmtId="164" fontId="25" fillId="0" borderId="0" xfId="2" applyNumberFormat="1" applyFont="1" applyFill="1" applyBorder="1"/>
    <xf numFmtId="37" fontId="25" fillId="0" borderId="0" xfId="1" applyNumberFormat="1" applyFont="1" applyFill="1"/>
    <xf numFmtId="0" fontId="36" fillId="0" borderId="0" xfId="1" applyFont="1" applyFill="1" applyBorder="1" applyAlignment="1">
      <alignment horizontal="center"/>
    </xf>
    <xf numFmtId="0" fontId="34" fillId="0" borderId="0" xfId="1" applyFont="1"/>
    <xf numFmtId="0" fontId="29" fillId="0" borderId="0" xfId="1" applyFont="1" applyFill="1" applyAlignment="1">
      <alignment horizontal="center"/>
    </xf>
    <xf numFmtId="0" fontId="29" fillId="0" borderId="0" xfId="1" applyFont="1" applyFill="1" applyBorder="1"/>
    <xf numFmtId="0" fontId="25" fillId="0" borderId="0" xfId="1" applyFont="1" applyFill="1" applyBorder="1" applyAlignment="1">
      <alignment horizontal="left"/>
    </xf>
    <xf numFmtId="0" fontId="40" fillId="0" borderId="0" xfId="1" applyFont="1"/>
    <xf numFmtId="3" fontId="25" fillId="0" borderId="0" xfId="1" applyNumberFormat="1" applyFont="1" applyFill="1" applyBorder="1" applyAlignment="1"/>
    <xf numFmtId="0" fontId="59" fillId="5" borderId="0" xfId="1" applyFont="1" applyFill="1"/>
    <xf numFmtId="0" fontId="59" fillId="0" borderId="0" xfId="1" applyFont="1" applyFill="1"/>
    <xf numFmtId="0" fontId="29" fillId="0" borderId="0" xfId="1" applyFont="1" applyAlignment="1">
      <alignment horizontal="left"/>
    </xf>
    <xf numFmtId="0" fontId="29" fillId="0" borderId="0" xfId="1" applyNumberFormat="1" applyFont="1" applyFill="1" applyAlignment="1">
      <alignment horizontal="left"/>
    </xf>
    <xf numFmtId="3" fontId="29" fillId="0" borderId="0" xfId="1" applyNumberFormat="1" applyFont="1" applyBorder="1" applyAlignment="1"/>
    <xf numFmtId="3" fontId="25" fillId="0" borderId="0" xfId="1" applyNumberFormat="1" applyFont="1" applyBorder="1" applyAlignment="1"/>
    <xf numFmtId="3" fontId="25" fillId="0" borderId="0" xfId="1" applyNumberFormat="1" applyFont="1" applyAlignment="1"/>
    <xf numFmtId="3" fontId="29" fillId="0" borderId="0" xfId="1" applyNumberFormat="1" applyFont="1" applyAlignment="1">
      <alignment horizontal="left"/>
    </xf>
    <xf numFmtId="3" fontId="25" fillId="0" borderId="0" xfId="1" applyNumberFormat="1" applyFont="1" applyAlignment="1">
      <alignment horizontal="left"/>
    </xf>
    <xf numFmtId="0" fontId="25" fillId="0" borderId="0" xfId="1" applyNumberFormat="1" applyFont="1" applyAlignment="1"/>
    <xf numFmtId="3" fontId="25" fillId="0" borderId="0" xfId="1" applyNumberFormat="1" applyFont="1" applyFill="1" applyAlignment="1"/>
    <xf numFmtId="0" fontId="29" fillId="0" borderId="0" xfId="1" applyNumberFormat="1" applyFont="1" applyAlignment="1">
      <alignment horizontal="left"/>
    </xf>
    <xf numFmtId="3" fontId="25" fillId="0" borderId="0" xfId="1" applyNumberFormat="1" applyFont="1" applyFill="1" applyAlignment="1">
      <alignment horizontal="center"/>
    </xf>
    <xf numFmtId="3" fontId="25" fillId="0" borderId="0" xfId="1" applyNumberFormat="1" applyFont="1" applyFill="1" applyAlignment="1">
      <alignment horizontal="left"/>
    </xf>
    <xf numFmtId="3" fontId="25" fillId="0" borderId="4" xfId="1" applyNumberFormat="1" applyFont="1" applyFill="1" applyBorder="1" applyAlignment="1"/>
    <xf numFmtId="3" fontId="25" fillId="0" borderId="4" xfId="1" applyNumberFormat="1" applyFont="1" applyFill="1" applyBorder="1" applyAlignment="1">
      <alignment horizontal="left"/>
    </xf>
    <xf numFmtId="3" fontId="25" fillId="0" borderId="4" xfId="1" applyNumberFormat="1" applyFont="1" applyBorder="1" applyAlignment="1"/>
    <xf numFmtId="0" fontId="25" fillId="0" borderId="3" xfId="1" applyNumberFormat="1" applyFont="1" applyFill="1" applyBorder="1" applyAlignment="1"/>
    <xf numFmtId="0" fontId="25" fillId="0" borderId="3" xfId="1" applyFont="1" applyFill="1" applyBorder="1" applyAlignment="1">
      <alignment horizontal="left"/>
    </xf>
    <xf numFmtId="3" fontId="25" fillId="0" borderId="3" xfId="1" applyNumberFormat="1" applyFont="1" applyFill="1" applyBorder="1" applyAlignment="1"/>
    <xf numFmtId="0" fontId="25" fillId="0" borderId="0" xfId="1" applyNumberFormat="1" applyFont="1" applyFill="1" applyAlignment="1"/>
    <xf numFmtId="0" fontId="29" fillId="0" borderId="3" xfId="1" applyNumberFormat="1" applyFont="1" applyBorder="1" applyAlignment="1"/>
    <xf numFmtId="3" fontId="25" fillId="0" borderId="3" xfId="1" applyNumberFormat="1" applyFont="1" applyBorder="1" applyAlignment="1"/>
    <xf numFmtId="0" fontId="25" fillId="0" borderId="0" xfId="1" applyNumberFormat="1" applyFont="1" applyFill="1" applyBorder="1" applyAlignment="1"/>
    <xf numFmtId="170" fontId="25" fillId="0" borderId="0" xfId="1" applyNumberFormat="1" applyFont="1" applyFill="1" applyAlignment="1"/>
    <xf numFmtId="165" fontId="25" fillId="0" borderId="0" xfId="1" applyNumberFormat="1" applyFont="1" applyFill="1" applyAlignment="1"/>
    <xf numFmtId="3" fontId="25" fillId="0" borderId="0" xfId="1" quotePrefix="1" applyNumberFormat="1" applyFont="1" applyAlignment="1">
      <alignment horizontal="right"/>
    </xf>
    <xf numFmtId="165" fontId="25" fillId="0" borderId="0" xfId="1" applyNumberFormat="1" applyFont="1" applyAlignment="1"/>
    <xf numFmtId="0" fontId="25" fillId="0" borderId="4" xfId="1" applyNumberFormat="1" applyFont="1" applyBorder="1" applyAlignment="1"/>
    <xf numFmtId="3" fontId="25" fillId="0" borderId="4" xfId="1" applyNumberFormat="1" applyFont="1" applyBorder="1" applyAlignment="1">
      <alignment horizontal="right"/>
    </xf>
    <xf numFmtId="165" fontId="25" fillId="0" borderId="4" xfId="1" applyNumberFormat="1" applyFont="1" applyBorder="1" applyAlignment="1"/>
    <xf numFmtId="0" fontId="29" fillId="0" borderId="0" xfId="1" applyFont="1" applyBorder="1" applyAlignment="1"/>
    <xf numFmtId="0" fontId="29" fillId="0" borderId="0" xfId="1" applyNumberFormat="1" applyFont="1" applyBorder="1" applyAlignment="1"/>
    <xf numFmtId="0" fontId="29" fillId="0" borderId="0" xfId="1" applyFont="1" applyBorder="1" applyAlignment="1">
      <alignment horizontal="left"/>
    </xf>
    <xf numFmtId="3" fontId="29" fillId="0" borderId="0" xfId="1" quotePrefix="1" applyNumberFormat="1" applyFont="1" applyBorder="1" applyAlignment="1">
      <alignment horizontal="right"/>
    </xf>
    <xf numFmtId="165" fontId="29" fillId="0" borderId="0" xfId="1" applyNumberFormat="1" applyFont="1" applyAlignment="1"/>
    <xf numFmtId="0" fontId="29" fillId="0" borderId="0" xfId="1" applyNumberFormat="1" applyFont="1" applyFill="1" applyAlignment="1">
      <alignment horizontal="center"/>
    </xf>
    <xf numFmtId="0" fontId="29" fillId="0" borderId="5" xfId="1" applyFont="1" applyBorder="1" applyAlignment="1"/>
    <xf numFmtId="3" fontId="29" fillId="0" borderId="5" xfId="1" applyNumberFormat="1" applyFont="1" applyBorder="1" applyAlignment="1">
      <alignment horizontal="left"/>
    </xf>
    <xf numFmtId="168" fontId="29" fillId="0" borderId="5" xfId="1" applyNumberFormat="1" applyFont="1" applyBorder="1" applyAlignment="1">
      <alignment horizontal="center"/>
    </xf>
    <xf numFmtId="3" fontId="29" fillId="0" borderId="5" xfId="1" applyNumberFormat="1" applyFont="1" applyBorder="1" applyAlignment="1"/>
    <xf numFmtId="0" fontId="59" fillId="5" borderId="0" xfId="1" applyNumberFormat="1" applyFont="1" applyFill="1" applyAlignment="1">
      <alignment horizontal="left"/>
    </xf>
    <xf numFmtId="0" fontId="59" fillId="5" borderId="0" xfId="1" applyFont="1" applyFill="1" applyAlignment="1">
      <alignment horizontal="left"/>
    </xf>
    <xf numFmtId="0" fontId="59" fillId="5" borderId="0" xfId="1" applyFont="1" applyFill="1" applyAlignment="1"/>
    <xf numFmtId="0" fontId="24" fillId="5" borderId="0" xfId="1" applyNumberFormat="1" applyFont="1" applyFill="1" applyAlignment="1">
      <alignment horizontal="left"/>
    </xf>
    <xf numFmtId="0" fontId="29" fillId="5" borderId="0" xfId="1" applyNumberFormat="1" applyFont="1" applyFill="1" applyAlignment="1">
      <alignment horizontal="center"/>
    </xf>
    <xf numFmtId="0" fontId="29" fillId="0" borderId="0" xfId="1" applyNumberFormat="1" applyFont="1" applyFill="1" applyAlignment="1"/>
    <xf numFmtId="3" fontId="25" fillId="0" borderId="0" xfId="1" applyNumberFormat="1" applyFont="1" applyAlignment="1">
      <alignment horizontal="center"/>
    </xf>
    <xf numFmtId="171" fontId="29" fillId="0" borderId="0" xfId="9" applyNumberFormat="1" applyFont="1" applyAlignment="1"/>
    <xf numFmtId="167" fontId="29" fillId="0" borderId="0" xfId="1" applyNumberFormat="1" applyFont="1" applyBorder="1" applyAlignment="1">
      <alignment horizontal="left"/>
    </xf>
    <xf numFmtId="168" fontId="25" fillId="0" borderId="0" xfId="1" applyNumberFormat="1" applyFont="1" applyAlignment="1">
      <alignment horizontal="center"/>
    </xf>
    <xf numFmtId="0" fontId="25" fillId="0" borderId="0" xfId="1" applyNumberFormat="1" applyFont="1" applyFill="1"/>
    <xf numFmtId="10" fontId="25" fillId="0" borderId="0" xfId="1" applyNumberFormat="1" applyFont="1" applyFill="1"/>
    <xf numFmtId="169" fontId="25" fillId="0" borderId="0" xfId="1" applyNumberFormat="1" applyFont="1" applyAlignment="1"/>
    <xf numFmtId="167" fontId="25" fillId="0" borderId="0" xfId="1" applyNumberFormat="1" applyFont="1" applyAlignment="1">
      <alignment horizontal="left"/>
    </xf>
    <xf numFmtId="169" fontId="25" fillId="0" borderId="0" xfId="1" applyNumberFormat="1" applyFont="1" applyFill="1" applyAlignment="1"/>
    <xf numFmtId="167" fontId="25" fillId="0" borderId="0" xfId="1" applyNumberFormat="1" applyFont="1" applyAlignment="1">
      <alignment horizontal="center"/>
    </xf>
    <xf numFmtId="10" fontId="25" fillId="0" borderId="0" xfId="1" applyNumberFormat="1" applyFont="1" applyFill="1" applyAlignment="1">
      <alignment horizontal="right"/>
    </xf>
    <xf numFmtId="10" fontId="25" fillId="0" borderId="0" xfId="9" applyNumberFormat="1" applyFont="1" applyFill="1" applyAlignment="1"/>
    <xf numFmtId="3" fontId="25" fillId="0" borderId="4" xfId="1" applyNumberFormat="1" applyFont="1" applyBorder="1"/>
    <xf numFmtId="3" fontId="26" fillId="0" borderId="0" xfId="1" applyNumberFormat="1" applyFont="1" applyBorder="1" applyAlignment="1">
      <alignment horizontal="right"/>
    </xf>
    <xf numFmtId="0" fontId="29" fillId="0" borderId="3" xfId="1" applyNumberFormat="1" applyFont="1" applyBorder="1" applyAlignment="1">
      <alignment horizontal="left"/>
    </xf>
    <xf numFmtId="3" fontId="26" fillId="0" borderId="3" xfId="1" applyNumberFormat="1" applyFont="1" applyBorder="1" applyAlignment="1">
      <alignment horizontal="right"/>
    </xf>
    <xf numFmtId="3" fontId="29" fillId="0" borderId="3" xfId="1" applyNumberFormat="1" applyFont="1" applyBorder="1" applyAlignment="1">
      <alignment horizontal="right"/>
    </xf>
    <xf numFmtId="0" fontId="29" fillId="0" borderId="0" xfId="1" applyNumberFormat="1" applyFont="1" applyBorder="1" applyAlignment="1">
      <alignment horizontal="left"/>
    </xf>
    <xf numFmtId="3" fontId="28" fillId="0" borderId="0" xfId="1" applyNumberFormat="1" applyFont="1" applyBorder="1" applyAlignment="1">
      <alignment horizontal="right"/>
    </xf>
    <xf numFmtId="3" fontId="25" fillId="0" borderId="0" xfId="1" applyNumberFormat="1" applyFont="1" applyBorder="1" applyAlignment="1">
      <alignment horizontal="right"/>
    </xf>
    <xf numFmtId="167" fontId="29" fillId="0" borderId="5" xfId="1" applyNumberFormat="1" applyFont="1" applyBorder="1" applyAlignment="1">
      <alignment horizontal="left"/>
    </xf>
    <xf numFmtId="0" fontId="29" fillId="0" borderId="5" xfId="1" applyFont="1" applyBorder="1" applyAlignment="1">
      <alignment horizontal="center"/>
    </xf>
    <xf numFmtId="168" fontId="29" fillId="0" borderId="5" xfId="1" applyNumberFormat="1" applyFont="1" applyBorder="1" applyAlignment="1"/>
    <xf numFmtId="3" fontId="25" fillId="0" borderId="0" xfId="1" applyNumberFormat="1" applyFont="1" applyFill="1" applyAlignment="1">
      <alignment horizontal="right"/>
    </xf>
    <xf numFmtId="168" fontId="25" fillId="0" borderId="0" xfId="1" applyNumberFormat="1" applyFont="1" applyAlignment="1"/>
    <xf numFmtId="172" fontId="25" fillId="0" borderId="0" xfId="9" applyNumberFormat="1" applyFont="1" applyFill="1" applyAlignment="1">
      <alignment horizontal="right"/>
    </xf>
    <xf numFmtId="0" fontId="25" fillId="0" borderId="0" xfId="1" applyNumberFormat="1" applyFont="1" applyFill="1" applyBorder="1" applyAlignment="1">
      <alignment horizontal="left"/>
    </xf>
    <xf numFmtId="0" fontId="25" fillId="0" borderId="0" xfId="1" applyFont="1" applyFill="1" applyAlignment="1">
      <alignment horizontal="right"/>
    </xf>
    <xf numFmtId="0" fontId="25" fillId="0" borderId="0" xfId="1" applyFont="1" applyFill="1" applyAlignment="1">
      <alignment horizontal="right" vertical="top"/>
    </xf>
    <xf numFmtId="3" fontId="25" fillId="0" borderId="0" xfId="1" applyNumberFormat="1" applyFont="1" applyFill="1"/>
    <xf numFmtId="164" fontId="25" fillId="0" borderId="2" xfId="2" applyNumberFormat="1" applyFont="1" applyFill="1" applyBorder="1"/>
    <xf numFmtId="0" fontId="52" fillId="0" borderId="0" xfId="1" applyFont="1" applyAlignment="1">
      <alignment horizontal="center"/>
    </xf>
    <xf numFmtId="0" fontId="52" fillId="0" borderId="0" xfId="1" applyFont="1"/>
    <xf numFmtId="0" fontId="54" fillId="0" borderId="0" xfId="1" applyFont="1" applyAlignment="1">
      <alignment horizontal="center"/>
    </xf>
    <xf numFmtId="0" fontId="60" fillId="0" borderId="0" xfId="1" applyFont="1"/>
    <xf numFmtId="0" fontId="61" fillId="0" borderId="0" xfId="1" applyFont="1" applyFill="1" applyAlignment="1">
      <alignment horizontal="center"/>
    </xf>
    <xf numFmtId="0" fontId="60" fillId="0" borderId="0" xfId="1" applyFont="1" applyFill="1" applyAlignment="1">
      <alignment horizontal="center"/>
    </xf>
    <xf numFmtId="0" fontId="36" fillId="0" borderId="0" xfId="1" applyFont="1" applyFill="1" applyAlignment="1">
      <alignment horizontal="right"/>
    </xf>
    <xf numFmtId="0" fontId="60" fillId="0" borderId="0" xfId="1" applyFont="1" applyFill="1" applyBorder="1" applyAlignment="1">
      <alignment horizontal="right"/>
    </xf>
    <xf numFmtId="0" fontId="60" fillId="0" borderId="0" xfId="1" applyFont="1" applyFill="1" applyBorder="1" applyAlignment="1">
      <alignment horizontal="center"/>
    </xf>
    <xf numFmtId="167" fontId="25" fillId="0" borderId="4" xfId="9" applyNumberFormat="1" applyFont="1" applyFill="1" applyBorder="1" applyAlignment="1">
      <alignment horizontal="center" wrapText="1"/>
    </xf>
    <xf numFmtId="0" fontId="25" fillId="0" borderId="4" xfId="1" applyFont="1" applyFill="1" applyBorder="1"/>
    <xf numFmtId="0" fontId="36" fillId="0" borderId="0" xfId="1" applyFont="1"/>
    <xf numFmtId="0" fontId="52" fillId="0" borderId="0" xfId="1" applyFont="1" applyAlignment="1">
      <alignment horizontal="left" wrapText="1"/>
    </xf>
    <xf numFmtId="37" fontId="52" fillId="0" borderId="0" xfId="1" applyNumberFormat="1" applyFont="1" applyAlignment="1">
      <alignment horizontal="right" wrapText="1"/>
    </xf>
    <xf numFmtId="0" fontId="25" fillId="0" borderId="0" xfId="1" applyFont="1" applyAlignment="1">
      <alignment horizontal="right" wrapText="1"/>
    </xf>
    <xf numFmtId="164" fontId="25" fillId="0" borderId="0" xfId="2" applyNumberFormat="1" applyFont="1" applyAlignment="1">
      <alignment horizontal="left" wrapText="1"/>
    </xf>
    <xf numFmtId="0" fontId="52" fillId="0" borderId="0" xfId="1" applyFont="1" applyAlignment="1">
      <alignment horizontal="right" wrapText="1"/>
    </xf>
    <xf numFmtId="0" fontId="60" fillId="0" borderId="0" xfId="1" applyNumberFormat="1" applyFont="1" applyFill="1" applyBorder="1" applyAlignment="1">
      <alignment horizontal="center"/>
    </xf>
    <xf numFmtId="0" fontId="25" fillId="8" borderId="4" xfId="1" applyFont="1" applyFill="1" applyBorder="1" applyAlignment="1">
      <alignment horizontal="right"/>
    </xf>
    <xf numFmtId="171" fontId="52" fillId="0" borderId="0" xfId="1" applyNumberFormat="1" applyFont="1" applyFill="1" applyAlignment="1">
      <alignment horizontal="center" wrapText="1"/>
    </xf>
    <xf numFmtId="0" fontId="52" fillId="0" borderId="0" xfId="1" applyFont="1" applyAlignment="1">
      <alignment horizontal="right"/>
    </xf>
    <xf numFmtId="0" fontId="60" fillId="0" borderId="0" xfId="1" applyFont="1" applyBorder="1" applyAlignment="1">
      <alignment horizontal="center"/>
    </xf>
    <xf numFmtId="0" fontId="25" fillId="0" borderId="0" xfId="1" applyFont="1" applyFill="1" applyAlignment="1">
      <alignment horizontal="left" vertical="center" wrapText="1"/>
    </xf>
    <xf numFmtId="0" fontId="25" fillId="8" borderId="0" xfId="1" applyFont="1" applyFill="1" applyAlignment="1">
      <alignment horizontal="right"/>
    </xf>
    <xf numFmtId="37" fontId="25" fillId="8" borderId="0" xfId="1" applyNumberFormat="1" applyFont="1" applyFill="1" applyAlignment="1">
      <alignment horizontal="right" wrapText="1"/>
    </xf>
    <xf numFmtId="171" fontId="52" fillId="0" borderId="3" xfId="1" applyNumberFormat="1" applyFont="1" applyFill="1" applyBorder="1" applyAlignment="1">
      <alignment horizontal="center" wrapText="1"/>
    </xf>
    <xf numFmtId="0" fontId="52" fillId="0" borderId="5" xfId="1" applyFont="1" applyBorder="1"/>
    <xf numFmtId="37" fontId="25" fillId="0" borderId="0" xfId="1" applyNumberFormat="1" applyFont="1" applyFill="1" applyAlignment="1">
      <alignment horizontal="right" wrapText="1"/>
    </xf>
    <xf numFmtId="0" fontId="60" fillId="0" borderId="0" xfId="1" applyFont="1" applyFill="1"/>
    <xf numFmtId="0" fontId="28" fillId="0" borderId="0" xfId="1" applyFont="1" applyFill="1"/>
    <xf numFmtId="0" fontId="52" fillId="0" borderId="0" xfId="1" applyFont="1" applyFill="1" applyAlignment="1">
      <alignment horizontal="right"/>
    </xf>
    <xf numFmtId="37" fontId="52" fillId="0" borderId="0" xfId="1" applyNumberFormat="1" applyFont="1" applyFill="1"/>
    <xf numFmtId="0" fontId="52" fillId="0" borderId="0" xfId="1" applyFont="1" applyFill="1" applyAlignment="1">
      <alignment horizontal="left" wrapText="1"/>
    </xf>
    <xf numFmtId="0" fontId="52" fillId="0" borderId="0" xfId="1" applyFont="1" applyFill="1" applyBorder="1"/>
    <xf numFmtId="37" fontId="60" fillId="0" borderId="0" xfId="1" applyNumberFormat="1" applyFont="1" applyFill="1"/>
    <xf numFmtId="41" fontId="25" fillId="0" borderId="0" xfId="1" applyNumberFormat="1" applyFont="1" applyFill="1" applyBorder="1" applyAlignment="1">
      <alignment horizontal="right"/>
    </xf>
    <xf numFmtId="41" fontId="52" fillId="0" borderId="0" xfId="1" applyNumberFormat="1" applyFont="1" applyFill="1" applyAlignment="1">
      <alignment horizontal="right"/>
    </xf>
    <xf numFmtId="41" fontId="52" fillId="0" borderId="0" xfId="1" applyNumberFormat="1" applyFont="1" applyFill="1" applyBorder="1" applyAlignment="1">
      <alignment horizontal="right"/>
    </xf>
    <xf numFmtId="164" fontId="52" fillId="0" borderId="0" xfId="2" applyNumberFormat="1" applyFont="1" applyFill="1" applyAlignment="1">
      <alignment horizontal="right"/>
    </xf>
    <xf numFmtId="37" fontId="52" fillId="0" borderId="0" xfId="1" applyNumberFormat="1" applyFont="1" applyFill="1" applyAlignment="1">
      <alignment horizontal="right" wrapText="1"/>
    </xf>
    <xf numFmtId="0" fontId="52" fillId="0" borderId="0" xfId="1" applyFont="1" applyFill="1" applyAlignment="1">
      <alignment horizontal="left"/>
    </xf>
    <xf numFmtId="0" fontId="34" fillId="0" borderId="0" xfId="1" applyFont="1" applyAlignment="1">
      <alignment horizontal="center"/>
    </xf>
    <xf numFmtId="164" fontId="34" fillId="0" borderId="0" xfId="2" applyNumberFormat="1" applyFont="1" applyAlignment="1"/>
    <xf numFmtId="0" fontId="34" fillId="0" borderId="0" xfId="1" applyFont="1" applyAlignment="1">
      <alignment horizontal="right"/>
    </xf>
    <xf numFmtId="0" fontId="34" fillId="0" borderId="0" xfId="1" applyFont="1" applyFill="1"/>
    <xf numFmtId="164" fontId="25" fillId="0" borderId="0" xfId="2" applyNumberFormat="1" applyFont="1" applyBorder="1"/>
    <xf numFmtId="10" fontId="25" fillId="0" borderId="0" xfId="9" applyNumberFormat="1" applyFont="1" applyFill="1"/>
    <xf numFmtId="37" fontId="25" fillId="7" borderId="0" xfId="1" applyNumberFormat="1" applyFont="1" applyFill="1" applyAlignment="1">
      <alignment horizontal="right"/>
    </xf>
    <xf numFmtId="37" fontId="52" fillId="7" borderId="0" xfId="1" applyNumberFormat="1" applyFont="1" applyFill="1" applyAlignment="1">
      <alignment horizontal="right"/>
    </xf>
    <xf numFmtId="164" fontId="44" fillId="0" borderId="0" xfId="2" applyNumberFormat="1" applyFont="1" applyFill="1"/>
    <xf numFmtId="3" fontId="25" fillId="8" borderId="0" xfId="1" applyNumberFormat="1" applyFont="1" applyFill="1" applyBorder="1"/>
    <xf numFmtId="0" fontId="57" fillId="0" borderId="0" xfId="1" applyFont="1" applyFill="1" applyBorder="1"/>
    <xf numFmtId="167" fontId="25" fillId="0" borderId="0" xfId="9" applyNumberFormat="1" applyFont="1"/>
    <xf numFmtId="164" fontId="34" fillId="0" borderId="0" xfId="2" applyNumberFormat="1" applyFont="1"/>
    <xf numFmtId="166" fontId="25" fillId="0" borderId="0" xfId="5" applyNumberFormat="1" applyFont="1" applyFill="1" applyBorder="1"/>
    <xf numFmtId="10" fontId="34" fillId="0" borderId="0" xfId="9" applyNumberFormat="1" applyFont="1"/>
    <xf numFmtId="10" fontId="34" fillId="0" borderId="0" xfId="2" applyNumberFormat="1" applyFont="1"/>
    <xf numFmtId="164" fontId="25" fillId="0" borderId="0" xfId="2" applyNumberFormat="1" applyFont="1" applyFill="1" applyBorder="1" applyAlignment="1">
      <alignment horizontal="left"/>
    </xf>
    <xf numFmtId="164" fontId="25" fillId="9" borderId="12" xfId="2" applyNumberFormat="1" applyFont="1" applyFill="1" applyBorder="1"/>
    <xf numFmtId="164" fontId="25" fillId="0" borderId="2" xfId="2" applyNumberFormat="1" applyFont="1" applyBorder="1"/>
    <xf numFmtId="167" fontId="25" fillId="0" borderId="0" xfId="9" applyNumberFormat="1" applyFont="1" applyFill="1" applyBorder="1"/>
    <xf numFmtId="164" fontId="25" fillId="0" borderId="0" xfId="2" applyNumberFormat="1" applyFont="1" applyFill="1" applyBorder="1" applyAlignment="1">
      <alignment horizontal="center" wrapText="1"/>
    </xf>
    <xf numFmtId="10" fontId="25" fillId="0" borderId="0" xfId="9" applyNumberFormat="1" applyFont="1"/>
    <xf numFmtId="0" fontId="23" fillId="0" borderId="0" xfId="0" applyFont="1" applyFill="1" applyBorder="1" applyAlignment="1">
      <alignment horizontal="center"/>
    </xf>
    <xf numFmtId="0" fontId="25" fillId="0" borderId="0" xfId="0" applyFont="1" applyFill="1" applyBorder="1"/>
    <xf numFmtId="0" fontId="44" fillId="0" borderId="0" xfId="0" applyFont="1"/>
    <xf numFmtId="37" fontId="52" fillId="0" borderId="20" xfId="1" applyNumberFormat="1" applyFont="1" applyBorder="1" applyAlignment="1">
      <alignment horizontal="right" wrapText="1"/>
    </xf>
    <xf numFmtId="0" fontId="68" fillId="0" borderId="0" xfId="0" applyFont="1" applyFill="1" applyBorder="1" applyAlignment="1">
      <alignment horizontal="center"/>
    </xf>
    <xf numFmtId="0" fontId="23" fillId="0" borderId="0" xfId="0" applyFont="1" applyFill="1" applyBorder="1" applyAlignment="1">
      <alignment horizontal="center" wrapText="1"/>
    </xf>
    <xf numFmtId="0" fontId="23" fillId="0" borderId="15" xfId="0" applyFont="1" applyFill="1" applyBorder="1" applyAlignment="1">
      <alignment horizontal="center" wrapText="1"/>
    </xf>
    <xf numFmtId="0" fontId="56" fillId="0" borderId="0" xfId="0" applyFont="1" applyFill="1" applyBorder="1" applyAlignment="1"/>
    <xf numFmtId="0" fontId="56" fillId="0" borderId="0" xfId="0" applyFont="1" applyFill="1" applyBorder="1" applyAlignment="1">
      <alignment horizontal="center"/>
    </xf>
    <xf numFmtId="0" fontId="56" fillId="0" borderId="16" xfId="0" applyFont="1" applyFill="1" applyBorder="1" applyAlignment="1">
      <alignment horizontal="left"/>
    </xf>
    <xf numFmtId="0" fontId="56" fillId="0" borderId="0" xfId="0" applyFont="1" applyFill="1" applyBorder="1" applyAlignment="1">
      <alignment horizontal="left"/>
    </xf>
    <xf numFmtId="43" fontId="70" fillId="0" borderId="0" xfId="2" applyFont="1" applyFill="1" applyBorder="1" applyAlignment="1"/>
    <xf numFmtId="0" fontId="25" fillId="0" borderId="2" xfId="0" applyFont="1" applyFill="1" applyBorder="1"/>
    <xf numFmtId="0" fontId="25" fillId="0" borderId="0" xfId="0" applyFont="1" applyFill="1" applyBorder="1" applyAlignment="1"/>
    <xf numFmtId="0" fontId="56" fillId="0" borderId="0" xfId="0" applyFont="1" applyFill="1" applyBorder="1" applyAlignment="1">
      <alignment wrapText="1"/>
    </xf>
    <xf numFmtId="0" fontId="24" fillId="0" borderId="0" xfId="0" applyFont="1" applyFill="1" applyBorder="1" applyAlignment="1"/>
    <xf numFmtId="0" fontId="25" fillId="0" borderId="0" xfId="0" applyFont="1" applyFill="1" applyBorder="1" applyAlignment="1">
      <alignment horizontal="center"/>
    </xf>
    <xf numFmtId="0" fontId="67" fillId="0" borderId="0" xfId="0" applyFont="1" applyFill="1" applyBorder="1" applyAlignment="1">
      <alignment horizontal="center"/>
    </xf>
    <xf numFmtId="0" fontId="24" fillId="0" borderId="0" xfId="0" applyFont="1" applyFill="1" applyBorder="1" applyAlignment="1">
      <alignment horizontal="center"/>
    </xf>
    <xf numFmtId="0" fontId="24" fillId="0" borderId="0" xfId="0" applyFont="1" applyFill="1" applyBorder="1" applyAlignment="1">
      <alignment horizontal="center" wrapText="1"/>
    </xf>
    <xf numFmtId="0" fontId="66" fillId="0" borderId="0" xfId="0" applyFont="1" applyFill="1" applyBorder="1" applyAlignment="1"/>
    <xf numFmtId="0" fontId="24" fillId="0" borderId="15" xfId="0" applyFont="1" applyFill="1" applyBorder="1" applyAlignment="1">
      <alignment horizontal="center" wrapText="1"/>
    </xf>
    <xf numFmtId="0" fontId="25" fillId="0" borderId="16" xfId="0" applyFont="1" applyFill="1" applyBorder="1" applyAlignment="1"/>
    <xf numFmtId="0" fontId="25" fillId="0" borderId="15" xfId="0" applyFont="1" applyFill="1" applyBorder="1"/>
    <xf numFmtId="0" fontId="25" fillId="0" borderId="6" xfId="0" applyFont="1" applyFill="1" applyBorder="1" applyAlignment="1"/>
    <xf numFmtId="0" fontId="25" fillId="0" borderId="2" xfId="0" applyFont="1" applyFill="1" applyBorder="1" applyAlignment="1"/>
    <xf numFmtId="0" fontId="25" fillId="0" borderId="2" xfId="0" applyFont="1" applyFill="1" applyBorder="1" applyAlignment="1">
      <alignment horizontal="center"/>
    </xf>
    <xf numFmtId="166" fontId="25" fillId="0" borderId="2" xfId="5" applyNumberFormat="1" applyFont="1" applyFill="1" applyBorder="1" applyAlignment="1">
      <alignment horizontal="center"/>
    </xf>
    <xf numFmtId="166" fontId="25" fillId="0" borderId="2" xfId="0" applyNumberFormat="1" applyFont="1" applyFill="1" applyBorder="1" applyAlignment="1">
      <alignment horizontal="center"/>
    </xf>
    <xf numFmtId="0" fontId="28" fillId="0" borderId="2" xfId="0" applyFont="1" applyFill="1" applyBorder="1"/>
    <xf numFmtId="0" fontId="25" fillId="0" borderId="9" xfId="0" applyFont="1" applyFill="1" applyBorder="1"/>
    <xf numFmtId="0" fontId="66" fillId="0" borderId="0" xfId="0" applyFont="1" applyFill="1" applyBorder="1"/>
    <xf numFmtId="0" fontId="22" fillId="0" borderId="0" xfId="20" applyFont="1" applyAlignment="1">
      <alignment horizontal="center"/>
    </xf>
    <xf numFmtId="0" fontId="23" fillId="0" borderId="0" xfId="20" applyFont="1"/>
    <xf numFmtId="13" fontId="22" fillId="0" borderId="0" xfId="20" applyNumberFormat="1" applyFont="1"/>
    <xf numFmtId="2" fontId="22" fillId="0" borderId="0" xfId="20" applyNumberFormat="1" applyFont="1"/>
    <xf numFmtId="17" fontId="22" fillId="0" borderId="0" xfId="20" applyNumberFormat="1" applyFont="1"/>
    <xf numFmtId="3" fontId="25" fillId="8" borderId="0" xfId="1" applyNumberFormat="1" applyFont="1" applyFill="1" applyBorder="1" applyProtection="1">
      <protection locked="0"/>
    </xf>
    <xf numFmtId="164" fontId="25" fillId="0" borderId="0" xfId="2" applyNumberFormat="1" applyFont="1" applyAlignment="1" applyProtection="1">
      <protection locked="0"/>
    </xf>
    <xf numFmtId="0" fontId="25" fillId="0" borderId="0" xfId="20" applyFont="1"/>
    <xf numFmtId="0" fontId="25" fillId="0" borderId="0" xfId="20" applyFont="1" applyFill="1"/>
    <xf numFmtId="0" fontId="25" fillId="0" borderId="0" xfId="20" applyFont="1" applyAlignment="1">
      <alignment horizontal="center"/>
    </xf>
    <xf numFmtId="0" fontId="25" fillId="0" borderId="0" xfId="20" applyFont="1" applyBorder="1"/>
    <xf numFmtId="0" fontId="24" fillId="0" borderId="0" xfId="20" applyFont="1" applyFill="1" applyBorder="1" applyAlignment="1">
      <alignment horizontal="center" wrapText="1"/>
    </xf>
    <xf numFmtId="0" fontId="25" fillId="0" borderId="0" xfId="20" applyFont="1" applyFill="1" applyBorder="1" applyAlignment="1">
      <alignment horizontal="center"/>
    </xf>
    <xf numFmtId="0" fontId="24" fillId="0" borderId="0" xfId="20" applyFont="1" applyFill="1" applyBorder="1" applyAlignment="1"/>
    <xf numFmtId="0" fontId="25" fillId="0" borderId="0" xfId="20" applyFont="1" applyFill="1" applyBorder="1"/>
    <xf numFmtId="0" fontId="34" fillId="0" borderId="0" xfId="20" applyFont="1" applyFill="1" applyBorder="1" applyAlignment="1">
      <alignment horizontal="center"/>
    </xf>
    <xf numFmtId="0" fontId="34" fillId="0" borderId="0" xfId="20" applyFont="1" applyFill="1"/>
    <xf numFmtId="0" fontId="71" fillId="0" borderId="0" xfId="0" applyFont="1" applyBorder="1" applyAlignment="1">
      <alignment vertical="center"/>
    </xf>
    <xf numFmtId="0" fontId="71" fillId="0" borderId="0" xfId="0" applyFont="1" applyFill="1" applyBorder="1" applyAlignment="1"/>
    <xf numFmtId="0" fontId="71" fillId="0" borderId="0" xfId="0" applyFont="1" applyFill="1" applyBorder="1" applyAlignment="1">
      <alignment wrapText="1"/>
    </xf>
    <xf numFmtId="0" fontId="72" fillId="0" borderId="0" xfId="0" applyFont="1" applyFill="1" applyBorder="1" applyAlignment="1"/>
    <xf numFmtId="0" fontId="24" fillId="0" borderId="0" xfId="20" applyNumberFormat="1" applyFont="1" applyFill="1" applyBorder="1" applyAlignment="1">
      <alignment horizontal="center"/>
    </xf>
    <xf numFmtId="0" fontId="24" fillId="0" borderId="0" xfId="20" applyFont="1" applyAlignment="1">
      <alignment horizontal="centerContinuous"/>
    </xf>
    <xf numFmtId="0" fontId="25" fillId="0" borderId="0" xfId="20" applyNumberFormat="1" applyFont="1" applyFill="1" applyBorder="1" applyAlignment="1"/>
    <xf numFmtId="0" fontId="25" fillId="0" borderId="0" xfId="20" applyNumberFormat="1" applyFont="1" applyFill="1" applyBorder="1" applyAlignment="1">
      <alignment horizontal="center"/>
    </xf>
    <xf numFmtId="37" fontId="25" fillId="0" borderId="0" xfId="20" applyNumberFormat="1" applyFont="1" applyBorder="1" applyAlignment="1">
      <alignment horizontal="left"/>
    </xf>
    <xf numFmtId="37" fontId="53" fillId="0" borderId="0" xfId="20" applyNumberFormat="1" applyFont="1" applyBorder="1" applyAlignment="1">
      <alignment horizontal="left"/>
    </xf>
    <xf numFmtId="0" fontId="24" fillId="0" borderId="0" xfId="20" applyFont="1" applyFill="1" applyBorder="1" applyAlignment="1">
      <alignment horizontal="left"/>
    </xf>
    <xf numFmtId="0" fontId="25" fillId="0" borderId="0" xfId="20" applyNumberFormat="1" applyFont="1" applyBorder="1" applyAlignment="1">
      <alignment horizontal="center"/>
    </xf>
    <xf numFmtId="0" fontId="25" fillId="0" borderId="0" xfId="20" applyFont="1" applyBorder="1" applyAlignment="1"/>
    <xf numFmtId="0" fontId="24" fillId="0" borderId="0" xfId="20" applyFont="1" applyBorder="1" applyAlignment="1">
      <alignment horizontal="center"/>
    </xf>
    <xf numFmtId="0" fontId="24" fillId="9" borderId="11" xfId="20" applyFont="1" applyFill="1" applyBorder="1" applyAlignment="1"/>
    <xf numFmtId="0" fontId="24" fillId="9" borderId="12" xfId="20" applyFont="1" applyFill="1" applyBorder="1" applyAlignment="1"/>
    <xf numFmtId="0" fontId="24" fillId="9" borderId="12" xfId="20" applyFont="1" applyFill="1" applyBorder="1" applyAlignment="1">
      <alignment horizontal="center"/>
    </xf>
    <xf numFmtId="0" fontId="24" fillId="9" borderId="12" xfId="20" applyFont="1" applyFill="1" applyBorder="1" applyAlignment="1">
      <alignment wrapText="1"/>
    </xf>
    <xf numFmtId="0" fontId="24" fillId="9" borderId="14" xfId="20" applyFont="1" applyFill="1" applyBorder="1" applyAlignment="1">
      <alignment horizontal="center" wrapText="1"/>
    </xf>
    <xf numFmtId="0" fontId="25" fillId="0" borderId="7" xfId="20" applyFont="1" applyBorder="1" applyAlignment="1">
      <alignment horizontal="center"/>
    </xf>
    <xf numFmtId="0" fontId="24" fillId="0" borderId="8" xfId="20" applyNumberFormat="1" applyFont="1" applyFill="1" applyBorder="1" applyAlignment="1"/>
    <xf numFmtId="0" fontId="25" fillId="0" borderId="8" xfId="20" applyFont="1" applyBorder="1" applyAlignment="1"/>
    <xf numFmtId="0" fontId="25" fillId="0" borderId="8" xfId="20" applyFont="1" applyBorder="1"/>
    <xf numFmtId="0" fontId="25" fillId="0" borderId="8" xfId="20" applyFont="1" applyBorder="1" applyAlignment="1">
      <alignment horizontal="center"/>
    </xf>
    <xf numFmtId="0" fontId="25" fillId="0" borderId="22" xfId="20" applyFont="1" applyBorder="1"/>
    <xf numFmtId="0" fontId="25" fillId="0" borderId="16" xfId="20" applyFont="1" applyBorder="1" applyAlignment="1">
      <alignment horizontal="center"/>
    </xf>
    <xf numFmtId="0" fontId="24" fillId="0" borderId="0" xfId="20" applyNumberFormat="1" applyFont="1" applyFill="1" applyBorder="1" applyAlignment="1"/>
    <xf numFmtId="0" fontId="25" fillId="0" borderId="0" xfId="20" applyFont="1" applyFill="1" applyBorder="1" applyAlignment="1">
      <alignment horizontal="left"/>
    </xf>
    <xf numFmtId="3" fontId="25" fillId="0" borderId="0" xfId="20" applyNumberFormat="1" applyFont="1" applyFill="1" applyBorder="1"/>
    <xf numFmtId="0" fontId="25" fillId="0" borderId="16" xfId="20" applyNumberFormat="1" applyFont="1" applyFill="1" applyBorder="1" applyAlignment="1">
      <alignment horizontal="center"/>
    </xf>
    <xf numFmtId="0" fontId="25" fillId="0" borderId="0" xfId="20" applyNumberFormat="1" applyFont="1" applyFill="1" applyBorder="1" applyAlignment="1">
      <alignment horizontal="left"/>
    </xf>
    <xf numFmtId="3" fontId="25" fillId="0" borderId="0" xfId="20" applyNumberFormat="1" applyFont="1" applyFill="1" applyBorder="1" applyAlignment="1">
      <alignment horizontal="center"/>
    </xf>
    <xf numFmtId="3" fontId="25" fillId="0" borderId="0" xfId="20" applyNumberFormat="1" applyFont="1" applyFill="1" applyBorder="1" applyAlignment="1">
      <alignment horizontal="left"/>
    </xf>
    <xf numFmtId="0" fontId="25" fillId="0" borderId="15" xfId="20" applyFont="1" applyBorder="1"/>
    <xf numFmtId="3" fontId="25" fillId="0" borderId="0" xfId="20" applyNumberFormat="1" applyFont="1" applyFill="1" applyBorder="1" applyAlignment="1"/>
    <xf numFmtId="0" fontId="25" fillId="0" borderId="16" xfId="20" applyFont="1" applyFill="1" applyBorder="1" applyAlignment="1">
      <alignment horizontal="center"/>
    </xf>
    <xf numFmtId="0" fontId="24" fillId="0" borderId="0" xfId="20" applyNumberFormat="1" applyFont="1" applyFill="1" applyBorder="1" applyAlignment="1">
      <alignment horizontal="left"/>
    </xf>
    <xf numFmtId="0" fontId="25" fillId="0" borderId="0" xfId="20" applyFont="1" applyBorder="1" applyAlignment="1">
      <alignment horizontal="left"/>
    </xf>
    <xf numFmtId="0" fontId="25" fillId="0" borderId="6" xfId="20" applyFont="1" applyFill="1" applyBorder="1" applyAlignment="1">
      <alignment horizontal="center"/>
    </xf>
    <xf numFmtId="0" fontId="24" fillId="0" borderId="2" xfId="20" applyNumberFormat="1" applyFont="1" applyFill="1" applyBorder="1" applyAlignment="1">
      <alignment horizontal="left"/>
    </xf>
    <xf numFmtId="0" fontId="25" fillId="0" borderId="2" xfId="20" applyNumberFormat="1" applyFont="1" applyFill="1" applyBorder="1" applyAlignment="1">
      <alignment horizontal="left"/>
    </xf>
    <xf numFmtId="0" fontId="25" fillId="0" borderId="2" xfId="20" applyFont="1" applyFill="1" applyBorder="1"/>
    <xf numFmtId="0" fontId="25" fillId="0" borderId="2" xfId="20" applyFont="1" applyFill="1" applyBorder="1" applyAlignment="1">
      <alignment horizontal="center"/>
    </xf>
    <xf numFmtId="0" fontId="25" fillId="0" borderId="2" xfId="20" applyFont="1" applyFill="1" applyBorder="1" applyAlignment="1"/>
    <xf numFmtId="0" fontId="25" fillId="0" borderId="9" xfId="20" applyFont="1" applyFill="1" applyBorder="1"/>
    <xf numFmtId="0" fontId="25" fillId="0" borderId="0" xfId="20" applyFont="1" applyFill="1" applyBorder="1" applyAlignment="1"/>
    <xf numFmtId="0" fontId="25" fillId="0" borderId="0" xfId="20" applyNumberFormat="1" applyFont="1" applyBorder="1" applyAlignment="1">
      <alignment horizontal="left"/>
    </xf>
    <xf numFmtId="0" fontId="25" fillId="0" borderId="0" xfId="20" applyFont="1" applyBorder="1" applyAlignment="1">
      <alignment horizontal="center"/>
    </xf>
    <xf numFmtId="0" fontId="25" fillId="0" borderId="0" xfId="20" applyNumberFormat="1" applyFont="1" applyBorder="1" applyAlignment="1"/>
    <xf numFmtId="37" fontId="24" fillId="0" borderId="0" xfId="20" applyNumberFormat="1" applyFont="1" applyBorder="1" applyAlignment="1">
      <alignment horizontal="left"/>
    </xf>
    <xf numFmtId="0" fontId="25" fillId="9" borderId="12" xfId="20" applyFont="1" applyFill="1" applyBorder="1"/>
    <xf numFmtId="0" fontId="25" fillId="9" borderId="14" xfId="20" applyFont="1" applyFill="1" applyBorder="1"/>
    <xf numFmtId="0" fontId="24" fillId="0" borderId="16" xfId="20" applyFont="1" applyFill="1" applyBorder="1" applyAlignment="1"/>
    <xf numFmtId="0" fontId="24" fillId="0" borderId="0" xfId="20" applyFont="1" applyFill="1" applyBorder="1" applyAlignment="1">
      <alignment horizontal="center"/>
    </xf>
    <xf numFmtId="0" fontId="24" fillId="0" borderId="0" xfId="20" applyFont="1" applyFill="1" applyBorder="1" applyAlignment="1">
      <alignment wrapText="1"/>
    </xf>
    <xf numFmtId="0" fontId="25" fillId="0" borderId="15" xfId="20" applyFont="1" applyFill="1" applyBorder="1"/>
    <xf numFmtId="0" fontId="25" fillId="0" borderId="6" xfId="20" applyNumberFormat="1" applyFont="1" applyFill="1" applyBorder="1" applyAlignment="1">
      <alignment horizontal="center"/>
    </xf>
    <xf numFmtId="0" fontId="25" fillId="0" borderId="2" xfId="20" applyFont="1" applyBorder="1"/>
    <xf numFmtId="0" fontId="25" fillId="0" borderId="2" xfId="20" applyNumberFormat="1" applyFont="1" applyBorder="1" applyAlignment="1">
      <alignment horizontal="left"/>
    </xf>
    <xf numFmtId="0" fontId="25" fillId="0" borderId="2" xfId="20" applyFont="1" applyBorder="1" applyAlignment="1">
      <alignment horizontal="center"/>
    </xf>
    <xf numFmtId="0" fontId="25" fillId="0" borderId="2" xfId="20" applyNumberFormat="1" applyFont="1" applyBorder="1" applyAlignment="1"/>
    <xf numFmtId="0" fontId="25" fillId="0" borderId="9" xfId="20" applyFont="1" applyBorder="1"/>
    <xf numFmtId="0" fontId="24" fillId="9" borderId="12" xfId="20" applyFont="1" applyFill="1" applyBorder="1" applyAlignment="1">
      <alignment horizontal="center" wrapText="1"/>
    </xf>
    <xf numFmtId="0" fontId="25" fillId="0" borderId="16" xfId="20" applyFont="1" applyBorder="1"/>
    <xf numFmtId="0" fontId="25" fillId="0" borderId="0" xfId="20" applyFont="1" applyBorder="1" applyAlignment="1">
      <alignment horizontal="left" indent="1"/>
    </xf>
    <xf numFmtId="0" fontId="25" fillId="0" borderId="2" xfId="20" applyNumberFormat="1" applyFont="1" applyFill="1" applyBorder="1" applyAlignment="1">
      <alignment horizontal="center"/>
    </xf>
    <xf numFmtId="0" fontId="25" fillId="0" borderId="2" xfId="20" applyNumberFormat="1" applyFont="1" applyBorder="1" applyAlignment="1">
      <alignment horizontal="center"/>
    </xf>
    <xf numFmtId="3" fontId="24" fillId="9" borderId="12" xfId="20" applyNumberFormat="1" applyFont="1" applyFill="1" applyBorder="1" applyAlignment="1">
      <alignment horizontal="center" wrapText="1"/>
    </xf>
    <xf numFmtId="3" fontId="24" fillId="9" borderId="12" xfId="20" applyNumberFormat="1" applyFont="1" applyFill="1" applyBorder="1" applyAlignment="1">
      <alignment horizontal="center"/>
    </xf>
    <xf numFmtId="0" fontId="25" fillId="0" borderId="7" xfId="20" applyFont="1" applyFill="1" applyBorder="1"/>
    <xf numFmtId="0" fontId="24" fillId="0" borderId="8" xfId="20" applyNumberFormat="1" applyFont="1" applyFill="1" applyBorder="1" applyAlignment="1">
      <alignment horizontal="left"/>
    </xf>
    <xf numFmtId="0" fontId="24" fillId="0" borderId="8" xfId="20" applyFont="1" applyFill="1" applyBorder="1"/>
    <xf numFmtId="0" fontId="25" fillId="0" borderId="8" xfId="20" applyFont="1" applyFill="1" applyBorder="1"/>
    <xf numFmtId="0" fontId="25" fillId="0" borderId="8" xfId="20" applyFont="1" applyFill="1" applyBorder="1" applyAlignment="1">
      <alignment horizontal="center"/>
    </xf>
    <xf numFmtId="0" fontId="25" fillId="0" borderId="8" xfId="20" applyNumberFormat="1" applyFont="1" applyFill="1" applyBorder="1" applyAlignment="1">
      <alignment horizontal="left"/>
    </xf>
    <xf numFmtId="3" fontId="24" fillId="0" borderId="8" xfId="20" applyNumberFormat="1" applyFont="1" applyFill="1" applyBorder="1" applyAlignment="1">
      <alignment horizontal="center"/>
    </xf>
    <xf numFmtId="0" fontId="24" fillId="0" borderId="8" xfId="20" applyFont="1" applyFill="1" applyBorder="1" applyAlignment="1">
      <alignment horizontal="left"/>
    </xf>
    <xf numFmtId="167" fontId="25" fillId="0" borderId="8" xfId="20" applyNumberFormat="1" applyFont="1" applyFill="1" applyBorder="1"/>
    <xf numFmtId="0" fontId="25" fillId="0" borderId="22" xfId="20" applyFont="1" applyFill="1" applyBorder="1"/>
    <xf numFmtId="0" fontId="25" fillId="0" borderId="16" xfId="20" applyFont="1" applyFill="1" applyBorder="1"/>
    <xf numFmtId="0" fontId="24" fillId="0" borderId="0" xfId="20" applyFont="1" applyFill="1" applyBorder="1"/>
    <xf numFmtId="3" fontId="24" fillId="0" borderId="0" xfId="20" applyNumberFormat="1" applyFont="1" applyFill="1" applyBorder="1" applyAlignment="1">
      <alignment horizontal="center"/>
    </xf>
    <xf numFmtId="167" fontId="25" fillId="0" borderId="0" xfId="20" applyNumberFormat="1" applyFont="1" applyFill="1" applyBorder="1"/>
    <xf numFmtId="0" fontId="25" fillId="0" borderId="15" xfId="20" applyFont="1" applyFill="1" applyBorder="1" applyAlignment="1">
      <alignment horizontal="center" wrapText="1"/>
    </xf>
    <xf numFmtId="167" fontId="24" fillId="0" borderId="0" xfId="2" applyNumberFormat="1" applyFont="1" applyFill="1" applyBorder="1"/>
    <xf numFmtId="0" fontId="24" fillId="0" borderId="2" xfId="20" applyNumberFormat="1" applyFont="1" applyFill="1" applyBorder="1" applyAlignment="1"/>
    <xf numFmtId="3" fontId="25" fillId="0" borderId="0" xfId="20" applyNumberFormat="1" applyFont="1" applyBorder="1" applyAlignment="1">
      <alignment horizontal="center"/>
    </xf>
    <xf numFmtId="0" fontId="24" fillId="0" borderId="7" xfId="20" applyFont="1" applyBorder="1"/>
    <xf numFmtId="0" fontId="24" fillId="0" borderId="8" xfId="20" applyFont="1" applyBorder="1"/>
    <xf numFmtId="0" fontId="24" fillId="0" borderId="8" xfId="20" applyFont="1" applyBorder="1" applyAlignment="1">
      <alignment horizontal="left"/>
    </xf>
    <xf numFmtId="3" fontId="25" fillId="0" borderId="8" xfId="20" applyNumberFormat="1" applyFont="1" applyBorder="1" applyAlignment="1">
      <alignment horizontal="center"/>
    </xf>
    <xf numFmtId="3" fontId="25" fillId="0" borderId="8" xfId="20" applyNumberFormat="1" applyFont="1" applyBorder="1" applyAlignment="1"/>
    <xf numFmtId="167" fontId="25" fillId="0" borderId="0" xfId="20" applyNumberFormat="1" applyFont="1" applyBorder="1"/>
    <xf numFmtId="0" fontId="24" fillId="0" borderId="15" xfId="20" applyFont="1" applyFill="1" applyBorder="1" applyAlignment="1">
      <alignment horizontal="center" wrapText="1"/>
    </xf>
    <xf numFmtId="166" fontId="25" fillId="0" borderId="2" xfId="5" applyNumberFormat="1" applyFont="1" applyFill="1" applyBorder="1"/>
    <xf numFmtId="0" fontId="24" fillId="9" borderId="7" xfId="20" applyFont="1" applyFill="1" applyBorder="1" applyAlignment="1"/>
    <xf numFmtId="0" fontId="24" fillId="9" borderId="8" xfId="20" applyFont="1" applyFill="1" applyBorder="1" applyAlignment="1"/>
    <xf numFmtId="0" fontId="24" fillId="9" borderId="8" xfId="20" applyFont="1" applyFill="1" applyBorder="1" applyAlignment="1">
      <alignment horizontal="center"/>
    </xf>
    <xf numFmtId="0" fontId="24" fillId="9" borderId="8" xfId="20" applyFont="1" applyFill="1" applyBorder="1" applyAlignment="1">
      <alignment wrapText="1"/>
    </xf>
    <xf numFmtId="0" fontId="25" fillId="0" borderId="7" xfId="20" applyNumberFormat="1" applyFont="1" applyFill="1" applyBorder="1" applyAlignment="1">
      <alignment horizontal="center"/>
    </xf>
    <xf numFmtId="3" fontId="25" fillId="0" borderId="15" xfId="20" applyNumberFormat="1" applyFont="1" applyBorder="1" applyAlignment="1">
      <alignment horizontal="center"/>
    </xf>
    <xf numFmtId="0" fontId="24" fillId="0" borderId="0" xfId="20" applyNumberFormat="1" applyFont="1" applyBorder="1" applyAlignment="1">
      <alignment horizontal="left"/>
    </xf>
    <xf numFmtId="0" fontId="25" fillId="0" borderId="2" xfId="20" applyNumberFormat="1" applyFont="1" applyFill="1" applyBorder="1" applyAlignment="1"/>
    <xf numFmtId="3" fontId="25" fillId="0" borderId="9" xfId="20" applyNumberFormat="1" applyFont="1" applyBorder="1" applyAlignment="1">
      <alignment horizontal="center"/>
    </xf>
    <xf numFmtId="0" fontId="24" fillId="0" borderId="7" xfId="20" applyFont="1" applyFill="1" applyBorder="1" applyAlignment="1"/>
    <xf numFmtId="0" fontId="24" fillId="0" borderId="8" xfId="20" applyFont="1" applyFill="1" applyBorder="1" applyAlignment="1"/>
    <xf numFmtId="0" fontId="24" fillId="0" borderId="8" xfId="20" applyFont="1" applyFill="1" applyBorder="1" applyAlignment="1">
      <alignment horizontal="center"/>
    </xf>
    <xf numFmtId="0" fontId="24" fillId="0" borderId="8" xfId="20" applyFont="1" applyFill="1" applyBorder="1" applyAlignment="1">
      <alignment wrapText="1"/>
    </xf>
    <xf numFmtId="0" fontId="24" fillId="0" borderId="8" xfId="20" applyFont="1" applyFill="1" applyBorder="1" applyAlignment="1">
      <alignment horizontal="center" wrapText="1"/>
    </xf>
    <xf numFmtId="0" fontId="24" fillId="0" borderId="22" xfId="20" applyFont="1" applyFill="1" applyBorder="1" applyAlignment="1">
      <alignment horizontal="center" wrapText="1"/>
    </xf>
    <xf numFmtId="3" fontId="25" fillId="0" borderId="15" xfId="20" applyNumberFormat="1" applyFont="1" applyFill="1" applyBorder="1" applyAlignment="1">
      <alignment horizontal="right"/>
    </xf>
    <xf numFmtId="0" fontId="24" fillId="0" borderId="15" xfId="20" applyFont="1" applyBorder="1" applyAlignment="1">
      <alignment horizontal="center"/>
    </xf>
    <xf numFmtId="3" fontId="25" fillId="0" borderId="15" xfId="20" applyNumberFormat="1" applyFont="1" applyBorder="1" applyAlignment="1">
      <alignment horizontal="right"/>
    </xf>
    <xf numFmtId="0" fontId="25" fillId="0" borderId="6" xfId="20" applyFont="1" applyBorder="1"/>
    <xf numFmtId="0" fontId="24" fillId="0" borderId="0" xfId="20" applyFont="1" applyBorder="1"/>
    <xf numFmtId="0" fontId="25" fillId="0" borderId="15" xfId="20" applyFont="1" applyFill="1" applyBorder="1" applyAlignment="1">
      <alignment horizontal="center"/>
    </xf>
    <xf numFmtId="164" fontId="25" fillId="0" borderId="2" xfId="20" applyNumberFormat="1" applyFont="1" applyFill="1" applyBorder="1" applyAlignment="1">
      <alignment horizontal="center"/>
    </xf>
    <xf numFmtId="0" fontId="25" fillId="0" borderId="9" xfId="20" applyFont="1" applyBorder="1" applyAlignment="1">
      <alignment horizontal="center"/>
    </xf>
    <xf numFmtId="0" fontId="25" fillId="0" borderId="16" xfId="20" applyNumberFormat="1" applyFont="1" applyBorder="1" applyAlignment="1">
      <alignment horizontal="center"/>
    </xf>
    <xf numFmtId="0" fontId="25" fillId="0" borderId="0" xfId="20" applyNumberFormat="1" applyFont="1" applyFill="1" applyBorder="1" applyAlignment="1">
      <alignment horizontal="right"/>
    </xf>
    <xf numFmtId="0" fontId="25" fillId="0" borderId="6" xfId="20" applyNumberFormat="1" applyFont="1" applyBorder="1" applyAlignment="1">
      <alignment horizontal="center"/>
    </xf>
    <xf numFmtId="0" fontId="25" fillId="0" borderId="2" xfId="20" applyNumberFormat="1" applyFont="1" applyFill="1" applyBorder="1" applyAlignment="1">
      <alignment horizontal="right"/>
    </xf>
    <xf numFmtId="0" fontId="24" fillId="0" borderId="2" xfId="20" applyFont="1" applyBorder="1" applyAlignment="1">
      <alignment horizontal="center"/>
    </xf>
    <xf numFmtId="0" fontId="24" fillId="0" borderId="9" xfId="20" applyFont="1" applyBorder="1" applyAlignment="1">
      <alignment horizontal="center"/>
    </xf>
    <xf numFmtId="0" fontId="25" fillId="0" borderId="8" xfId="20" applyFont="1" applyFill="1" applyBorder="1" applyAlignment="1"/>
    <xf numFmtId="0" fontId="25" fillId="0" borderId="0" xfId="20" applyNumberFormat="1" applyFont="1" applyBorder="1" applyAlignment="1">
      <alignment horizontal="right"/>
    </xf>
    <xf numFmtId="0" fontId="25" fillId="0" borderId="8" xfId="20" applyNumberFormat="1" applyFont="1" applyFill="1" applyBorder="1" applyAlignment="1">
      <alignment horizontal="center"/>
    </xf>
    <xf numFmtId="0" fontId="25" fillId="0" borderId="8" xfId="20" applyNumberFormat="1" applyFont="1" applyFill="1" applyBorder="1" applyAlignment="1">
      <alignment horizontal="left" wrapText="1"/>
    </xf>
    <xf numFmtId="0" fontId="25" fillId="0" borderId="0" xfId="20" applyNumberFormat="1" applyFont="1" applyFill="1" applyBorder="1" applyAlignment="1">
      <alignment horizontal="left" wrapText="1"/>
    </xf>
    <xf numFmtId="164" fontId="25" fillId="0" borderId="15" xfId="20" applyNumberFormat="1" applyFont="1" applyFill="1" applyBorder="1" applyAlignment="1">
      <alignment horizontal="center" wrapText="1"/>
    </xf>
    <xf numFmtId="0" fontId="25" fillId="0" borderId="16" xfId="20" applyNumberFormat="1" applyFont="1" applyFill="1" applyBorder="1" applyAlignment="1">
      <alignment horizontal="left"/>
    </xf>
    <xf numFmtId="0" fontId="24" fillId="0" borderId="0" xfId="20" applyFont="1" applyFill="1" applyAlignment="1">
      <alignment horizontal="left"/>
    </xf>
    <xf numFmtId="164" fontId="24" fillId="0" borderId="0" xfId="2" applyNumberFormat="1" applyFont="1" applyFill="1" applyBorder="1"/>
    <xf numFmtId="3" fontId="25" fillId="0" borderId="2" xfId="20" applyNumberFormat="1" applyFont="1" applyFill="1" applyBorder="1"/>
    <xf numFmtId="3" fontId="25" fillId="0" borderId="2" xfId="20" applyNumberFormat="1" applyFont="1" applyFill="1" applyBorder="1" applyAlignment="1">
      <alignment horizontal="left"/>
    </xf>
    <xf numFmtId="167" fontId="24" fillId="0" borderId="0" xfId="20" applyNumberFormat="1" applyFont="1" applyBorder="1" applyAlignment="1">
      <alignment horizontal="left"/>
    </xf>
    <xf numFmtId="3" fontId="25" fillId="0" borderId="0" xfId="20" applyNumberFormat="1" applyFont="1" applyBorder="1" applyAlignment="1"/>
    <xf numFmtId="169" fontId="25" fillId="0" borderId="0" xfId="20" applyNumberFormat="1" applyFont="1" applyBorder="1" applyAlignment="1"/>
    <xf numFmtId="167" fontId="25" fillId="0" borderId="0" xfId="9" applyNumberFormat="1" applyFont="1" applyFill="1" applyBorder="1" applyAlignment="1">
      <alignment horizontal="center"/>
    </xf>
    <xf numFmtId="10" fontId="25" fillId="0" borderId="15" xfId="9" applyNumberFormat="1" applyFont="1" applyFill="1" applyBorder="1" applyAlignment="1">
      <alignment horizontal="center"/>
    </xf>
    <xf numFmtId="0" fontId="25" fillId="0" borderId="0" xfId="20" applyFont="1" applyFill="1" applyAlignment="1">
      <alignment horizontal="center"/>
    </xf>
    <xf numFmtId="0" fontId="25" fillId="0" borderId="0" xfId="20" applyNumberFormat="1" applyFont="1" applyFill="1" applyAlignment="1">
      <alignment horizontal="left"/>
    </xf>
    <xf numFmtId="0" fontId="24" fillId="9" borderId="8" xfId="20" applyFont="1" applyFill="1" applyBorder="1" applyAlignment="1">
      <alignment horizontal="center" wrapText="1"/>
    </xf>
    <xf numFmtId="0" fontId="24" fillId="9" borderId="22" xfId="20" applyFont="1" applyFill="1" applyBorder="1" applyAlignment="1">
      <alignment horizontal="center" wrapText="1"/>
    </xf>
    <xf numFmtId="0" fontId="24" fillId="0" borderId="22" xfId="20" applyFont="1" applyFill="1" applyBorder="1" applyAlignment="1">
      <alignment wrapText="1"/>
    </xf>
    <xf numFmtId="2" fontId="25" fillId="0" borderId="0" xfId="20" applyNumberFormat="1" applyFont="1" applyFill="1" applyBorder="1" applyAlignment="1">
      <alignment horizontal="center"/>
    </xf>
    <xf numFmtId="0" fontId="25" fillId="0" borderId="0" xfId="20" applyFont="1" applyFill="1" applyBorder="1" applyAlignment="1">
      <alignment horizontal="center"/>
    </xf>
    <xf numFmtId="0" fontId="71" fillId="0" borderId="0" xfId="0" applyFont="1" applyFill="1" applyBorder="1" applyAlignment="1">
      <alignment vertical="center"/>
    </xf>
    <xf numFmtId="164" fontId="71" fillId="0" borderId="0" xfId="2" applyNumberFormat="1" applyFont="1" applyFill="1" applyBorder="1"/>
    <xf numFmtId="164" fontId="72" fillId="0" borderId="0" xfId="2" applyNumberFormat="1" applyFont="1" applyFill="1" applyBorder="1"/>
    <xf numFmtId="0" fontId="25" fillId="0" borderId="8" xfId="20" applyFont="1" applyBorder="1" applyAlignment="1">
      <alignment horizontal="left"/>
    </xf>
    <xf numFmtId="9" fontId="33" fillId="0" borderId="0" xfId="9" applyFont="1" applyFill="1"/>
    <xf numFmtId="0" fontId="24" fillId="0" borderId="0" xfId="20" applyFont="1" applyFill="1" applyBorder="1" applyAlignment="1">
      <alignment horizontal="center"/>
    </xf>
    <xf numFmtId="0" fontId="24" fillId="0" borderId="0" xfId="20" applyNumberFormat="1" applyFont="1" applyFill="1" applyBorder="1" applyAlignment="1">
      <alignment horizontal="center"/>
    </xf>
    <xf numFmtId="0" fontId="25" fillId="0" borderId="7" xfId="20" applyFont="1" applyBorder="1"/>
    <xf numFmtId="0" fontId="25" fillId="0" borderId="15" xfId="20" applyFont="1" applyFill="1" applyBorder="1" applyAlignment="1">
      <alignment horizontal="left"/>
    </xf>
    <xf numFmtId="3" fontId="24" fillId="0" borderId="8" xfId="20" applyNumberFormat="1" applyFont="1" applyBorder="1" applyAlignment="1">
      <alignment horizontal="center"/>
    </xf>
    <xf numFmtId="3" fontId="25" fillId="0" borderId="8" xfId="2" applyNumberFormat="1" applyFont="1" applyFill="1" applyBorder="1"/>
    <xf numFmtId="0" fontId="24" fillId="0" borderId="0" xfId="20" applyNumberFormat="1" applyFont="1" applyFill="1" applyBorder="1" applyAlignment="1">
      <alignment horizontal="center"/>
    </xf>
    <xf numFmtId="0" fontId="58" fillId="0" borderId="0" xfId="0" applyFont="1" applyBorder="1"/>
    <xf numFmtId="0" fontId="34" fillId="0" borderId="0" xfId="0" applyFont="1"/>
    <xf numFmtId="0" fontId="25" fillId="0" borderId="0" xfId="0" applyFont="1"/>
    <xf numFmtId="0" fontId="34" fillId="0" borderId="0" xfId="0" applyFont="1" applyBorder="1"/>
    <xf numFmtId="0" fontId="25" fillId="0" borderId="0" xfId="0" applyFont="1" applyBorder="1"/>
    <xf numFmtId="0" fontId="24" fillId="0" borderId="0" xfId="0" applyFont="1" applyFill="1" applyBorder="1"/>
    <xf numFmtId="0" fontId="25" fillId="0" borderId="0" xfId="0" applyFont="1" applyFill="1"/>
    <xf numFmtId="164" fontId="44" fillId="0" borderId="8" xfId="2" applyNumberFormat="1" applyFont="1" applyFill="1" applyBorder="1"/>
    <xf numFmtId="164" fontId="44" fillId="0" borderId="22" xfId="2" applyNumberFormat="1" applyFont="1" applyFill="1" applyBorder="1"/>
    <xf numFmtId="164" fontId="44" fillId="0" borderId="0" xfId="2" applyNumberFormat="1" applyFont="1" applyFill="1" applyBorder="1"/>
    <xf numFmtId="164" fontId="44" fillId="0" borderId="15" xfId="2" applyNumberFormat="1" applyFont="1" applyFill="1" applyBorder="1"/>
    <xf numFmtId="164" fontId="44" fillId="0" borderId="16" xfId="20" applyNumberFormat="1" applyFont="1" applyFill="1" applyBorder="1"/>
    <xf numFmtId="164" fontId="44" fillId="0" borderId="0" xfId="20" applyNumberFormat="1" applyFont="1" applyFill="1" applyBorder="1"/>
    <xf numFmtId="0" fontId="25" fillId="0" borderId="0" xfId="0" applyFont="1" applyFill="1" applyAlignment="1"/>
    <xf numFmtId="0" fontId="36" fillId="0" borderId="0" xfId="0" applyFont="1" applyFill="1" applyAlignment="1">
      <alignment horizontal="center"/>
    </xf>
    <xf numFmtId="0" fontId="25" fillId="0" borderId="0" xfId="0" applyFont="1" applyFill="1" applyAlignment="1">
      <alignment horizontal="left"/>
    </xf>
    <xf numFmtId="0" fontId="36" fillId="0" borderId="0" xfId="0" applyFont="1" applyFill="1"/>
    <xf numFmtId="37" fontId="25" fillId="0" borderId="0" xfId="0" applyNumberFormat="1" applyFont="1" applyFill="1"/>
    <xf numFmtId="171" fontId="25" fillId="0" borderId="0" xfId="0" applyNumberFormat="1" applyFont="1" applyFill="1"/>
    <xf numFmtId="37" fontId="24" fillId="0" borderId="0" xfId="0" applyNumberFormat="1" applyFont="1" applyFill="1"/>
    <xf numFmtId="37" fontId="25" fillId="0" borderId="0" xfId="0" applyNumberFormat="1" applyFont="1" applyFill="1" applyAlignment="1">
      <alignment horizontal="left"/>
    </xf>
    <xf numFmtId="0" fontId="24" fillId="0" borderId="0" xfId="0" applyFont="1" applyFill="1"/>
    <xf numFmtId="37" fontId="25" fillId="8" borderId="0" xfId="0" applyNumberFormat="1" applyFont="1" applyFill="1"/>
    <xf numFmtId="0" fontId="24" fillId="0" borderId="0" xfId="0" applyFont="1" applyFill="1" applyAlignment="1">
      <alignment horizontal="left"/>
    </xf>
    <xf numFmtId="0" fontId="24" fillId="0" borderId="0" xfId="0" applyFont="1" applyFill="1" applyAlignment="1">
      <alignment horizontal="center"/>
    </xf>
    <xf numFmtId="0" fontId="24" fillId="0" borderId="0" xfId="0" applyFont="1" applyAlignment="1">
      <alignment horizontal="center"/>
    </xf>
    <xf numFmtId="0" fontId="36" fillId="0" borderId="0" xfId="0" applyFont="1" applyFill="1" applyAlignment="1">
      <alignment horizontal="left"/>
    </xf>
    <xf numFmtId="37" fontId="24" fillId="0" borderId="0" xfId="0" applyNumberFormat="1" applyFont="1" applyFill="1" applyBorder="1"/>
    <xf numFmtId="37" fontId="24" fillId="0" borderId="0" xfId="0" applyNumberFormat="1" applyFont="1" applyFill="1" applyBorder="1" applyAlignment="1">
      <alignment horizontal="center"/>
    </xf>
    <xf numFmtId="0" fontId="24" fillId="0" borderId="0" xfId="0" applyFont="1" applyBorder="1"/>
    <xf numFmtId="37" fontId="24" fillId="0" borderId="0" xfId="0" applyNumberFormat="1" applyFont="1" applyFill="1" applyBorder="1" applyAlignment="1">
      <alignment wrapText="1"/>
    </xf>
    <xf numFmtId="0" fontId="24" fillId="0" borderId="0" xfId="0" applyFont="1" applyFill="1" applyBorder="1" applyAlignment="1">
      <alignment horizontal="left"/>
    </xf>
    <xf numFmtId="0" fontId="25" fillId="0" borderId="0" xfId="0" applyFont="1" applyBorder="1" applyAlignment="1">
      <alignment horizontal="left"/>
    </xf>
    <xf numFmtId="41" fontId="24" fillId="0" borderId="0" xfId="0" applyNumberFormat="1" applyFont="1" applyBorder="1" applyAlignment="1">
      <alignment horizontal="center"/>
    </xf>
    <xf numFmtId="0" fontId="25" fillId="0" borderId="0" xfId="0" applyFont="1" applyFill="1" applyBorder="1" applyAlignment="1">
      <alignment wrapText="1"/>
    </xf>
    <xf numFmtId="0" fontId="27" fillId="0" borderId="0" xfId="0" applyFont="1" applyBorder="1"/>
    <xf numFmtId="0" fontId="36" fillId="0" borderId="0" xfId="0" applyFont="1" applyBorder="1" applyAlignment="1">
      <alignment horizontal="left"/>
    </xf>
    <xf numFmtId="0" fontId="25" fillId="0" borderId="0" xfId="0" applyFont="1" applyBorder="1" applyAlignment="1"/>
    <xf numFmtId="0" fontId="36" fillId="0" borderId="0" xfId="0" applyFont="1" applyBorder="1" applyAlignment="1">
      <alignment horizontal="center"/>
    </xf>
    <xf numFmtId="0" fontId="36" fillId="0" borderId="0" xfId="0" applyFont="1" applyFill="1" applyBorder="1" applyAlignment="1">
      <alignment horizontal="center"/>
    </xf>
    <xf numFmtId="0" fontId="36" fillId="0" borderId="0" xfId="0" applyFont="1" applyBorder="1"/>
    <xf numFmtId="0" fontId="34" fillId="0" borderId="0" xfId="0" applyFont="1" applyBorder="1" applyAlignment="1">
      <alignment horizontal="left"/>
    </xf>
    <xf numFmtId="0" fontId="34" fillId="0" borderId="0" xfId="0" applyFont="1" applyFill="1" applyBorder="1" applyAlignment="1">
      <alignment wrapText="1"/>
    </xf>
    <xf numFmtId="0" fontId="25" fillId="0" borderId="0" xfId="0" applyFont="1" applyAlignment="1">
      <alignment horizontal="left"/>
    </xf>
    <xf numFmtId="164" fontId="25" fillId="0" borderId="0" xfId="0" applyNumberFormat="1" applyFont="1" applyFill="1" applyBorder="1" applyAlignment="1">
      <alignment wrapText="1"/>
    </xf>
    <xf numFmtId="0" fontId="24" fillId="0" borderId="0" xfId="0" applyFont="1" applyFill="1" applyBorder="1" applyAlignment="1">
      <alignment horizontal="centerContinuous"/>
    </xf>
    <xf numFmtId="0" fontId="25" fillId="0" borderId="0" xfId="0" applyFont="1" applyFill="1" applyBorder="1" applyAlignment="1">
      <alignment horizontal="centerContinuous"/>
    </xf>
    <xf numFmtId="41" fontId="24" fillId="0" borderId="0" xfId="0" applyNumberFormat="1" applyFont="1" applyFill="1" applyBorder="1" applyAlignment="1">
      <alignment horizontal="center"/>
    </xf>
    <xf numFmtId="0" fontId="25" fillId="0" borderId="0" xfId="0" applyFont="1" applyFill="1" applyBorder="1" applyAlignment="1">
      <alignment horizontal="left"/>
    </xf>
    <xf numFmtId="0" fontId="75" fillId="0" borderId="0" xfId="0" applyFont="1" applyFill="1"/>
    <xf numFmtId="37" fontId="76" fillId="0" borderId="0" xfId="0" applyNumberFormat="1" applyFont="1" applyFill="1"/>
    <xf numFmtId="178" fontId="35" fillId="0" borderId="0" xfId="2" applyNumberFormat="1" applyFont="1"/>
    <xf numFmtId="0" fontId="33" fillId="0" borderId="0" xfId="0" applyFont="1" applyBorder="1" applyAlignment="1">
      <alignment horizontal="centerContinuous"/>
    </xf>
    <xf numFmtId="0" fontId="34" fillId="0" borderId="0" xfId="0" applyFont="1" applyBorder="1" applyAlignment="1">
      <alignment horizontal="centerContinuous"/>
    </xf>
    <xf numFmtId="0" fontId="34" fillId="0" borderId="0" xfId="0" applyFont="1" applyFill="1" applyBorder="1" applyAlignment="1">
      <alignment horizontal="centerContinuous"/>
    </xf>
    <xf numFmtId="164" fontId="44" fillId="0" borderId="6" xfId="20" applyNumberFormat="1" applyFont="1" applyFill="1" applyBorder="1"/>
    <xf numFmtId="164" fontId="44" fillId="0" borderId="2" xfId="20" applyNumberFormat="1" applyFont="1" applyFill="1" applyBorder="1"/>
    <xf numFmtId="164" fontId="44" fillId="0" borderId="9" xfId="2" applyNumberFormat="1" applyFont="1" applyFill="1" applyBorder="1"/>
    <xf numFmtId="164" fontId="33" fillId="0" borderId="22" xfId="2" applyNumberFormat="1" applyFont="1" applyFill="1" applyBorder="1" applyAlignment="1">
      <alignment horizontal="center"/>
    </xf>
    <xf numFmtId="0" fontId="36" fillId="0" borderId="0" xfId="20" applyFont="1" applyFill="1" applyAlignment="1">
      <alignment horizontal="center"/>
    </xf>
    <xf numFmtId="0" fontId="25" fillId="0" borderId="0" xfId="20" applyFont="1" applyAlignment="1">
      <alignment horizontal="left"/>
    </xf>
    <xf numFmtId="164" fontId="34" fillId="0" borderId="0" xfId="20" applyNumberFormat="1" applyFont="1" applyFill="1" applyBorder="1"/>
    <xf numFmtId="164" fontId="34" fillId="0" borderId="0" xfId="20" applyNumberFormat="1" applyFont="1" applyFill="1"/>
    <xf numFmtId="0" fontId="24" fillId="0" borderId="0" xfId="20" applyNumberFormat="1" applyFont="1" applyFill="1" applyBorder="1" applyAlignment="1">
      <alignment horizontal="center"/>
    </xf>
    <xf numFmtId="0" fontId="24" fillId="0" borderId="0" xfId="20" applyNumberFormat="1" applyFont="1" applyFill="1" applyBorder="1" applyAlignment="1">
      <alignment horizontal="center"/>
    </xf>
    <xf numFmtId="37" fontId="25" fillId="0" borderId="0" xfId="20" applyNumberFormat="1" applyFont="1" applyFill="1" applyBorder="1" applyAlignment="1">
      <alignment horizontal="left"/>
    </xf>
    <xf numFmtId="0" fontId="24" fillId="0" borderId="0" xfId="20" applyNumberFormat="1" applyFont="1" applyFill="1" applyBorder="1" applyAlignment="1">
      <alignment horizontal="center"/>
    </xf>
    <xf numFmtId="43" fontId="25" fillId="0" borderId="0" xfId="2" applyFont="1"/>
    <xf numFmtId="0" fontId="22" fillId="0" borderId="0" xfId="20" applyFont="1" applyBorder="1"/>
    <xf numFmtId="164" fontId="22" fillId="0" borderId="0" xfId="2" applyNumberFormat="1" applyFont="1"/>
    <xf numFmtId="0" fontId="22" fillId="0" borderId="0" xfId="20" applyFont="1" applyAlignment="1">
      <alignment horizontal="left"/>
    </xf>
    <xf numFmtId="166" fontId="44" fillId="0" borderId="18" xfId="20" applyNumberFormat="1" applyFont="1" applyFill="1" applyBorder="1"/>
    <xf numFmtId="0" fontId="44" fillId="0" borderId="18" xfId="20" applyFont="1" applyBorder="1" applyAlignment="1">
      <alignment horizontal="center"/>
    </xf>
    <xf numFmtId="0" fontId="44" fillId="0" borderId="18" xfId="20" applyFont="1" applyBorder="1"/>
    <xf numFmtId="0" fontId="44" fillId="0" borderId="18" xfId="20" applyFont="1" applyFill="1" applyBorder="1"/>
    <xf numFmtId="0" fontId="44" fillId="0" borderId="18" xfId="20" applyFont="1" applyFill="1" applyBorder="1" applyAlignment="1">
      <alignment horizontal="center"/>
    </xf>
    <xf numFmtId="166" fontId="44" fillId="0" borderId="18" xfId="20" applyNumberFormat="1" applyFont="1" applyBorder="1"/>
    <xf numFmtId="0" fontId="44" fillId="0" borderId="23" xfId="20" applyFont="1" applyBorder="1"/>
    <xf numFmtId="166" fontId="44" fillId="0" borderId="23" xfId="20" applyNumberFormat="1" applyFont="1" applyBorder="1"/>
    <xf numFmtId="164" fontId="44" fillId="0" borderId="7" xfId="20" applyNumberFormat="1" applyFont="1" applyFill="1" applyBorder="1"/>
    <xf numFmtId="0" fontId="44" fillId="0" borderId="23" xfId="20" applyFont="1" applyFill="1" applyBorder="1" applyAlignment="1">
      <alignment horizontal="center"/>
    </xf>
    <xf numFmtId="0" fontId="33" fillId="0" borderId="7" xfId="20" applyFont="1" applyFill="1" applyBorder="1" applyAlignment="1">
      <alignment horizontal="center"/>
    </xf>
    <xf numFmtId="0" fontId="25" fillId="0" borderId="7" xfId="20" applyFont="1" applyFill="1" applyBorder="1" applyAlignment="1">
      <alignment horizontal="center"/>
    </xf>
    <xf numFmtId="0" fontId="22" fillId="0" borderId="9" xfId="20" applyFont="1" applyBorder="1"/>
    <xf numFmtId="0" fontId="22" fillId="0" borderId="6" xfId="20" applyFont="1" applyBorder="1"/>
    <xf numFmtId="0" fontId="34" fillId="0" borderId="9" xfId="20" applyFont="1" applyBorder="1" applyAlignment="1">
      <alignment horizontal="center"/>
    </xf>
    <xf numFmtId="0" fontId="34" fillId="0" borderId="6" xfId="20" applyFont="1" applyBorder="1"/>
    <xf numFmtId="0" fontId="34" fillId="0" borderId="15" xfId="20" applyFont="1" applyFill="1" applyBorder="1" applyAlignment="1">
      <alignment horizontal="left" wrapText="1"/>
    </xf>
    <xf numFmtId="0" fontId="22" fillId="0" borderId="15" xfId="20" applyFont="1" applyBorder="1"/>
    <xf numFmtId="0" fontId="22" fillId="0" borderId="18" xfId="20" applyFont="1" applyFill="1" applyBorder="1"/>
    <xf numFmtId="0" fontId="34" fillId="0" borderId="15" xfId="20" applyFont="1" applyBorder="1" applyAlignment="1">
      <alignment horizontal="center"/>
    </xf>
    <xf numFmtId="0" fontId="34" fillId="0" borderId="15" xfId="20" applyFont="1" applyFill="1" applyBorder="1" applyAlignment="1">
      <alignment horizontal="center" vertical="center" wrapText="1"/>
    </xf>
    <xf numFmtId="0" fontId="34" fillId="0" borderId="16" xfId="20" applyFont="1" applyFill="1" applyBorder="1" applyAlignment="1">
      <alignment horizontal="center" vertical="center" wrapText="1"/>
    </xf>
    <xf numFmtId="0" fontId="34" fillId="0" borderId="15" xfId="20" applyFont="1" applyBorder="1" applyAlignment="1">
      <alignment horizontal="left" wrapText="1"/>
    </xf>
    <xf numFmtId="0" fontId="34" fillId="0" borderId="16" xfId="20" applyFont="1" applyFill="1" applyBorder="1"/>
    <xf numFmtId="0" fontId="22" fillId="0" borderId="16" xfId="20" applyFont="1" applyBorder="1"/>
    <xf numFmtId="0" fontId="34" fillId="0" borderId="15" xfId="20" applyFont="1" applyFill="1" applyBorder="1" applyAlignment="1">
      <alignment horizontal="center"/>
    </xf>
    <xf numFmtId="0" fontId="34" fillId="0" borderId="7" xfId="20" applyFont="1" applyFill="1" applyBorder="1"/>
    <xf numFmtId="0" fontId="71" fillId="0" borderId="0" xfId="20" applyFont="1" applyFill="1" applyBorder="1"/>
    <xf numFmtId="0" fontId="72" fillId="0" borderId="0" xfId="20" applyFont="1" applyBorder="1"/>
    <xf numFmtId="0" fontId="72" fillId="0" borderId="0" xfId="20" applyFont="1" applyBorder="1" applyAlignment="1">
      <alignment horizontal="center"/>
    </xf>
    <xf numFmtId="0" fontId="72" fillId="0" borderId="0" xfId="20" applyFont="1" applyFill="1" applyBorder="1" applyAlignment="1">
      <alignment horizontal="center"/>
    </xf>
    <xf numFmtId="0" fontId="72" fillId="0" borderId="0" xfId="20" applyFont="1" applyFill="1" applyBorder="1"/>
    <xf numFmtId="0" fontId="71" fillId="0" borderId="0" xfId="20" applyFont="1" applyBorder="1"/>
    <xf numFmtId="0" fontId="34" fillId="0" borderId="0" xfId="20" applyFont="1" applyAlignment="1">
      <alignment horizontal="left"/>
    </xf>
    <xf numFmtId="0" fontId="33" fillId="0" borderId="0" xfId="20" applyFont="1" applyAlignment="1">
      <alignment horizontal="left"/>
    </xf>
    <xf numFmtId="0" fontId="24" fillId="0" borderId="0" xfId="20" applyFont="1" applyAlignment="1">
      <alignment horizontal="left"/>
    </xf>
    <xf numFmtId="10" fontId="22" fillId="0" borderId="0" xfId="9" applyNumberFormat="1" applyFont="1"/>
    <xf numFmtId="0" fontId="63" fillId="0" borderId="0" xfId="20" applyFont="1"/>
    <xf numFmtId="0" fontId="24" fillId="0" borderId="0" xfId="0" applyFont="1" applyFill="1" applyBorder="1" applyAlignment="1">
      <alignment horizontal="center"/>
    </xf>
    <xf numFmtId="0" fontId="24" fillId="0" borderId="0" xfId="0" applyFont="1" applyBorder="1" applyAlignment="1">
      <alignment horizontal="center"/>
    </xf>
    <xf numFmtId="3" fontId="25" fillId="11" borderId="0" xfId="2" applyNumberFormat="1" applyFont="1" applyFill="1" applyBorder="1"/>
    <xf numFmtId="0" fontId="33" fillId="0" borderId="8" xfId="0" applyFont="1" applyFill="1" applyBorder="1" applyAlignment="1">
      <alignment horizontal="center" wrapText="1"/>
    </xf>
    <xf numFmtId="164" fontId="33" fillId="0" borderId="22" xfId="2" applyNumberFormat="1" applyFont="1" applyFill="1" applyBorder="1" applyAlignment="1">
      <alignment horizontal="center" wrapText="1"/>
    </xf>
    <xf numFmtId="164" fontId="33" fillId="0" borderId="23" xfId="2" applyNumberFormat="1" applyFont="1" applyFill="1" applyBorder="1" applyAlignment="1">
      <alignment horizontal="center" wrapText="1"/>
    </xf>
    <xf numFmtId="0" fontId="22" fillId="0" borderId="23" xfId="20" applyFont="1" applyFill="1" applyBorder="1"/>
    <xf numFmtId="0" fontId="44" fillId="0" borderId="19" xfId="20" applyFont="1" applyBorder="1" applyAlignment="1">
      <alignment horizontal="center"/>
    </xf>
    <xf numFmtId="0" fontId="34" fillId="0" borderId="22" xfId="20" applyFont="1" applyFill="1" applyBorder="1" applyAlignment="1">
      <alignment horizontal="left"/>
    </xf>
    <xf numFmtId="0" fontId="25" fillId="0" borderId="9" xfId="20" applyFont="1" applyFill="1" applyBorder="1" applyAlignment="1">
      <alignment horizontal="left"/>
    </xf>
    <xf numFmtId="0" fontId="24" fillId="9" borderId="23" xfId="20" applyFont="1" applyFill="1" applyBorder="1" applyAlignment="1">
      <alignment horizontal="center"/>
    </xf>
    <xf numFmtId="0" fontId="24" fillId="9" borderId="7" xfId="20" applyFont="1" applyFill="1" applyBorder="1" applyAlignment="1">
      <alignment horizontal="center" wrapText="1"/>
    </xf>
    <xf numFmtId="0" fontId="25" fillId="7" borderId="0" xfId="20" applyNumberFormat="1" applyFont="1" applyFill="1" applyBorder="1" applyAlignment="1"/>
    <xf numFmtId="0" fontId="25" fillId="0" borderId="23" xfId="20" applyFont="1" applyBorder="1"/>
    <xf numFmtId="0" fontId="24" fillId="0" borderId="0" xfId="0" applyFont="1" applyFill="1" applyAlignment="1">
      <alignment horizontal="right"/>
    </xf>
    <xf numFmtId="164" fontId="33" fillId="0" borderId="0" xfId="3" applyNumberFormat="1" applyFont="1" applyFill="1" applyBorder="1"/>
    <xf numFmtId="0" fontId="80" fillId="0" borderId="0" xfId="20" applyFont="1" applyFill="1" applyBorder="1"/>
    <xf numFmtId="0" fontId="34" fillId="0" borderId="8" xfId="20" applyFont="1" applyFill="1" applyBorder="1" applyAlignment="1">
      <alignment horizontal="right"/>
    </xf>
    <xf numFmtId="0" fontId="34" fillId="0" borderId="22" xfId="20" applyFont="1" applyFill="1" applyBorder="1" applyAlignment="1">
      <alignment horizontal="right"/>
    </xf>
    <xf numFmtId="0" fontId="34" fillId="0" borderId="0" xfId="20" applyFont="1" applyFill="1" applyBorder="1" applyAlignment="1">
      <alignment horizontal="right"/>
    </xf>
    <xf numFmtId="0" fontId="34" fillId="0" borderId="15" xfId="20" applyFont="1" applyFill="1" applyBorder="1" applyAlignment="1">
      <alignment horizontal="right"/>
    </xf>
    <xf numFmtId="1" fontId="62" fillId="0" borderId="0" xfId="20" applyNumberFormat="1" applyFont="1" applyFill="1" applyBorder="1" applyAlignment="1">
      <alignment horizontal="right"/>
    </xf>
    <xf numFmtId="1" fontId="34" fillId="0" borderId="15" xfId="20" applyNumberFormat="1" applyFont="1" applyFill="1" applyBorder="1" applyAlignment="1">
      <alignment horizontal="right"/>
    </xf>
    <xf numFmtId="1" fontId="34" fillId="0" borderId="15" xfId="2" applyNumberFormat="1" applyFont="1" applyFill="1" applyBorder="1" applyAlignment="1">
      <alignment horizontal="right"/>
    </xf>
    <xf numFmtId="1" fontId="34" fillId="0" borderId="0" xfId="2" applyNumberFormat="1" applyFont="1" applyFill="1" applyBorder="1" applyAlignment="1">
      <alignment horizontal="right"/>
    </xf>
    <xf numFmtId="164" fontId="34" fillId="0" borderId="15" xfId="2" applyNumberFormat="1" applyFont="1" applyFill="1" applyBorder="1" applyAlignment="1">
      <alignment horizontal="right"/>
    </xf>
    <xf numFmtId="0" fontId="62" fillId="0" borderId="0" xfId="20" applyFont="1" applyFill="1" applyBorder="1" applyAlignment="1">
      <alignment horizontal="right"/>
    </xf>
    <xf numFmtId="0" fontId="62" fillId="0" borderId="15" xfId="20" applyFont="1" applyFill="1" applyBorder="1" applyAlignment="1">
      <alignment horizontal="right"/>
    </xf>
    <xf numFmtId="10" fontId="34" fillId="0" borderId="16" xfId="20" applyNumberFormat="1" applyFont="1" applyFill="1" applyBorder="1" applyAlignment="1">
      <alignment horizontal="center"/>
    </xf>
    <xf numFmtId="10" fontId="34" fillId="0" borderId="0" xfId="20" applyNumberFormat="1" applyFont="1" applyFill="1" applyBorder="1" applyAlignment="1">
      <alignment horizontal="right"/>
    </xf>
    <xf numFmtId="10" fontId="34" fillId="0" borderId="15" xfId="20" applyNumberFormat="1" applyFont="1" applyFill="1" applyBorder="1" applyAlignment="1">
      <alignment horizontal="right"/>
    </xf>
    <xf numFmtId="10" fontId="34" fillId="0" borderId="15" xfId="2" applyNumberFormat="1" applyFont="1" applyFill="1" applyBorder="1" applyAlignment="1">
      <alignment horizontal="right"/>
    </xf>
    <xf numFmtId="10" fontId="25" fillId="0" borderId="0" xfId="20" applyNumberFormat="1" applyFont="1" applyFill="1" applyBorder="1" applyAlignment="1">
      <alignment horizontal="right"/>
    </xf>
    <xf numFmtId="164" fontId="34" fillId="0" borderId="0" xfId="2" applyNumberFormat="1" applyFont="1" applyFill="1" applyBorder="1" applyAlignment="1">
      <alignment horizontal="right"/>
    </xf>
    <xf numFmtId="43" fontId="34" fillId="0" borderId="0" xfId="2" applyNumberFormat="1" applyFont="1" applyFill="1" applyBorder="1" applyAlignment="1">
      <alignment horizontal="right"/>
    </xf>
    <xf numFmtId="16" fontId="34" fillId="0" borderId="15" xfId="20" quotePrefix="1" applyNumberFormat="1" applyFont="1" applyFill="1" applyBorder="1" applyAlignment="1">
      <alignment horizontal="right"/>
    </xf>
    <xf numFmtId="43" fontId="34" fillId="0" borderId="15" xfId="2" applyNumberFormat="1" applyFont="1" applyFill="1" applyBorder="1" applyAlignment="1">
      <alignment horizontal="right"/>
    </xf>
    <xf numFmtId="43" fontId="25" fillId="0" borderId="0" xfId="2" applyNumberFormat="1" applyFont="1" applyFill="1" applyBorder="1" applyAlignment="1"/>
    <xf numFmtId="1" fontId="34" fillId="0" borderId="2" xfId="2" quotePrefix="1" applyNumberFormat="1" applyFont="1" applyFill="1" applyBorder="1" applyAlignment="1">
      <alignment horizontal="right"/>
    </xf>
    <xf numFmtId="1" fontId="34" fillId="0" borderId="9" xfId="20" applyNumberFormat="1" applyFont="1" applyFill="1" applyBorder="1" applyAlignment="1">
      <alignment horizontal="right"/>
    </xf>
    <xf numFmtId="1" fontId="34" fillId="0" borderId="2" xfId="2" applyNumberFormat="1" applyFont="1" applyFill="1" applyBorder="1" applyAlignment="1">
      <alignment horizontal="right"/>
    </xf>
    <xf numFmtId="1" fontId="34" fillId="0" borderId="9" xfId="2" applyNumberFormat="1" applyFont="1" applyFill="1" applyBorder="1" applyAlignment="1">
      <alignment horizontal="right"/>
    </xf>
    <xf numFmtId="164" fontId="34" fillId="0" borderId="2" xfId="2" applyNumberFormat="1" applyFont="1" applyFill="1" applyBorder="1" applyAlignment="1">
      <alignment horizontal="right"/>
    </xf>
    <xf numFmtId="164" fontId="34" fillId="0" borderId="9" xfId="2" applyNumberFormat="1" applyFont="1" applyFill="1" applyBorder="1" applyAlignment="1">
      <alignment horizontal="right"/>
    </xf>
    <xf numFmtId="171" fontId="22" fillId="0" borderId="18" xfId="20" applyNumberFormat="1" applyFont="1" applyFill="1" applyBorder="1"/>
    <xf numFmtId="164" fontId="25" fillId="0" borderId="0" xfId="20" applyNumberFormat="1" applyFont="1"/>
    <xf numFmtId="0" fontId="33" fillId="0" borderId="0" xfId="20" applyFont="1" applyBorder="1" applyAlignment="1">
      <alignment wrapText="1"/>
    </xf>
    <xf numFmtId="0" fontId="34" fillId="0" borderId="0" xfId="20" applyFont="1" applyAlignment="1">
      <alignment horizontal="center"/>
    </xf>
    <xf numFmtId="17" fontId="33" fillId="0" borderId="21" xfId="20" applyNumberFormat="1" applyFont="1" applyFill="1" applyBorder="1" applyAlignment="1">
      <alignment horizontal="left" wrapText="1"/>
    </xf>
    <xf numFmtId="0" fontId="22" fillId="0" borderId="0" xfId="20" applyFont="1"/>
    <xf numFmtId="0" fontId="34" fillId="0" borderId="0" xfId="20" applyFont="1"/>
    <xf numFmtId="164" fontId="34" fillId="0" borderId="0" xfId="3" applyNumberFormat="1" applyFont="1" applyFill="1" applyBorder="1"/>
    <xf numFmtId="164" fontId="33" fillId="0" borderId="17" xfId="20" applyNumberFormat="1" applyFont="1" applyFill="1" applyBorder="1"/>
    <xf numFmtId="164" fontId="33" fillId="0" borderId="24" xfId="20" applyNumberFormat="1" applyFont="1" applyFill="1" applyBorder="1" applyAlignment="1">
      <alignment wrapText="1" shrinkToFit="1"/>
    </xf>
    <xf numFmtId="164" fontId="25" fillId="0" borderId="0" xfId="1" applyNumberFormat="1" applyFont="1"/>
    <xf numFmtId="0" fontId="24" fillId="0" borderId="0" xfId="20" applyFont="1"/>
    <xf numFmtId="0" fontId="24" fillId="0" borderId="0" xfId="20" applyFont="1" applyAlignment="1">
      <alignment horizontal="center"/>
    </xf>
    <xf numFmtId="0" fontId="34" fillId="0" borderId="1" xfId="20" applyFont="1" applyFill="1" applyBorder="1"/>
    <xf numFmtId="0" fontId="34" fillId="0" borderId="1" xfId="20" applyFont="1" applyFill="1" applyBorder="1" applyAlignment="1">
      <alignment horizontal="center" wrapText="1"/>
    </xf>
    <xf numFmtId="0" fontId="34" fillId="0" borderId="1" xfId="20" applyFont="1" applyFill="1" applyBorder="1" applyAlignment="1">
      <alignment horizontal="center"/>
    </xf>
    <xf numFmtId="0" fontId="25" fillId="0" borderId="0" xfId="20" applyFont="1" applyAlignment="1">
      <alignment horizontal="right"/>
    </xf>
    <xf numFmtId="164" fontId="33" fillId="0" borderId="11" xfId="2" applyNumberFormat="1" applyFont="1" applyFill="1" applyBorder="1"/>
    <xf numFmtId="164" fontId="22" fillId="0" borderId="0" xfId="20" applyNumberFormat="1" applyFont="1" applyFill="1"/>
    <xf numFmtId="0" fontId="22" fillId="0" borderId="0" xfId="20" applyFont="1" applyFill="1"/>
    <xf numFmtId="164" fontId="33" fillId="0" borderId="0" xfId="2" applyNumberFormat="1" applyFont="1" applyFill="1" applyBorder="1"/>
    <xf numFmtId="0" fontId="34" fillId="0" borderId="18" xfId="20" applyFont="1" applyFill="1" applyBorder="1" applyAlignment="1">
      <alignment horizontal="center" wrapText="1"/>
    </xf>
    <xf numFmtId="0" fontId="22" fillId="0" borderId="0" xfId="20" applyFont="1" applyFill="1" applyBorder="1"/>
    <xf numFmtId="0" fontId="39" fillId="0" borderId="0" xfId="20" applyFont="1" applyFill="1" applyAlignment="1">
      <alignment horizontal="center" vertical="top"/>
    </xf>
    <xf numFmtId="0" fontId="24" fillId="0" borderId="0" xfId="0" applyFont="1" applyFill="1" applyBorder="1" applyAlignment="1">
      <alignment horizontal="center"/>
    </xf>
    <xf numFmtId="0" fontId="44" fillId="0" borderId="0" xfId="20" applyFont="1" applyFill="1" applyProtection="1"/>
    <xf numFmtId="0" fontId="44" fillId="0" borderId="0" xfId="20" applyFont="1" applyFill="1" applyBorder="1" applyProtection="1"/>
    <xf numFmtId="0" fontId="41" fillId="0" borderId="0" xfId="20" applyFont="1" applyFill="1" applyBorder="1" applyAlignment="1" applyProtection="1">
      <alignment horizontal="center" wrapText="1"/>
    </xf>
    <xf numFmtId="0" fontId="44" fillId="5" borderId="0" xfId="20" applyFont="1" applyFill="1" applyBorder="1" applyAlignment="1" applyProtection="1">
      <alignment horizontal="center" wrapText="1"/>
    </xf>
    <xf numFmtId="0" fontId="44" fillId="0" borderId="0" xfId="20" applyFont="1" applyFill="1" applyBorder="1" applyAlignment="1" applyProtection="1">
      <alignment horizontal="center" wrapText="1"/>
    </xf>
    <xf numFmtId="3" fontId="44" fillId="0" borderId="0" xfId="20" applyNumberFormat="1" applyFont="1" applyAlignment="1" applyProtection="1"/>
    <xf numFmtId="3" fontId="44" fillId="0" borderId="0" xfId="20" applyNumberFormat="1" applyFont="1" applyFill="1" applyAlignment="1" applyProtection="1"/>
    <xf numFmtId="3" fontId="44" fillId="0" borderId="3" xfId="20" applyNumberFormat="1" applyFont="1" applyBorder="1" applyAlignment="1" applyProtection="1"/>
    <xf numFmtId="171" fontId="41" fillId="0" borderId="5" xfId="9" applyNumberFormat="1" applyFont="1" applyBorder="1" applyAlignment="1" applyProtection="1"/>
    <xf numFmtId="171" fontId="41" fillId="0" borderId="0" xfId="9" applyNumberFormat="1" applyFont="1" applyAlignment="1" applyProtection="1"/>
    <xf numFmtId="0" fontId="44" fillId="0" borderId="0" xfId="20" applyFont="1" applyProtection="1"/>
    <xf numFmtId="3" fontId="44" fillId="0" borderId="4" xfId="20" applyNumberFormat="1" applyFont="1" applyFill="1" applyBorder="1" applyAlignment="1" applyProtection="1"/>
    <xf numFmtId="3" fontId="44" fillId="0" borderId="0" xfId="20" applyNumberFormat="1" applyFont="1" applyFill="1" applyBorder="1" applyAlignment="1" applyProtection="1"/>
    <xf numFmtId="3" fontId="44" fillId="0" borderId="0" xfId="20" applyNumberFormat="1" applyFont="1" applyBorder="1" applyProtection="1"/>
    <xf numFmtId="3" fontId="44" fillId="0" borderId="0" xfId="20" applyNumberFormat="1" applyFont="1" applyBorder="1" applyAlignment="1" applyProtection="1"/>
    <xf numFmtId="3" fontId="44" fillId="0" borderId="0" xfId="20" applyNumberFormat="1" applyFont="1" applyProtection="1"/>
    <xf numFmtId="3" fontId="44" fillId="0" borderId="3" xfId="20" applyNumberFormat="1" applyFont="1" applyFill="1" applyBorder="1" applyAlignment="1" applyProtection="1"/>
    <xf numFmtId="171" fontId="44" fillId="0" borderId="0" xfId="9" applyNumberFormat="1" applyFont="1" applyFill="1" applyAlignment="1" applyProtection="1"/>
    <xf numFmtId="3" fontId="41" fillId="0" borderId="5" xfId="20" applyNumberFormat="1" applyFont="1" applyBorder="1" applyProtection="1"/>
    <xf numFmtId="171" fontId="44" fillId="0" borderId="0" xfId="9" applyNumberFormat="1" applyFont="1" applyFill="1" applyBorder="1" applyAlignment="1" applyProtection="1"/>
    <xf numFmtId="3" fontId="44" fillId="0" borderId="0" xfId="20" applyNumberFormat="1" applyFont="1" applyAlignment="1" applyProtection="1">
      <alignment horizontal="center"/>
    </xf>
    <xf numFmtId="0" fontId="44" fillId="5" borderId="0" xfId="20" applyFont="1" applyFill="1" applyProtection="1"/>
    <xf numFmtId="3" fontId="44" fillId="0" borderId="0" xfId="20" applyNumberFormat="1" applyFont="1" applyFill="1" applyBorder="1" applyAlignment="1" applyProtection="1">
      <alignment horizontal="right"/>
    </xf>
    <xf numFmtId="3" fontId="44" fillId="0" borderId="0" xfId="20" applyNumberFormat="1" applyFont="1" applyFill="1" applyAlignment="1" applyProtection="1">
      <alignment horizontal="right"/>
    </xf>
    <xf numFmtId="171" fontId="44" fillId="0" borderId="0" xfId="20" applyNumberFormat="1" applyFont="1" applyFill="1" applyAlignment="1" applyProtection="1">
      <alignment horizontal="right"/>
    </xf>
    <xf numFmtId="3" fontId="44" fillId="0" borderId="3" xfId="20" applyNumberFormat="1" applyFont="1" applyBorder="1" applyAlignment="1" applyProtection="1">
      <alignment horizontal="right"/>
    </xf>
    <xf numFmtId="3" fontId="44" fillId="0" borderId="4" xfId="20" applyNumberFormat="1" applyFont="1" applyFill="1" applyBorder="1" applyAlignment="1" applyProtection="1">
      <alignment horizontal="right"/>
    </xf>
    <xf numFmtId="3" fontId="41" fillId="0" borderId="0" xfId="20" applyNumberFormat="1" applyFont="1" applyBorder="1" applyAlignment="1" applyProtection="1">
      <alignment horizontal="right"/>
    </xf>
    <xf numFmtId="3" fontId="44" fillId="0" borderId="3" xfId="20" applyNumberFormat="1" applyFont="1" applyFill="1" applyBorder="1" applyProtection="1"/>
    <xf numFmtId="3" fontId="41" fillId="0" borderId="10" xfId="20" applyNumberFormat="1" applyFont="1" applyBorder="1" applyProtection="1"/>
    <xf numFmtId="3" fontId="41" fillId="0" borderId="3" xfId="20" applyNumberFormat="1" applyFont="1" applyFill="1" applyBorder="1" applyAlignment="1" applyProtection="1"/>
    <xf numFmtId="171" fontId="41" fillId="0" borderId="0" xfId="9" applyNumberFormat="1" applyFont="1" applyFill="1" applyAlignment="1" applyProtection="1"/>
    <xf numFmtId="3" fontId="46" fillId="0" borderId="0" xfId="20" applyNumberFormat="1" applyFont="1" applyFill="1" applyAlignment="1" applyProtection="1">
      <alignment horizontal="right"/>
    </xf>
    <xf numFmtId="3" fontId="41" fillId="0" borderId="3" xfId="20" applyNumberFormat="1" applyFont="1" applyFill="1" applyBorder="1" applyAlignment="1" applyProtection="1">
      <alignment horizontal="right"/>
    </xf>
    <xf numFmtId="3" fontId="41" fillId="0" borderId="10" xfId="20" applyNumberFormat="1" applyFont="1" applyFill="1" applyBorder="1" applyAlignment="1" applyProtection="1"/>
    <xf numFmtId="171" fontId="46" fillId="0" borderId="0" xfId="20" applyNumberFormat="1" applyFont="1" applyAlignment="1" applyProtection="1">
      <alignment horizontal="right"/>
    </xf>
    <xf numFmtId="10" fontId="44" fillId="0" borderId="4" xfId="9" applyNumberFormat="1" applyFont="1" applyFill="1" applyBorder="1" applyAlignment="1" applyProtection="1">
      <alignment horizontal="right"/>
    </xf>
    <xf numFmtId="164" fontId="44" fillId="0" borderId="0" xfId="2" applyNumberFormat="1" applyFont="1" applyFill="1" applyAlignment="1" applyProtection="1">
      <alignment horizontal="right"/>
    </xf>
    <xf numFmtId="164" fontId="44" fillId="0" borderId="0" xfId="2" applyNumberFormat="1" applyFont="1" applyAlignment="1" applyProtection="1">
      <alignment horizontal="right"/>
    </xf>
    <xf numFmtId="3" fontId="44" fillId="11" borderId="0" xfId="20" applyNumberFormat="1" applyFont="1" applyFill="1" applyAlignment="1" applyProtection="1"/>
    <xf numFmtId="10" fontId="44" fillId="0" borderId="0" xfId="20" applyNumberFormat="1" applyFont="1" applyFill="1" applyAlignment="1" applyProtection="1"/>
    <xf numFmtId="10" fontId="44" fillId="0" borderId="0" xfId="20" applyNumberFormat="1" applyFont="1" applyAlignment="1" applyProtection="1"/>
    <xf numFmtId="165" fontId="44" fillId="0" borderId="0" xfId="20" applyNumberFormat="1" applyFont="1" applyFill="1" applyAlignment="1" applyProtection="1"/>
    <xf numFmtId="0" fontId="44" fillId="0" borderId="0" xfId="20" applyFont="1" applyAlignment="1" applyProtection="1"/>
    <xf numFmtId="165" fontId="44" fillId="0" borderId="0" xfId="20" applyNumberFormat="1" applyFont="1" applyAlignment="1" applyProtection="1"/>
    <xf numFmtId="165" fontId="44" fillId="0" borderId="4" xfId="20" applyNumberFormat="1" applyFont="1" applyBorder="1" applyAlignment="1" applyProtection="1"/>
    <xf numFmtId="165" fontId="41" fillId="0" borderId="0" xfId="20" applyNumberFormat="1" applyFont="1" applyAlignment="1" applyProtection="1"/>
    <xf numFmtId="10" fontId="44" fillId="8" borderId="0" xfId="20" applyNumberFormat="1" applyFont="1" applyFill="1" applyProtection="1"/>
    <xf numFmtId="10" fontId="44" fillId="0" borderId="0" xfId="20" applyNumberFormat="1" applyFont="1" applyFill="1" applyAlignment="1" applyProtection="1">
      <alignment horizontal="right"/>
    </xf>
    <xf numFmtId="10" fontId="44" fillId="0" borderId="0" xfId="20" applyNumberFormat="1" applyFont="1" applyFill="1" applyProtection="1"/>
    <xf numFmtId="10" fontId="44" fillId="0" borderId="0" xfId="9" applyNumberFormat="1" applyFont="1" applyAlignment="1" applyProtection="1"/>
    <xf numFmtId="3" fontId="41" fillId="0" borderId="3" xfId="20" applyNumberFormat="1" applyFont="1" applyBorder="1" applyAlignment="1" applyProtection="1">
      <alignment horizontal="right"/>
    </xf>
    <xf numFmtId="3" fontId="50" fillId="0" borderId="0" xfId="20" applyNumberFormat="1" applyFont="1" applyBorder="1" applyAlignment="1" applyProtection="1">
      <alignment horizontal="right"/>
    </xf>
    <xf numFmtId="3" fontId="44" fillId="0" borderId="0" xfId="20" applyNumberFormat="1" applyFont="1" applyBorder="1" applyAlignment="1" applyProtection="1">
      <alignment horizontal="right"/>
    </xf>
    <xf numFmtId="3" fontId="41" fillId="0" borderId="3" xfId="20" applyNumberFormat="1" applyFont="1" applyBorder="1" applyProtection="1"/>
    <xf numFmtId="3" fontId="41" fillId="0" borderId="20" xfId="20" applyNumberFormat="1" applyFont="1" applyBorder="1" applyProtection="1"/>
    <xf numFmtId="3" fontId="41" fillId="0" borderId="0" xfId="20" applyNumberFormat="1" applyFont="1" applyBorder="1" applyProtection="1"/>
    <xf numFmtId="3" fontId="44" fillId="0" borderId="0" xfId="20" applyNumberFormat="1" applyFont="1" applyFill="1" applyBorder="1" applyProtection="1"/>
    <xf numFmtId="3" fontId="44" fillId="0" borderId="4" xfId="20" applyNumberFormat="1" applyFont="1" applyFill="1" applyBorder="1" applyProtection="1"/>
    <xf numFmtId="10" fontId="44" fillId="0" borderId="0" xfId="9" applyNumberFormat="1" applyFont="1" applyFill="1" applyBorder="1" applyProtection="1"/>
    <xf numFmtId="3" fontId="41" fillId="0" borderId="0" xfId="20" applyNumberFormat="1" applyFont="1" applyFill="1" applyBorder="1" applyProtection="1"/>
    <xf numFmtId="3" fontId="41" fillId="0" borderId="12" xfId="20" applyNumberFormat="1" applyFont="1" applyFill="1" applyBorder="1" applyProtection="1"/>
    <xf numFmtId="164" fontId="41" fillId="0" borderId="0" xfId="2" applyNumberFormat="1" applyFont="1" applyFill="1" applyAlignment="1" applyProtection="1"/>
    <xf numFmtId="176" fontId="41" fillId="0" borderId="0" xfId="20" applyNumberFormat="1" applyFont="1" applyFill="1" applyBorder="1" applyProtection="1"/>
    <xf numFmtId="37" fontId="41" fillId="0" borderId="0" xfId="20" applyNumberFormat="1" applyFont="1" applyBorder="1" applyAlignment="1" applyProtection="1">
      <alignment horizontal="right"/>
    </xf>
    <xf numFmtId="37" fontId="41" fillId="0" borderId="0" xfId="20" applyNumberFormat="1" applyFont="1" applyFill="1" applyBorder="1" applyAlignment="1" applyProtection="1">
      <alignment horizontal="right"/>
    </xf>
    <xf numFmtId="0" fontId="41" fillId="0" borderId="0" xfId="20" applyNumberFormat="1" applyFont="1" applyFill="1" applyBorder="1" applyAlignment="1" applyProtection="1">
      <alignment horizontal="center"/>
    </xf>
    <xf numFmtId="0" fontId="44" fillId="0" borderId="0" xfId="20" applyFont="1" applyFill="1" applyAlignment="1" applyProtection="1">
      <alignment horizontal="left"/>
    </xf>
    <xf numFmtId="37" fontId="44" fillId="0" borderId="0" xfId="20" applyNumberFormat="1" applyFont="1" applyFill="1" applyBorder="1" applyAlignment="1" applyProtection="1">
      <alignment horizontal="left"/>
    </xf>
    <xf numFmtId="0" fontId="44" fillId="0" borderId="0" xfId="20" applyFont="1" applyAlignment="1" applyProtection="1">
      <alignment horizontal="left"/>
    </xf>
    <xf numFmtId="0" fontId="44" fillId="0" borderId="0" xfId="20" applyFont="1" applyAlignment="1" applyProtection="1">
      <alignment horizontal="center"/>
    </xf>
    <xf numFmtId="0" fontId="44" fillId="0" borderId="0" xfId="20" applyFont="1" applyFill="1" applyAlignment="1" applyProtection="1"/>
    <xf numFmtId="0" fontId="38" fillId="0" borderId="0" xfId="20" applyFont="1" applyFill="1" applyProtection="1"/>
    <xf numFmtId="0" fontId="41" fillId="6" borderId="7" xfId="20" applyFont="1" applyFill="1" applyBorder="1" applyAlignment="1" applyProtection="1">
      <alignment horizontal="left"/>
    </xf>
    <xf numFmtId="0" fontId="44" fillId="6" borderId="8" xfId="20" applyFont="1" applyFill="1" applyBorder="1" applyAlignment="1" applyProtection="1"/>
    <xf numFmtId="0" fontId="41" fillId="6" borderId="16" xfId="20" applyFont="1" applyFill="1" applyBorder="1" applyAlignment="1" applyProtection="1">
      <alignment horizontal="left"/>
    </xf>
    <xf numFmtId="0" fontId="44" fillId="6" borderId="0" xfId="20" applyFont="1" applyFill="1" applyBorder="1" applyAlignment="1" applyProtection="1"/>
    <xf numFmtId="0" fontId="44" fillId="6" borderId="0" xfId="20" applyFont="1" applyFill="1" applyBorder="1" applyAlignment="1" applyProtection="1">
      <alignment horizontal="center"/>
    </xf>
    <xf numFmtId="0" fontId="44" fillId="6" borderId="15" xfId="20" applyFont="1" applyFill="1" applyBorder="1" applyAlignment="1" applyProtection="1">
      <alignment horizontal="center"/>
    </xf>
    <xf numFmtId="0" fontId="41" fillId="6" borderId="6" xfId="20" applyFont="1" applyFill="1" applyBorder="1" applyAlignment="1" applyProtection="1">
      <alignment horizontal="left"/>
    </xf>
    <xf numFmtId="0" fontId="41" fillId="6" borderId="2" xfId="20" applyFont="1" applyFill="1" applyBorder="1" applyAlignment="1" applyProtection="1"/>
    <xf numFmtId="0" fontId="41" fillId="6" borderId="2" xfId="20" applyNumberFormat="1" applyFont="1" applyFill="1" applyBorder="1" applyAlignment="1" applyProtection="1">
      <alignment horizontal="center"/>
    </xf>
    <xf numFmtId="0" fontId="41" fillId="6" borderId="9" xfId="20" applyFont="1" applyFill="1" applyBorder="1" applyAlignment="1" applyProtection="1">
      <alignment horizontal="center" wrapText="1"/>
    </xf>
    <xf numFmtId="0" fontId="41" fillId="0" borderId="0" xfId="20" applyFont="1" applyFill="1" applyBorder="1" applyProtection="1"/>
    <xf numFmtId="0" fontId="41" fillId="0" borderId="0" xfId="20" applyFont="1" applyFill="1" applyBorder="1" applyAlignment="1" applyProtection="1">
      <alignment horizontal="left"/>
    </xf>
    <xf numFmtId="0" fontId="41" fillId="0" borderId="0" xfId="20" applyFont="1" applyFill="1" applyBorder="1" applyAlignment="1" applyProtection="1"/>
    <xf numFmtId="0" fontId="45" fillId="5" borderId="0" xfId="20" applyFont="1" applyFill="1" applyBorder="1" applyAlignment="1" applyProtection="1">
      <alignment horizontal="left"/>
    </xf>
    <xf numFmtId="0" fontId="45" fillId="5" borderId="0" xfId="20" applyFont="1" applyFill="1" applyBorder="1" applyAlignment="1" applyProtection="1"/>
    <xf numFmtId="0" fontId="44" fillId="5" borderId="0" xfId="20" applyFont="1" applyFill="1" applyBorder="1" applyAlignment="1" applyProtection="1"/>
    <xf numFmtId="0" fontId="41" fillId="5" borderId="0" xfId="20" applyNumberFormat="1" applyFont="1" applyFill="1" applyBorder="1" applyAlignment="1" applyProtection="1">
      <alignment horizontal="center"/>
    </xf>
    <xf numFmtId="0" fontId="44" fillId="5" borderId="0" xfId="20" applyFont="1" applyFill="1" applyBorder="1" applyProtection="1"/>
    <xf numFmtId="0" fontId="44" fillId="0" borderId="0" xfId="20" applyFont="1" applyFill="1" applyBorder="1" applyAlignment="1" applyProtection="1">
      <alignment horizontal="left"/>
    </xf>
    <xf numFmtId="0" fontId="44" fillId="0" borderId="0" xfId="20" applyFont="1" applyFill="1" applyBorder="1" applyAlignment="1" applyProtection="1"/>
    <xf numFmtId="0" fontId="41" fillId="0" borderId="0" xfId="20" applyNumberFormat="1" applyFont="1" applyFill="1" applyAlignment="1" applyProtection="1">
      <alignment horizontal="center"/>
    </xf>
    <xf numFmtId="0" fontId="41" fillId="0" borderId="0" xfId="20" applyNumberFormat="1" applyFont="1" applyFill="1" applyAlignment="1" applyProtection="1"/>
    <xf numFmtId="0" fontId="44" fillId="0" borderId="0" xfId="20" applyNumberFormat="1" applyFont="1" applyAlignment="1" applyProtection="1">
      <alignment horizontal="center"/>
    </xf>
    <xf numFmtId="0" fontId="46" fillId="0" borderId="0" xfId="20" applyFont="1" applyFill="1" applyAlignment="1" applyProtection="1">
      <alignment horizontal="left"/>
    </xf>
    <xf numFmtId="0" fontId="46" fillId="0" borderId="0" xfId="20" applyFont="1" applyFill="1" applyBorder="1" applyAlignment="1" applyProtection="1">
      <alignment horizontal="center"/>
    </xf>
    <xf numFmtId="0" fontId="44" fillId="0" borderId="3" xfId="20" applyNumberFormat="1" applyFont="1" applyFill="1" applyBorder="1" applyAlignment="1" applyProtection="1"/>
    <xf numFmtId="3" fontId="44" fillId="0" borderId="3" xfId="20" applyNumberFormat="1" applyFont="1" applyBorder="1" applyAlignment="1" applyProtection="1">
      <alignment horizontal="center"/>
    </xf>
    <xf numFmtId="0" fontId="44" fillId="0" borderId="3" xfId="20" applyFont="1" applyBorder="1" applyAlignment="1" applyProtection="1"/>
    <xf numFmtId="0" fontId="44" fillId="0" borderId="0" xfId="20" applyNumberFormat="1" applyFont="1" applyAlignment="1" applyProtection="1"/>
    <xf numFmtId="0" fontId="41" fillId="0" borderId="5" xfId="20" applyNumberFormat="1" applyFont="1" applyFill="1" applyBorder="1" applyAlignment="1" applyProtection="1"/>
    <xf numFmtId="0" fontId="44" fillId="0" borderId="5" xfId="20" applyFont="1" applyFill="1" applyBorder="1" applyAlignment="1" applyProtection="1"/>
    <xf numFmtId="3" fontId="44" fillId="0" borderId="5" xfId="20" applyNumberFormat="1" applyFont="1" applyFill="1" applyBorder="1" applyAlignment="1" applyProtection="1">
      <alignment horizontal="center"/>
    </xf>
    <xf numFmtId="3" fontId="44" fillId="0" borderId="5" xfId="20" applyNumberFormat="1" applyFont="1" applyFill="1" applyBorder="1" applyAlignment="1" applyProtection="1"/>
    <xf numFmtId="0" fontId="44" fillId="0" borderId="5" xfId="20" applyFont="1" applyBorder="1" applyAlignment="1" applyProtection="1"/>
    <xf numFmtId="3" fontId="44" fillId="0" borderId="0" xfId="20" applyNumberFormat="1" applyFont="1" applyFill="1" applyAlignment="1" applyProtection="1">
      <alignment horizontal="center"/>
    </xf>
    <xf numFmtId="0" fontId="44" fillId="0" borderId="0" xfId="20" applyNumberFormat="1" applyFont="1" applyFill="1" applyAlignment="1" applyProtection="1">
      <alignment horizontal="center"/>
    </xf>
    <xf numFmtId="0" fontId="44" fillId="0" borderId="4" xfId="20" applyFont="1" applyFill="1" applyBorder="1" applyProtection="1"/>
    <xf numFmtId="0" fontId="44" fillId="0" borderId="4" xfId="20" applyFont="1" applyBorder="1" applyAlignment="1" applyProtection="1"/>
    <xf numFmtId="0" fontId="46" fillId="0" borderId="4" xfId="20" applyFont="1" applyFill="1" applyBorder="1" applyAlignment="1" applyProtection="1">
      <alignment horizontal="center"/>
    </xf>
    <xf numFmtId="0" fontId="44" fillId="0" borderId="4" xfId="20" applyFont="1" applyBorder="1" applyProtection="1"/>
    <xf numFmtId="0" fontId="44" fillId="0" borderId="0" xfId="20" applyFont="1" applyFill="1" applyBorder="1" applyAlignment="1" applyProtection="1">
      <alignment horizontal="center"/>
    </xf>
    <xf numFmtId="0" fontId="44" fillId="0" borderId="3" xfId="20" applyFont="1" applyFill="1" applyBorder="1" applyProtection="1"/>
    <xf numFmtId="0" fontId="44" fillId="0" borderId="3" xfId="20" applyFont="1" applyBorder="1" applyAlignment="1" applyProtection="1">
      <alignment horizontal="center"/>
    </xf>
    <xf numFmtId="0" fontId="44" fillId="0" borderId="0" xfId="20" applyFont="1" applyBorder="1" applyProtection="1"/>
    <xf numFmtId="0" fontId="44" fillId="0" borderId="0" xfId="20" applyFont="1" applyBorder="1" applyAlignment="1" applyProtection="1"/>
    <xf numFmtId="0" fontId="44" fillId="0" borderId="0" xfId="20" applyFont="1" applyBorder="1" applyAlignment="1" applyProtection="1">
      <alignment horizontal="center"/>
    </xf>
    <xf numFmtId="0" fontId="41" fillId="0" borderId="5" xfId="20" applyFont="1" applyBorder="1" applyProtection="1"/>
    <xf numFmtId="0" fontId="41" fillId="0" borderId="5" xfId="20" applyFont="1" applyFill="1" applyBorder="1" applyProtection="1"/>
    <xf numFmtId="0" fontId="44" fillId="0" borderId="5" xfId="20" applyFont="1" applyBorder="1" applyProtection="1"/>
    <xf numFmtId="0" fontId="44" fillId="0" borderId="5" xfId="20" applyFont="1" applyBorder="1" applyAlignment="1" applyProtection="1">
      <alignment horizontal="center"/>
    </xf>
    <xf numFmtId="0" fontId="44" fillId="0" borderId="0" xfId="20" applyNumberFormat="1" applyFont="1" applyFill="1" applyAlignment="1" applyProtection="1"/>
    <xf numFmtId="0" fontId="44" fillId="0" borderId="0" xfId="20" applyNumberFormat="1" applyFont="1" applyAlignment="1" applyProtection="1">
      <alignment horizontal="left"/>
    </xf>
    <xf numFmtId="0" fontId="47" fillId="0" borderId="0" xfId="20" applyFont="1" applyFill="1" applyBorder="1" applyAlignment="1" applyProtection="1">
      <alignment horizontal="center"/>
    </xf>
    <xf numFmtId="0" fontId="45" fillId="0" borderId="0" xfId="20" applyFont="1" applyFill="1" applyBorder="1" applyAlignment="1" applyProtection="1"/>
    <xf numFmtId="0" fontId="44" fillId="0" borderId="0" xfId="20" applyFont="1" applyFill="1" applyAlignment="1" applyProtection="1">
      <alignment horizontal="center"/>
    </xf>
    <xf numFmtId="0" fontId="44" fillId="0" borderId="4" xfId="20" applyFont="1" applyFill="1" applyBorder="1" applyAlignment="1" applyProtection="1">
      <alignment horizontal="left"/>
    </xf>
    <xf numFmtId="0" fontId="44" fillId="0" borderId="3" xfId="20" applyFont="1" applyFill="1" applyBorder="1" applyAlignment="1" applyProtection="1"/>
    <xf numFmtId="0" fontId="44" fillId="0" borderId="3" xfId="20" applyFont="1" applyFill="1" applyBorder="1" applyAlignment="1" applyProtection="1">
      <alignment horizontal="center"/>
    </xf>
    <xf numFmtId="0" fontId="44" fillId="0" borderId="0" xfId="20" applyNumberFormat="1" applyFont="1" applyFill="1" applyBorder="1" applyAlignment="1" applyProtection="1"/>
    <xf numFmtId="0" fontId="44" fillId="0" borderId="4" xfId="20" applyNumberFormat="1" applyFont="1" applyFill="1" applyBorder="1" applyAlignment="1" applyProtection="1"/>
    <xf numFmtId="0" fontId="44" fillId="0" borderId="4" xfId="20" applyFont="1" applyFill="1" applyBorder="1" applyAlignment="1" applyProtection="1"/>
    <xf numFmtId="0" fontId="44" fillId="0" borderId="0" xfId="20" applyNumberFormat="1" applyFont="1" applyFill="1" applyAlignment="1" applyProtection="1">
      <alignment horizontal="left"/>
    </xf>
    <xf numFmtId="0" fontId="41" fillId="0" borderId="0" xfId="20" applyNumberFormat="1" applyFont="1" applyFill="1" applyAlignment="1" applyProtection="1">
      <alignment horizontal="right"/>
    </xf>
    <xf numFmtId="3" fontId="44" fillId="0" borderId="3" xfId="20" applyNumberFormat="1" applyFont="1" applyFill="1" applyBorder="1" applyAlignment="1" applyProtection="1">
      <alignment horizontal="center"/>
    </xf>
    <xf numFmtId="3" fontId="44" fillId="0" borderId="0" xfId="20" applyNumberFormat="1" applyFont="1" applyFill="1" applyBorder="1" applyAlignment="1" applyProtection="1">
      <alignment horizontal="center"/>
    </xf>
    <xf numFmtId="0" fontId="41" fillId="0" borderId="5" xfId="20" applyFont="1" applyFill="1" applyBorder="1" applyAlignment="1" applyProtection="1">
      <alignment horizontal="center"/>
    </xf>
    <xf numFmtId="167" fontId="44" fillId="0" borderId="0" xfId="20" applyNumberFormat="1" applyFont="1" applyAlignment="1" applyProtection="1">
      <alignment horizontal="center"/>
    </xf>
    <xf numFmtId="0" fontId="44" fillId="7" borderId="0" xfId="20" applyFont="1" applyFill="1" applyAlignment="1" applyProtection="1">
      <alignment horizontal="center"/>
    </xf>
    <xf numFmtId="0" fontId="41" fillId="0" borderId="5" xfId="20" applyFont="1" applyBorder="1" applyAlignment="1" applyProtection="1">
      <alignment horizontal="center"/>
    </xf>
    <xf numFmtId="0" fontId="44" fillId="0" borderId="5" xfId="20" applyFont="1" applyBorder="1" applyAlignment="1" applyProtection="1">
      <alignment horizontal="left"/>
    </xf>
    <xf numFmtId="0" fontId="41" fillId="0" borderId="5" xfId="20" applyFont="1" applyBorder="1" applyAlignment="1" applyProtection="1">
      <alignment horizontal="left"/>
    </xf>
    <xf numFmtId="0" fontId="48" fillId="0" borderId="0" xfId="20" applyFont="1" applyAlignment="1" applyProtection="1">
      <alignment horizontal="left"/>
    </xf>
    <xf numFmtId="0" fontId="48" fillId="0" borderId="0" xfId="20" applyFont="1" applyProtection="1"/>
    <xf numFmtId="0" fontId="41" fillId="0" borderId="0" xfId="20" applyNumberFormat="1" applyFont="1" applyFill="1" applyBorder="1" applyAlignment="1" applyProtection="1">
      <alignment horizontal="left"/>
    </xf>
    <xf numFmtId="0" fontId="44" fillId="0" borderId="0" xfId="20" applyFont="1" applyFill="1" applyAlignment="1" applyProtection="1">
      <alignment horizontal="right"/>
    </xf>
    <xf numFmtId="0" fontId="41" fillId="0" borderId="0" xfId="20" applyFont="1" applyFill="1" applyAlignment="1" applyProtection="1"/>
    <xf numFmtId="0" fontId="44" fillId="0" borderId="0" xfId="20" applyFont="1" applyFill="1" applyBorder="1" applyAlignment="1" applyProtection="1">
      <alignment horizontal="right"/>
    </xf>
    <xf numFmtId="0" fontId="41" fillId="0" borderId="0" xfId="20" applyFont="1" applyFill="1" applyProtection="1"/>
    <xf numFmtId="0" fontId="41" fillId="0" borderId="0" xfId="20" applyNumberFormat="1" applyFont="1" applyFill="1" applyBorder="1" applyAlignment="1" applyProtection="1"/>
    <xf numFmtId="0" fontId="46" fillId="0" borderId="0" xfId="20" applyFont="1" applyFill="1" applyBorder="1" applyAlignment="1" applyProtection="1"/>
    <xf numFmtId="0" fontId="41" fillId="0" borderId="0" xfId="20" applyNumberFormat="1" applyFont="1" applyFill="1" applyAlignment="1" applyProtection="1">
      <alignment horizontal="left"/>
    </xf>
    <xf numFmtId="4" fontId="46" fillId="0" borderId="0" xfId="20" applyNumberFormat="1" applyFont="1" applyFill="1" applyAlignment="1" applyProtection="1">
      <alignment horizontal="right"/>
    </xf>
    <xf numFmtId="3" fontId="46" fillId="0" borderId="0" xfId="20" applyNumberFormat="1" applyFont="1" applyAlignment="1" applyProtection="1">
      <alignment horizontal="right"/>
    </xf>
    <xf numFmtId="0" fontId="49" fillId="0" borderId="0" xfId="20" applyNumberFormat="1" applyFont="1" applyFill="1" applyAlignment="1" applyProtection="1">
      <alignment horizontal="left"/>
    </xf>
    <xf numFmtId="0" fontId="44" fillId="0" borderId="0" xfId="20" applyNumberFormat="1" applyFont="1" applyFill="1" applyBorder="1" applyAlignment="1" applyProtection="1">
      <alignment horizontal="left"/>
    </xf>
    <xf numFmtId="0" fontId="44" fillId="0" borderId="0" xfId="20" applyNumberFormat="1" applyFont="1" applyFill="1" applyAlignment="1" applyProtection="1">
      <alignment horizontal="right"/>
    </xf>
    <xf numFmtId="0" fontId="50" fillId="0" borderId="0" xfId="20" applyFont="1" applyFill="1" applyAlignment="1" applyProtection="1">
      <alignment horizontal="center"/>
    </xf>
    <xf numFmtId="0" fontId="44" fillId="0" borderId="4" xfId="20" applyNumberFormat="1" applyFont="1" applyFill="1" applyBorder="1" applyAlignment="1" applyProtection="1">
      <alignment horizontal="left"/>
    </xf>
    <xf numFmtId="0" fontId="44" fillId="0" borderId="4" xfId="20" applyNumberFormat="1" applyFont="1" applyFill="1" applyBorder="1" applyAlignment="1" applyProtection="1">
      <alignment horizontal="center"/>
    </xf>
    <xf numFmtId="3" fontId="46" fillId="0" borderId="4" xfId="20" applyNumberFormat="1" applyFont="1" applyBorder="1" applyAlignment="1" applyProtection="1">
      <alignment horizontal="right"/>
    </xf>
    <xf numFmtId="0" fontId="44" fillId="0" borderId="3" xfId="20" applyNumberFormat="1" applyFont="1" applyBorder="1" applyAlignment="1" applyProtection="1">
      <alignment horizontal="center"/>
    </xf>
    <xf numFmtId="3" fontId="46" fillId="0" borderId="3" xfId="20" applyNumberFormat="1" applyFont="1" applyBorder="1" applyAlignment="1" applyProtection="1">
      <alignment horizontal="right"/>
    </xf>
    <xf numFmtId="0" fontId="44" fillId="0" borderId="3" xfId="20" applyNumberFormat="1" applyFont="1" applyFill="1" applyBorder="1" applyAlignment="1" applyProtection="1">
      <alignment horizontal="left"/>
    </xf>
    <xf numFmtId="0" fontId="41" fillId="0" borderId="3" xfId="20" applyFont="1" applyFill="1" applyBorder="1" applyProtection="1"/>
    <xf numFmtId="0" fontId="44" fillId="0" borderId="0" xfId="20" applyFont="1" applyBorder="1" applyAlignment="1" applyProtection="1">
      <alignment horizontal="left"/>
    </xf>
    <xf numFmtId="0" fontId="41" fillId="0" borderId="0" xfId="20" applyFont="1" applyBorder="1" applyAlignment="1" applyProtection="1">
      <alignment horizontal="center"/>
    </xf>
    <xf numFmtId="0" fontId="41" fillId="0" borderId="0" xfId="20" applyFont="1" applyBorder="1" applyProtection="1"/>
    <xf numFmtId="0" fontId="41" fillId="0" borderId="0" xfId="20" applyFont="1" applyProtection="1"/>
    <xf numFmtId="0" fontId="41" fillId="0" borderId="4" xfId="20" applyFont="1" applyBorder="1" applyProtection="1"/>
    <xf numFmtId="0" fontId="41" fillId="0" borderId="0" xfId="20" applyFont="1" applyBorder="1" applyAlignment="1" applyProtection="1">
      <alignment horizontal="left"/>
    </xf>
    <xf numFmtId="43" fontId="41" fillId="0" borderId="5" xfId="2" applyFont="1" applyBorder="1" applyProtection="1"/>
    <xf numFmtId="0" fontId="41" fillId="0" borderId="10" xfId="20" applyFont="1" applyBorder="1" applyProtection="1"/>
    <xf numFmtId="0" fontId="41" fillId="0" borderId="10" xfId="20" applyFont="1" applyBorder="1" applyAlignment="1" applyProtection="1">
      <alignment horizontal="center"/>
    </xf>
    <xf numFmtId="3" fontId="44" fillId="0" borderId="10" xfId="20" applyNumberFormat="1" applyFont="1" applyFill="1" applyBorder="1" applyAlignment="1" applyProtection="1"/>
    <xf numFmtId="0" fontId="45" fillId="5" borderId="0" xfId="20" applyFont="1" applyFill="1" applyAlignment="1" applyProtection="1">
      <alignment horizontal="left"/>
    </xf>
    <xf numFmtId="0" fontId="45" fillId="5" borderId="0" xfId="20" applyFont="1" applyFill="1" applyAlignment="1" applyProtection="1"/>
    <xf numFmtId="0" fontId="41" fillId="5" borderId="0" xfId="20" applyNumberFormat="1" applyFont="1" applyFill="1" applyAlignment="1" applyProtection="1">
      <alignment horizontal="left"/>
    </xf>
    <xf numFmtId="0" fontId="44" fillId="5" borderId="0" xfId="20" applyFont="1" applyFill="1" applyAlignment="1" applyProtection="1"/>
    <xf numFmtId="0" fontId="41" fillId="5" borderId="0" xfId="20" applyNumberFormat="1" applyFont="1" applyFill="1" applyAlignment="1" applyProtection="1">
      <alignment horizontal="center"/>
    </xf>
    <xf numFmtId="3" fontId="44" fillId="0" borderId="0" xfId="20" applyNumberFormat="1" applyFont="1" applyFill="1" applyBorder="1" applyAlignment="1" applyProtection="1">
      <alignment horizontal="left"/>
    </xf>
    <xf numFmtId="0" fontId="41" fillId="0" borderId="3" xfId="20" applyNumberFormat="1" applyFont="1" applyFill="1" applyBorder="1" applyAlignment="1" applyProtection="1"/>
    <xf numFmtId="0" fontId="46" fillId="0" borderId="0" xfId="20" applyFont="1" applyFill="1" applyAlignment="1" applyProtection="1">
      <alignment horizontal="center"/>
    </xf>
    <xf numFmtId="0" fontId="46" fillId="0" borderId="4" xfId="20" applyFont="1" applyFill="1" applyBorder="1" applyAlignment="1" applyProtection="1"/>
    <xf numFmtId="0" fontId="41" fillId="0" borderId="10" xfId="20" applyNumberFormat="1" applyFont="1" applyFill="1" applyBorder="1" applyAlignment="1" applyProtection="1"/>
    <xf numFmtId="0" fontId="44" fillId="0" borderId="10" xfId="20" applyFont="1" applyFill="1" applyBorder="1" applyAlignment="1" applyProtection="1"/>
    <xf numFmtId="3" fontId="44" fillId="0" borderId="10" xfId="20" applyNumberFormat="1" applyFont="1" applyFill="1" applyBorder="1" applyAlignment="1" applyProtection="1">
      <alignment horizontal="center"/>
    </xf>
    <xf numFmtId="0" fontId="44" fillId="0" borderId="0" xfId="20" applyFont="1" applyAlignment="1" applyProtection="1">
      <alignment horizontal="right"/>
    </xf>
    <xf numFmtId="0" fontId="44" fillId="0" borderId="0" xfId="20" applyNumberFormat="1" applyFont="1" applyFill="1" applyBorder="1" applyAlignment="1" applyProtection="1">
      <alignment horizontal="center"/>
    </xf>
    <xf numFmtId="0" fontId="44" fillId="0" borderId="4" xfId="20" applyFont="1" applyFill="1" applyBorder="1" applyAlignment="1" applyProtection="1">
      <alignment horizontal="center"/>
    </xf>
    <xf numFmtId="3" fontId="46" fillId="0" borderId="4" xfId="20" applyNumberFormat="1" applyFont="1" applyFill="1" applyBorder="1" applyAlignment="1" applyProtection="1">
      <alignment horizontal="right"/>
    </xf>
    <xf numFmtId="0" fontId="50" fillId="0" borderId="0" xfId="20" applyNumberFormat="1" applyFont="1" applyFill="1" applyAlignment="1" applyProtection="1">
      <alignment horizontal="center"/>
    </xf>
    <xf numFmtId="0" fontId="50" fillId="0" borderId="0" xfId="20" applyNumberFormat="1" applyFont="1" applyFill="1" applyAlignment="1" applyProtection="1"/>
    <xf numFmtId="0" fontId="41" fillId="0" borderId="10" xfId="20" applyNumberFormat="1" applyFont="1" applyBorder="1" applyAlignment="1" applyProtection="1">
      <alignment horizontal="left"/>
    </xf>
    <xf numFmtId="0" fontId="41" fillId="0" borderId="10" xfId="20" applyFont="1" applyBorder="1" applyAlignment="1" applyProtection="1"/>
    <xf numFmtId="0" fontId="41" fillId="0" borderId="10" xfId="20" applyNumberFormat="1" applyFont="1" applyBorder="1" applyAlignment="1" applyProtection="1">
      <alignment horizontal="center"/>
    </xf>
    <xf numFmtId="0" fontId="45" fillId="5" borderId="0" xfId="20" applyFont="1" applyFill="1" applyBorder="1" applyAlignment="1" applyProtection="1">
      <alignment horizontal="center"/>
    </xf>
    <xf numFmtId="3" fontId="41" fillId="0" borderId="0" xfId="20" applyNumberFormat="1" applyFont="1" applyBorder="1" applyAlignment="1" applyProtection="1"/>
    <xf numFmtId="3" fontId="41" fillId="0" borderId="0" xfId="20" applyNumberFormat="1" applyFont="1" applyAlignment="1" applyProtection="1"/>
    <xf numFmtId="3" fontId="44" fillId="0" borderId="0" xfId="20" applyNumberFormat="1" applyFont="1" applyBorder="1" applyAlignment="1" applyProtection="1">
      <alignment horizontal="center"/>
    </xf>
    <xf numFmtId="0" fontId="41" fillId="0" borderId="0" xfId="20" applyNumberFormat="1" applyFont="1" applyAlignment="1" applyProtection="1"/>
    <xf numFmtId="3" fontId="44" fillId="0" borderId="4" xfId="20" applyNumberFormat="1" applyFont="1" applyBorder="1" applyAlignment="1" applyProtection="1"/>
    <xf numFmtId="3" fontId="41" fillId="0" borderId="0" xfId="20" applyNumberFormat="1" applyFont="1" applyFill="1" applyBorder="1" applyAlignment="1" applyProtection="1"/>
    <xf numFmtId="0" fontId="44" fillId="0" borderId="0" xfId="20" applyNumberFormat="1" applyFont="1" applyBorder="1" applyProtection="1"/>
    <xf numFmtId="0" fontId="50" fillId="0" borderId="4" xfId="20" applyFont="1" applyFill="1" applyBorder="1" applyAlignment="1" applyProtection="1"/>
    <xf numFmtId="0" fontId="44" fillId="0" borderId="0" xfId="20" applyNumberFormat="1" applyFont="1" applyBorder="1" applyAlignment="1" applyProtection="1">
      <alignment horizontal="left"/>
    </xf>
    <xf numFmtId="3" fontId="44" fillId="0" borderId="0" xfId="20" applyNumberFormat="1" applyFont="1" applyAlignment="1" applyProtection="1">
      <alignment horizontal="left"/>
    </xf>
    <xf numFmtId="3" fontId="44" fillId="0" borderId="0" xfId="20" quotePrefix="1" applyNumberFormat="1" applyFont="1" applyAlignment="1" applyProtection="1">
      <alignment horizontal="right"/>
    </xf>
    <xf numFmtId="0" fontId="44" fillId="0" borderId="4" xfId="20" applyNumberFormat="1" applyFont="1" applyBorder="1" applyAlignment="1" applyProtection="1">
      <alignment horizontal="center"/>
    </xf>
    <xf numFmtId="0" fontId="44" fillId="0" borderId="4" xfId="20" applyNumberFormat="1" applyFont="1" applyBorder="1" applyAlignment="1" applyProtection="1">
      <alignment horizontal="left"/>
    </xf>
    <xf numFmtId="0" fontId="44" fillId="0" borderId="4" xfId="20" applyNumberFormat="1" applyFont="1" applyBorder="1" applyAlignment="1" applyProtection="1"/>
    <xf numFmtId="0" fontId="44" fillId="0" borderId="4" xfId="20" applyFont="1" applyBorder="1" applyAlignment="1" applyProtection="1">
      <alignment horizontal="center"/>
    </xf>
    <xf numFmtId="3" fontId="44" fillId="0" borderId="4" xfId="20" applyNumberFormat="1" applyFont="1" applyBorder="1" applyAlignment="1" applyProtection="1">
      <alignment horizontal="right"/>
    </xf>
    <xf numFmtId="0" fontId="41" fillId="0" borderId="0" xfId="20" applyNumberFormat="1" applyFont="1" applyBorder="1" applyAlignment="1" applyProtection="1"/>
    <xf numFmtId="0" fontId="41" fillId="0" borderId="0" xfId="20" applyFont="1" applyBorder="1" applyAlignment="1" applyProtection="1"/>
    <xf numFmtId="3" fontId="41" fillId="0" borderId="0" xfId="20" quotePrefix="1" applyNumberFormat="1" applyFont="1" applyBorder="1" applyAlignment="1" applyProtection="1">
      <alignment horizontal="right"/>
    </xf>
    <xf numFmtId="0" fontId="41" fillId="0" borderId="0" xfId="20" applyNumberFormat="1" applyFont="1" applyAlignment="1" applyProtection="1">
      <alignment horizontal="center"/>
    </xf>
    <xf numFmtId="167" fontId="41" fillId="0" borderId="0" xfId="20" applyNumberFormat="1" applyFont="1" applyBorder="1" applyAlignment="1" applyProtection="1">
      <alignment horizontal="left"/>
    </xf>
    <xf numFmtId="168" fontId="44" fillId="0" borderId="0" xfId="20" applyNumberFormat="1" applyFont="1" applyAlignment="1" applyProtection="1">
      <alignment horizontal="center"/>
    </xf>
    <xf numFmtId="0" fontId="44" fillId="0" borderId="0" xfId="20" applyNumberFormat="1" applyFont="1" applyFill="1" applyProtection="1"/>
    <xf numFmtId="169" fontId="44" fillId="0" borderId="0" xfId="20" applyNumberFormat="1" applyFont="1" applyAlignment="1" applyProtection="1"/>
    <xf numFmtId="167" fontId="44" fillId="0" borderId="0" xfId="20" applyNumberFormat="1" applyFont="1" applyFill="1" applyAlignment="1" applyProtection="1">
      <alignment horizontal="left"/>
    </xf>
    <xf numFmtId="168" fontId="44" fillId="0" borderId="0" xfId="20" applyNumberFormat="1" applyFont="1" applyFill="1" applyAlignment="1" applyProtection="1">
      <alignment horizontal="center"/>
    </xf>
    <xf numFmtId="0" fontId="44" fillId="0" borderId="0" xfId="20" applyNumberFormat="1" applyFont="1" applyBorder="1" applyAlignment="1" applyProtection="1">
      <alignment horizontal="center"/>
    </xf>
    <xf numFmtId="3" fontId="46" fillId="0" borderId="0" xfId="20" applyNumberFormat="1" applyFont="1" applyBorder="1" applyAlignment="1" applyProtection="1">
      <alignment horizontal="right"/>
    </xf>
    <xf numFmtId="0" fontId="41" fillId="0" borderId="3" xfId="20" applyNumberFormat="1" applyFont="1" applyBorder="1" applyAlignment="1" applyProtection="1">
      <alignment horizontal="left"/>
    </xf>
    <xf numFmtId="0" fontId="41" fillId="0" borderId="0" xfId="20" applyNumberFormat="1" applyFont="1" applyBorder="1" applyAlignment="1" applyProtection="1">
      <alignment horizontal="left"/>
    </xf>
    <xf numFmtId="0" fontId="50" fillId="0" borderId="0" xfId="20" applyNumberFormat="1" applyFont="1" applyFill="1" applyBorder="1" applyAlignment="1" applyProtection="1">
      <alignment horizontal="center"/>
    </xf>
    <xf numFmtId="3" fontId="50" fillId="0" borderId="0" xfId="20" applyNumberFormat="1" applyFont="1" applyFill="1" applyBorder="1" applyAlignment="1" applyProtection="1"/>
    <xf numFmtId="3" fontId="46" fillId="0" borderId="0" xfId="20" applyNumberFormat="1" applyFont="1" applyFill="1" applyBorder="1" applyAlignment="1" applyProtection="1">
      <alignment horizontal="right"/>
    </xf>
    <xf numFmtId="167" fontId="41" fillId="0" borderId="5" xfId="20" applyNumberFormat="1" applyFont="1" applyBorder="1" applyAlignment="1" applyProtection="1">
      <alignment horizontal="left"/>
    </xf>
    <xf numFmtId="0" fontId="41" fillId="0" borderId="5" xfId="20" applyFont="1" applyBorder="1" applyAlignment="1" applyProtection="1"/>
    <xf numFmtId="3" fontId="41" fillId="0" borderId="5" xfId="20" applyNumberFormat="1" applyFont="1" applyFill="1" applyBorder="1" applyAlignment="1" applyProtection="1"/>
    <xf numFmtId="168" fontId="41" fillId="0" borderId="5" xfId="20" applyNumberFormat="1" applyFont="1" applyBorder="1" applyAlignment="1" applyProtection="1"/>
    <xf numFmtId="167" fontId="44" fillId="0" borderId="0" xfId="20" applyNumberFormat="1" applyFont="1" applyAlignment="1" applyProtection="1">
      <alignment horizontal="left"/>
    </xf>
    <xf numFmtId="168" fontId="44" fillId="0" borderId="0" xfId="20" applyNumberFormat="1" applyFont="1" applyAlignment="1" applyProtection="1"/>
    <xf numFmtId="0" fontId="41" fillId="0" borderId="3" xfId="20" applyFont="1" applyFill="1" applyBorder="1" applyAlignment="1" applyProtection="1"/>
    <xf numFmtId="3" fontId="41" fillId="0" borderId="3" xfId="20" applyNumberFormat="1" applyFont="1" applyBorder="1" applyAlignment="1" applyProtection="1">
      <alignment horizontal="center"/>
    </xf>
    <xf numFmtId="0" fontId="41" fillId="0" borderId="3" xfId="20" applyFont="1" applyBorder="1" applyAlignment="1" applyProtection="1"/>
    <xf numFmtId="167" fontId="44" fillId="0" borderId="0" xfId="20" applyNumberFormat="1" applyFont="1" applyBorder="1" applyAlignment="1" applyProtection="1">
      <alignment horizontal="left"/>
    </xf>
    <xf numFmtId="0" fontId="41" fillId="0" borderId="17" xfId="20" applyNumberFormat="1" applyFont="1" applyBorder="1" applyAlignment="1" applyProtection="1">
      <alignment horizontal="center"/>
    </xf>
    <xf numFmtId="0" fontId="44" fillId="0" borderId="20" xfId="20" applyNumberFormat="1" applyFont="1" applyBorder="1" applyAlignment="1" applyProtection="1">
      <alignment horizontal="center"/>
    </xf>
    <xf numFmtId="0" fontId="41" fillId="0" borderId="20" xfId="20" applyNumberFormat="1" applyFont="1" applyFill="1" applyBorder="1" applyAlignment="1" applyProtection="1"/>
    <xf numFmtId="0" fontId="41" fillId="0" borderId="20" xfId="20" applyFont="1" applyFill="1" applyBorder="1" applyAlignment="1" applyProtection="1"/>
    <xf numFmtId="3" fontId="41" fillId="0" borderId="20" xfId="20" applyNumberFormat="1" applyFont="1" applyBorder="1" applyAlignment="1" applyProtection="1">
      <alignment horizontal="center"/>
    </xf>
    <xf numFmtId="3" fontId="41" fillId="0" borderId="20" xfId="20" applyNumberFormat="1" applyFont="1" applyFill="1" applyBorder="1" applyAlignment="1" applyProtection="1"/>
    <xf numFmtId="0" fontId="44" fillId="0" borderId="20" xfId="20" applyFont="1" applyBorder="1" applyAlignment="1" applyProtection="1"/>
    <xf numFmtId="0" fontId="41" fillId="0" borderId="0" xfId="20" applyNumberFormat="1" applyFont="1" applyBorder="1" applyAlignment="1" applyProtection="1">
      <alignment horizontal="center"/>
    </xf>
    <xf numFmtId="3" fontId="41" fillId="0" borderId="0" xfId="20" applyNumberFormat="1" applyFont="1" applyBorder="1" applyAlignment="1" applyProtection="1">
      <alignment horizontal="center"/>
    </xf>
    <xf numFmtId="0" fontId="41" fillId="0" borderId="4" xfId="20" applyFont="1" applyFill="1" applyBorder="1" applyAlignment="1" applyProtection="1"/>
    <xf numFmtId="3" fontId="41" fillId="0" borderId="0" xfId="20" applyNumberFormat="1" applyFont="1" applyFill="1" applyBorder="1" applyAlignment="1" applyProtection="1">
      <alignment horizontal="center"/>
    </xf>
    <xf numFmtId="3" fontId="41" fillId="0" borderId="4" xfId="20" applyNumberFormat="1" applyFont="1" applyBorder="1" applyAlignment="1" applyProtection="1">
      <alignment horizontal="center"/>
    </xf>
    <xf numFmtId="0" fontId="41" fillId="0" borderId="0" xfId="20" applyNumberFormat="1" applyFont="1" applyAlignment="1" applyProtection="1">
      <alignment horizontal="left"/>
    </xf>
    <xf numFmtId="0" fontId="50" fillId="0" borderId="0" xfId="20" applyFont="1" applyFill="1" applyBorder="1" applyAlignment="1" applyProtection="1"/>
    <xf numFmtId="43" fontId="44" fillId="0" borderId="0" xfId="20" applyNumberFormat="1" applyFont="1" applyAlignment="1" applyProtection="1"/>
    <xf numFmtId="0" fontId="41" fillId="0" borderId="11" xfId="20" applyNumberFormat="1" applyFont="1" applyBorder="1" applyAlignment="1" applyProtection="1">
      <alignment horizontal="center"/>
    </xf>
    <xf numFmtId="0" fontId="41" fillId="0" borderId="12" xfId="20" applyFont="1" applyBorder="1" applyProtection="1"/>
    <xf numFmtId="0" fontId="41" fillId="0" borderId="12" xfId="20" applyNumberFormat="1" applyFont="1" applyBorder="1" applyAlignment="1" applyProtection="1">
      <alignment horizontal="left"/>
    </xf>
    <xf numFmtId="0" fontId="41" fillId="0" borderId="12" xfId="20" applyFont="1" applyBorder="1" applyAlignment="1" applyProtection="1">
      <alignment horizontal="center"/>
    </xf>
    <xf numFmtId="3" fontId="41" fillId="0" borderId="12" xfId="20" applyNumberFormat="1" applyFont="1" applyBorder="1" applyAlignment="1" applyProtection="1"/>
    <xf numFmtId="0" fontId="41" fillId="0" borderId="12" xfId="20" applyFont="1" applyBorder="1" applyAlignment="1" applyProtection="1"/>
    <xf numFmtId="0" fontId="51" fillId="0" borderId="0" xfId="20" applyFont="1" applyFill="1" applyBorder="1" applyProtection="1"/>
    <xf numFmtId="0" fontId="38" fillId="0" borderId="0" xfId="20" applyFont="1" applyFill="1" applyAlignment="1" applyProtection="1"/>
    <xf numFmtId="0" fontId="38" fillId="0" borderId="0" xfId="20" applyFont="1" applyFill="1" applyBorder="1" applyAlignment="1" applyProtection="1">
      <alignment horizontal="center"/>
    </xf>
    <xf numFmtId="37" fontId="44" fillId="0" borderId="0" xfId="20" applyNumberFormat="1" applyFont="1" applyBorder="1" applyAlignment="1" applyProtection="1">
      <alignment horizontal="left"/>
    </xf>
    <xf numFmtId="0" fontId="38" fillId="0" borderId="0" xfId="20" applyFont="1" applyBorder="1" applyAlignment="1" applyProtection="1">
      <alignment horizontal="center"/>
    </xf>
    <xf numFmtId="0" fontId="41" fillId="0" borderId="12" xfId="20" applyNumberFormat="1" applyFont="1" applyBorder="1" applyAlignment="1" applyProtection="1">
      <alignment horizontal="center"/>
    </xf>
    <xf numFmtId="0" fontId="79" fillId="0" borderId="0" xfId="20" applyFont="1" applyFill="1" applyBorder="1" applyAlignment="1" applyProtection="1"/>
    <xf numFmtId="0" fontId="124" fillId="0" borderId="0" xfId="20" applyFont="1" applyFill="1" applyBorder="1" applyAlignment="1" applyProtection="1">
      <alignment horizontal="center"/>
    </xf>
    <xf numFmtId="37" fontId="79" fillId="0" borderId="0" xfId="20" applyNumberFormat="1" applyFont="1" applyFill="1" applyBorder="1" applyAlignment="1" applyProtection="1">
      <alignment horizontal="left"/>
    </xf>
    <xf numFmtId="0" fontId="41" fillId="0" borderId="0" xfId="20" applyFont="1" applyFill="1" applyBorder="1" applyAlignment="1" applyProtection="1">
      <alignment horizontal="center"/>
    </xf>
    <xf numFmtId="169" fontId="44" fillId="0" borderId="0" xfId="8" applyFont="1" applyFill="1" applyAlignment="1" applyProtection="1"/>
    <xf numFmtId="0" fontId="45" fillId="0" borderId="0" xfId="20" applyNumberFormat="1" applyFont="1" applyFill="1" applyBorder="1" applyAlignment="1" applyProtection="1">
      <alignment horizontal="left"/>
    </xf>
    <xf numFmtId="173" fontId="44" fillId="0" borderId="0" xfId="20" applyNumberFormat="1" applyFont="1" applyFill="1" applyBorder="1" applyAlignment="1" applyProtection="1">
      <alignment horizontal="left"/>
    </xf>
    <xf numFmtId="4" fontId="41" fillId="0" borderId="0" xfId="5" applyNumberFormat="1" applyFont="1" applyBorder="1" applyAlignment="1" applyProtection="1">
      <alignment horizontal="right"/>
    </xf>
    <xf numFmtId="4" fontId="41" fillId="0" borderId="12" xfId="5" applyNumberFormat="1" applyFont="1" applyBorder="1" applyAlignment="1" applyProtection="1">
      <alignment horizontal="right"/>
    </xf>
    <xf numFmtId="0" fontId="25" fillId="0" borderId="0" xfId="1" applyFont="1" applyBorder="1"/>
    <xf numFmtId="37" fontId="25" fillId="0" borderId="0" xfId="1" applyNumberFormat="1" applyFont="1" applyFill="1" applyBorder="1" applyAlignment="1" applyProtection="1">
      <alignment horizontal="right" wrapText="1"/>
      <protection locked="0"/>
    </xf>
    <xf numFmtId="37" fontId="25" fillId="8" borderId="4" xfId="1" applyNumberFormat="1" applyFont="1" applyFill="1" applyBorder="1" applyAlignment="1">
      <alignment horizontal="right" wrapText="1"/>
    </xf>
    <xf numFmtId="0" fontId="24" fillId="0" borderId="0" xfId="0" applyFont="1" applyFill="1" applyBorder="1" applyAlignment="1">
      <alignment horizontal="center"/>
    </xf>
    <xf numFmtId="164" fontId="34" fillId="0" borderId="0" xfId="2" applyNumberFormat="1" applyFont="1" applyFill="1" applyAlignment="1">
      <alignment wrapText="1"/>
    </xf>
    <xf numFmtId="164" fontId="22" fillId="0" borderId="0" xfId="20" applyNumberFormat="1" applyFont="1" applyFill="1" applyBorder="1"/>
    <xf numFmtId="0" fontId="33" fillId="0" borderId="17" xfId="20" applyFont="1" applyFill="1" applyBorder="1"/>
    <xf numFmtId="0" fontId="33" fillId="0" borderId="11" xfId="20" applyFont="1" applyFill="1" applyBorder="1"/>
    <xf numFmtId="0" fontId="33" fillId="0" borderId="49" xfId="20" applyFont="1" applyFill="1" applyBorder="1"/>
    <xf numFmtId="0" fontId="22" fillId="0" borderId="15" xfId="20" applyFont="1" applyFill="1" applyBorder="1"/>
    <xf numFmtId="0" fontId="22" fillId="0" borderId="16" xfId="20" applyFont="1" applyFill="1" applyBorder="1"/>
    <xf numFmtId="43" fontId="25" fillId="0" borderId="15" xfId="2" applyFont="1" applyFill="1" applyBorder="1"/>
    <xf numFmtId="0" fontId="34" fillId="0" borderId="11" xfId="20" applyFont="1" applyFill="1" applyBorder="1" applyAlignment="1">
      <alignment horizontal="center"/>
    </xf>
    <xf numFmtId="3" fontId="25" fillId="0" borderId="0" xfId="20" applyNumberFormat="1" applyFont="1"/>
    <xf numFmtId="0" fontId="33" fillId="0" borderId="0" xfId="20" applyFont="1" applyFill="1"/>
    <xf numFmtId="0" fontId="34" fillId="0" borderId="0" xfId="20" applyFont="1" applyFill="1" applyAlignment="1">
      <alignment horizontal="left"/>
    </xf>
    <xf numFmtId="0" fontId="34" fillId="0" borderId="0" xfId="20" applyFont="1" applyFill="1" applyAlignment="1">
      <alignment horizontal="center"/>
    </xf>
    <xf numFmtId="0" fontId="24" fillId="0" borderId="0" xfId="20" applyFont="1" applyFill="1" applyBorder="1" applyAlignment="1">
      <alignment horizontal="center" wrapText="1"/>
    </xf>
    <xf numFmtId="43" fontId="52" fillId="0" borderId="0" xfId="2" applyFont="1"/>
    <xf numFmtId="0" fontId="25" fillId="0" borderId="0" xfId="20" applyFont="1"/>
    <xf numFmtId="0" fontId="23" fillId="0" borderId="0" xfId="20" applyFont="1" applyFill="1" applyBorder="1"/>
    <xf numFmtId="0" fontId="44" fillId="0" borderId="0" xfId="20" applyFont="1" applyFill="1" applyBorder="1" applyAlignment="1" applyProtection="1">
      <alignment horizontal="center"/>
    </xf>
    <xf numFmtId="0" fontId="33" fillId="0" borderId="1" xfId="20" applyFont="1" applyFill="1" applyBorder="1" applyAlignment="1">
      <alignment wrapText="1"/>
    </xf>
    <xf numFmtId="0" fontId="33" fillId="0" borderId="19" xfId="20" applyFont="1" applyBorder="1" applyAlignment="1">
      <alignment wrapText="1"/>
    </xf>
    <xf numFmtId="43" fontId="33" fillId="0" borderId="1" xfId="2" applyNumberFormat="1" applyFont="1" applyFill="1" applyBorder="1"/>
    <xf numFmtId="3" fontId="25" fillId="11" borderId="18" xfId="2" applyNumberFormat="1" applyFont="1" applyFill="1" applyBorder="1"/>
    <xf numFmtId="37" fontId="34" fillId="0" borderId="48" xfId="2" applyNumberFormat="1" applyFont="1" applyFill="1" applyBorder="1"/>
    <xf numFmtId="37" fontId="25" fillId="8" borderId="13" xfId="2" applyNumberFormat="1" applyFont="1" applyFill="1" applyBorder="1"/>
    <xf numFmtId="3" fontId="25" fillId="0" borderId="8" xfId="20" applyNumberFormat="1" applyFont="1" applyBorder="1"/>
    <xf numFmtId="3" fontId="25" fillId="0" borderId="22" xfId="20" applyNumberFormat="1" applyFont="1" applyBorder="1"/>
    <xf numFmtId="3" fontId="25" fillId="11" borderId="2" xfId="2" applyNumberFormat="1" applyFont="1" applyFill="1" applyBorder="1"/>
    <xf numFmtId="0" fontId="74" fillId="0" borderId="0" xfId="20" applyNumberFormat="1" applyFont="1" applyFill="1" applyBorder="1" applyAlignment="1">
      <alignment horizontal="left"/>
    </xf>
    <xf numFmtId="0" fontId="74" fillId="0" borderId="0" xfId="20" applyFont="1"/>
    <xf numFmtId="0" fontId="22" fillId="0" borderId="0" xfId="20" applyFont="1" applyAlignment="1"/>
    <xf numFmtId="0" fontId="33" fillId="0" borderId="0" xfId="20" applyFont="1" applyAlignment="1"/>
    <xf numFmtId="0" fontId="34" fillId="0" borderId="0" xfId="20" applyFont="1" applyFill="1" applyBorder="1" applyAlignment="1">
      <alignment horizontal="center" wrapText="1"/>
    </xf>
    <xf numFmtId="164" fontId="34" fillId="0" borderId="0" xfId="20" applyNumberFormat="1" applyFont="1" applyFill="1" applyBorder="1" applyAlignment="1">
      <alignment horizontal="center" wrapText="1"/>
    </xf>
    <xf numFmtId="43" fontId="25" fillId="0" borderId="0" xfId="2" applyFont="1" applyFill="1"/>
    <xf numFmtId="164" fontId="126" fillId="0" borderId="15" xfId="20" applyNumberFormat="1" applyFont="1" applyFill="1" applyBorder="1"/>
    <xf numFmtId="0" fontId="74" fillId="0" borderId="0" xfId="20" applyFont="1" applyBorder="1"/>
    <xf numFmtId="37" fontId="24" fillId="0" borderId="1" xfId="20" applyNumberFormat="1" applyFont="1" applyFill="1" applyBorder="1" applyAlignment="1">
      <alignment horizontal="center" wrapText="1"/>
    </xf>
    <xf numFmtId="0" fontId="126" fillId="0" borderId="0" xfId="20" applyFont="1" applyAlignment="1"/>
    <xf numFmtId="0" fontId="128" fillId="0" borderId="0" xfId="20" applyFont="1" applyFill="1" applyAlignment="1">
      <alignment horizontal="center"/>
    </xf>
    <xf numFmtId="0" fontId="126" fillId="0" borderId="0" xfId="20" applyFont="1" applyAlignment="1">
      <alignment horizontal="center"/>
    </xf>
    <xf numFmtId="0" fontId="129" fillId="0" borderId="0" xfId="20" applyFont="1" applyAlignment="1">
      <alignment horizontal="center"/>
    </xf>
    <xf numFmtId="164" fontId="129" fillId="0" borderId="0" xfId="20" applyNumberFormat="1" applyFont="1" applyAlignment="1">
      <alignment horizontal="center"/>
    </xf>
    <xf numFmtId="0" fontId="81" fillId="0" borderId="18" xfId="20" applyFont="1" applyFill="1" applyBorder="1" applyAlignment="1">
      <alignment horizontal="center" wrapText="1"/>
    </xf>
    <xf numFmtId="0" fontId="22" fillId="0" borderId="0" xfId="20" applyFont="1" applyFill="1" applyAlignment="1"/>
    <xf numFmtId="37" fontId="25" fillId="0" borderId="0" xfId="2" applyNumberFormat="1" applyFont="1" applyFill="1" applyBorder="1"/>
    <xf numFmtId="0" fontId="34" fillId="0" borderId="22" xfId="20" applyFont="1" applyFill="1" applyBorder="1" applyAlignment="1">
      <alignment horizontal="center"/>
    </xf>
    <xf numFmtId="0" fontId="22" fillId="0" borderId="7" xfId="20" applyFont="1" applyFill="1" applyBorder="1"/>
    <xf numFmtId="0" fontId="22" fillId="0" borderId="22" xfId="20" applyFont="1" applyFill="1" applyBorder="1"/>
    <xf numFmtId="0" fontId="24" fillId="0" borderId="0" xfId="0" applyFont="1" applyFill="1" applyBorder="1" applyAlignment="1">
      <alignment horizontal="center"/>
    </xf>
    <xf numFmtId="0" fontId="24" fillId="0" borderId="0" xfId="0" applyFont="1" applyFill="1" applyBorder="1" applyAlignment="1">
      <alignment wrapText="1"/>
    </xf>
    <xf numFmtId="0" fontId="24" fillId="0" borderId="0" xfId="0" applyFont="1" applyBorder="1" applyAlignment="1">
      <alignment horizontal="center"/>
    </xf>
    <xf numFmtId="0" fontId="49" fillId="0" borderId="0" xfId="20" applyFont="1" applyFill="1" applyAlignment="1" applyProtection="1">
      <alignment horizontal="center"/>
    </xf>
    <xf numFmtId="0" fontId="49" fillId="0" borderId="0" xfId="20" applyFont="1" applyFill="1" applyBorder="1" applyAlignment="1" applyProtection="1">
      <alignment horizontal="right"/>
    </xf>
    <xf numFmtId="0" fontId="49" fillId="0" borderId="0" xfId="20" applyFont="1" applyFill="1" applyBorder="1" applyAlignment="1" applyProtection="1">
      <alignment horizontal="center"/>
    </xf>
    <xf numFmtId="0" fontId="49" fillId="0" borderId="0" xfId="20" applyFont="1" applyFill="1" applyAlignment="1" applyProtection="1">
      <alignment horizontal="left"/>
    </xf>
    <xf numFmtId="0" fontId="49" fillId="0" borderId="0" xfId="20" applyFont="1" applyProtection="1"/>
    <xf numFmtId="3" fontId="49" fillId="0" borderId="0" xfId="20" applyNumberFormat="1" applyFont="1" applyFill="1" applyBorder="1" applyAlignment="1" applyProtection="1"/>
    <xf numFmtId="0" fontId="49" fillId="0" borderId="0" xfId="20" applyNumberFormat="1" applyFont="1" applyFill="1" applyBorder="1" applyAlignment="1" applyProtection="1">
      <alignment horizontal="left"/>
    </xf>
    <xf numFmtId="3" fontId="44" fillId="11" borderId="4" xfId="20" applyNumberFormat="1" applyFont="1" applyFill="1" applyBorder="1" applyAlignment="1" applyProtection="1"/>
    <xf numFmtId="3" fontId="44" fillId="0" borderId="4" xfId="20" applyNumberFormat="1" applyFont="1" applyFill="1" applyBorder="1" applyAlignment="1" applyProtection="1">
      <alignment horizontal="center"/>
    </xf>
    <xf numFmtId="3" fontId="44" fillId="8" borderId="0" xfId="20" applyNumberFormat="1" applyFont="1" applyFill="1" applyProtection="1"/>
    <xf numFmtId="3" fontId="44" fillId="8" borderId="4" xfId="20" applyNumberFormat="1" applyFont="1" applyFill="1" applyBorder="1" applyProtection="1"/>
    <xf numFmtId="10" fontId="44" fillId="0" borderId="4" xfId="20" applyNumberFormat="1" applyFont="1" applyFill="1" applyBorder="1" applyProtection="1"/>
    <xf numFmtId="0" fontId="25" fillId="0" borderId="0" xfId="20" applyNumberFormat="1" applyFont="1" applyAlignment="1" applyProtection="1">
      <alignment horizontal="center"/>
    </xf>
    <xf numFmtId="0" fontId="24" fillId="0" borderId="0" xfId="20" applyNumberFormat="1" applyFont="1" applyAlignment="1" applyProtection="1">
      <alignment horizontal="left"/>
    </xf>
    <xf numFmtId="0" fontId="24" fillId="0" borderId="0" xfId="20" applyNumberFormat="1" applyFont="1" applyBorder="1" applyAlignment="1" applyProtection="1">
      <alignment horizontal="left"/>
    </xf>
    <xf numFmtId="0" fontId="25" fillId="0" borderId="0" xfId="20" applyFont="1" applyFill="1" applyBorder="1" applyAlignment="1" applyProtection="1"/>
    <xf numFmtId="0" fontId="25" fillId="0" borderId="0" xfId="20" applyNumberFormat="1" applyFont="1" applyFill="1" applyBorder="1" applyAlignment="1" applyProtection="1">
      <alignment horizontal="center"/>
    </xf>
    <xf numFmtId="3" fontId="25" fillId="0" borderId="0" xfId="20" applyNumberFormat="1" applyFont="1" applyFill="1" applyBorder="1" applyAlignment="1" applyProtection="1"/>
    <xf numFmtId="3" fontId="25" fillId="0" borderId="0" xfId="20" applyNumberFormat="1" applyFont="1" applyBorder="1" applyAlignment="1" applyProtection="1">
      <alignment horizontal="right"/>
    </xf>
    <xf numFmtId="0" fontId="25" fillId="0" borderId="0" xfId="20" applyNumberFormat="1" applyFont="1" applyBorder="1" applyAlignment="1" applyProtection="1">
      <alignment horizontal="left"/>
    </xf>
    <xf numFmtId="0" fontId="25" fillId="0" borderId="4" xfId="20" applyNumberFormat="1" applyFont="1" applyBorder="1" applyAlignment="1" applyProtection="1">
      <alignment horizontal="left"/>
    </xf>
    <xf numFmtId="0" fontId="25" fillId="0" borderId="4" xfId="20" applyFont="1" applyFill="1" applyBorder="1" applyAlignment="1" applyProtection="1"/>
    <xf numFmtId="0" fontId="25" fillId="0" borderId="4" xfId="20" applyNumberFormat="1" applyFont="1" applyFill="1" applyBorder="1" applyAlignment="1" applyProtection="1">
      <alignment horizontal="center"/>
    </xf>
    <xf numFmtId="3" fontId="25" fillId="0" borderId="4" xfId="20" applyNumberFormat="1" applyFont="1" applyFill="1" applyBorder="1" applyAlignment="1" applyProtection="1"/>
    <xf numFmtId="3" fontId="25" fillId="0" borderId="4" xfId="20" applyNumberFormat="1" applyFont="1" applyBorder="1" applyAlignment="1" applyProtection="1">
      <alignment horizontal="right"/>
    </xf>
    <xf numFmtId="0" fontId="25" fillId="0" borderId="4" xfId="20" applyNumberFormat="1" applyFont="1" applyFill="1" applyBorder="1" applyAlignment="1" applyProtection="1"/>
    <xf numFmtId="10" fontId="25" fillId="0" borderId="4" xfId="20" applyNumberFormat="1" applyFont="1" applyFill="1" applyBorder="1" applyProtection="1"/>
    <xf numFmtId="3" fontId="24" fillId="0" borderId="0" xfId="20" applyNumberFormat="1" applyFont="1" applyBorder="1" applyAlignment="1" applyProtection="1">
      <alignment horizontal="right"/>
    </xf>
    <xf numFmtId="0" fontId="25" fillId="0" borderId="51" xfId="20" applyNumberFormat="1" applyFont="1" applyFill="1" applyBorder="1" applyAlignment="1" applyProtection="1"/>
    <xf numFmtId="0" fontId="25" fillId="0" borderId="51" xfId="20" applyFont="1" applyFill="1" applyBorder="1" applyAlignment="1" applyProtection="1"/>
    <xf numFmtId="0" fontId="25" fillId="0" borderId="51" xfId="20" applyNumberFormat="1" applyFont="1" applyFill="1" applyBorder="1" applyAlignment="1" applyProtection="1">
      <alignment horizontal="center"/>
    </xf>
    <xf numFmtId="3" fontId="25" fillId="0" borderId="51" xfId="20" applyNumberFormat="1" applyFont="1" applyBorder="1" applyAlignment="1" applyProtection="1">
      <alignment horizontal="right"/>
    </xf>
    <xf numFmtId="10" fontId="25" fillId="0" borderId="51" xfId="20" applyNumberFormat="1" applyFont="1" applyFill="1" applyBorder="1" applyProtection="1"/>
    <xf numFmtId="37" fontId="24" fillId="0" borderId="0" xfId="20" applyNumberFormat="1" applyFont="1" applyFill="1" applyBorder="1"/>
    <xf numFmtId="164" fontId="74" fillId="8" borderId="13" xfId="2" applyNumberFormat="1" applyFont="1" applyFill="1" applyBorder="1" applyAlignment="1">
      <alignment vertical="center" wrapText="1"/>
    </xf>
    <xf numFmtId="0" fontId="24" fillId="0" borderId="13" xfId="0" applyFont="1" applyFill="1" applyBorder="1" applyAlignment="1"/>
    <xf numFmtId="37" fontId="24" fillId="0" borderId="13" xfId="20" applyNumberFormat="1" applyFont="1" applyFill="1" applyBorder="1"/>
    <xf numFmtId="37" fontId="74" fillId="0" borderId="13" xfId="0" applyNumberFormat="1" applyFont="1" applyFill="1" applyBorder="1" applyAlignment="1">
      <alignment wrapText="1"/>
    </xf>
    <xf numFmtId="0" fontId="24" fillId="0" borderId="13" xfId="0" applyFont="1" applyFill="1" applyBorder="1"/>
    <xf numFmtId="0" fontId="24" fillId="0" borderId="52" xfId="0" applyFont="1" applyFill="1" applyBorder="1"/>
    <xf numFmtId="37" fontId="24" fillId="0" borderId="52" xfId="20" applyNumberFormat="1" applyFont="1" applyFill="1" applyBorder="1"/>
    <xf numFmtId="0" fontId="127" fillId="0" borderId="52" xfId="0" applyFont="1" applyFill="1" applyBorder="1" applyAlignment="1">
      <alignment wrapText="1"/>
    </xf>
    <xf numFmtId="0" fontId="24" fillId="0" borderId="25" xfId="0" applyFont="1" applyFill="1" applyBorder="1" applyAlignment="1"/>
    <xf numFmtId="0" fontId="24" fillId="0" borderId="53" xfId="0" applyFont="1" applyFill="1" applyBorder="1"/>
    <xf numFmtId="37" fontId="130" fillId="0" borderId="0" xfId="0" applyNumberFormat="1" applyFont="1" applyFill="1"/>
    <xf numFmtId="37" fontId="24" fillId="0" borderId="5" xfId="0" applyNumberFormat="1" applyFont="1" applyFill="1" applyBorder="1"/>
    <xf numFmtId="0" fontId="25" fillId="8" borderId="13" xfId="20" applyFont="1" applyFill="1" applyBorder="1" applyAlignment="1">
      <alignment wrapText="1"/>
    </xf>
    <xf numFmtId="41" fontId="25" fillId="8" borderId="13" xfId="20" applyNumberFormat="1" applyFont="1" applyFill="1" applyBorder="1"/>
    <xf numFmtId="0" fontId="24" fillId="0" borderId="13" xfId="20" applyFont="1" applyFill="1" applyBorder="1"/>
    <xf numFmtId="37" fontId="25" fillId="0" borderId="13" xfId="0" applyNumberFormat="1" applyFont="1" applyFill="1" applyBorder="1" applyAlignment="1">
      <alignment wrapText="1"/>
    </xf>
    <xf numFmtId="0" fontId="24" fillId="0" borderId="52" xfId="0" applyFont="1" applyFill="1" applyBorder="1" applyAlignment="1">
      <alignment wrapText="1"/>
    </xf>
    <xf numFmtId="37" fontId="24" fillId="0" borderId="13" xfId="20" applyNumberFormat="1" applyFont="1" applyBorder="1"/>
    <xf numFmtId="0" fontId="25" fillId="0" borderId="13" xfId="0" applyFont="1" applyFill="1" applyBorder="1" applyAlignment="1">
      <alignment wrapText="1"/>
    </xf>
    <xf numFmtId="37" fontId="25" fillId="11" borderId="13" xfId="20" applyNumberFormat="1" applyFont="1" applyFill="1" applyBorder="1"/>
    <xf numFmtId="37" fontId="25" fillId="11" borderId="13" xfId="20" applyNumberFormat="1" applyFont="1" applyFill="1" applyBorder="1" applyAlignment="1">
      <alignment horizontal="right"/>
    </xf>
    <xf numFmtId="0" fontId="26" fillId="11" borderId="13" xfId="0" applyFont="1" applyFill="1" applyBorder="1" applyAlignment="1">
      <alignment wrapText="1"/>
    </xf>
    <xf numFmtId="41" fontId="25" fillId="11" borderId="13" xfId="20" applyNumberFormat="1" applyFont="1" applyFill="1" applyBorder="1"/>
    <xf numFmtId="0" fontId="25" fillId="11" borderId="13" xfId="0" applyFont="1" applyFill="1" applyBorder="1" applyAlignment="1">
      <alignment wrapText="1"/>
    </xf>
    <xf numFmtId="0" fontId="25" fillId="11" borderId="13" xfId="20" applyFont="1" applyFill="1" applyBorder="1" applyAlignment="1">
      <alignment wrapText="1"/>
    </xf>
    <xf numFmtId="37" fontId="25" fillId="11" borderId="13" xfId="2" applyNumberFormat="1" applyFont="1" applyFill="1" applyBorder="1"/>
    <xf numFmtId="0" fontId="44" fillId="0" borderId="0" xfId="20" applyFont="1" applyFill="1"/>
    <xf numFmtId="0" fontId="34" fillId="0" borderId="19" xfId="20" applyFont="1" applyFill="1" applyBorder="1" applyAlignment="1">
      <alignment horizontal="center"/>
    </xf>
    <xf numFmtId="37" fontId="34" fillId="0" borderId="0" xfId="2" applyNumberFormat="1" applyFont="1" applyFill="1" applyBorder="1"/>
    <xf numFmtId="37" fontId="25" fillId="0" borderId="0" xfId="1" applyNumberFormat="1" applyFont="1"/>
    <xf numFmtId="37" fontId="52" fillId="0" borderId="0" xfId="1" applyNumberFormat="1" applyFont="1"/>
    <xf numFmtId="164" fontId="125" fillId="0" borderId="0" xfId="2" applyNumberFormat="1" applyFont="1" applyFill="1" applyBorder="1"/>
    <xf numFmtId="164" fontId="34" fillId="0" borderId="18" xfId="20" applyNumberFormat="1" applyFont="1" applyFill="1" applyBorder="1"/>
    <xf numFmtId="164" fontId="34" fillId="0" borderId="16" xfId="20" applyNumberFormat="1" applyFont="1" applyFill="1" applyBorder="1"/>
    <xf numFmtId="0" fontId="33" fillId="0" borderId="0" xfId="20" applyFont="1" applyFill="1" applyAlignment="1">
      <alignment horizontal="left"/>
    </xf>
    <xf numFmtId="166" fontId="44" fillId="0" borderId="19" xfId="20" applyNumberFormat="1" applyFont="1" applyFill="1" applyBorder="1"/>
    <xf numFmtId="37" fontId="25" fillId="0" borderId="0" xfId="1" applyNumberFormat="1" applyFont="1" applyAlignment="1">
      <alignment horizontal="right" wrapText="1"/>
    </xf>
    <xf numFmtId="0" fontId="34" fillId="0" borderId="0" xfId="20" applyFont="1" applyFill="1" applyBorder="1"/>
    <xf numFmtId="3" fontId="34" fillId="0" borderId="0" xfId="20" applyNumberFormat="1" applyFont="1" applyFill="1" applyBorder="1"/>
    <xf numFmtId="0" fontId="41" fillId="0" borderId="0" xfId="20" applyFont="1" applyFill="1" applyBorder="1" applyAlignment="1">
      <alignment horizontal="center"/>
    </xf>
    <xf numFmtId="0" fontId="41" fillId="0" borderId="0" xfId="20" applyFont="1" applyFill="1" applyBorder="1" applyAlignment="1">
      <alignment horizontal="center" wrapText="1"/>
    </xf>
    <xf numFmtId="39" fontId="34" fillId="0" borderId="0" xfId="20" applyNumberFormat="1" applyFont="1" applyFill="1" applyBorder="1"/>
    <xf numFmtId="0" fontId="81" fillId="0" borderId="1" xfId="20" applyFont="1" applyFill="1" applyBorder="1" applyAlignment="1">
      <alignment horizontal="center" wrapText="1"/>
    </xf>
    <xf numFmtId="10" fontId="25" fillId="0" borderId="0" xfId="365" applyNumberFormat="1" applyFont="1" applyFill="1" applyAlignment="1">
      <alignment horizontal="right" vertical="center"/>
    </xf>
    <xf numFmtId="168" fontId="25" fillId="0" borderId="5" xfId="365" applyNumberFormat="1" applyFont="1" applyFill="1" applyBorder="1" applyAlignment="1">
      <alignment horizontal="right" vertical="center" wrapText="1"/>
    </xf>
    <xf numFmtId="168" fontId="25" fillId="0" borderId="0" xfId="365" applyNumberFormat="1" applyFont="1" applyFill="1" applyBorder="1" applyAlignment="1">
      <alignment horizontal="right" vertical="center" wrapText="1"/>
    </xf>
    <xf numFmtId="43" fontId="34" fillId="0" borderId="0" xfId="20" applyNumberFormat="1" applyFont="1" applyFill="1" applyBorder="1" applyAlignment="1">
      <alignment horizontal="center" wrapText="1"/>
    </xf>
    <xf numFmtId="0" fontId="33" fillId="0" borderId="0" xfId="20" applyFont="1" applyFill="1" applyAlignment="1"/>
    <xf numFmtId="164" fontId="24" fillId="0" borderId="0" xfId="0" applyNumberFormat="1" applyFont="1" applyFill="1" applyBorder="1"/>
    <xf numFmtId="0" fontId="44" fillId="0" borderId="4" xfId="20" applyFont="1" applyFill="1" applyBorder="1" applyAlignment="1" applyProtection="1">
      <alignment horizontal="right"/>
    </xf>
    <xf numFmtId="0" fontId="24" fillId="9" borderId="22" xfId="20" applyFont="1" applyFill="1" applyBorder="1" applyAlignment="1">
      <alignment horizontal="center" wrapText="1"/>
    </xf>
    <xf numFmtId="0" fontId="24" fillId="0" borderId="0" xfId="20" applyFont="1" applyFill="1" applyBorder="1" applyAlignment="1">
      <alignment horizontal="center" wrapText="1"/>
    </xf>
    <xf numFmtId="0" fontId="24" fillId="0" borderId="15" xfId="20" applyFont="1" applyFill="1" applyBorder="1" applyAlignment="1">
      <alignment horizontal="center" wrapText="1"/>
    </xf>
    <xf numFmtId="0" fontId="24" fillId="9" borderId="12" xfId="20" applyFont="1" applyFill="1" applyBorder="1" applyAlignment="1">
      <alignment horizontal="center" wrapText="1"/>
    </xf>
    <xf numFmtId="164" fontId="25" fillId="0" borderId="10" xfId="2" applyNumberFormat="1" applyFont="1" applyFill="1" applyBorder="1" applyAlignment="1"/>
    <xf numFmtId="164" fontId="25" fillId="0" borderId="4" xfId="2" applyNumberFormat="1" applyFont="1" applyFill="1" applyBorder="1" applyAlignment="1"/>
    <xf numFmtId="164" fontId="25" fillId="0" borderId="5" xfId="2" applyNumberFormat="1" applyFont="1" applyFill="1" applyBorder="1" applyAlignment="1"/>
    <xf numFmtId="3" fontId="25" fillId="0" borderId="18" xfId="2" applyNumberFormat="1" applyFont="1" applyFill="1" applyBorder="1"/>
    <xf numFmtId="41" fontId="25" fillId="0" borderId="0" xfId="5" applyNumberFormat="1" applyFont="1" applyFill="1" applyBorder="1"/>
    <xf numFmtId="41" fontId="25" fillId="0" borderId="15" xfId="2" applyNumberFormat="1" applyFont="1" applyBorder="1" applyAlignment="1">
      <alignment horizontal="center"/>
    </xf>
    <xf numFmtId="41" fontId="25" fillId="0" borderId="15" xfId="20" applyNumberFormat="1" applyFont="1" applyBorder="1" applyAlignment="1">
      <alignment horizontal="center"/>
    </xf>
    <xf numFmtId="41" fontId="25" fillId="0" borderId="22" xfId="20" applyNumberFormat="1" applyFont="1" applyFill="1" applyBorder="1" applyAlignment="1">
      <alignment horizontal="center" wrapText="1"/>
    </xf>
    <xf numFmtId="0" fontId="33" fillId="0" borderId="0" xfId="20" applyFont="1" applyAlignment="1">
      <alignment horizontal="center"/>
    </xf>
    <xf numFmtId="0" fontId="33" fillId="0" borderId="0" xfId="20" applyFont="1" applyFill="1" applyAlignment="1">
      <alignment horizontal="center"/>
    </xf>
    <xf numFmtId="3" fontId="41" fillId="0" borderId="5" xfId="20" applyNumberFormat="1" applyFont="1" applyBorder="1" applyAlignment="1" applyProtection="1"/>
    <xf numFmtId="3" fontId="24" fillId="0" borderId="5" xfId="20" applyNumberFormat="1" applyFont="1" applyBorder="1" applyAlignment="1"/>
    <xf numFmtId="3" fontId="24" fillId="0" borderId="5" xfId="20" applyNumberFormat="1" applyFont="1" applyFill="1" applyBorder="1" applyAlignment="1" applyProtection="1"/>
    <xf numFmtId="164" fontId="25" fillId="0" borderId="16" xfId="2" applyNumberFormat="1" applyFont="1" applyFill="1" applyBorder="1"/>
    <xf numFmtId="3" fontId="25" fillId="0" borderId="16" xfId="2" applyNumberFormat="1" applyFont="1" applyFill="1" applyBorder="1"/>
    <xf numFmtId="3" fontId="25" fillId="0" borderId="15" xfId="20" applyNumberFormat="1" applyFont="1" applyFill="1" applyBorder="1" applyAlignment="1">
      <alignment horizontal="center"/>
    </xf>
    <xf numFmtId="3" fontId="25" fillId="0" borderId="9" xfId="2" applyNumberFormat="1" applyFont="1" applyFill="1" applyBorder="1"/>
    <xf numFmtId="0" fontId="23" fillId="0" borderId="0" xfId="20" applyFont="1" applyAlignment="1">
      <alignment horizontal="center"/>
    </xf>
    <xf numFmtId="0" fontId="136" fillId="0" borderId="0" xfId="20" applyFont="1" applyBorder="1" applyAlignment="1">
      <alignment horizontal="center"/>
    </xf>
    <xf numFmtId="0" fontId="136" fillId="0" borderId="0" xfId="20" applyFont="1" applyAlignment="1">
      <alignment horizontal="center"/>
    </xf>
    <xf numFmtId="2" fontId="22" fillId="0" borderId="0" xfId="20" applyNumberFormat="1" applyFont="1" applyAlignment="1">
      <alignment horizontal="center"/>
    </xf>
    <xf numFmtId="10" fontId="22" fillId="0" borderId="0" xfId="20" applyNumberFormat="1" applyFont="1"/>
    <xf numFmtId="49" fontId="22" fillId="0" borderId="0" xfId="20" applyNumberFormat="1" applyFont="1" applyAlignment="1">
      <alignment horizontal="left"/>
    </xf>
    <xf numFmtId="3" fontId="41" fillId="11" borderId="0" xfId="20" applyNumberFormat="1" applyFont="1" applyFill="1" applyBorder="1" applyProtection="1"/>
    <xf numFmtId="166" fontId="25" fillId="0" borderId="0" xfId="5" applyNumberFormat="1" applyFont="1" applyFill="1" applyBorder="1" applyAlignment="1">
      <alignment horizontal="center"/>
    </xf>
    <xf numFmtId="0" fontId="25" fillId="0" borderId="16" xfId="0" applyFont="1" applyFill="1" applyBorder="1" applyAlignment="1">
      <alignment horizontal="center"/>
    </xf>
    <xf numFmtId="41" fontId="25" fillId="0" borderId="0" xfId="2" applyNumberFormat="1" applyFont="1" applyFill="1" applyBorder="1"/>
    <xf numFmtId="0" fontId="26" fillId="0" borderId="0" xfId="1" applyNumberFormat="1" applyFont="1" applyFill="1" applyBorder="1" applyAlignment="1">
      <alignment horizontal="center"/>
    </xf>
    <xf numFmtId="3" fontId="29" fillId="0" borderId="0" xfId="1" applyNumberFormat="1" applyFont="1" applyBorder="1" applyAlignment="1">
      <alignment horizontal="right"/>
    </xf>
    <xf numFmtId="0" fontId="25" fillId="0" borderId="0" xfId="20" applyNumberFormat="1" applyFont="1" applyFill="1" applyAlignment="1">
      <alignment horizontal="center"/>
    </xf>
    <xf numFmtId="167" fontId="24" fillId="0" borderId="0" xfId="20" applyNumberFormat="1" applyFont="1" applyBorder="1" applyAlignment="1" applyProtection="1">
      <alignment horizontal="left"/>
    </xf>
    <xf numFmtId="0" fontId="26" fillId="0" borderId="0" xfId="20" applyNumberFormat="1" applyFont="1" applyFill="1" applyBorder="1" applyAlignment="1">
      <alignment horizontal="center"/>
    </xf>
    <xf numFmtId="3" fontId="26" fillId="0" borderId="0" xfId="20" applyNumberFormat="1" applyFont="1" applyBorder="1" applyAlignment="1">
      <alignment horizontal="right"/>
    </xf>
    <xf numFmtId="3" fontId="24" fillId="0" borderId="0" xfId="20" applyNumberFormat="1" applyFont="1" applyBorder="1" applyAlignment="1">
      <alignment horizontal="right"/>
    </xf>
    <xf numFmtId="0" fontId="25" fillId="0" borderId="0" xfId="20" applyNumberFormat="1" applyFont="1" applyAlignment="1">
      <alignment horizontal="center"/>
    </xf>
    <xf numFmtId="3" fontId="25" fillId="0" borderId="0" xfId="20" applyNumberFormat="1" applyFont="1" applyFill="1" applyAlignment="1" applyProtection="1">
      <alignment horizontal="center"/>
    </xf>
    <xf numFmtId="0" fontId="26" fillId="0" borderId="0" xfId="20" applyFont="1" applyFill="1" applyBorder="1" applyAlignment="1" applyProtection="1">
      <alignment horizontal="center"/>
    </xf>
    <xf numFmtId="3" fontId="26" fillId="0" borderId="0" xfId="20" applyNumberFormat="1" applyFont="1" applyBorder="1" applyAlignment="1" applyProtection="1">
      <alignment horizontal="right"/>
    </xf>
    <xf numFmtId="0" fontId="25" fillId="0" borderId="4" xfId="20" applyNumberFormat="1" applyFont="1" applyFill="1" applyBorder="1" applyAlignment="1" applyProtection="1">
      <alignment horizontal="left"/>
    </xf>
    <xf numFmtId="0" fontId="25" fillId="0" borderId="4" xfId="20" applyFont="1" applyFill="1" applyBorder="1" applyAlignment="1" applyProtection="1">
      <alignment horizontal="left"/>
    </xf>
    <xf numFmtId="0" fontId="25" fillId="0" borderId="4" xfId="20" applyNumberFormat="1" applyFont="1" applyBorder="1" applyAlignment="1" applyProtection="1">
      <alignment horizontal="center"/>
    </xf>
    <xf numFmtId="3" fontId="26" fillId="0" borderId="4" xfId="20" applyNumberFormat="1" applyFont="1" applyBorder="1" applyAlignment="1" applyProtection="1">
      <alignment horizontal="right"/>
    </xf>
    <xf numFmtId="3" fontId="25" fillId="69" borderId="18" xfId="2" applyNumberFormat="1" applyFont="1" applyFill="1" applyBorder="1"/>
    <xf numFmtId="3" fontId="25" fillId="69" borderId="0" xfId="2" applyNumberFormat="1" applyFont="1" applyFill="1" applyBorder="1"/>
    <xf numFmtId="3" fontId="25" fillId="0" borderId="0" xfId="2" applyNumberFormat="1" applyFont="1" applyFill="1" applyBorder="1"/>
    <xf numFmtId="0" fontId="34" fillId="11" borderId="7" xfId="20" applyFont="1" applyFill="1" applyBorder="1" applyAlignment="1">
      <alignment horizontal="center"/>
    </xf>
    <xf numFmtId="0" fontId="34" fillId="11" borderId="16" xfId="20" applyFont="1" applyFill="1" applyBorder="1" applyAlignment="1">
      <alignment horizontal="center"/>
    </xf>
    <xf numFmtId="1" fontId="34" fillId="11" borderId="16" xfId="20" applyNumberFormat="1" applyFont="1" applyFill="1" applyBorder="1" applyAlignment="1">
      <alignment horizontal="center"/>
    </xf>
    <xf numFmtId="37" fontId="34" fillId="11" borderId="16" xfId="2" applyNumberFormat="1" applyFont="1" applyFill="1" applyBorder="1" applyAlignment="1">
      <alignment horizontal="right"/>
    </xf>
    <xf numFmtId="164" fontId="34" fillId="11" borderId="16" xfId="2" applyNumberFormat="1" applyFont="1" applyFill="1" applyBorder="1" applyAlignment="1">
      <alignment horizontal="center"/>
    </xf>
    <xf numFmtId="37" fontId="34" fillId="0" borderId="16" xfId="2" applyNumberFormat="1" applyFont="1" applyFill="1" applyBorder="1" applyAlignment="1">
      <alignment horizontal="center"/>
    </xf>
    <xf numFmtId="43" fontId="34" fillId="11" borderId="16" xfId="2" applyNumberFormat="1" applyFont="1" applyFill="1" applyBorder="1" applyAlignment="1">
      <alignment horizontal="center"/>
    </xf>
    <xf numFmtId="1" fontId="34" fillId="11" borderId="6" xfId="2" applyNumberFormat="1" applyFont="1" applyFill="1" applyBorder="1" applyAlignment="1">
      <alignment horizontal="center"/>
    </xf>
    <xf numFmtId="164" fontId="33" fillId="0" borderId="23" xfId="2" applyNumberFormat="1" applyFont="1" applyFill="1" applyBorder="1" applyAlignment="1">
      <alignment horizontal="center"/>
    </xf>
    <xf numFmtId="171" fontId="41" fillId="0" borderId="0" xfId="9" applyNumberFormat="1" applyFont="1" applyBorder="1" applyAlignment="1" applyProtection="1"/>
    <xf numFmtId="0" fontId="44" fillId="0" borderId="5" xfId="1" applyFont="1" applyBorder="1"/>
    <xf numFmtId="3" fontId="44" fillId="0" borderId="4" xfId="20" applyNumberFormat="1" applyFont="1" applyBorder="1" applyProtection="1"/>
    <xf numFmtId="41" fontId="25" fillId="0" borderId="2" xfId="2" applyNumberFormat="1" applyFont="1" applyFill="1" applyBorder="1"/>
    <xf numFmtId="41" fontId="25" fillId="0" borderId="2" xfId="20" applyNumberFormat="1" applyFont="1" applyFill="1" applyBorder="1"/>
    <xf numFmtId="0" fontId="33" fillId="0" borderId="0" xfId="20" applyFont="1" applyAlignment="1">
      <alignment horizontal="center"/>
    </xf>
    <xf numFmtId="0" fontId="33" fillId="0" borderId="0" xfId="20" applyFont="1" applyFill="1" applyBorder="1" applyAlignment="1">
      <alignment horizontal="center"/>
    </xf>
    <xf numFmtId="0" fontId="33" fillId="0" borderId="0" xfId="20" applyFont="1" applyFill="1" applyAlignment="1">
      <alignment horizontal="center"/>
    </xf>
    <xf numFmtId="0" fontId="125" fillId="0" borderId="0" xfId="20" applyFont="1" applyFill="1" applyAlignment="1">
      <alignment horizontal="center"/>
    </xf>
    <xf numFmtId="183" fontId="125" fillId="0" borderId="0" xfId="20" applyNumberFormat="1" applyFont="1" applyFill="1" applyAlignment="1">
      <alignment horizontal="center"/>
    </xf>
    <xf numFmtId="37" fontId="34" fillId="11" borderId="48" xfId="2" applyNumberFormat="1" applyFont="1" applyFill="1" applyBorder="1"/>
    <xf numFmtId="37" fontId="34" fillId="0" borderId="50" xfId="2" applyNumberFormat="1" applyFont="1" applyFill="1" applyBorder="1"/>
    <xf numFmtId="37" fontId="33" fillId="0" borderId="1" xfId="2" applyNumberFormat="1" applyFont="1" applyFill="1" applyBorder="1"/>
    <xf numFmtId="37" fontId="33" fillId="0" borderId="23" xfId="2" applyNumberFormat="1" applyFont="1" applyFill="1" applyBorder="1"/>
    <xf numFmtId="39" fontId="33" fillId="0" borderId="1" xfId="20" applyNumberFormat="1" applyFont="1" applyFill="1" applyBorder="1"/>
    <xf numFmtId="37" fontId="33" fillId="0" borderId="26" xfId="3" applyNumberFormat="1" applyFont="1" applyFill="1" applyBorder="1"/>
    <xf numFmtId="37" fontId="33" fillId="0" borderId="0" xfId="2" applyNumberFormat="1" applyFont="1" applyFill="1" applyBorder="1"/>
    <xf numFmtId="39" fontId="33" fillId="0" borderId="1" xfId="2" applyNumberFormat="1" applyFont="1" applyFill="1" applyBorder="1"/>
    <xf numFmtId="174" fontId="33" fillId="0" borderId="0" xfId="2" applyNumberFormat="1" applyFont="1" applyFill="1" applyBorder="1"/>
    <xf numFmtId="0" fontId="126" fillId="0" borderId="0" xfId="20" applyFont="1" applyFill="1" applyAlignment="1">
      <alignment horizontal="center" vertical="top"/>
    </xf>
    <xf numFmtId="164" fontId="126" fillId="0" borderId="0" xfId="20" applyNumberFormat="1" applyFont="1" applyFill="1" applyAlignment="1">
      <alignment horizontal="center"/>
    </xf>
    <xf numFmtId="0" fontId="128" fillId="0" borderId="0" xfId="20" applyFont="1" applyFill="1" applyBorder="1" applyAlignment="1">
      <alignment horizontal="center"/>
    </xf>
    <xf numFmtId="164" fontId="126" fillId="0" borderId="0" xfId="20" applyNumberFormat="1" applyFont="1" applyAlignment="1">
      <alignment horizontal="center"/>
    </xf>
    <xf numFmtId="0" fontId="126" fillId="0" borderId="0" xfId="20" applyFont="1"/>
    <xf numFmtId="0" fontId="22" fillId="0" borderId="0" xfId="20" applyFont="1" applyFill="1" applyBorder="1" applyAlignment="1">
      <alignment horizontal="center"/>
    </xf>
    <xf numFmtId="37" fontId="34" fillId="0" borderId="48" xfId="2" applyNumberFormat="1" applyFont="1" applyFill="1" applyBorder="1" applyAlignment="1">
      <alignment horizontal="right"/>
    </xf>
    <xf numFmtId="17" fontId="33" fillId="0" borderId="21" xfId="20" quotePrefix="1" applyNumberFormat="1" applyFont="1" applyFill="1" applyBorder="1" applyAlignment="1">
      <alignment horizontal="left" wrapText="1"/>
    </xf>
    <xf numFmtId="0" fontId="22" fillId="0" borderId="0" xfId="0" applyFont="1" applyProtection="1"/>
    <xf numFmtId="3" fontId="24" fillId="0" borderId="0" xfId="0" applyNumberFormat="1" applyFont="1" applyFill="1" applyAlignment="1" applyProtection="1"/>
    <xf numFmtId="0" fontId="24" fillId="0" borderId="0" xfId="0" applyFont="1" applyFill="1" applyAlignment="1" applyProtection="1"/>
    <xf numFmtId="3" fontId="24" fillId="0" borderId="0" xfId="0" applyNumberFormat="1" applyFont="1" applyFill="1" applyAlignment="1" applyProtection="1">
      <alignment horizontal="center"/>
    </xf>
    <xf numFmtId="0" fontId="24" fillId="0" borderId="0" xfId="0" applyFont="1" applyFill="1" applyAlignment="1" applyProtection="1">
      <alignment horizontal="center"/>
    </xf>
    <xf numFmtId="1" fontId="22" fillId="0" borderId="23" xfId="2" applyNumberFormat="1" applyFont="1" applyFill="1" applyBorder="1" applyAlignment="1" applyProtection="1">
      <alignment horizontal="center" wrapText="1"/>
    </xf>
    <xf numFmtId="0" fontId="35" fillId="0" borderId="0" xfId="0" applyFont="1" applyFill="1" applyProtection="1"/>
    <xf numFmtId="0" fontId="35" fillId="0" borderId="0" xfId="0" applyFont="1" applyFill="1" applyBorder="1" applyAlignment="1" applyProtection="1">
      <alignment horizontal="center" wrapText="1"/>
    </xf>
    <xf numFmtId="0" fontId="35" fillId="0" borderId="23" xfId="0" applyFont="1" applyFill="1" applyBorder="1" applyAlignment="1" applyProtection="1">
      <alignment horizontal="center" wrapText="1"/>
    </xf>
    <xf numFmtId="0" fontId="25" fillId="0" borderId="0" xfId="0" applyFont="1" applyFill="1" applyProtection="1"/>
    <xf numFmtId="0" fontId="35" fillId="0" borderId="0" xfId="0" applyFont="1" applyFill="1" applyAlignment="1" applyProtection="1">
      <alignment horizontal="right"/>
    </xf>
    <xf numFmtId="1" fontId="35" fillId="11" borderId="0" xfId="2" applyNumberFormat="1" applyFont="1" applyFill="1" applyBorder="1" applyAlignment="1" applyProtection="1">
      <alignment horizontal="center"/>
    </xf>
    <xf numFmtId="0" fontId="35" fillId="0" borderId="18" xfId="0" applyFont="1" applyFill="1" applyBorder="1" applyAlignment="1" applyProtection="1">
      <alignment horizontal="center" wrapText="1"/>
    </xf>
    <xf numFmtId="0" fontId="35" fillId="0" borderId="18" xfId="0" applyFont="1" applyFill="1" applyBorder="1" applyProtection="1"/>
    <xf numFmtId="173" fontId="35" fillId="0" borderId="0" xfId="0" applyNumberFormat="1" applyFont="1" applyFill="1" applyAlignment="1" applyProtection="1">
      <alignment horizontal="right"/>
    </xf>
    <xf numFmtId="173" fontId="35" fillId="0" borderId="0" xfId="0" applyNumberFormat="1" applyFont="1" applyFill="1" applyProtection="1"/>
    <xf numFmtId="0" fontId="35" fillId="0" borderId="0" xfId="0" applyNumberFormat="1" applyFont="1" applyAlignment="1" applyProtection="1">
      <alignment horizontal="center"/>
    </xf>
    <xf numFmtId="173" fontId="22" fillId="11" borderId="19" xfId="2" applyNumberFormat="1" applyFont="1" applyFill="1" applyBorder="1" applyAlignment="1" applyProtection="1">
      <alignment horizontal="center" wrapText="1"/>
    </xf>
    <xf numFmtId="173" fontId="140" fillId="0" borderId="0" xfId="0" applyNumberFormat="1" applyFont="1" applyFill="1" applyAlignment="1" applyProtection="1">
      <alignment horizontal="center"/>
    </xf>
    <xf numFmtId="0" fontId="140" fillId="0" borderId="0" xfId="0" quotePrefix="1" applyNumberFormat="1" applyFont="1" applyFill="1" applyAlignment="1" applyProtection="1">
      <alignment horizontal="center"/>
    </xf>
    <xf numFmtId="5" fontId="35" fillId="0" borderId="19" xfId="0" applyNumberFormat="1" applyFont="1" applyFill="1" applyBorder="1" applyAlignment="1" applyProtection="1">
      <alignment horizontal="center"/>
    </xf>
    <xf numFmtId="173" fontId="25" fillId="0" borderId="0" xfId="0" applyNumberFormat="1" applyFont="1" applyFill="1" applyProtection="1"/>
    <xf numFmtId="0" fontId="35" fillId="0" borderId="0" xfId="0" applyNumberFormat="1" applyFont="1" applyFill="1" applyAlignment="1" applyProtection="1">
      <alignment horizontal="right"/>
    </xf>
    <xf numFmtId="164" fontId="35" fillId="0" borderId="0" xfId="0" applyNumberFormat="1" applyFont="1" applyFill="1" applyProtection="1"/>
    <xf numFmtId="0" fontId="35" fillId="0" borderId="0" xfId="0" applyNumberFormat="1" applyFont="1" applyFill="1" applyAlignment="1" applyProtection="1">
      <alignment horizontal="center"/>
    </xf>
    <xf numFmtId="0" fontId="35" fillId="0" borderId="0" xfId="0" applyFont="1" applyFill="1" applyAlignment="1" applyProtection="1">
      <alignment horizontal="center"/>
    </xf>
    <xf numFmtId="164" fontId="35" fillId="0" borderId="2" xfId="0" applyNumberFormat="1" applyFont="1" applyFill="1" applyBorder="1" applyProtection="1"/>
    <xf numFmtId="0" fontId="35" fillId="0" borderId="2" xfId="0" applyFont="1" applyFill="1" applyBorder="1" applyAlignment="1" applyProtection="1">
      <alignment horizontal="center"/>
    </xf>
    <xf numFmtId="0" fontId="25" fillId="0" borderId="2" xfId="0" applyFont="1" applyFill="1" applyBorder="1" applyProtection="1"/>
    <xf numFmtId="164" fontId="35" fillId="0" borderId="0" xfId="0" applyNumberFormat="1" applyFont="1" applyFill="1" applyAlignment="1" applyProtection="1">
      <alignment horizontal="left"/>
    </xf>
    <xf numFmtId="0" fontId="140" fillId="0" borderId="0" xfId="0" applyNumberFormat="1" applyFont="1" applyFill="1" applyAlignment="1" applyProtection="1">
      <alignment horizontal="center" wrapText="1"/>
    </xf>
    <xf numFmtId="0" fontId="140" fillId="0" borderId="0" xfId="0" applyFont="1" applyFill="1" applyAlignment="1" applyProtection="1">
      <alignment horizontal="center" wrapText="1"/>
    </xf>
    <xf numFmtId="164" fontId="140" fillId="0" borderId="0" xfId="0" applyNumberFormat="1" applyFont="1" applyFill="1" applyAlignment="1" applyProtection="1">
      <alignment horizontal="center" wrapText="1"/>
    </xf>
    <xf numFmtId="0" fontId="140" fillId="0" borderId="0" xfId="0" applyFont="1" applyFill="1" applyAlignment="1" applyProtection="1">
      <alignment horizontal="center"/>
    </xf>
    <xf numFmtId="164" fontId="140" fillId="0" borderId="0" xfId="0" applyNumberFormat="1" applyFont="1" applyFill="1" applyAlignment="1" applyProtection="1">
      <alignment horizontal="center"/>
    </xf>
    <xf numFmtId="0" fontId="140" fillId="0" borderId="0" xfId="0" applyNumberFormat="1" applyFont="1" applyFill="1" applyAlignment="1" applyProtection="1">
      <alignment horizontal="left"/>
    </xf>
    <xf numFmtId="171" fontId="35" fillId="0" borderId="0" xfId="365" applyNumberFormat="1" applyFont="1" applyFill="1" applyProtection="1"/>
    <xf numFmtId="0" fontId="141" fillId="0" borderId="0" xfId="0" applyFont="1" applyFill="1" applyAlignment="1" applyProtection="1">
      <alignment horizontal="center"/>
    </xf>
    <xf numFmtId="0" fontId="142" fillId="0" borderId="0" xfId="0" applyFont="1" applyFill="1" applyAlignment="1" applyProtection="1">
      <alignment horizontal="left"/>
    </xf>
    <xf numFmtId="14" fontId="35" fillId="0" borderId="0" xfId="0" applyNumberFormat="1" applyFont="1" applyFill="1" applyAlignment="1" applyProtection="1">
      <alignment horizontal="left"/>
    </xf>
    <xf numFmtId="164" fontId="35" fillId="0" borderId="0" xfId="528" applyNumberFormat="1" applyFont="1" applyFill="1" applyProtection="1"/>
    <xf numFmtId="164" fontId="35" fillId="0" borderId="0" xfId="3" applyNumberFormat="1" applyFont="1" applyFill="1" applyProtection="1"/>
    <xf numFmtId="167" fontId="35" fillId="0" borderId="0" xfId="0" applyNumberFormat="1" applyFont="1" applyFill="1" applyAlignment="1" applyProtection="1">
      <alignment horizontal="center"/>
    </xf>
    <xf numFmtId="0" fontId="35" fillId="0" borderId="0" xfId="0" applyNumberFormat="1" applyFont="1" applyFill="1" applyProtection="1"/>
    <xf numFmtId="164" fontId="35" fillId="0" borderId="0" xfId="528" applyNumberFormat="1" applyFont="1" applyFill="1" applyBorder="1" applyProtection="1"/>
    <xf numFmtId="164" fontId="140" fillId="0" borderId="0" xfId="528" applyNumberFormat="1" applyFont="1" applyFill="1" applyProtection="1"/>
    <xf numFmtId="164" fontId="25" fillId="0" borderId="0" xfId="528" applyNumberFormat="1" applyFont="1" applyFill="1" applyProtection="1"/>
    <xf numFmtId="164" fontId="140" fillId="0" borderId="0" xfId="528" applyNumberFormat="1" applyFont="1" applyFill="1" applyBorder="1" applyAlignment="1" applyProtection="1">
      <alignment horizontal="center"/>
    </xf>
    <xf numFmtId="10" fontId="22" fillId="0" borderId="0" xfId="529" applyNumberFormat="1" applyFont="1" applyProtection="1"/>
    <xf numFmtId="0" fontId="141" fillId="0" borderId="0" xfId="0" applyFont="1" applyFill="1" applyProtection="1"/>
    <xf numFmtId="164" fontId="140" fillId="0" borderId="0" xfId="528" applyNumberFormat="1" applyFont="1" applyFill="1" applyAlignment="1" applyProtection="1">
      <alignment horizontal="center"/>
    </xf>
    <xf numFmtId="0" fontId="142" fillId="0" borderId="0" xfId="0" applyFont="1" applyFill="1" applyProtection="1"/>
    <xf numFmtId="164" fontId="140" fillId="0" borderId="0" xfId="0" applyNumberFormat="1" applyFont="1" applyFill="1" applyProtection="1"/>
    <xf numFmtId="43" fontId="22" fillId="0" borderId="0" xfId="0" applyNumberFormat="1" applyFont="1" applyProtection="1"/>
    <xf numFmtId="14" fontId="35" fillId="0" borderId="2" xfId="0" applyNumberFormat="1" applyFont="1" applyFill="1" applyBorder="1" applyAlignment="1" applyProtection="1">
      <alignment horizontal="left"/>
    </xf>
    <xf numFmtId="0" fontId="35" fillId="0" borderId="2" xfId="0" applyFont="1" applyFill="1" applyBorder="1" applyProtection="1"/>
    <xf numFmtId="164" fontId="35" fillId="0" borderId="2" xfId="528" applyNumberFormat="1" applyFont="1" applyFill="1" applyBorder="1" applyProtection="1"/>
    <xf numFmtId="167" fontId="35" fillId="0" borderId="2" xfId="0" applyNumberFormat="1" applyFont="1" applyFill="1" applyBorder="1" applyAlignment="1" applyProtection="1">
      <alignment horizontal="center"/>
    </xf>
    <xf numFmtId="0" fontId="35" fillId="0" borderId="3" xfId="0" applyFont="1" applyFill="1" applyBorder="1" applyProtection="1"/>
    <xf numFmtId="0" fontId="25" fillId="0" borderId="3" xfId="0" applyFont="1" applyFill="1" applyBorder="1" applyProtection="1"/>
    <xf numFmtId="164" fontId="25" fillId="0" borderId="3" xfId="528" applyNumberFormat="1" applyFont="1" applyFill="1" applyBorder="1" applyProtection="1"/>
    <xf numFmtId="164" fontId="35" fillId="0" borderId="3" xfId="528" applyNumberFormat="1" applyFont="1" applyFill="1" applyBorder="1" applyProtection="1"/>
    <xf numFmtId="0" fontId="35" fillId="0" borderId="0" xfId="0" applyFont="1" applyFill="1" applyBorder="1" applyProtection="1"/>
    <xf numFmtId="0" fontId="25" fillId="0" borderId="0" xfId="0" applyFont="1" applyFill="1" applyBorder="1" applyProtection="1"/>
    <xf numFmtId="164" fontId="25" fillId="0" borderId="0" xfId="528" applyNumberFormat="1" applyFont="1" applyFill="1" applyBorder="1" applyProtection="1"/>
    <xf numFmtId="0" fontId="35" fillId="0" borderId="4" xfId="0" applyFont="1" applyFill="1" applyBorder="1" applyProtection="1"/>
    <xf numFmtId="0" fontId="25" fillId="0" borderId="4" xfId="0" applyFont="1" applyFill="1" applyBorder="1" applyProtection="1"/>
    <xf numFmtId="164" fontId="25" fillId="0" borderId="4" xfId="528" applyNumberFormat="1" applyFont="1" applyFill="1" applyBorder="1" applyProtection="1"/>
    <xf numFmtId="164" fontId="35" fillId="0" borderId="4" xfId="528" applyNumberFormat="1" applyFont="1" applyFill="1" applyBorder="1" applyProtection="1"/>
    <xf numFmtId="0" fontId="22" fillId="0" borderId="0" xfId="0" applyFont="1" applyFill="1" applyProtection="1"/>
    <xf numFmtId="0" fontId="35" fillId="0" borderId="0" xfId="0" applyFont="1" applyFill="1" applyAlignment="1" applyProtection="1">
      <alignment wrapText="1"/>
    </xf>
    <xf numFmtId="43" fontId="22" fillId="0" borderId="0" xfId="301" applyNumberFormat="1" applyFont="1" applyFill="1" applyBorder="1" applyProtection="1"/>
    <xf numFmtId="0" fontId="25" fillId="0" borderId="0" xfId="0" applyFont="1" applyProtection="1"/>
    <xf numFmtId="0" fontId="138" fillId="0" borderId="0" xfId="530" applyFont="1" applyAlignment="1"/>
    <xf numFmtId="166" fontId="138" fillId="0" borderId="0" xfId="530" applyNumberFormat="1" applyFont="1" applyBorder="1" applyAlignment="1"/>
    <xf numFmtId="0" fontId="35" fillId="0" borderId="0" xfId="530" applyFont="1" applyAlignment="1"/>
    <xf numFmtId="1" fontId="35" fillId="0" borderId="0" xfId="530" applyNumberFormat="1" applyFont="1" applyAlignment="1">
      <alignment horizontal="center"/>
    </xf>
    <xf numFmtId="14" fontId="35" fillId="0" borderId="0" xfId="530" quotePrefix="1" applyNumberFormat="1" applyFont="1" applyAlignment="1">
      <alignment horizontal="left"/>
    </xf>
    <xf numFmtId="167" fontId="35" fillId="11" borderId="0" xfId="529" applyNumberFormat="1" applyFont="1" applyFill="1" applyBorder="1" applyAlignment="1">
      <alignment horizontal="right"/>
    </xf>
    <xf numFmtId="43" fontId="138" fillId="0" borderId="0" xfId="530" applyNumberFormat="1" applyFont="1" applyAlignment="1"/>
    <xf numFmtId="10" fontId="138" fillId="0" borderId="0" xfId="530" applyNumberFormat="1" applyFont="1" applyAlignment="1"/>
    <xf numFmtId="1" fontId="138" fillId="0" borderId="0" xfId="530" applyNumberFormat="1" applyFont="1" applyAlignment="1">
      <alignment horizontal="center"/>
    </xf>
    <xf numFmtId="0" fontId="138" fillId="0" borderId="0" xfId="530" quotePrefix="1" applyFont="1" applyBorder="1" applyAlignment="1">
      <alignment horizontal="left"/>
    </xf>
    <xf numFmtId="43" fontId="138" fillId="0" borderId="0" xfId="530" applyNumberFormat="1" applyFont="1" applyBorder="1" applyAlignment="1"/>
    <xf numFmtId="0" fontId="144" fillId="0" borderId="0" xfId="530" applyFont="1" applyAlignment="1"/>
    <xf numFmtId="0" fontId="35" fillId="0" borderId="0" xfId="530" applyFont="1" applyAlignment="1">
      <alignment horizontal="left"/>
    </xf>
    <xf numFmtId="0" fontId="35" fillId="0" borderId="0" xfId="530" applyFont="1" applyBorder="1" applyAlignment="1"/>
    <xf numFmtId="43" fontId="35" fillId="0" borderId="0" xfId="530" applyNumberFormat="1" applyFont="1" applyBorder="1" applyAlignment="1"/>
    <xf numFmtId="167" fontId="35" fillId="0" borderId="0" xfId="530" applyNumberFormat="1" applyFont="1" applyBorder="1" applyAlignment="1"/>
    <xf numFmtId="167" fontId="35" fillId="0" borderId="0" xfId="530" applyNumberFormat="1" applyFont="1" applyAlignment="1"/>
    <xf numFmtId="0" fontId="24" fillId="0" borderId="0" xfId="0" applyFont="1" applyFill="1" applyBorder="1" applyAlignment="1">
      <alignment horizontal="center"/>
    </xf>
    <xf numFmtId="0" fontId="24" fillId="0" borderId="0" xfId="0" applyFont="1" applyBorder="1" applyAlignment="1">
      <alignment wrapText="1"/>
    </xf>
    <xf numFmtId="0" fontId="24" fillId="0" borderId="0" xfId="0" applyFont="1" applyBorder="1" applyAlignment="1">
      <alignment horizontal="center"/>
    </xf>
    <xf numFmtId="3" fontId="25" fillId="0" borderId="0" xfId="1" applyNumberFormat="1" applyFont="1" applyFill="1" applyBorder="1"/>
    <xf numFmtId="3" fontId="25" fillId="0" borderId="0" xfId="1" applyNumberFormat="1" applyFont="1" applyAlignment="1">
      <alignment horizontal="center" vertical="top"/>
    </xf>
    <xf numFmtId="0" fontId="24" fillId="0" borderId="0" xfId="0" applyFont="1" applyFill="1" applyAlignment="1" applyProtection="1">
      <alignment horizontal="center"/>
    </xf>
    <xf numFmtId="37" fontId="52" fillId="0" borderId="0" xfId="2" applyNumberFormat="1" applyFont="1" applyFill="1" applyAlignment="1">
      <alignment horizontal="right" wrapText="1"/>
    </xf>
    <xf numFmtId="41" fontId="25" fillId="0" borderId="20" xfId="5" applyNumberFormat="1" applyFont="1" applyFill="1" applyBorder="1" applyAlignment="1">
      <alignment horizontal="center"/>
    </xf>
    <xf numFmtId="41" fontId="25" fillId="0" borderId="0" xfId="5" applyNumberFormat="1" applyFont="1" applyFill="1" applyBorder="1" applyAlignment="1">
      <alignment horizontal="center"/>
    </xf>
    <xf numFmtId="41" fontId="25" fillId="0" borderId="20" xfId="5" applyNumberFormat="1" applyFont="1" applyFill="1" applyBorder="1" applyAlignment="1">
      <alignment horizontal="left" indent="2"/>
    </xf>
    <xf numFmtId="37" fontId="33" fillId="11" borderId="1" xfId="2" applyNumberFormat="1" applyFont="1" applyFill="1" applyBorder="1"/>
    <xf numFmtId="0" fontId="41" fillId="11" borderId="1" xfId="20" applyFont="1" applyFill="1" applyBorder="1" applyAlignment="1" applyProtection="1">
      <alignment horizontal="center" wrapText="1"/>
    </xf>
    <xf numFmtId="167" fontId="35" fillId="0" borderId="0" xfId="529" applyNumberFormat="1" applyFont="1" applyFill="1" applyBorder="1" applyAlignment="1">
      <alignment horizontal="right"/>
    </xf>
    <xf numFmtId="37" fontId="33" fillId="0" borderId="11" xfId="3" applyNumberFormat="1" applyFont="1" applyFill="1" applyBorder="1"/>
    <xf numFmtId="37" fontId="33" fillId="0" borderId="11" xfId="2" applyNumberFormat="1" applyFont="1" applyFill="1" applyBorder="1"/>
    <xf numFmtId="0" fontId="24" fillId="0" borderId="0" xfId="20" applyFont="1" applyFill="1" applyBorder="1" applyAlignment="1">
      <alignment horizontal="center" wrapText="1"/>
    </xf>
    <xf numFmtId="0" fontId="24" fillId="0" borderId="15" xfId="20" applyFont="1" applyFill="1" applyBorder="1" applyAlignment="1">
      <alignment horizontal="center" wrapText="1"/>
    </xf>
    <xf numFmtId="167" fontId="41" fillId="0" borderId="20" xfId="20" applyNumberFormat="1" applyFont="1" applyBorder="1" applyAlignment="1" applyProtection="1">
      <alignment horizontal="left"/>
    </xf>
    <xf numFmtId="0" fontId="44" fillId="0" borderId="20" xfId="20" applyFont="1" applyBorder="1" applyProtection="1"/>
    <xf numFmtId="0" fontId="41" fillId="0" borderId="20" xfId="20" applyFont="1" applyBorder="1" applyAlignment="1" applyProtection="1"/>
    <xf numFmtId="168" fontId="41" fillId="0" borderId="20" xfId="20" applyNumberFormat="1" applyFont="1" applyBorder="1" applyAlignment="1" applyProtection="1">
      <alignment horizontal="center"/>
    </xf>
    <xf numFmtId="3" fontId="41" fillId="0" borderId="20" xfId="20" applyNumberFormat="1" applyFont="1" applyBorder="1" applyAlignment="1" applyProtection="1"/>
    <xf numFmtId="37" fontId="25" fillId="0" borderId="4" xfId="1" applyNumberFormat="1" applyFont="1" applyFill="1" applyBorder="1" applyAlignment="1">
      <alignment horizontal="right" wrapText="1"/>
    </xf>
    <xf numFmtId="37" fontId="52" fillId="0" borderId="0" xfId="1" applyNumberFormat="1" applyFont="1" applyAlignment="1">
      <alignment horizontal="left" wrapText="1"/>
    </xf>
    <xf numFmtId="165" fontId="44" fillId="11" borderId="0" xfId="20" applyNumberFormat="1" applyFont="1" applyFill="1" applyAlignment="1" applyProtection="1"/>
    <xf numFmtId="37" fontId="24" fillId="0" borderId="5" xfId="1" applyNumberFormat="1" applyFont="1" applyFill="1" applyBorder="1" applyAlignment="1" applyProtection="1">
      <alignment horizontal="right" wrapText="1"/>
      <protection locked="0"/>
    </xf>
    <xf numFmtId="0" fontId="24" fillId="9" borderId="12" xfId="20" applyFont="1" applyFill="1" applyBorder="1" applyAlignment="1">
      <alignment horizontal="center" wrapText="1"/>
    </xf>
    <xf numFmtId="0" fontId="24" fillId="9" borderId="14" xfId="20" applyFont="1" applyFill="1" applyBorder="1" applyAlignment="1">
      <alignment horizontal="center" wrapText="1"/>
    </xf>
    <xf numFmtId="3" fontId="25" fillId="0" borderId="8" xfId="20" applyNumberFormat="1" applyFont="1" applyBorder="1" applyAlignment="1">
      <alignment horizontal="left"/>
    </xf>
    <xf numFmtId="37" fontId="25" fillId="11" borderId="0" xfId="20" applyNumberFormat="1" applyFont="1" applyFill="1" applyBorder="1" applyAlignment="1">
      <alignment horizontal="center"/>
    </xf>
    <xf numFmtId="37" fontId="25" fillId="11" borderId="4" xfId="20" applyNumberFormat="1" applyFont="1" applyFill="1" applyBorder="1" applyAlignment="1">
      <alignment horizontal="center"/>
    </xf>
    <xf numFmtId="37" fontId="25" fillId="0" borderId="0" xfId="20" applyNumberFormat="1" applyFont="1" applyFill="1" applyBorder="1"/>
    <xf numFmtId="37" fontId="25" fillId="0" borderId="4" xfId="20" applyNumberFormat="1" applyFont="1" applyFill="1" applyBorder="1"/>
    <xf numFmtId="37" fontId="25" fillId="0" borderId="0" xfId="20" applyNumberFormat="1" applyFont="1" applyBorder="1"/>
    <xf numFmtId="9" fontId="25" fillId="11" borderId="4" xfId="20" applyNumberFormat="1" applyFont="1" applyFill="1" applyBorder="1"/>
    <xf numFmtId="9" fontId="25" fillId="11" borderId="0" xfId="20" applyNumberFormat="1" applyFont="1" applyFill="1" applyBorder="1" applyAlignment="1">
      <alignment horizontal="center"/>
    </xf>
    <xf numFmtId="10" fontId="25" fillId="11" borderId="0" xfId="20" applyNumberFormat="1" applyFont="1" applyFill="1" applyBorder="1" applyAlignment="1">
      <alignment horizontal="center"/>
    </xf>
    <xf numFmtId="10" fontId="25" fillId="11" borderId="4" xfId="20" applyNumberFormat="1" applyFont="1" applyFill="1" applyBorder="1" applyAlignment="1">
      <alignment horizontal="center"/>
    </xf>
    <xf numFmtId="4" fontId="25" fillId="11" borderId="0" xfId="20" applyNumberFormat="1" applyFont="1" applyFill="1" applyBorder="1" applyAlignment="1">
      <alignment horizontal="center"/>
    </xf>
    <xf numFmtId="4" fontId="25" fillId="11" borderId="4" xfId="20" applyNumberFormat="1" applyFont="1" applyFill="1" applyBorder="1" applyAlignment="1">
      <alignment horizontal="center"/>
    </xf>
    <xf numFmtId="0" fontId="24" fillId="70" borderId="12" xfId="20" applyFont="1" applyFill="1" applyBorder="1" applyAlignment="1">
      <alignment horizontal="center" wrapText="1"/>
    </xf>
    <xf numFmtId="37" fontId="25" fillId="0" borderId="0" xfId="20" applyNumberFormat="1" applyFont="1" applyBorder="1" applyAlignment="1">
      <alignment horizontal="center"/>
    </xf>
    <xf numFmtId="0" fontId="25" fillId="0" borderId="0" xfId="0" applyNumberFormat="1" applyFont="1" applyFill="1" applyBorder="1" applyAlignment="1" applyProtection="1">
      <alignment horizontal="left" vertical="top"/>
    </xf>
    <xf numFmtId="10" fontId="22" fillId="0" borderId="0" xfId="20" applyNumberFormat="1" applyFont="1" applyAlignment="1">
      <alignment horizontal="right"/>
    </xf>
    <xf numFmtId="37" fontId="25" fillId="0" borderId="0" xfId="20" applyNumberFormat="1" applyFont="1" applyAlignment="1">
      <alignment horizontal="center"/>
    </xf>
    <xf numFmtId="37" fontId="25" fillId="0" borderId="4" xfId="20" applyNumberFormat="1" applyFont="1" applyBorder="1" applyAlignment="1">
      <alignment horizontal="center"/>
    </xf>
    <xf numFmtId="0" fontId="36" fillId="0" borderId="0" xfId="1" applyFont="1" applyFill="1"/>
    <xf numFmtId="39" fontId="33" fillId="0" borderId="0" xfId="20" applyNumberFormat="1" applyFont="1" applyFill="1" applyBorder="1"/>
    <xf numFmtId="0" fontId="33" fillId="0" borderId="0" xfId="20" applyFont="1" applyAlignment="1">
      <alignment horizontal="center"/>
    </xf>
    <xf numFmtId="0" fontId="33" fillId="0" borderId="0" xfId="20" applyFont="1" applyAlignment="1">
      <alignment horizontal="center"/>
    </xf>
    <xf numFmtId="0" fontId="33" fillId="0" borderId="0" xfId="20" applyFont="1"/>
    <xf numFmtId="164" fontId="22" fillId="0" borderId="15" xfId="20" applyNumberFormat="1" applyFont="1" applyFill="1" applyBorder="1"/>
    <xf numFmtId="3" fontId="25" fillId="0" borderId="4" xfId="2" applyNumberFormat="1" applyFont="1" applyFill="1" applyBorder="1"/>
    <xf numFmtId="3" fontId="25" fillId="0" borderId="7" xfId="20" applyNumberFormat="1" applyFont="1" applyBorder="1"/>
    <xf numFmtId="3" fontId="25" fillId="0" borderId="6" xfId="2" applyNumberFormat="1" applyFont="1" applyFill="1" applyBorder="1"/>
    <xf numFmtId="0" fontId="25" fillId="11" borderId="0" xfId="0" applyFont="1" applyFill="1" applyAlignment="1">
      <alignment horizontal="left"/>
    </xf>
    <xf numFmtId="41" fontId="25" fillId="11" borderId="13" xfId="20" applyNumberFormat="1" applyFont="1" applyFill="1" applyBorder="1" applyAlignment="1">
      <alignment horizontal="right"/>
    </xf>
    <xf numFmtId="0" fontId="33" fillId="0" borderId="0" xfId="20" applyFont="1" applyAlignment="1">
      <alignment horizontal="center"/>
    </xf>
    <xf numFmtId="164" fontId="34" fillId="0" borderId="16" xfId="2" applyNumberFormat="1" applyFont="1" applyFill="1" applyBorder="1" applyAlignment="1"/>
    <xf numFmtId="0" fontId="34" fillId="0" borderId="22" xfId="20" applyFont="1" applyFill="1" applyBorder="1"/>
    <xf numFmtId="0" fontId="44" fillId="0" borderId="22" xfId="20" applyFont="1" applyFill="1" applyBorder="1" applyAlignment="1">
      <alignment horizontal="center"/>
    </xf>
    <xf numFmtId="0" fontId="44" fillId="0" borderId="15" xfId="20" applyFont="1" applyFill="1" applyBorder="1" applyAlignment="1">
      <alignment horizontal="center"/>
    </xf>
    <xf numFmtId="0" fontId="44" fillId="0" borderId="15" xfId="20" applyFont="1" applyBorder="1" applyAlignment="1">
      <alignment horizontal="center"/>
    </xf>
    <xf numFmtId="0" fontId="44" fillId="0" borderId="9" xfId="20" applyFont="1" applyFill="1" applyBorder="1" applyAlignment="1">
      <alignment horizontal="center"/>
    </xf>
    <xf numFmtId="37" fontId="33" fillId="0" borderId="0" xfId="3" applyNumberFormat="1" applyFont="1" applyFill="1" applyBorder="1"/>
    <xf numFmtId="0" fontId="34" fillId="0" borderId="11" xfId="20" applyFont="1" applyFill="1" applyBorder="1" applyAlignment="1">
      <alignment horizontal="center" wrapText="1"/>
    </xf>
    <xf numFmtId="9" fontId="25" fillId="11" borderId="0" xfId="9" applyFont="1" applyFill="1" applyBorder="1"/>
    <xf numFmtId="176" fontId="25" fillId="11" borderId="0" xfId="2" applyNumberFormat="1" applyFont="1" applyFill="1" applyBorder="1"/>
    <xf numFmtId="0" fontId="24" fillId="9" borderId="8" xfId="20" applyFont="1" applyFill="1" applyBorder="1" applyAlignment="1">
      <alignment horizontal="center" wrapText="1"/>
    </xf>
    <xf numFmtId="0" fontId="24" fillId="9" borderId="22" xfId="20" applyFont="1" applyFill="1" applyBorder="1" applyAlignment="1">
      <alignment horizontal="center" wrapText="1"/>
    </xf>
    <xf numFmtId="0" fontId="25" fillId="0" borderId="8" xfId="20" applyFont="1" applyBorder="1" applyAlignment="1">
      <alignment horizontal="center"/>
    </xf>
    <xf numFmtId="0" fontId="25" fillId="9" borderId="8" xfId="20" applyFont="1" applyFill="1" applyBorder="1"/>
    <xf numFmtId="3" fontId="24" fillId="9" borderId="8" xfId="20" applyNumberFormat="1" applyFont="1" applyFill="1" applyBorder="1" applyAlignment="1">
      <alignment horizontal="center" wrapText="1"/>
    </xf>
    <xf numFmtId="0" fontId="33" fillId="0" borderId="0" xfId="20" applyFont="1" applyFill="1" applyAlignment="1">
      <alignment horizontal="center"/>
    </xf>
    <xf numFmtId="37" fontId="34" fillId="0" borderId="0" xfId="20" applyNumberFormat="1" applyFont="1" applyFill="1" applyBorder="1" applyAlignment="1">
      <alignment horizontal="center" wrapText="1"/>
    </xf>
    <xf numFmtId="43" fontId="33" fillId="0" borderId="0" xfId="2" applyFont="1" applyFill="1" applyBorder="1"/>
    <xf numFmtId="3" fontId="25" fillId="0" borderId="15" xfId="20" applyNumberFormat="1" applyFont="1" applyBorder="1"/>
    <xf numFmtId="37" fontId="52" fillId="0" borderId="0" xfId="2" applyNumberFormat="1" applyFont="1" applyFill="1" applyAlignment="1">
      <alignment horizontal="right"/>
    </xf>
    <xf numFmtId="3" fontId="25" fillId="0" borderId="0" xfId="5" applyNumberFormat="1" applyFont="1" applyFill="1" applyBorder="1"/>
    <xf numFmtId="3" fontId="25" fillId="0" borderId="2" xfId="5" applyNumberFormat="1" applyFont="1" applyFill="1" applyBorder="1"/>
    <xf numFmtId="1" fontId="34" fillId="0" borderId="0" xfId="20" applyNumberFormat="1" applyFont="1" applyFill="1" applyBorder="1" applyAlignment="1">
      <alignment horizontal="right"/>
    </xf>
    <xf numFmtId="16" fontId="34" fillId="0" borderId="0" xfId="20" quotePrefix="1" applyNumberFormat="1" applyFont="1" applyFill="1" applyBorder="1" applyAlignment="1">
      <alignment horizontal="right"/>
    </xf>
    <xf numFmtId="1" fontId="34" fillId="0" borderId="2" xfId="20" applyNumberFormat="1" applyFont="1" applyFill="1" applyBorder="1" applyAlignment="1">
      <alignment horizontal="right"/>
    </xf>
    <xf numFmtId="164" fontId="33" fillId="0" borderId="8" xfId="2" applyNumberFormat="1" applyFont="1" applyFill="1" applyBorder="1" applyAlignment="1">
      <alignment horizontal="center"/>
    </xf>
    <xf numFmtId="164" fontId="34" fillId="0" borderId="0" xfId="2" applyNumberFormat="1" applyFont="1" applyFill="1"/>
    <xf numFmtId="164" fontId="22" fillId="0" borderId="0" xfId="2" applyNumberFormat="1" applyFont="1" applyFill="1"/>
    <xf numFmtId="10" fontId="34" fillId="0" borderId="0" xfId="9" applyNumberFormat="1" applyFont="1" applyFill="1"/>
    <xf numFmtId="10" fontId="34" fillId="0" borderId="0" xfId="2" applyNumberFormat="1" applyFont="1" applyFill="1"/>
    <xf numFmtId="0" fontId="33" fillId="0" borderId="0" xfId="20" applyFont="1" applyFill="1" applyAlignment="1">
      <alignment horizontal="center"/>
    </xf>
    <xf numFmtId="3" fontId="25" fillId="11" borderId="19" xfId="2" applyNumberFormat="1" applyFont="1" applyFill="1" applyBorder="1"/>
    <xf numFmtId="0" fontId="33" fillId="0" borderId="0" xfId="20" applyFont="1" applyAlignment="1">
      <alignment horizontal="center"/>
    </xf>
    <xf numFmtId="0" fontId="33" fillId="0" borderId="0" xfId="20" applyFont="1" applyFill="1" applyAlignment="1">
      <alignment horizontal="center"/>
    </xf>
    <xf numFmtId="178" fontId="33" fillId="0" borderId="0" xfId="2" applyNumberFormat="1" applyFont="1" applyFill="1" applyBorder="1"/>
    <xf numFmtId="0" fontId="146" fillId="0" borderId="0" xfId="0" applyFont="1"/>
    <xf numFmtId="0" fontId="33" fillId="0" borderId="0" xfId="20" applyFont="1" applyAlignment="1">
      <alignment horizontal="center"/>
    </xf>
    <xf numFmtId="0" fontId="33" fillId="0" borderId="0" xfId="20" applyFont="1" applyFill="1" applyAlignment="1">
      <alignment horizontal="center"/>
    </xf>
    <xf numFmtId="164" fontId="125" fillId="0" borderId="0" xfId="2" applyNumberFormat="1" applyFont="1" applyFill="1" applyBorder="1" applyAlignment="1">
      <alignment horizontal="right" indent="1"/>
    </xf>
    <xf numFmtId="37" fontId="125" fillId="0" borderId="0" xfId="20" applyNumberFormat="1" applyFont="1" applyFill="1" applyAlignment="1">
      <alignment horizontal="center"/>
    </xf>
    <xf numFmtId="0" fontId="33" fillId="0" borderId="0" xfId="20" applyFont="1" applyFill="1" applyBorder="1" applyAlignment="1">
      <alignment horizontal="center"/>
    </xf>
    <xf numFmtId="0" fontId="33" fillId="0" borderId="0" xfId="20" applyFont="1" applyFill="1" applyBorder="1" applyAlignment="1">
      <alignment horizontal="center"/>
    </xf>
    <xf numFmtId="37" fontId="34" fillId="0" borderId="59" xfId="2" applyNumberFormat="1" applyFont="1" applyFill="1" applyBorder="1"/>
    <xf numFmtId="164" fontId="44" fillId="0" borderId="7" xfId="2" applyNumberFormat="1" applyFont="1" applyFill="1" applyBorder="1"/>
    <xf numFmtId="164" fontId="44" fillId="0" borderId="16" xfId="2" applyNumberFormat="1" applyFont="1" applyFill="1" applyBorder="1"/>
    <xf numFmtId="0" fontId="34" fillId="0" borderId="6" xfId="20" applyFont="1" applyFill="1" applyBorder="1" applyAlignment="1">
      <alignment horizontal="center"/>
    </xf>
    <xf numFmtId="43" fontId="25" fillId="0" borderId="0" xfId="1" applyNumberFormat="1" applyFont="1"/>
    <xf numFmtId="0" fontId="33" fillId="0" borderId="0" xfId="20" applyFont="1" applyAlignment="1">
      <alignment horizontal="center"/>
    </xf>
    <xf numFmtId="0" fontId="33" fillId="0" borderId="0" xfId="20" applyFont="1" applyFill="1" applyAlignment="1">
      <alignment horizontal="center"/>
    </xf>
    <xf numFmtId="10" fontId="81" fillId="0" borderId="15" xfId="20" applyNumberFormat="1" applyFont="1" applyFill="1" applyBorder="1" applyAlignment="1">
      <alignment horizontal="right"/>
    </xf>
    <xf numFmtId="164" fontId="80" fillId="0" borderId="0" xfId="20" applyNumberFormat="1" applyFont="1" applyFill="1"/>
    <xf numFmtId="0" fontId="81" fillId="0" borderId="15" xfId="20" applyFont="1" applyFill="1" applyBorder="1" applyAlignment="1">
      <alignment horizontal="right"/>
    </xf>
    <xf numFmtId="0" fontId="33" fillId="0" borderId="0" xfId="20" applyFont="1" applyFill="1" applyAlignment="1">
      <alignment horizontal="center"/>
    </xf>
    <xf numFmtId="0" fontId="33" fillId="0" borderId="0" xfId="20" applyFont="1" applyAlignment="1">
      <alignment horizontal="center"/>
    </xf>
    <xf numFmtId="0" fontId="33" fillId="0" borderId="0" xfId="20" applyFont="1" applyFill="1" applyAlignment="1">
      <alignment horizontal="center"/>
    </xf>
    <xf numFmtId="0" fontId="71" fillId="71" borderId="0" xfId="0" applyFont="1" applyFill="1" applyBorder="1" applyAlignment="1"/>
    <xf numFmtId="0" fontId="71" fillId="71" borderId="0" xfId="0" applyFont="1" applyFill="1" applyBorder="1" applyAlignment="1">
      <alignment wrapText="1"/>
    </xf>
    <xf numFmtId="43" fontId="33" fillId="0" borderId="0" xfId="2" applyNumberFormat="1" applyFont="1" applyFill="1" applyBorder="1"/>
    <xf numFmtId="43" fontId="24" fillId="0" borderId="0" xfId="2" applyFont="1"/>
    <xf numFmtId="0" fontId="24" fillId="0" borderId="0" xfId="1" applyFont="1" applyFill="1"/>
    <xf numFmtId="0" fontId="33" fillId="0" borderId="0" xfId="20" applyFont="1" applyFill="1" applyBorder="1" applyAlignment="1">
      <alignment horizontal="center"/>
    </xf>
    <xf numFmtId="0" fontId="24" fillId="9" borderId="8" xfId="20" applyFont="1" applyFill="1" applyBorder="1" applyAlignment="1">
      <alignment horizontal="center" wrapText="1"/>
    </xf>
    <xf numFmtId="0" fontId="132" fillId="0" borderId="0" xfId="559" applyFont="1"/>
    <xf numFmtId="0" fontId="131" fillId="0" borderId="0" xfId="559" applyFont="1"/>
    <xf numFmtId="0" fontId="133" fillId="0" borderId="0" xfId="559" applyFont="1"/>
    <xf numFmtId="0" fontId="74" fillId="0" borderId="0" xfId="559" applyFont="1" applyAlignment="1">
      <alignment horizontal="right"/>
    </xf>
    <xf numFmtId="0" fontId="74" fillId="0" borderId="0" xfId="559" applyFont="1"/>
    <xf numFmtId="0" fontId="132" fillId="0" borderId="0" xfId="559" applyFont="1" applyAlignment="1">
      <alignment horizontal="center" wrapText="1"/>
    </xf>
    <xf numFmtId="0" fontId="132" fillId="0" borderId="0" xfId="559" applyFont="1" applyAlignment="1">
      <alignment horizontal="center"/>
    </xf>
    <xf numFmtId="0" fontId="133" fillId="0" borderId="60" xfId="559" applyFont="1" applyBorder="1"/>
    <xf numFmtId="0" fontId="133" fillId="0" borderId="61" xfId="559" applyFont="1" applyBorder="1"/>
    <xf numFmtId="0" fontId="133" fillId="0" borderId="62" xfId="559" applyFont="1" applyBorder="1"/>
    <xf numFmtId="0" fontId="133" fillId="0" borderId="63" xfId="559" applyFont="1" applyBorder="1" applyAlignment="1">
      <alignment horizontal="center" wrapText="1"/>
    </xf>
    <xf numFmtId="0" fontId="133" fillId="0" borderId="63" xfId="559" applyFont="1" applyBorder="1"/>
    <xf numFmtId="0" fontId="133" fillId="0" borderId="0" xfId="559" applyFont="1" applyAlignment="1">
      <alignment horizontal="center" wrapText="1"/>
    </xf>
    <xf numFmtId="0" fontId="133" fillId="0" borderId="60" xfId="559" applyFont="1" applyBorder="1" applyAlignment="1">
      <alignment horizontal="center" wrapText="1"/>
    </xf>
    <xf numFmtId="0" fontId="133" fillId="0" borderId="62" xfId="559" applyFont="1" applyBorder="1" applyAlignment="1">
      <alignment horizontal="center" wrapText="1"/>
    </xf>
    <xf numFmtId="0" fontId="133" fillId="0" borderId="54" xfId="559" applyFont="1" applyBorder="1" applyAlignment="1">
      <alignment horizontal="center" wrapText="1"/>
    </xf>
    <xf numFmtId="0" fontId="133" fillId="0" borderId="56" xfId="559" applyFont="1" applyBorder="1"/>
    <xf numFmtId="0" fontId="133" fillId="0" borderId="57" xfId="559" applyFont="1" applyBorder="1"/>
    <xf numFmtId="0" fontId="133" fillId="0" borderId="25" xfId="559" applyFont="1" applyBorder="1" applyAlignment="1">
      <alignment horizontal="center" wrapText="1"/>
    </xf>
    <xf numFmtId="0" fontId="133" fillId="0" borderId="55" xfId="559" applyFont="1" applyBorder="1" applyAlignment="1">
      <alignment horizontal="center" wrapText="1"/>
    </xf>
    <xf numFmtId="0" fontId="133" fillId="0" borderId="4" xfId="559" applyFont="1" applyBorder="1"/>
    <xf numFmtId="0" fontId="133" fillId="0" borderId="58" xfId="559" applyFont="1" applyBorder="1" applyAlignment="1">
      <alignment horizontal="center" wrapText="1"/>
    </xf>
    <xf numFmtId="164" fontId="132" fillId="0" borderId="0" xfId="559" applyNumberFormat="1" applyFont="1" applyAlignment="1">
      <alignment horizontal="center" wrapText="1"/>
    </xf>
    <xf numFmtId="0" fontId="132" fillId="11" borderId="0" xfId="559" applyFont="1" applyFill="1" applyAlignment="1">
      <alignment horizontal="center"/>
    </xf>
    <xf numFmtId="177" fontId="132" fillId="11" borderId="0" xfId="560" quotePrefix="1" applyNumberFormat="1" applyFont="1" applyFill="1" applyBorder="1"/>
    <xf numFmtId="0" fontId="132" fillId="0" borderId="0" xfId="559" quotePrefix="1" applyFont="1"/>
    <xf numFmtId="0" fontId="132" fillId="11" borderId="0" xfId="559" quotePrefix="1" applyFont="1" applyFill="1"/>
    <xf numFmtId="37" fontId="132" fillId="11" borderId="0" xfId="560" quotePrefix="1" applyNumberFormat="1" applyFont="1" applyFill="1" applyBorder="1"/>
    <xf numFmtId="37" fontId="132" fillId="0" borderId="0" xfId="560" quotePrefix="1" applyNumberFormat="1" applyFont="1" applyFill="1" applyBorder="1"/>
    <xf numFmtId="164" fontId="132" fillId="11" borderId="0" xfId="560" quotePrefix="1" applyNumberFormat="1" applyFont="1" applyFill="1" applyBorder="1"/>
    <xf numFmtId="37" fontId="132" fillId="0" borderId="0" xfId="560" applyNumberFormat="1" applyFont="1" applyFill="1" applyAlignment="1">
      <alignment horizontal="right" wrapText="1"/>
    </xf>
    <xf numFmtId="164" fontId="133" fillId="0" borderId="0" xfId="560" applyNumberFormat="1" applyFont="1" applyFill="1" applyAlignment="1">
      <alignment horizontal="center" wrapText="1"/>
    </xf>
    <xf numFmtId="37" fontId="133" fillId="0" borderId="0" xfId="560" applyNumberFormat="1" applyFont="1" applyBorder="1" applyAlignment="1">
      <alignment horizontal="right" wrapText="1"/>
    </xf>
    <xf numFmtId="164" fontId="133" fillId="0" borderId="0" xfId="560" applyNumberFormat="1" applyFont="1"/>
    <xf numFmtId="37" fontId="132" fillId="0" borderId="0" xfId="559" applyNumberFormat="1" applyFont="1"/>
    <xf numFmtId="164" fontId="132" fillId="0" borderId="0" xfId="559" applyNumberFormat="1" applyFont="1"/>
    <xf numFmtId="164" fontId="132" fillId="0" borderId="0" xfId="560" applyNumberFormat="1" applyFont="1" applyFill="1" applyAlignment="1">
      <alignment horizontal="center" wrapText="1"/>
    </xf>
    <xf numFmtId="164" fontId="132" fillId="0" borderId="0" xfId="560" applyNumberFormat="1" applyFont="1" applyFill="1" applyAlignment="1">
      <alignment horizontal="center"/>
    </xf>
    <xf numFmtId="164" fontId="132" fillId="0" borderId="0" xfId="560" applyNumberFormat="1" applyFont="1" applyFill="1"/>
    <xf numFmtId="164" fontId="133" fillId="0" borderId="0" xfId="560" applyNumberFormat="1" applyFont="1" applyBorder="1" applyAlignment="1">
      <alignment horizontal="center" wrapText="1"/>
    </xf>
    <xf numFmtId="164" fontId="132" fillId="0" borderId="0" xfId="560" applyNumberFormat="1" applyFont="1"/>
    <xf numFmtId="0" fontId="133" fillId="0" borderId="0" xfId="559" quotePrefix="1" applyFont="1"/>
    <xf numFmtId="37" fontId="133" fillId="0" borderId="5" xfId="559" applyNumberFormat="1" applyFont="1" applyBorder="1"/>
    <xf numFmtId="37" fontId="133" fillId="0" borderId="0" xfId="560" applyNumberFormat="1" applyFont="1"/>
    <xf numFmtId="37" fontId="133" fillId="0" borderId="0" xfId="559" applyNumberFormat="1" applyFont="1"/>
    <xf numFmtId="164" fontId="132" fillId="0" borderId="0" xfId="560" quotePrefix="1" applyNumberFormat="1" applyFont="1" applyFill="1" applyBorder="1"/>
    <xf numFmtId="164" fontId="134" fillId="0" borderId="0" xfId="560" quotePrefix="1" applyNumberFormat="1" applyFont="1" applyFill="1" applyBorder="1"/>
    <xf numFmtId="0" fontId="135" fillId="0" borderId="0" xfId="559" quotePrefix="1" applyFont="1"/>
    <xf numFmtId="43" fontId="132" fillId="0" borderId="0" xfId="560" applyFont="1"/>
    <xf numFmtId="0" fontId="132" fillId="0" borderId="0" xfId="559" quotePrefix="1" applyFont="1" applyAlignment="1">
      <alignment horizontal="center" vertical="top"/>
    </xf>
    <xf numFmtId="0" fontId="24" fillId="0" borderId="4" xfId="561" applyFont="1" applyBorder="1" applyAlignment="1">
      <alignment horizontal="center" vertical="center" wrapText="1"/>
    </xf>
    <xf numFmtId="0" fontId="132" fillId="0" borderId="0" xfId="559" applyFont="1" applyAlignment="1">
      <alignment horizontal="left"/>
    </xf>
    <xf numFmtId="10" fontId="25" fillId="0" borderId="5" xfId="561" applyNumberFormat="1" applyFont="1" applyBorder="1" applyAlignment="1">
      <alignment horizontal="right" vertical="center" wrapText="1"/>
    </xf>
    <xf numFmtId="0" fontId="132" fillId="11" borderId="0" xfId="559" applyFont="1" applyFill="1" applyAlignment="1">
      <alignment horizontal="left" vertical="top"/>
    </xf>
    <xf numFmtId="0" fontId="145" fillId="0" borderId="0" xfId="342" applyFont="1"/>
    <xf numFmtId="164" fontId="145" fillId="0" borderId="0" xfId="2" applyNumberFormat="1" applyFont="1" applyFill="1"/>
    <xf numFmtId="164" fontId="145" fillId="0" borderId="0" xfId="2" applyNumberFormat="1" applyFont="1" applyFill="1" applyBorder="1"/>
    <xf numFmtId="0" fontId="145" fillId="0" borderId="0" xfId="342" applyFont="1" applyAlignment="1">
      <alignment horizontal="center"/>
    </xf>
    <xf numFmtId="0" fontId="149" fillId="0" borderId="0" xfId="342" applyFont="1" applyAlignment="1">
      <alignment horizontal="center"/>
    </xf>
    <xf numFmtId="0" fontId="145" fillId="0" borderId="0" xfId="342" quotePrefix="1" applyFont="1" applyAlignment="1">
      <alignment horizontal="center"/>
    </xf>
    <xf numFmtId="0" fontId="145" fillId="0" borderId="13" xfId="342" applyFont="1" applyBorder="1" applyAlignment="1">
      <alignment horizontal="center" wrapText="1"/>
    </xf>
    <xf numFmtId="0" fontId="145" fillId="0" borderId="13" xfId="342" applyFont="1" applyBorder="1"/>
    <xf numFmtId="0" fontId="145" fillId="11" borderId="13" xfId="342" applyFont="1" applyFill="1" applyBorder="1" applyAlignment="1">
      <alignment horizontal="center" wrapText="1"/>
    </xf>
    <xf numFmtId="0" fontId="145" fillId="0" borderId="0" xfId="342" applyFont="1" applyAlignment="1">
      <alignment horizontal="center" wrapText="1"/>
    </xf>
    <xf numFmtId="0" fontId="145" fillId="0" borderId="0" xfId="342" applyFont="1" applyAlignment="1">
      <alignment horizontal="left" wrapText="1"/>
    </xf>
    <xf numFmtId="0" fontId="145" fillId="11" borderId="0" xfId="342" applyFont="1" applyFill="1"/>
    <xf numFmtId="0" fontId="145" fillId="11" borderId="0" xfId="342" applyFont="1" applyFill="1" applyAlignment="1">
      <alignment horizontal="center"/>
    </xf>
    <xf numFmtId="0" fontId="145" fillId="11" borderId="0" xfId="342" applyFont="1" applyFill="1" applyAlignment="1">
      <alignment horizontal="left"/>
    </xf>
    <xf numFmtId="164" fontId="145" fillId="11" borderId="0" xfId="2" applyNumberFormat="1" applyFont="1" applyFill="1" applyBorder="1"/>
    <xf numFmtId="164" fontId="145" fillId="0" borderId="0" xfId="2" applyNumberFormat="1" applyFont="1" applyFill="1" applyBorder="1" applyAlignment="1">
      <alignment horizontal="right"/>
    </xf>
    <xf numFmtId="0" fontId="145" fillId="0" borderId="0" xfId="342" applyFont="1" applyAlignment="1">
      <alignment horizontal="left"/>
    </xf>
    <xf numFmtId="0" fontId="148" fillId="0" borderId="0" xfId="342" applyFont="1"/>
    <xf numFmtId="164" fontId="145" fillId="0" borderId="0" xfId="217" applyNumberFormat="1" applyFont="1" applyFill="1" applyBorder="1"/>
    <xf numFmtId="164" fontId="145" fillId="0" borderId="0" xfId="217" applyNumberFormat="1" applyFont="1" applyFill="1" applyBorder="1" applyAlignment="1">
      <alignment horizontal="left"/>
    </xf>
    <xf numFmtId="164" fontId="148" fillId="0" borderId="5" xfId="342" applyNumberFormat="1" applyFont="1" applyBorder="1"/>
    <xf numFmtId="164" fontId="148" fillId="0" borderId="0" xfId="342" applyNumberFormat="1" applyFont="1"/>
    <xf numFmtId="164" fontId="145" fillId="0" borderId="0" xfId="342" applyNumberFormat="1" applyFont="1"/>
    <xf numFmtId="164" fontId="145" fillId="11" borderId="0" xfId="342" applyNumberFormat="1" applyFont="1" applyFill="1"/>
    <xf numFmtId="164" fontId="145" fillId="11" borderId="0" xfId="2" applyNumberFormat="1" applyFont="1" applyFill="1"/>
    <xf numFmtId="8" fontId="145" fillId="0" borderId="0" xfId="342" applyNumberFormat="1" applyFont="1" applyAlignment="1">
      <alignment horizontal="left"/>
    </xf>
    <xf numFmtId="164" fontId="145" fillId="0" borderId="0" xfId="217" applyNumberFormat="1" applyFont="1" applyFill="1"/>
    <xf numFmtId="0" fontId="22" fillId="11" borderId="0" xfId="533" applyFill="1"/>
    <xf numFmtId="164" fontId="22" fillId="11" borderId="0" xfId="2" applyNumberFormat="1" applyFill="1"/>
    <xf numFmtId="164" fontId="145" fillId="0" borderId="0" xfId="217" applyNumberFormat="1" applyFont="1" applyFill="1" applyAlignment="1">
      <alignment horizontal="right"/>
    </xf>
    <xf numFmtId="37" fontId="145" fillId="0" borderId="0" xfId="342" applyNumberFormat="1" applyFont="1"/>
    <xf numFmtId="0" fontId="145" fillId="0" borderId="0" xfId="342" applyFont="1" applyAlignment="1">
      <alignment horizontal="right"/>
    </xf>
    <xf numFmtId="0" fontId="145" fillId="0" borderId="0" xfId="342" applyFont="1" applyFill="1"/>
    <xf numFmtId="0" fontId="22" fillId="0" borderId="0" xfId="342" applyFont="1" applyFill="1"/>
    <xf numFmtId="0" fontId="150" fillId="0" borderId="0" xfId="342" applyFont="1"/>
    <xf numFmtId="164" fontId="145" fillId="0" borderId="5" xfId="2" applyNumberFormat="1" applyFont="1" applyFill="1" applyBorder="1"/>
    <xf numFmtId="0" fontId="151" fillId="0" borderId="0" xfId="542" applyFont="1"/>
    <xf numFmtId="0" fontId="37" fillId="0" borderId="0" xfId="542" applyFont="1"/>
    <xf numFmtId="0" fontId="152" fillId="0" borderId="0" xfId="542" applyFont="1" applyAlignment="1">
      <alignment horizontal="center"/>
    </xf>
    <xf numFmtId="0" fontId="153" fillId="0" borderId="0" xfId="542" applyFont="1" applyAlignment="1">
      <alignment horizontal="center"/>
    </xf>
    <xf numFmtId="0" fontId="22" fillId="0" borderId="0" xfId="542"/>
    <xf numFmtId="37" fontId="77" fillId="0" borderId="0" xfId="562" applyNumberFormat="1" applyFont="1"/>
    <xf numFmtId="0" fontId="37" fillId="0" borderId="11" xfId="542" applyFont="1" applyBorder="1"/>
    <xf numFmtId="0" fontId="37" fillId="0" borderId="12" xfId="542" applyFont="1" applyBorder="1"/>
    <xf numFmtId="37" fontId="77" fillId="0" borderId="12" xfId="562" applyNumberFormat="1" applyFont="1" applyBorder="1" applyAlignment="1">
      <alignment horizontal="center"/>
    </xf>
    <xf numFmtId="37" fontId="77" fillId="0" borderId="12" xfId="562" applyNumberFormat="1" applyFont="1" applyBorder="1"/>
    <xf numFmtId="37" fontId="77" fillId="11" borderId="14" xfId="562" applyNumberFormat="1" applyFont="1" applyFill="1" applyBorder="1"/>
    <xf numFmtId="0" fontId="37" fillId="11" borderId="0" xfId="542" applyFont="1" applyFill="1"/>
    <xf numFmtId="0" fontId="151" fillId="11" borderId="1" xfId="542" applyFont="1" applyFill="1" applyBorder="1"/>
    <xf numFmtId="37" fontId="77" fillId="0" borderId="0" xfId="562" applyNumberFormat="1" applyFont="1" applyAlignment="1">
      <alignment horizontal="center"/>
    </xf>
    <xf numFmtId="37" fontId="77" fillId="0" borderId="0" xfId="562" quotePrefix="1" applyNumberFormat="1" applyFont="1" applyAlignment="1">
      <alignment horizontal="center"/>
    </xf>
    <xf numFmtId="37" fontId="77" fillId="0" borderId="0" xfId="562" applyNumberFormat="1" applyFont="1" applyAlignment="1">
      <alignment horizontal="center" wrapText="1"/>
    </xf>
    <xf numFmtId="37" fontId="77" fillId="0" borderId="2" xfId="562" applyNumberFormat="1" applyFont="1" applyBorder="1" applyAlignment="1">
      <alignment horizontal="center"/>
    </xf>
    <xf numFmtId="0" fontId="37" fillId="0" borderId="2" xfId="40" applyFont="1" applyBorder="1" applyAlignment="1">
      <alignment horizontal="center" wrapText="1"/>
    </xf>
    <xf numFmtId="37" fontId="77" fillId="0" borderId="2" xfId="562" applyNumberFormat="1" applyFont="1" applyBorder="1" applyAlignment="1">
      <alignment horizontal="center" wrapText="1"/>
    </xf>
    <xf numFmtId="0" fontId="77" fillId="11" borderId="0" xfId="562" applyFont="1" applyFill="1" applyAlignment="1">
      <alignment horizontal="center"/>
    </xf>
    <xf numFmtId="0" fontId="77" fillId="0" borderId="0" xfId="562" applyFont="1" applyAlignment="1">
      <alignment horizontal="center"/>
    </xf>
    <xf numFmtId="37" fontId="77" fillId="11" borderId="0" xfId="562" applyNumberFormat="1" applyFont="1" applyFill="1"/>
    <xf numFmtId="37" fontId="154" fillId="0" borderId="0" xfId="562" applyNumberFormat="1" applyFont="1"/>
    <xf numFmtId="184" fontId="77" fillId="0" borderId="0" xfId="365" applyNumberFormat="1" applyFont="1"/>
    <xf numFmtId="185" fontId="77" fillId="0" borderId="0" xfId="562" applyNumberFormat="1" applyFont="1"/>
    <xf numFmtId="37" fontId="77" fillId="0" borderId="5" xfId="562" applyNumberFormat="1" applyFont="1" applyBorder="1"/>
    <xf numFmtId="37" fontId="77" fillId="0" borderId="0" xfId="562" applyNumberFormat="1" applyFont="1" applyAlignment="1">
      <alignment horizontal="left"/>
    </xf>
    <xf numFmtId="37" fontId="155" fillId="0" borderId="0" xfId="562" applyNumberFormat="1" applyFont="1"/>
    <xf numFmtId="37" fontId="77" fillId="0" borderId="0" xfId="562" applyNumberFormat="1" applyFont="1" applyAlignment="1">
      <alignment horizontal="right"/>
    </xf>
    <xf numFmtId="0" fontId="37" fillId="0" borderId="0" xfId="542" applyFont="1" applyAlignment="1">
      <alignment horizontal="left"/>
    </xf>
    <xf numFmtId="0" fontId="37" fillId="0" borderId="0" xfId="542" applyFont="1" applyAlignment="1">
      <alignment horizontal="right"/>
    </xf>
    <xf numFmtId="37" fontId="151" fillId="11" borderId="1" xfId="542" applyNumberFormat="1" applyFont="1" applyFill="1" applyBorder="1"/>
    <xf numFmtId="0" fontId="1" fillId="0" borderId="0" xfId="563"/>
    <xf numFmtId="0" fontId="36" fillId="0" borderId="0" xfId="542" applyFont="1" applyAlignment="1">
      <alignment horizontal="center"/>
    </xf>
    <xf numFmtId="0" fontId="158" fillId="0" borderId="0" xfId="542" applyFont="1" applyAlignment="1">
      <alignment horizontal="center"/>
    </xf>
    <xf numFmtId="0" fontId="22" fillId="0" borderId="0" xfId="542" applyAlignment="1">
      <alignment horizontal="left"/>
    </xf>
    <xf numFmtId="0" fontId="159" fillId="0" borderId="0" xfId="563" applyFont="1"/>
    <xf numFmtId="0" fontId="22" fillId="0" borderId="11" xfId="542" applyBorder="1"/>
    <xf numFmtId="37" fontId="145" fillId="0" borderId="12" xfId="562" applyNumberFormat="1" applyFont="1" applyBorder="1" applyAlignment="1">
      <alignment horizontal="center"/>
    </xf>
    <xf numFmtId="37" fontId="145" fillId="11" borderId="14" xfId="562" applyNumberFormat="1" applyFont="1" applyFill="1" applyBorder="1"/>
    <xf numFmtId="0" fontId="22" fillId="11" borderId="0" xfId="542" applyFill="1"/>
    <xf numFmtId="0" fontId="80" fillId="0" borderId="0" xfId="542" applyFont="1"/>
    <xf numFmtId="37" fontId="77" fillId="0" borderId="0" xfId="564" applyNumberFormat="1" applyFont="1" applyAlignment="1">
      <alignment vertical="top"/>
    </xf>
    <xf numFmtId="37" fontId="77" fillId="0" borderId="0" xfId="564" applyNumberFormat="1" applyFont="1" applyAlignment="1">
      <alignment horizontal="center" vertical="top"/>
    </xf>
    <xf numFmtId="0" fontId="69" fillId="0" borderId="0" xfId="303" applyAlignment="1">
      <alignment vertical="top"/>
    </xf>
    <xf numFmtId="0" fontId="37" fillId="0" borderId="0" xfId="303" applyFont="1" applyAlignment="1">
      <alignment horizontal="right" vertical="top"/>
    </xf>
    <xf numFmtId="0" fontId="77" fillId="11" borderId="0" xfId="564" applyFont="1" applyFill="1" applyAlignment="1">
      <alignment horizontal="right" vertical="top" indent="3"/>
    </xf>
    <xf numFmtId="0" fontId="37" fillId="0" borderId="0" xfId="303" applyFont="1" applyAlignment="1">
      <alignment vertical="top"/>
    </xf>
    <xf numFmtId="0" fontId="23" fillId="0" borderId="0" xfId="542" applyFont="1"/>
    <xf numFmtId="37" fontId="145" fillId="0" borderId="0" xfId="562" applyNumberFormat="1" applyFont="1" applyAlignment="1">
      <alignment horizontal="center"/>
    </xf>
    <xf numFmtId="37" fontId="145" fillId="0" borderId="0" xfId="562" applyNumberFormat="1" applyFont="1"/>
    <xf numFmtId="37" fontId="145" fillId="0" borderId="0" xfId="562" quotePrefix="1" applyNumberFormat="1" applyFont="1" applyAlignment="1">
      <alignment horizontal="center"/>
    </xf>
    <xf numFmtId="37" fontId="145" fillId="0" borderId="0" xfId="562" applyNumberFormat="1" applyFont="1" applyAlignment="1">
      <alignment horizontal="center" wrapText="1"/>
    </xf>
    <xf numFmtId="37" fontId="145" fillId="0" borderId="2" xfId="562" applyNumberFormat="1" applyFont="1" applyBorder="1" applyAlignment="1">
      <alignment horizontal="center"/>
    </xf>
    <xf numFmtId="37" fontId="145" fillId="0" borderId="2" xfId="562" applyNumberFormat="1" applyFont="1" applyBorder="1" applyAlignment="1">
      <alignment horizontal="center" wrapText="1"/>
    </xf>
    <xf numFmtId="0" fontId="145" fillId="11" borderId="0" xfId="562" applyFont="1" applyFill="1" applyAlignment="1">
      <alignment horizontal="center"/>
    </xf>
    <xf numFmtId="0" fontId="145" fillId="0" borderId="0" xfId="562" applyFont="1"/>
    <xf numFmtId="37" fontId="145" fillId="11" borderId="0" xfId="562" applyNumberFormat="1" applyFont="1" applyFill="1"/>
    <xf numFmtId="164" fontId="22" fillId="0" borderId="0" xfId="21" applyNumberFormat="1" applyFont="1"/>
    <xf numFmtId="0" fontId="145" fillId="0" borderId="0" xfId="562" applyFont="1" applyAlignment="1">
      <alignment horizontal="center"/>
    </xf>
    <xf numFmtId="37" fontId="145" fillId="0" borderId="0" xfId="562" applyNumberFormat="1" applyFont="1" applyAlignment="1">
      <alignment horizontal="right"/>
    </xf>
    <xf numFmtId="10" fontId="145" fillId="0" borderId="0" xfId="366" applyNumberFormat="1" applyFont="1" applyFill="1"/>
    <xf numFmtId="164" fontId="145" fillId="0" borderId="0" xfId="21" applyNumberFormat="1" applyFont="1"/>
    <xf numFmtId="164" fontId="159" fillId="0" borderId="0" xfId="563" applyNumberFormat="1" applyFont="1"/>
    <xf numFmtId="37" fontId="145" fillId="0" borderId="5" xfId="562" applyNumberFormat="1" applyFont="1" applyBorder="1"/>
    <xf numFmtId="0" fontId="145" fillId="0" borderId="0" xfId="563" applyFont="1"/>
    <xf numFmtId="37" fontId="145" fillId="0" borderId="0" xfId="562" applyNumberFormat="1" applyFont="1" applyAlignment="1">
      <alignment horizontal="left"/>
    </xf>
    <xf numFmtId="37" fontId="150" fillId="0" borderId="0" xfId="562" applyNumberFormat="1" applyFont="1"/>
    <xf numFmtId="37" fontId="145" fillId="0" borderId="0" xfId="562" applyNumberFormat="1" applyFont="1" applyAlignment="1">
      <alignment vertical="top"/>
    </xf>
    <xf numFmtId="37" fontId="145" fillId="0" borderId="0" xfId="562" applyNumberFormat="1" applyFont="1" applyAlignment="1">
      <alignment horizontal="left" vertical="top"/>
    </xf>
    <xf numFmtId="0" fontId="22" fillId="0" borderId="0" xfId="542" applyAlignment="1">
      <alignment horizontal="left" vertical="top"/>
    </xf>
    <xf numFmtId="0" fontId="22" fillId="0" borderId="0" xfId="542" applyAlignment="1">
      <alignment vertical="top"/>
    </xf>
    <xf numFmtId="0" fontId="36" fillId="0" borderId="0" xfId="542" applyFont="1" applyAlignment="1">
      <alignment horizontal="left"/>
    </xf>
    <xf numFmtId="0" fontId="145" fillId="11" borderId="0" xfId="563" applyFont="1" applyFill="1"/>
    <xf numFmtId="37" fontId="145" fillId="0" borderId="0" xfId="562" applyNumberFormat="1" applyFont="1" applyFill="1"/>
    <xf numFmtId="0" fontId="77" fillId="0" borderId="0" xfId="562" applyFont="1"/>
    <xf numFmtId="3" fontId="22" fillId="0" borderId="0" xfId="547" applyAlignment="1">
      <alignment wrapText="1"/>
    </xf>
    <xf numFmtId="10" fontId="77" fillId="0" borderId="0" xfId="369" applyNumberFormat="1" applyFont="1" applyFill="1"/>
    <xf numFmtId="10" fontId="77" fillId="0" borderId="0" xfId="9" applyNumberFormat="1" applyFont="1"/>
    <xf numFmtId="1" fontId="22" fillId="0" borderId="0" xfId="2" applyNumberFormat="1" applyFont="1" applyFill="1"/>
    <xf numFmtId="0" fontId="77" fillId="72" borderId="0" xfId="562" applyFont="1" applyFill="1" applyAlignment="1">
      <alignment horizontal="center"/>
    </xf>
    <xf numFmtId="10" fontId="32" fillId="0" borderId="0" xfId="565" applyNumberFormat="1" applyFont="1" applyFill="1" applyAlignment="1">
      <alignment wrapText="1"/>
    </xf>
    <xf numFmtId="0" fontId="77" fillId="0" borderId="0" xfId="365" applyNumberFormat="1" applyFont="1"/>
    <xf numFmtId="186" fontId="77" fillId="0" borderId="0" xfId="562" applyNumberFormat="1" applyFont="1"/>
    <xf numFmtId="0" fontId="75" fillId="0" borderId="0" xfId="20" applyFont="1" applyAlignment="1">
      <alignment horizontal="center"/>
    </xf>
    <xf numFmtId="0" fontId="75" fillId="0" borderId="0" xfId="20" applyFont="1" applyAlignment="1">
      <alignment horizontal="left"/>
    </xf>
    <xf numFmtId="0" fontId="75" fillId="0" borderId="0" xfId="20" applyFont="1"/>
    <xf numFmtId="164" fontId="75" fillId="0" borderId="0" xfId="2" applyNumberFormat="1" applyFont="1"/>
    <xf numFmtId="164" fontId="75" fillId="0" borderId="0" xfId="2" applyNumberFormat="1" applyFont="1" applyFill="1"/>
    <xf numFmtId="0" fontId="34" fillId="0" borderId="18" xfId="20" applyFont="1" applyBorder="1" applyAlignment="1">
      <alignment horizontal="center" wrapText="1"/>
    </xf>
    <xf numFmtId="0" fontId="128" fillId="0" borderId="0" xfId="20" applyFont="1" applyAlignment="1">
      <alignment horizontal="center"/>
    </xf>
    <xf numFmtId="37" fontId="34" fillId="0" borderId="0" xfId="20" applyNumberFormat="1" applyFont="1" applyFill="1"/>
    <xf numFmtId="3" fontId="25" fillId="11" borderId="0" xfId="2" applyNumberFormat="1" applyFont="1" applyFill="1" applyBorder="1" applyAlignment="1">
      <alignment horizontal="right"/>
    </xf>
    <xf numFmtId="0" fontId="33" fillId="0" borderId="0" xfId="20" applyFont="1" applyFill="1" applyAlignment="1">
      <alignment horizontal="center"/>
    </xf>
    <xf numFmtId="3" fontId="25" fillId="0" borderId="15" xfId="2" applyNumberFormat="1" applyFont="1" applyFill="1" applyBorder="1"/>
    <xf numFmtId="37" fontId="25" fillId="8" borderId="13" xfId="20" applyNumberFormat="1" applyFont="1" applyFill="1" applyBorder="1" applyAlignment="1">
      <alignment wrapText="1"/>
    </xf>
    <xf numFmtId="0" fontId="80" fillId="0" borderId="0" xfId="342" applyFont="1"/>
    <xf numFmtId="164" fontId="80" fillId="0" borderId="0" xfId="2" applyNumberFormat="1" applyFont="1" applyFill="1"/>
    <xf numFmtId="0" fontId="33" fillId="0" borderId="0" xfId="20" applyFont="1" applyAlignment="1">
      <alignment horizontal="center"/>
    </xf>
    <xf numFmtId="3" fontId="25" fillId="11" borderId="16" xfId="2" applyNumberFormat="1" applyFont="1" applyFill="1" applyBorder="1"/>
    <xf numFmtId="3" fontId="25" fillId="11" borderId="15" xfId="2" applyNumberFormat="1" applyFont="1" applyFill="1" applyBorder="1"/>
    <xf numFmtId="3" fontId="25" fillId="69" borderId="16" xfId="2" applyNumberFormat="1" applyFont="1" applyFill="1" applyBorder="1"/>
    <xf numFmtId="3" fontId="25" fillId="69" borderId="15" xfId="2" applyNumberFormat="1" applyFont="1" applyFill="1" applyBorder="1"/>
    <xf numFmtId="3" fontId="25" fillId="11" borderId="6" xfId="2" applyNumberFormat="1" applyFont="1" applyFill="1" applyBorder="1"/>
    <xf numFmtId="3" fontId="25" fillId="11" borderId="9" xfId="2" applyNumberFormat="1" applyFont="1" applyFill="1" applyBorder="1"/>
    <xf numFmtId="0" fontId="33" fillId="0" borderId="0" xfId="20" applyFont="1" applyAlignment="1">
      <alignment horizontal="center"/>
    </xf>
    <xf numFmtId="0" fontId="33" fillId="0" borderId="0" xfId="20" applyFont="1" applyFill="1" applyBorder="1" applyAlignment="1">
      <alignment horizontal="center"/>
    </xf>
    <xf numFmtId="0" fontId="34" fillId="0" borderId="0" xfId="20" applyFont="1"/>
    <xf numFmtId="0" fontId="33" fillId="0" borderId="0" xfId="20" applyFont="1" applyFill="1" applyAlignment="1">
      <alignment horizontal="center"/>
    </xf>
    <xf numFmtId="10" fontId="25" fillId="0" borderId="0" xfId="9" applyNumberFormat="1" applyFont="1" applyFill="1" applyBorder="1"/>
    <xf numFmtId="43" fontId="33" fillId="0" borderId="0" xfId="3" applyNumberFormat="1" applyFont="1" applyFill="1" applyBorder="1"/>
    <xf numFmtId="0" fontId="129" fillId="0" borderId="0" xfId="20" applyFont="1" applyBorder="1" applyAlignment="1">
      <alignment horizontal="center"/>
    </xf>
    <xf numFmtId="183" fontId="34" fillId="0" borderId="0" xfId="20" applyNumberFormat="1" applyFont="1" applyBorder="1" applyAlignment="1">
      <alignment horizontal="center" wrapText="1"/>
    </xf>
    <xf numFmtId="183" fontId="34" fillId="0" borderId="0" xfId="20" applyNumberFormat="1" applyFont="1" applyFill="1" applyBorder="1" applyAlignment="1">
      <alignment horizontal="center" wrapText="1"/>
    </xf>
    <xf numFmtId="183" fontId="22" fillId="0" borderId="0" xfId="20" applyNumberFormat="1" applyBorder="1"/>
    <xf numFmtId="0" fontId="22" fillId="0" borderId="0" xfId="20" applyBorder="1"/>
    <xf numFmtId="0" fontId="126" fillId="0" borderId="0" xfId="20" applyFont="1" applyFill="1" applyBorder="1" applyAlignment="1">
      <alignment horizontal="center"/>
    </xf>
    <xf numFmtId="1" fontId="34" fillId="0" borderId="0" xfId="20" applyNumberFormat="1" applyFont="1" applyFill="1" applyBorder="1" applyAlignment="1">
      <alignment horizontal="right" wrapText="1"/>
    </xf>
    <xf numFmtId="43" fontId="34" fillId="0" borderId="0" xfId="2" applyFont="1" applyFill="1" applyBorder="1" applyAlignment="1">
      <alignment horizontal="right" wrapText="1"/>
    </xf>
    <xf numFmtId="183" fontId="125" fillId="0" borderId="0" xfId="20" applyNumberFormat="1" applyFont="1" applyFill="1" applyBorder="1" applyAlignment="1">
      <alignment horizontal="center"/>
    </xf>
    <xf numFmtId="0" fontId="125" fillId="0" borderId="0" xfId="20" applyFont="1" applyFill="1" applyBorder="1" applyAlignment="1">
      <alignment horizontal="center"/>
    </xf>
    <xf numFmtId="0" fontId="24" fillId="10" borderId="11" xfId="20" applyFont="1" applyFill="1" applyBorder="1" applyAlignment="1"/>
    <xf numFmtId="0" fontId="148" fillId="0" borderId="0" xfId="342" applyFont="1" applyAlignment="1"/>
    <xf numFmtId="0" fontId="23" fillId="0" borderId="0" xfId="342" applyFont="1" applyAlignment="1"/>
    <xf numFmtId="43" fontId="34" fillId="0" borderId="0" xfId="2" applyFont="1"/>
    <xf numFmtId="43" fontId="25" fillId="0" borderId="0" xfId="2" applyFont="1" applyBorder="1"/>
    <xf numFmtId="41" fontId="24" fillId="0" borderId="0" xfId="0" applyNumberFormat="1" applyFont="1" applyFill="1" applyBorder="1"/>
    <xf numFmtId="164" fontId="33" fillId="0" borderId="8" xfId="2" applyNumberFormat="1" applyFont="1" applyFill="1" applyBorder="1" applyAlignment="1">
      <alignment horizontal="center" wrapText="1"/>
    </xf>
    <xf numFmtId="0" fontId="44" fillId="0" borderId="0" xfId="20" applyFont="1" applyFill="1" applyBorder="1" applyAlignment="1" applyProtection="1">
      <alignment horizontal="center"/>
    </xf>
    <xf numFmtId="0" fontId="44" fillId="6" borderId="8" xfId="20" applyFont="1" applyFill="1" applyBorder="1" applyAlignment="1" applyProtection="1">
      <alignment horizontal="center"/>
    </xf>
    <xf numFmtId="0" fontId="44" fillId="6" borderId="22" xfId="20" applyFont="1" applyFill="1" applyBorder="1" applyAlignment="1" applyProtection="1">
      <alignment horizontal="center"/>
    </xf>
    <xf numFmtId="0" fontId="33" fillId="0" borderId="0" xfId="20" applyFont="1" applyAlignment="1">
      <alignment horizontal="center"/>
    </xf>
    <xf numFmtId="0" fontId="34" fillId="0" borderId="0" xfId="20" applyFont="1" applyAlignment="1"/>
    <xf numFmtId="0" fontId="33" fillId="0" borderId="0" xfId="20" applyFont="1" applyFill="1" applyBorder="1" applyAlignment="1">
      <alignment horizontal="center"/>
    </xf>
    <xf numFmtId="0" fontId="33" fillId="0" borderId="0" xfId="0" applyFont="1" applyFill="1" applyBorder="1" applyAlignment="1">
      <alignment horizontal="center"/>
    </xf>
    <xf numFmtId="0" fontId="33" fillId="0" borderId="0" xfId="0" applyFont="1" applyBorder="1" applyAlignment="1">
      <alignment horizontal="center"/>
    </xf>
    <xf numFmtId="0" fontId="24" fillId="0" borderId="0" xfId="0" applyFont="1" applyFill="1" applyBorder="1" applyAlignment="1">
      <alignment horizontal="center"/>
    </xf>
    <xf numFmtId="0" fontId="24" fillId="0" borderId="0" xfId="0" applyFont="1" applyFill="1" applyBorder="1" applyAlignment="1">
      <alignment wrapText="1"/>
    </xf>
    <xf numFmtId="0" fontId="24" fillId="0" borderId="0" xfId="0" applyFont="1" applyBorder="1" applyAlignment="1">
      <alignment wrapText="1"/>
    </xf>
    <xf numFmtId="0" fontId="24" fillId="0" borderId="0" xfId="0" applyFont="1" applyBorder="1" applyAlignment="1">
      <alignment horizontal="center"/>
    </xf>
    <xf numFmtId="0" fontId="34" fillId="0" borderId="0" xfId="0" applyFont="1" applyBorder="1" applyAlignment="1"/>
    <xf numFmtId="0" fontId="33" fillId="0" borderId="0" xfId="1" applyFont="1" applyAlignment="1">
      <alignment horizontal="center"/>
    </xf>
    <xf numFmtId="0" fontId="33" fillId="0" borderId="0" xfId="1" applyFont="1" applyAlignment="1"/>
    <xf numFmtId="0" fontId="25" fillId="0" borderId="0" xfId="1" applyFont="1" applyFill="1" applyAlignment="1">
      <alignment vertical="top" wrapText="1"/>
    </xf>
    <xf numFmtId="0" fontId="25" fillId="0" borderId="0" xfId="1" applyFont="1" applyFill="1" applyAlignment="1">
      <alignment vertical="center" wrapText="1"/>
    </xf>
    <xf numFmtId="0" fontId="0" fillId="0" borderId="0" xfId="0"/>
    <xf numFmtId="0" fontId="34" fillId="0" borderId="0" xfId="1" applyFont="1" applyAlignment="1"/>
    <xf numFmtId="0" fontId="24" fillId="0" borderId="2" xfId="20" applyFont="1" applyFill="1" applyBorder="1" applyAlignment="1">
      <alignment horizontal="center" wrapText="1"/>
    </xf>
    <xf numFmtId="0" fontId="24" fillId="0" borderId="9" xfId="20" applyFont="1" applyFill="1" applyBorder="1" applyAlignment="1">
      <alignment horizontal="center" wrapText="1"/>
    </xf>
    <xf numFmtId="0" fontId="25" fillId="11" borderId="0" xfId="0" applyFont="1" applyFill="1" applyAlignment="1">
      <alignment horizontal="left"/>
    </xf>
    <xf numFmtId="0" fontId="127" fillId="0" borderId="0" xfId="20" applyFont="1" applyFill="1" applyBorder="1" applyAlignment="1">
      <alignment horizontal="center" wrapText="1"/>
    </xf>
    <xf numFmtId="0" fontId="127" fillId="0" borderId="15" xfId="20" applyFont="1" applyFill="1" applyBorder="1" applyAlignment="1">
      <alignment horizontal="center" wrapText="1"/>
    </xf>
    <xf numFmtId="0" fontId="24" fillId="0" borderId="0" xfId="20" applyNumberFormat="1" applyFont="1" applyFill="1" applyBorder="1" applyAlignment="1">
      <alignment horizontal="center"/>
    </xf>
    <xf numFmtId="0" fontId="24" fillId="9" borderId="8" xfId="20" applyFont="1" applyFill="1" applyBorder="1" applyAlignment="1">
      <alignment horizontal="center" wrapText="1"/>
    </xf>
    <xf numFmtId="0" fontId="24" fillId="9" borderId="22" xfId="20" applyFont="1" applyFill="1" applyBorder="1" applyAlignment="1">
      <alignment horizontal="center" wrapText="1"/>
    </xf>
    <xf numFmtId="0" fontId="24" fillId="0" borderId="0" xfId="20" applyFont="1" applyFill="1" applyBorder="1" applyAlignment="1">
      <alignment horizontal="center" wrapText="1"/>
    </xf>
    <xf numFmtId="0" fontId="24" fillId="0" borderId="15" xfId="20" applyFont="1" applyFill="1" applyBorder="1" applyAlignment="1">
      <alignment horizontal="center" wrapText="1"/>
    </xf>
    <xf numFmtId="0" fontId="24" fillId="9" borderId="12" xfId="20" applyFont="1" applyFill="1" applyBorder="1" applyAlignment="1">
      <alignment horizontal="center" wrapText="1"/>
    </xf>
    <xf numFmtId="0" fontId="24" fillId="9" borderId="14" xfId="20" applyFont="1" applyFill="1" applyBorder="1" applyAlignment="1">
      <alignment horizontal="center" wrapText="1"/>
    </xf>
    <xf numFmtId="37" fontId="24" fillId="0" borderId="12" xfId="20" applyNumberFormat="1" applyFont="1" applyFill="1" applyBorder="1" applyAlignment="1">
      <alignment horizontal="center"/>
    </xf>
    <xf numFmtId="37" fontId="24" fillId="0" borderId="14" xfId="20" applyNumberFormat="1" applyFont="1" applyFill="1" applyBorder="1" applyAlignment="1">
      <alignment horizontal="center"/>
    </xf>
    <xf numFmtId="37" fontId="24" fillId="0" borderId="0" xfId="20" applyNumberFormat="1" applyFont="1" applyBorder="1" applyAlignment="1">
      <alignment horizontal="center"/>
    </xf>
    <xf numFmtId="0" fontId="25" fillId="0" borderId="8" xfId="20" applyFont="1" applyBorder="1" applyAlignment="1">
      <alignment horizontal="center"/>
    </xf>
    <xf numFmtId="3" fontId="25" fillId="0" borderId="0" xfId="20" applyNumberFormat="1" applyFont="1" applyFill="1" applyBorder="1" applyAlignment="1">
      <alignment horizontal="left" vertical="top" wrapText="1"/>
    </xf>
    <xf numFmtId="0" fontId="25" fillId="11" borderId="4" xfId="0" applyFont="1" applyFill="1" applyBorder="1" applyAlignment="1">
      <alignment horizontal="left"/>
    </xf>
    <xf numFmtId="0" fontId="35" fillId="0" borderId="0" xfId="530" quotePrefix="1" applyFont="1" applyBorder="1" applyAlignment="1">
      <alignment horizontal="left" wrapText="1"/>
    </xf>
    <xf numFmtId="0" fontId="35" fillId="0" borderId="0" xfId="530" quotePrefix="1" applyFont="1" applyAlignment="1">
      <alignment horizontal="center"/>
    </xf>
    <xf numFmtId="0" fontId="35" fillId="0" borderId="0" xfId="530" applyFont="1" applyFill="1" applyAlignment="1">
      <alignment horizontal="left" wrapText="1"/>
    </xf>
    <xf numFmtId="0" fontId="139" fillId="0" borderId="0" xfId="0" applyFont="1" applyAlignment="1" applyProtection="1">
      <alignment horizontal="center"/>
    </xf>
    <xf numFmtId="0" fontId="24" fillId="0" borderId="0" xfId="0" applyFont="1" applyFill="1" applyAlignment="1" applyProtection="1">
      <alignment horizontal="center"/>
    </xf>
    <xf numFmtId="0" fontId="35" fillId="0" borderId="0" xfId="0" applyFont="1" applyFill="1" applyBorder="1" applyAlignment="1" applyProtection="1">
      <alignment horizontal="left" vertical="top" wrapText="1"/>
    </xf>
    <xf numFmtId="0" fontId="35" fillId="0" borderId="0" xfId="0" applyFont="1" applyFill="1" applyAlignment="1" applyProtection="1">
      <alignment horizontal="left" vertical="top" wrapText="1"/>
    </xf>
    <xf numFmtId="0" fontId="24" fillId="10" borderId="11" xfId="20" applyFont="1" applyFill="1" applyBorder="1" applyAlignment="1">
      <alignment horizontal="center"/>
    </xf>
    <xf numFmtId="0" fontId="24" fillId="10" borderId="12" xfId="20" applyFont="1" applyFill="1" applyBorder="1" applyAlignment="1">
      <alignment horizontal="center"/>
    </xf>
    <xf numFmtId="0" fontId="24" fillId="10" borderId="14" xfId="20" applyFont="1" applyFill="1" applyBorder="1" applyAlignment="1">
      <alignment horizontal="center"/>
    </xf>
    <xf numFmtId="0" fontId="24" fillId="68" borderId="6" xfId="20" applyFont="1" applyFill="1" applyBorder="1" applyAlignment="1">
      <alignment horizontal="center"/>
    </xf>
    <xf numFmtId="0" fontId="24" fillId="68" borderId="2" xfId="20" applyFont="1" applyFill="1" applyBorder="1" applyAlignment="1">
      <alignment horizontal="center"/>
    </xf>
    <xf numFmtId="0" fontId="24" fillId="68" borderId="9" xfId="20" applyFont="1" applyFill="1" applyBorder="1" applyAlignment="1">
      <alignment horizontal="center"/>
    </xf>
    <xf numFmtId="0" fontId="24" fillId="0" borderId="0" xfId="20" applyFont="1" applyFill="1" applyBorder="1" applyAlignment="1">
      <alignment horizontal="center"/>
    </xf>
    <xf numFmtId="0" fontId="33" fillId="0" borderId="0" xfId="20" applyFont="1" applyFill="1" applyAlignment="1">
      <alignment horizontal="center"/>
    </xf>
    <xf numFmtId="0" fontId="24" fillId="68" borderId="11" xfId="20" applyFont="1" applyFill="1" applyBorder="1" applyAlignment="1">
      <alignment horizontal="center"/>
    </xf>
    <xf numFmtId="0" fontId="24" fillId="68" borderId="12" xfId="20" applyFont="1" applyFill="1" applyBorder="1" applyAlignment="1">
      <alignment horizontal="center"/>
    </xf>
    <xf numFmtId="0" fontId="24" fillId="68" borderId="14" xfId="20" applyFont="1" applyFill="1" applyBorder="1" applyAlignment="1">
      <alignment horizontal="center"/>
    </xf>
    <xf numFmtId="0" fontId="33" fillId="0" borderId="11" xfId="20" applyFont="1" applyFill="1" applyBorder="1" applyAlignment="1">
      <alignment horizontal="center" wrapText="1"/>
    </xf>
    <xf numFmtId="0" fontId="33" fillId="0" borderId="12" xfId="20" applyFont="1" applyFill="1" applyBorder="1" applyAlignment="1">
      <alignment horizontal="center" wrapText="1"/>
    </xf>
    <xf numFmtId="0" fontId="33" fillId="0" borderId="14" xfId="20" applyFont="1" applyFill="1" applyBorder="1" applyAlignment="1">
      <alignment horizontal="center" wrapText="1"/>
    </xf>
    <xf numFmtId="0" fontId="71" fillId="0" borderId="0" xfId="0" applyFont="1" applyAlignment="1">
      <alignment vertical="center"/>
    </xf>
    <xf numFmtId="49" fontId="22" fillId="0" borderId="0" xfId="20" applyNumberFormat="1" applyFont="1" applyAlignment="1">
      <alignment horizontal="center"/>
    </xf>
    <xf numFmtId="0" fontId="133" fillId="0" borderId="54" xfId="559" applyFont="1" applyBorder="1" applyAlignment="1">
      <alignment horizontal="center" vertical="center" wrapText="1"/>
    </xf>
    <xf numFmtId="0" fontId="133" fillId="0" borderId="25" xfId="559" applyFont="1" applyBorder="1" applyAlignment="1">
      <alignment horizontal="center" vertical="center" wrapText="1"/>
    </xf>
    <xf numFmtId="0" fontId="132" fillId="0" borderId="0" xfId="559" applyFont="1" applyAlignment="1">
      <alignment horizontal="left" vertical="top" wrapText="1"/>
    </xf>
    <xf numFmtId="0" fontId="133" fillId="0" borderId="60" xfId="559" applyFont="1" applyBorder="1" applyAlignment="1">
      <alignment horizontal="center" vertical="center" wrapText="1"/>
    </xf>
    <xf numFmtId="0" fontId="133" fillId="0" borderId="56" xfId="559" applyFont="1" applyBorder="1" applyAlignment="1">
      <alignment horizontal="center" vertical="center" wrapText="1"/>
    </xf>
    <xf numFmtId="0" fontId="133" fillId="0" borderId="55" xfId="559" applyFont="1" applyBorder="1" applyAlignment="1">
      <alignment horizontal="center" vertical="center" wrapText="1"/>
    </xf>
    <xf numFmtId="0" fontId="133" fillId="0" borderId="62" xfId="559" applyFont="1" applyBorder="1" applyAlignment="1">
      <alignment horizontal="center" vertical="center" wrapText="1"/>
    </xf>
    <xf numFmtId="0" fontId="133" fillId="0" borderId="57" xfId="559" applyFont="1" applyBorder="1" applyAlignment="1">
      <alignment horizontal="center" vertical="center" wrapText="1"/>
    </xf>
    <xf numFmtId="0" fontId="133" fillId="0" borderId="58" xfId="559" applyFont="1" applyBorder="1" applyAlignment="1">
      <alignment horizontal="center" vertical="center" wrapText="1"/>
    </xf>
    <xf numFmtId="0" fontId="133" fillId="0" borderId="61" xfId="559" applyFont="1" applyBorder="1" applyAlignment="1">
      <alignment horizontal="center" vertical="center" wrapText="1"/>
    </xf>
    <xf numFmtId="0" fontId="133" fillId="0" borderId="0" xfId="559" applyFont="1" applyAlignment="1">
      <alignment horizontal="center" vertical="center" wrapText="1"/>
    </xf>
    <xf numFmtId="0" fontId="133" fillId="0" borderId="4" xfId="559" applyFont="1" applyBorder="1" applyAlignment="1">
      <alignment horizontal="center" vertical="center" wrapText="1"/>
    </xf>
    <xf numFmtId="0" fontId="133" fillId="0" borderId="60" xfId="559" applyFont="1" applyBorder="1" applyAlignment="1">
      <alignment horizontal="center" wrapText="1"/>
    </xf>
    <xf numFmtId="0" fontId="133" fillId="0" borderId="61" xfId="559" applyFont="1" applyBorder="1" applyAlignment="1">
      <alignment horizontal="center" wrapText="1"/>
    </xf>
    <xf numFmtId="0" fontId="133" fillId="0" borderId="62" xfId="559" applyFont="1" applyBorder="1" applyAlignment="1">
      <alignment horizontal="center" wrapText="1"/>
    </xf>
    <xf numFmtId="0" fontId="133" fillId="0" borderId="66" xfId="559" applyFont="1" applyBorder="1" applyAlignment="1">
      <alignment horizontal="center"/>
    </xf>
    <xf numFmtId="0" fontId="133" fillId="0" borderId="64" xfId="559" applyFont="1" applyBorder="1" applyAlignment="1">
      <alignment horizontal="center"/>
    </xf>
    <xf numFmtId="0" fontId="133" fillId="0" borderId="65" xfId="559" applyFont="1" applyBorder="1" applyAlignment="1">
      <alignment horizontal="center"/>
    </xf>
    <xf numFmtId="0" fontId="133" fillId="0" borderId="0" xfId="559" applyFont="1" applyAlignment="1">
      <alignment horizontal="center" vertical="center"/>
    </xf>
    <xf numFmtId="0" fontId="133" fillId="0" borderId="4" xfId="559" applyFont="1" applyBorder="1" applyAlignment="1">
      <alignment horizontal="center" vertical="center"/>
    </xf>
    <xf numFmtId="0" fontId="133" fillId="0" borderId="57" xfId="559" applyFont="1" applyBorder="1" applyAlignment="1">
      <alignment horizontal="center" vertical="center"/>
    </xf>
    <xf numFmtId="0" fontId="133" fillId="0" borderId="58" xfId="559" applyFont="1" applyBorder="1" applyAlignment="1">
      <alignment horizontal="center" vertical="center"/>
    </xf>
    <xf numFmtId="0" fontId="131" fillId="0" borderId="0" xfId="559" applyFont="1" applyAlignment="1">
      <alignment horizontal="center"/>
    </xf>
    <xf numFmtId="0" fontId="148" fillId="0" borderId="66" xfId="342" applyFont="1" applyBorder="1" applyAlignment="1">
      <alignment horizontal="center" vertical="center"/>
    </xf>
    <xf numFmtId="0" fontId="148" fillId="0" borderId="65" xfId="342" applyFont="1" applyBorder="1" applyAlignment="1">
      <alignment horizontal="center" vertical="center"/>
    </xf>
    <xf numFmtId="0" fontId="148" fillId="0" borderId="64" xfId="342" applyFont="1" applyBorder="1" applyAlignment="1">
      <alignment horizontal="center" vertical="center"/>
    </xf>
    <xf numFmtId="0" fontId="148" fillId="0" borderId="0" xfId="342" applyFont="1" applyAlignment="1">
      <alignment horizontal="center"/>
    </xf>
    <xf numFmtId="0" fontId="23" fillId="0" borderId="0" xfId="342" applyFont="1" applyAlignment="1">
      <alignment horizontal="center"/>
    </xf>
    <xf numFmtId="37" fontId="77" fillId="0" borderId="0" xfId="562" applyNumberFormat="1" applyFont="1" applyAlignment="1">
      <alignment horizontal="left"/>
    </xf>
    <xf numFmtId="0" fontId="37" fillId="0" borderId="0" xfId="542" applyFont="1" applyAlignment="1">
      <alignment horizontal="left"/>
    </xf>
    <xf numFmtId="0" fontId="24" fillId="0" borderId="0" xfId="542" applyFont="1" applyAlignment="1">
      <alignment horizontal="center"/>
    </xf>
    <xf numFmtId="37" fontId="77" fillId="0" borderId="0" xfId="562" applyNumberFormat="1" applyFont="1" applyAlignment="1">
      <alignment horizontal="center" wrapText="1"/>
    </xf>
    <xf numFmtId="0" fontId="37" fillId="0" borderId="2" xfId="40" applyFont="1" applyBorder="1" applyAlignment="1">
      <alignment horizontal="center" wrapText="1"/>
    </xf>
    <xf numFmtId="37" fontId="77" fillId="0" borderId="0" xfId="562" applyNumberFormat="1" applyFont="1" applyAlignment="1">
      <alignment horizontal="left" wrapText="1"/>
    </xf>
    <xf numFmtId="0" fontId="152" fillId="0" borderId="0" xfId="542" applyFont="1" applyAlignment="1">
      <alignment horizontal="left"/>
    </xf>
    <xf numFmtId="0" fontId="157" fillId="0" borderId="0" xfId="544" applyNumberFormat="1" applyFont="1" applyFill="1" applyBorder="1" applyAlignment="1">
      <alignment horizontal="left"/>
    </xf>
    <xf numFmtId="0" fontId="152" fillId="0" borderId="0" xfId="544" applyNumberFormat="1" applyFont="1" applyFill="1" applyBorder="1" applyAlignment="1">
      <alignment horizontal="left"/>
    </xf>
    <xf numFmtId="37" fontId="22" fillId="0" borderId="0" xfId="562" applyNumberFormat="1" applyFont="1" applyFill="1" applyAlignment="1">
      <alignment horizontal="left"/>
    </xf>
    <xf numFmtId="37" fontId="145" fillId="0" borderId="0" xfId="562" applyNumberFormat="1" applyFont="1" applyAlignment="1">
      <alignment horizontal="left"/>
    </xf>
    <xf numFmtId="37" fontId="145" fillId="0" borderId="0" xfId="562" applyNumberFormat="1" applyFont="1" applyAlignment="1">
      <alignment horizontal="left" vertical="top"/>
    </xf>
    <xf numFmtId="0" fontId="22" fillId="0" borderId="0" xfId="542" applyAlignment="1">
      <alignment horizontal="left" vertical="top"/>
    </xf>
    <xf numFmtId="0" fontId="23" fillId="0" borderId="0" xfId="542" applyFont="1" applyAlignment="1">
      <alignment horizontal="center"/>
    </xf>
    <xf numFmtId="37" fontId="22" fillId="0" borderId="0" xfId="562" applyNumberFormat="1" applyFont="1" applyFill="1" applyAlignment="1">
      <alignment horizontal="left" wrapText="1"/>
    </xf>
    <xf numFmtId="37" fontId="145" fillId="0" borderId="0" xfId="562" applyNumberFormat="1" applyFont="1" applyAlignment="1">
      <alignment horizontal="left" vertical="top" wrapText="1"/>
    </xf>
    <xf numFmtId="37" fontId="148" fillId="0" borderId="0" xfId="562" applyNumberFormat="1" applyFont="1" applyAlignment="1">
      <alignment horizontal="center"/>
    </xf>
    <xf numFmtId="37" fontId="145" fillId="0" borderId="0" xfId="562" applyNumberFormat="1" applyFont="1" applyAlignment="1">
      <alignment horizontal="center" wrapText="1"/>
    </xf>
    <xf numFmtId="37" fontId="145" fillId="0" borderId="2" xfId="562" applyNumberFormat="1" applyFont="1" applyBorder="1" applyAlignment="1">
      <alignment horizontal="center" wrapText="1"/>
    </xf>
    <xf numFmtId="37" fontId="77" fillId="0" borderId="0" xfId="562" applyNumberFormat="1" applyFont="1" applyAlignment="1">
      <alignment horizontal="left" vertical="top"/>
    </xf>
    <xf numFmtId="0" fontId="37" fillId="0" borderId="0" xfId="542" applyFont="1" applyAlignment="1">
      <alignment horizontal="left" vertical="top"/>
    </xf>
    <xf numFmtId="0" fontId="25" fillId="0" borderId="0" xfId="542" applyFont="1"/>
    <xf numFmtId="37" fontId="37" fillId="0" borderId="0" xfId="562" applyNumberFormat="1" applyFont="1" applyFill="1" applyAlignment="1">
      <alignment horizontal="left"/>
    </xf>
    <xf numFmtId="37" fontId="77" fillId="0" borderId="0" xfId="562" applyNumberFormat="1" applyFont="1" applyAlignment="1">
      <alignment horizontal="left" vertical="top" wrapText="1"/>
    </xf>
  </cellXfs>
  <cellStyles count="566">
    <cellStyle name="_x0013_" xfId="24" xr:uid="{00000000-0005-0000-0000-000000000000}"/>
    <cellStyle name="_x0013_ 2" xfId="44" xr:uid="{00000000-0005-0000-0000-000001000000}"/>
    <cellStyle name="_x0013_ 2 2" xfId="45" xr:uid="{00000000-0005-0000-0000-000002000000}"/>
    <cellStyle name="_x0013_ 3" xfId="46" xr:uid="{00000000-0005-0000-0000-000003000000}"/>
    <cellStyle name="_x0013_ 4" xfId="47" xr:uid="{00000000-0005-0000-0000-000004000000}"/>
    <cellStyle name="_x0013__2012-ETn-CS-MDS-16-Northeast Grid-PEEM CWIP in RB 10-7-2011 CRC" xfId="48" xr:uid="{00000000-0005-0000-0000-000005000000}"/>
    <cellStyle name="_x0013__2013 ED Capital Projects By Month" xfId="49" xr:uid="{00000000-0005-0000-0000-000006000000}"/>
    <cellStyle name="_x0013__Input" xfId="50" xr:uid="{00000000-0005-0000-0000-000007000000}"/>
    <cellStyle name="_x0013__TPIS Report_April_2013" xfId="51" xr:uid="{00000000-0005-0000-0000-000008000000}"/>
    <cellStyle name="_x0013__TPIS Report_February_2013Ver2" xfId="52" xr:uid="{00000000-0005-0000-0000-000009000000}"/>
    <cellStyle name="_x0013__TPIS Report_May_2013-v2 (2)" xfId="53" xr:uid="{00000000-0005-0000-0000-00000A000000}"/>
    <cellStyle name="_x0013__TPIS TLC_Gloria File" xfId="54" xr:uid="{00000000-0005-0000-0000-00000B000000}"/>
    <cellStyle name="_x0013__TPIS TLC_Gloria File rev2" xfId="55" xr:uid="{00000000-0005-0000-0000-00000C000000}"/>
    <cellStyle name="_x0013__TPIS TLC_Gloria File rev2 (3)" xfId="56" xr:uid="{00000000-0005-0000-0000-00000D000000}"/>
    <cellStyle name="20% - Accent1 2" xfId="57" xr:uid="{00000000-0005-0000-0000-00000E000000}"/>
    <cellStyle name="20% - Accent1 2 2" xfId="58" xr:uid="{00000000-0005-0000-0000-00000F000000}"/>
    <cellStyle name="20% - Accent1 2 2 2" xfId="59" xr:uid="{00000000-0005-0000-0000-000010000000}"/>
    <cellStyle name="20% - Accent1 2 2 2 2" xfId="446" xr:uid="{00000000-0005-0000-0000-000011000000}"/>
    <cellStyle name="20% - Accent1 2 2 3" xfId="60" xr:uid="{00000000-0005-0000-0000-000012000000}"/>
    <cellStyle name="20% - Accent1 2 2 4" xfId="61" xr:uid="{00000000-0005-0000-0000-000013000000}"/>
    <cellStyle name="20% - Accent1 2 3" xfId="62" xr:uid="{00000000-0005-0000-0000-000014000000}"/>
    <cellStyle name="20% - Accent1 2 3 2" xfId="447" xr:uid="{00000000-0005-0000-0000-000015000000}"/>
    <cellStyle name="20% - Accent1 2 4" xfId="63" xr:uid="{00000000-0005-0000-0000-000016000000}"/>
    <cellStyle name="20% - Accent1 2 5" xfId="64" xr:uid="{00000000-0005-0000-0000-000017000000}"/>
    <cellStyle name="20% - Accent2 2" xfId="65" xr:uid="{00000000-0005-0000-0000-000018000000}"/>
    <cellStyle name="20% - Accent2 2 2" xfId="66" xr:uid="{00000000-0005-0000-0000-000019000000}"/>
    <cellStyle name="20% - Accent2 2 2 2" xfId="67" xr:uid="{00000000-0005-0000-0000-00001A000000}"/>
    <cellStyle name="20% - Accent2 2 2 2 2" xfId="448" xr:uid="{00000000-0005-0000-0000-00001B000000}"/>
    <cellStyle name="20% - Accent2 2 2 3" xfId="68" xr:uid="{00000000-0005-0000-0000-00001C000000}"/>
    <cellStyle name="20% - Accent2 2 2 4" xfId="69" xr:uid="{00000000-0005-0000-0000-00001D000000}"/>
    <cellStyle name="20% - Accent2 2 3" xfId="70" xr:uid="{00000000-0005-0000-0000-00001E000000}"/>
    <cellStyle name="20% - Accent2 2 3 2" xfId="449" xr:uid="{00000000-0005-0000-0000-00001F000000}"/>
    <cellStyle name="20% - Accent2 2 4" xfId="71" xr:uid="{00000000-0005-0000-0000-000020000000}"/>
    <cellStyle name="20% - Accent2 2 5" xfId="72" xr:uid="{00000000-0005-0000-0000-000021000000}"/>
    <cellStyle name="20% - Accent3 2" xfId="73" xr:uid="{00000000-0005-0000-0000-000022000000}"/>
    <cellStyle name="20% - Accent3 2 2" xfId="74" xr:uid="{00000000-0005-0000-0000-000023000000}"/>
    <cellStyle name="20% - Accent3 2 2 2" xfId="75" xr:uid="{00000000-0005-0000-0000-000024000000}"/>
    <cellStyle name="20% - Accent3 2 2 2 2" xfId="450" xr:uid="{00000000-0005-0000-0000-000025000000}"/>
    <cellStyle name="20% - Accent3 2 2 3" xfId="76" xr:uid="{00000000-0005-0000-0000-000026000000}"/>
    <cellStyle name="20% - Accent3 2 2 4" xfId="77" xr:uid="{00000000-0005-0000-0000-000027000000}"/>
    <cellStyle name="20% - Accent3 2 3" xfId="78" xr:uid="{00000000-0005-0000-0000-000028000000}"/>
    <cellStyle name="20% - Accent3 2 3 2" xfId="451" xr:uid="{00000000-0005-0000-0000-000029000000}"/>
    <cellStyle name="20% - Accent3 2 4" xfId="79" xr:uid="{00000000-0005-0000-0000-00002A000000}"/>
    <cellStyle name="20% - Accent3 2 5" xfId="80" xr:uid="{00000000-0005-0000-0000-00002B000000}"/>
    <cellStyle name="20% - Accent4 2" xfId="81" xr:uid="{00000000-0005-0000-0000-00002C000000}"/>
    <cellStyle name="20% - Accent4 2 2" xfId="82" xr:uid="{00000000-0005-0000-0000-00002D000000}"/>
    <cellStyle name="20% - Accent4 2 2 2" xfId="83" xr:uid="{00000000-0005-0000-0000-00002E000000}"/>
    <cellStyle name="20% - Accent4 2 2 2 2" xfId="452" xr:uid="{00000000-0005-0000-0000-00002F000000}"/>
    <cellStyle name="20% - Accent4 2 2 3" xfId="84" xr:uid="{00000000-0005-0000-0000-000030000000}"/>
    <cellStyle name="20% - Accent4 2 2 4" xfId="85" xr:uid="{00000000-0005-0000-0000-000031000000}"/>
    <cellStyle name="20% - Accent4 2 3" xfId="86" xr:uid="{00000000-0005-0000-0000-000032000000}"/>
    <cellStyle name="20% - Accent4 2 3 2" xfId="453" xr:uid="{00000000-0005-0000-0000-000033000000}"/>
    <cellStyle name="20% - Accent4 2 4" xfId="87" xr:uid="{00000000-0005-0000-0000-000034000000}"/>
    <cellStyle name="20% - Accent4 2 5" xfId="88" xr:uid="{00000000-0005-0000-0000-000035000000}"/>
    <cellStyle name="20% - Accent5 2" xfId="89" xr:uid="{00000000-0005-0000-0000-000036000000}"/>
    <cellStyle name="20% - Accent5 2 2" xfId="90" xr:uid="{00000000-0005-0000-0000-000037000000}"/>
    <cellStyle name="20% - Accent5 2 2 2" xfId="91" xr:uid="{00000000-0005-0000-0000-000038000000}"/>
    <cellStyle name="20% - Accent5 2 2 2 2" xfId="454" xr:uid="{00000000-0005-0000-0000-000039000000}"/>
    <cellStyle name="20% - Accent5 2 2 3" xfId="92" xr:uid="{00000000-0005-0000-0000-00003A000000}"/>
    <cellStyle name="20% - Accent5 2 2 4" xfId="93" xr:uid="{00000000-0005-0000-0000-00003B000000}"/>
    <cellStyle name="20% - Accent5 2 3" xfId="94" xr:uid="{00000000-0005-0000-0000-00003C000000}"/>
    <cellStyle name="20% - Accent5 2 3 2" xfId="455" xr:uid="{00000000-0005-0000-0000-00003D000000}"/>
    <cellStyle name="20% - Accent5 2 4" xfId="95" xr:uid="{00000000-0005-0000-0000-00003E000000}"/>
    <cellStyle name="20% - Accent5 2 5" xfId="96" xr:uid="{00000000-0005-0000-0000-00003F000000}"/>
    <cellStyle name="20% - Accent6 2" xfId="97" xr:uid="{00000000-0005-0000-0000-000040000000}"/>
    <cellStyle name="20% - Accent6 2 2" xfId="98" xr:uid="{00000000-0005-0000-0000-000041000000}"/>
    <cellStyle name="20% - Accent6 2 2 2" xfId="99" xr:uid="{00000000-0005-0000-0000-000042000000}"/>
    <cellStyle name="20% - Accent6 2 2 2 2" xfId="457" xr:uid="{00000000-0005-0000-0000-000043000000}"/>
    <cellStyle name="20% - Accent6 2 2 3" xfId="456" xr:uid="{00000000-0005-0000-0000-000044000000}"/>
    <cellStyle name="20% - Accent6 2 3" xfId="100" xr:uid="{00000000-0005-0000-0000-000045000000}"/>
    <cellStyle name="20% - Accent6 2 3 2" xfId="458" xr:uid="{00000000-0005-0000-0000-000046000000}"/>
    <cellStyle name="20% - Accent6 2 4" xfId="101" xr:uid="{00000000-0005-0000-0000-000047000000}"/>
    <cellStyle name="40% - Accent1 2" xfId="102" xr:uid="{00000000-0005-0000-0000-000048000000}"/>
    <cellStyle name="40% - Accent1 2 2" xfId="103" xr:uid="{00000000-0005-0000-0000-000049000000}"/>
    <cellStyle name="40% - Accent1 2 2 2" xfId="104" xr:uid="{00000000-0005-0000-0000-00004A000000}"/>
    <cellStyle name="40% - Accent1 2 2 2 2" xfId="459" xr:uid="{00000000-0005-0000-0000-00004B000000}"/>
    <cellStyle name="40% - Accent1 2 2 3" xfId="105" xr:uid="{00000000-0005-0000-0000-00004C000000}"/>
    <cellStyle name="40% - Accent1 2 2 4" xfId="106" xr:uid="{00000000-0005-0000-0000-00004D000000}"/>
    <cellStyle name="40% - Accent1 2 3" xfId="107" xr:uid="{00000000-0005-0000-0000-00004E000000}"/>
    <cellStyle name="40% - Accent1 2 3 2" xfId="460" xr:uid="{00000000-0005-0000-0000-00004F000000}"/>
    <cellStyle name="40% - Accent1 2 4" xfId="108" xr:uid="{00000000-0005-0000-0000-000050000000}"/>
    <cellStyle name="40% - Accent1 2 5" xfId="109" xr:uid="{00000000-0005-0000-0000-000051000000}"/>
    <cellStyle name="40% - Accent2 2" xfId="110" xr:uid="{00000000-0005-0000-0000-000052000000}"/>
    <cellStyle name="40% - Accent2 2 2" xfId="111" xr:uid="{00000000-0005-0000-0000-000053000000}"/>
    <cellStyle name="40% - Accent2 2 2 2" xfId="112" xr:uid="{00000000-0005-0000-0000-000054000000}"/>
    <cellStyle name="40% - Accent2 2 2 2 2" xfId="462" xr:uid="{00000000-0005-0000-0000-000055000000}"/>
    <cellStyle name="40% - Accent2 2 2 3" xfId="461" xr:uid="{00000000-0005-0000-0000-000056000000}"/>
    <cellStyle name="40% - Accent2 2 3" xfId="113" xr:uid="{00000000-0005-0000-0000-000057000000}"/>
    <cellStyle name="40% - Accent2 2 3 2" xfId="463" xr:uid="{00000000-0005-0000-0000-000058000000}"/>
    <cellStyle name="40% - Accent2 2 4" xfId="114" xr:uid="{00000000-0005-0000-0000-000059000000}"/>
    <cellStyle name="40% - Accent3 2" xfId="115" xr:uid="{00000000-0005-0000-0000-00005A000000}"/>
    <cellStyle name="40% - Accent3 2 2" xfId="116" xr:uid="{00000000-0005-0000-0000-00005B000000}"/>
    <cellStyle name="40% - Accent3 2 2 2" xfId="117" xr:uid="{00000000-0005-0000-0000-00005C000000}"/>
    <cellStyle name="40% - Accent3 2 2 2 2" xfId="464" xr:uid="{00000000-0005-0000-0000-00005D000000}"/>
    <cellStyle name="40% - Accent3 2 2 3" xfId="118" xr:uid="{00000000-0005-0000-0000-00005E000000}"/>
    <cellStyle name="40% - Accent3 2 2 4" xfId="119" xr:uid="{00000000-0005-0000-0000-00005F000000}"/>
    <cellStyle name="40% - Accent3 2 3" xfId="120" xr:uid="{00000000-0005-0000-0000-000060000000}"/>
    <cellStyle name="40% - Accent3 2 3 2" xfId="465" xr:uid="{00000000-0005-0000-0000-000061000000}"/>
    <cellStyle name="40% - Accent3 2 4" xfId="121" xr:uid="{00000000-0005-0000-0000-000062000000}"/>
    <cellStyle name="40% - Accent3 2 5" xfId="122" xr:uid="{00000000-0005-0000-0000-000063000000}"/>
    <cellStyle name="40% - Accent4 2" xfId="123" xr:uid="{00000000-0005-0000-0000-000064000000}"/>
    <cellStyle name="40% - Accent4 2 2" xfId="124" xr:uid="{00000000-0005-0000-0000-000065000000}"/>
    <cellStyle name="40% - Accent4 2 2 2" xfId="125" xr:uid="{00000000-0005-0000-0000-000066000000}"/>
    <cellStyle name="40% - Accent4 2 2 2 2" xfId="466" xr:uid="{00000000-0005-0000-0000-000067000000}"/>
    <cellStyle name="40% - Accent4 2 2 3" xfId="126" xr:uid="{00000000-0005-0000-0000-000068000000}"/>
    <cellStyle name="40% - Accent4 2 2 4" xfId="127" xr:uid="{00000000-0005-0000-0000-000069000000}"/>
    <cellStyle name="40% - Accent4 2 3" xfId="128" xr:uid="{00000000-0005-0000-0000-00006A000000}"/>
    <cellStyle name="40% - Accent4 2 3 2" xfId="467" xr:uid="{00000000-0005-0000-0000-00006B000000}"/>
    <cellStyle name="40% - Accent4 2 4" xfId="129" xr:uid="{00000000-0005-0000-0000-00006C000000}"/>
    <cellStyle name="40% - Accent4 2 5" xfId="130" xr:uid="{00000000-0005-0000-0000-00006D000000}"/>
    <cellStyle name="40% - Accent5 2" xfId="131" xr:uid="{00000000-0005-0000-0000-00006E000000}"/>
    <cellStyle name="40% - Accent5 2 2" xfId="132" xr:uid="{00000000-0005-0000-0000-00006F000000}"/>
    <cellStyle name="40% - Accent5 2 2 2" xfId="133" xr:uid="{00000000-0005-0000-0000-000070000000}"/>
    <cellStyle name="40% - Accent5 2 2 2 2" xfId="469" xr:uid="{00000000-0005-0000-0000-000071000000}"/>
    <cellStyle name="40% - Accent5 2 2 3" xfId="468" xr:uid="{00000000-0005-0000-0000-000072000000}"/>
    <cellStyle name="40% - Accent5 2 3" xfId="134" xr:uid="{00000000-0005-0000-0000-000073000000}"/>
    <cellStyle name="40% - Accent5 2 3 2" xfId="470" xr:uid="{00000000-0005-0000-0000-000074000000}"/>
    <cellStyle name="40% - Accent5 2 4" xfId="135" xr:uid="{00000000-0005-0000-0000-000075000000}"/>
    <cellStyle name="40% - Accent6 2" xfId="136" xr:uid="{00000000-0005-0000-0000-000076000000}"/>
    <cellStyle name="40% - Accent6 2 2" xfId="137" xr:uid="{00000000-0005-0000-0000-000077000000}"/>
    <cellStyle name="40% - Accent6 2 2 2" xfId="138" xr:uid="{00000000-0005-0000-0000-000078000000}"/>
    <cellStyle name="40% - Accent6 2 2 2 2" xfId="471" xr:uid="{00000000-0005-0000-0000-000079000000}"/>
    <cellStyle name="40% - Accent6 2 2 3" xfId="139" xr:uid="{00000000-0005-0000-0000-00007A000000}"/>
    <cellStyle name="40% - Accent6 2 2 4" xfId="140" xr:uid="{00000000-0005-0000-0000-00007B000000}"/>
    <cellStyle name="40% - Accent6 2 3" xfId="141" xr:uid="{00000000-0005-0000-0000-00007C000000}"/>
    <cellStyle name="40% - Accent6 2 3 2" xfId="472" xr:uid="{00000000-0005-0000-0000-00007D000000}"/>
    <cellStyle name="40% - Accent6 2 4" xfId="142" xr:uid="{00000000-0005-0000-0000-00007E000000}"/>
    <cellStyle name="40% - Accent6 2 5" xfId="143" xr:uid="{00000000-0005-0000-0000-00007F000000}"/>
    <cellStyle name="60% - Accent1 2" xfId="144" xr:uid="{00000000-0005-0000-0000-000080000000}"/>
    <cellStyle name="60% - Accent1 2 2" xfId="145" xr:uid="{00000000-0005-0000-0000-000081000000}"/>
    <cellStyle name="60% - Accent1 2 3" xfId="146" xr:uid="{00000000-0005-0000-0000-000082000000}"/>
    <cellStyle name="60% - Accent1 2 4" xfId="147" xr:uid="{00000000-0005-0000-0000-000083000000}"/>
    <cellStyle name="60% - Accent2 2" xfId="148" xr:uid="{00000000-0005-0000-0000-000084000000}"/>
    <cellStyle name="60% - Accent2 2 2" xfId="149" xr:uid="{00000000-0005-0000-0000-000085000000}"/>
    <cellStyle name="60% - Accent2 2 3" xfId="150" xr:uid="{00000000-0005-0000-0000-000086000000}"/>
    <cellStyle name="60% - Accent3 2" xfId="151" xr:uid="{00000000-0005-0000-0000-000087000000}"/>
    <cellStyle name="60% - Accent3 2 2" xfId="152" xr:uid="{00000000-0005-0000-0000-000088000000}"/>
    <cellStyle name="60% - Accent3 2 3" xfId="153" xr:uid="{00000000-0005-0000-0000-000089000000}"/>
    <cellStyle name="60% - Accent3 2 4" xfId="154" xr:uid="{00000000-0005-0000-0000-00008A000000}"/>
    <cellStyle name="60% - Accent4 2" xfId="155" xr:uid="{00000000-0005-0000-0000-00008B000000}"/>
    <cellStyle name="60% - Accent4 2 2" xfId="156" xr:uid="{00000000-0005-0000-0000-00008C000000}"/>
    <cellStyle name="60% - Accent4 2 3" xfId="157" xr:uid="{00000000-0005-0000-0000-00008D000000}"/>
    <cellStyle name="60% - Accent4 2 4" xfId="158" xr:uid="{00000000-0005-0000-0000-00008E000000}"/>
    <cellStyle name="60% - Accent5 2" xfId="159" xr:uid="{00000000-0005-0000-0000-00008F000000}"/>
    <cellStyle name="60% - Accent5 2 2" xfId="160" xr:uid="{00000000-0005-0000-0000-000090000000}"/>
    <cellStyle name="60% - Accent5 2 3" xfId="161" xr:uid="{00000000-0005-0000-0000-000091000000}"/>
    <cellStyle name="60% - Accent6 2" xfId="162" xr:uid="{00000000-0005-0000-0000-000092000000}"/>
    <cellStyle name="60% - Accent6 2 2" xfId="163" xr:uid="{00000000-0005-0000-0000-000093000000}"/>
    <cellStyle name="60% - Accent6 2 3" xfId="164" xr:uid="{00000000-0005-0000-0000-000094000000}"/>
    <cellStyle name="60% - Accent6 2 4" xfId="165" xr:uid="{00000000-0005-0000-0000-000095000000}"/>
    <cellStyle name="A3 297 x 420 mm" xfId="1" xr:uid="{00000000-0005-0000-0000-000096000000}"/>
    <cellStyle name="A3 297 x 420 mm 2" xfId="20" xr:uid="{00000000-0005-0000-0000-000097000000}"/>
    <cellStyle name="A3 297 x 420 mm 2 2" xfId="35" xr:uid="{00000000-0005-0000-0000-000098000000}"/>
    <cellStyle name="Accent1 2" xfId="166" xr:uid="{00000000-0005-0000-0000-000099000000}"/>
    <cellStyle name="Accent1 2 2" xfId="167" xr:uid="{00000000-0005-0000-0000-00009A000000}"/>
    <cellStyle name="Accent1 2 3" xfId="168" xr:uid="{00000000-0005-0000-0000-00009B000000}"/>
    <cellStyle name="Accent1 2 4" xfId="169" xr:uid="{00000000-0005-0000-0000-00009C000000}"/>
    <cellStyle name="Accent2 2" xfId="170" xr:uid="{00000000-0005-0000-0000-00009D000000}"/>
    <cellStyle name="Accent2 2 2" xfId="171" xr:uid="{00000000-0005-0000-0000-00009E000000}"/>
    <cellStyle name="Accent2 2 3" xfId="172" xr:uid="{00000000-0005-0000-0000-00009F000000}"/>
    <cellStyle name="Accent3 2" xfId="173" xr:uid="{00000000-0005-0000-0000-0000A0000000}"/>
    <cellStyle name="Accent3 2 2" xfId="174" xr:uid="{00000000-0005-0000-0000-0000A1000000}"/>
    <cellStyle name="Accent3 2 3" xfId="175" xr:uid="{00000000-0005-0000-0000-0000A2000000}"/>
    <cellStyle name="Accent4 2" xfId="176" xr:uid="{00000000-0005-0000-0000-0000A3000000}"/>
    <cellStyle name="Accent4 2 2" xfId="177" xr:uid="{00000000-0005-0000-0000-0000A4000000}"/>
    <cellStyle name="Accent4 2 3" xfId="178" xr:uid="{00000000-0005-0000-0000-0000A5000000}"/>
    <cellStyle name="Accent4 2 4" xfId="179" xr:uid="{00000000-0005-0000-0000-0000A6000000}"/>
    <cellStyle name="Accent5 2" xfId="180" xr:uid="{00000000-0005-0000-0000-0000A7000000}"/>
    <cellStyle name="Accent5 2 2" xfId="181" xr:uid="{00000000-0005-0000-0000-0000A8000000}"/>
    <cellStyle name="Accent5 2 3" xfId="182" xr:uid="{00000000-0005-0000-0000-0000A9000000}"/>
    <cellStyle name="Accent6 2" xfId="183" xr:uid="{00000000-0005-0000-0000-0000AA000000}"/>
    <cellStyle name="Accent6 2 2" xfId="184" xr:uid="{00000000-0005-0000-0000-0000AB000000}"/>
    <cellStyle name="Accent6 2 3" xfId="185" xr:uid="{00000000-0005-0000-0000-0000AC000000}"/>
    <cellStyle name="Bad 2" xfId="186" xr:uid="{00000000-0005-0000-0000-0000AD000000}"/>
    <cellStyle name="Bad 2 2" xfId="187" xr:uid="{00000000-0005-0000-0000-0000AE000000}"/>
    <cellStyle name="Bad 2 3" xfId="188" xr:uid="{00000000-0005-0000-0000-0000AF000000}"/>
    <cellStyle name="Calculation 2" xfId="189" xr:uid="{00000000-0005-0000-0000-0000B0000000}"/>
    <cellStyle name="Calculation 2 2" xfId="190" xr:uid="{00000000-0005-0000-0000-0000B1000000}"/>
    <cellStyle name="Calculation 2 3" xfId="191" xr:uid="{00000000-0005-0000-0000-0000B2000000}"/>
    <cellStyle name="Calculation 2 4" xfId="192" xr:uid="{00000000-0005-0000-0000-0000B3000000}"/>
    <cellStyle name="Check Cell 2" xfId="193" xr:uid="{00000000-0005-0000-0000-0000B4000000}"/>
    <cellStyle name="Check Cell 2 2" xfId="194" xr:uid="{00000000-0005-0000-0000-0000B5000000}"/>
    <cellStyle name="Check Cell 2 3" xfId="195" xr:uid="{00000000-0005-0000-0000-0000B6000000}"/>
    <cellStyle name="Comma" xfId="2" builtinId="3"/>
    <cellStyle name="Comma [0] 2" xfId="36" xr:uid="{00000000-0005-0000-0000-0000B8000000}"/>
    <cellStyle name="Comma [0] 5" xfId="532" xr:uid="{00000000-0005-0000-0000-0000B9000000}"/>
    <cellStyle name="Comma 10" xfId="196" xr:uid="{00000000-0005-0000-0000-0000BA000000}"/>
    <cellStyle name="Comma 10 2" xfId="29" xr:uid="{00000000-0005-0000-0000-0000BB000000}"/>
    <cellStyle name="Comma 10 2 2" xfId="437" xr:uid="{00000000-0005-0000-0000-0000BC000000}"/>
    <cellStyle name="Comma 10 2 7" xfId="524" xr:uid="{00000000-0005-0000-0000-0000BD000000}"/>
    <cellStyle name="Comma 10 3" xfId="473" xr:uid="{00000000-0005-0000-0000-0000BE000000}"/>
    <cellStyle name="Comma 100" xfId="528" xr:uid="{00000000-0005-0000-0000-0000BF000000}"/>
    <cellStyle name="Comma 11" xfId="37" xr:uid="{00000000-0005-0000-0000-0000C0000000}"/>
    <cellStyle name="Comma 11 2" xfId="197" xr:uid="{00000000-0005-0000-0000-0000C1000000}"/>
    <cellStyle name="Comma 12" xfId="198" xr:uid="{00000000-0005-0000-0000-0000C2000000}"/>
    <cellStyle name="Comma 12 2" xfId="199" xr:uid="{00000000-0005-0000-0000-0000C3000000}"/>
    <cellStyle name="Comma 13" xfId="200" xr:uid="{00000000-0005-0000-0000-0000C4000000}"/>
    <cellStyle name="Comma 13 2" xfId="201" xr:uid="{00000000-0005-0000-0000-0000C5000000}"/>
    <cellStyle name="Comma 14" xfId="416" xr:uid="{00000000-0005-0000-0000-0000C6000000}"/>
    <cellStyle name="Comma 14 2" xfId="506" xr:uid="{00000000-0005-0000-0000-0000C7000000}"/>
    <cellStyle name="Comma 15" xfId="418" xr:uid="{00000000-0005-0000-0000-0000C8000000}"/>
    <cellStyle name="Comma 15 2" xfId="508" xr:uid="{00000000-0005-0000-0000-0000C9000000}"/>
    <cellStyle name="Comma 16" xfId="420" xr:uid="{00000000-0005-0000-0000-0000CA000000}"/>
    <cellStyle name="Comma 16 2" xfId="510" xr:uid="{00000000-0005-0000-0000-0000CB000000}"/>
    <cellStyle name="Comma 167" xfId="536" xr:uid="{00000000-0005-0000-0000-0000CC000000}"/>
    <cellStyle name="Comma 17" xfId="526" xr:uid="{00000000-0005-0000-0000-0000CD000000}"/>
    <cellStyle name="Comma 17 2" xfId="541" xr:uid="{00000000-0005-0000-0000-0000CE000000}"/>
    <cellStyle name="Comma 17 2 2" xfId="560" xr:uid="{47247EB1-BA76-4015-A068-76FB927B2F89}"/>
    <cellStyle name="Comma 18" xfId="555" xr:uid="{043F1407-FAA9-485D-A7C2-1EDBB630FDEF}"/>
    <cellStyle name="Comma 2" xfId="3" xr:uid="{00000000-0005-0000-0000-0000CF000000}"/>
    <cellStyle name="Comma 2 2" xfId="202" xr:uid="{00000000-0005-0000-0000-0000D0000000}"/>
    <cellStyle name="Comma 2 2 2" xfId="203" xr:uid="{00000000-0005-0000-0000-0000D1000000}"/>
    <cellStyle name="Comma 2 2 2 2" xfId="204" xr:uid="{00000000-0005-0000-0000-0000D2000000}"/>
    <cellStyle name="Comma 2 2 2 3" xfId="474" xr:uid="{00000000-0005-0000-0000-0000D3000000}"/>
    <cellStyle name="Comma 2 2 2 4" xfId="544" xr:uid="{00000000-0005-0000-0000-0000D4000000}"/>
    <cellStyle name="Comma 2 2 3" xfId="205" xr:uid="{00000000-0005-0000-0000-0000D5000000}"/>
    <cellStyle name="Comma 2 2 3 2" xfId="475" xr:uid="{00000000-0005-0000-0000-0000D6000000}"/>
    <cellStyle name="Comma 2 2 4" xfId="206" xr:uid="{00000000-0005-0000-0000-0000D7000000}"/>
    <cellStyle name="Comma 2 3" xfId="26" xr:uid="{00000000-0005-0000-0000-0000D8000000}"/>
    <cellStyle name="Comma 2 3 2" xfId="25" xr:uid="{00000000-0005-0000-0000-0000D9000000}"/>
    <cellStyle name="Comma 2 3 3" xfId="42" xr:uid="{00000000-0005-0000-0000-0000DA000000}"/>
    <cellStyle name="Comma 2 4" xfId="207" xr:uid="{00000000-0005-0000-0000-0000DB000000}"/>
    <cellStyle name="Comma 2 5" xfId="208" xr:uid="{00000000-0005-0000-0000-0000DC000000}"/>
    <cellStyle name="Comma 2 5 2" xfId="209" xr:uid="{00000000-0005-0000-0000-0000DD000000}"/>
    <cellStyle name="Comma 2 6" xfId="210" xr:uid="{00000000-0005-0000-0000-0000DE000000}"/>
    <cellStyle name="Comma 2 6 2" xfId="476" xr:uid="{00000000-0005-0000-0000-0000DF000000}"/>
    <cellStyle name="Comma 2 7" xfId="211" xr:uid="{00000000-0005-0000-0000-0000E0000000}"/>
    <cellStyle name="Comma 2_TPIS Report_April_2013" xfId="212" xr:uid="{00000000-0005-0000-0000-0000E1000000}"/>
    <cellStyle name="Comma 3" xfId="21" xr:uid="{00000000-0005-0000-0000-0000E2000000}"/>
    <cellStyle name="Comma 3 2" xfId="213" xr:uid="{00000000-0005-0000-0000-0000E3000000}"/>
    <cellStyle name="Comma 3 2 2" xfId="214" xr:uid="{00000000-0005-0000-0000-0000E4000000}"/>
    <cellStyle name="Comma 3 2 3" xfId="215" xr:uid="{00000000-0005-0000-0000-0000E5000000}"/>
    <cellStyle name="Comma 3 3" xfId="27" xr:uid="{00000000-0005-0000-0000-0000E6000000}"/>
    <cellStyle name="Comma 3 4" xfId="216" xr:uid="{00000000-0005-0000-0000-0000E7000000}"/>
    <cellStyle name="Comma 4" xfId="23" xr:uid="{00000000-0005-0000-0000-0000E8000000}"/>
    <cellStyle name="Comma 4 2" xfId="217" xr:uid="{00000000-0005-0000-0000-0000E9000000}"/>
    <cellStyle name="Comma 4 2 2" xfId="218" xr:uid="{00000000-0005-0000-0000-0000EA000000}"/>
    <cellStyle name="Comma 4 3" xfId="219" xr:uid="{00000000-0005-0000-0000-0000EB000000}"/>
    <cellStyle name="Comma 4 4" xfId="220" xr:uid="{00000000-0005-0000-0000-0000EC000000}"/>
    <cellStyle name="Comma 5" xfId="32" xr:uid="{00000000-0005-0000-0000-0000ED000000}"/>
    <cellStyle name="Comma 5 10" xfId="434" xr:uid="{00000000-0005-0000-0000-0000EE000000}"/>
    <cellStyle name="Comma 5 10 2" xfId="519" xr:uid="{00000000-0005-0000-0000-0000EF000000}"/>
    <cellStyle name="Comma 5 11" xfId="441" xr:uid="{00000000-0005-0000-0000-0000F0000000}"/>
    <cellStyle name="Comma 5 2" xfId="221" xr:uid="{00000000-0005-0000-0000-0000F1000000}"/>
    <cellStyle name="Comma 5 2 2" xfId="222" xr:uid="{00000000-0005-0000-0000-0000F2000000}"/>
    <cellStyle name="Comma 5 2 3" xfId="223" xr:uid="{00000000-0005-0000-0000-0000F3000000}"/>
    <cellStyle name="Comma 5 2 3 2" xfId="224" xr:uid="{00000000-0005-0000-0000-0000F4000000}"/>
    <cellStyle name="Comma 5 2 4" xfId="225" xr:uid="{00000000-0005-0000-0000-0000F5000000}"/>
    <cellStyle name="Comma 5 2 4 2" xfId="477" xr:uid="{00000000-0005-0000-0000-0000F6000000}"/>
    <cellStyle name="Comma 5 2 5" xfId="226" xr:uid="{00000000-0005-0000-0000-0000F7000000}"/>
    <cellStyle name="Comma 5 3" xfId="227" xr:uid="{00000000-0005-0000-0000-0000F8000000}"/>
    <cellStyle name="Comma 5 3 2" xfId="228" xr:uid="{00000000-0005-0000-0000-0000F9000000}"/>
    <cellStyle name="Comma 5 3 2 2" xfId="229" xr:uid="{00000000-0005-0000-0000-0000FA000000}"/>
    <cellStyle name="Comma 5 3 2 3" xfId="478" xr:uid="{00000000-0005-0000-0000-0000FB000000}"/>
    <cellStyle name="Comma 5 3 3" xfId="230" xr:uid="{00000000-0005-0000-0000-0000FC000000}"/>
    <cellStyle name="Comma 5 3 3 2" xfId="479" xr:uid="{00000000-0005-0000-0000-0000FD000000}"/>
    <cellStyle name="Comma 5 3 4" xfId="231" xr:uid="{00000000-0005-0000-0000-0000FE000000}"/>
    <cellStyle name="Comma 5 4" xfId="232" xr:uid="{00000000-0005-0000-0000-0000FF000000}"/>
    <cellStyle name="Comma 5 5" xfId="233" xr:uid="{00000000-0005-0000-0000-000000010000}"/>
    <cellStyle name="Comma 5 5 2" xfId="234" xr:uid="{00000000-0005-0000-0000-000001010000}"/>
    <cellStyle name="Comma 5 5 3" xfId="480" xr:uid="{00000000-0005-0000-0000-000002010000}"/>
    <cellStyle name="Comma 5 6" xfId="235" xr:uid="{00000000-0005-0000-0000-000003010000}"/>
    <cellStyle name="Comma 5 6 2" xfId="481" xr:uid="{00000000-0005-0000-0000-000004010000}"/>
    <cellStyle name="Comma 5 7" xfId="236" xr:uid="{00000000-0005-0000-0000-000005010000}"/>
    <cellStyle name="Comma 5 8" xfId="412" xr:uid="{00000000-0005-0000-0000-000006010000}"/>
    <cellStyle name="Comma 5 8 2" xfId="502" xr:uid="{00000000-0005-0000-0000-000007010000}"/>
    <cellStyle name="Comma 5 9" xfId="428" xr:uid="{00000000-0005-0000-0000-000008010000}"/>
    <cellStyle name="Comma 5 9 2" xfId="514" xr:uid="{00000000-0005-0000-0000-000009010000}"/>
    <cellStyle name="Comma 6" xfId="34" xr:uid="{00000000-0005-0000-0000-00000A010000}"/>
    <cellStyle name="Comma 6 2" xfId="237" xr:uid="{00000000-0005-0000-0000-00000B010000}"/>
    <cellStyle name="Comma 6 3" xfId="414" xr:uid="{00000000-0005-0000-0000-00000C010000}"/>
    <cellStyle name="Comma 6 3 2" xfId="504" xr:uid="{00000000-0005-0000-0000-00000D010000}"/>
    <cellStyle name="Comma 6 4" xfId="430" xr:uid="{00000000-0005-0000-0000-00000E010000}"/>
    <cellStyle name="Comma 6 4 2" xfId="516" xr:uid="{00000000-0005-0000-0000-00000F010000}"/>
    <cellStyle name="Comma 6 5" xfId="436" xr:uid="{00000000-0005-0000-0000-000010010000}"/>
    <cellStyle name="Comma 6 5 2" xfId="521" xr:uid="{00000000-0005-0000-0000-000011010000}"/>
    <cellStyle name="Comma 6 6" xfId="443" xr:uid="{00000000-0005-0000-0000-000012010000}"/>
    <cellStyle name="Comma 7" xfId="43" xr:uid="{00000000-0005-0000-0000-000013010000}"/>
    <cellStyle name="Comma 7 2" xfId="238" xr:uid="{00000000-0005-0000-0000-000014010000}"/>
    <cellStyle name="Comma 7 3" xfId="239" xr:uid="{00000000-0005-0000-0000-000015010000}"/>
    <cellStyle name="Comma 7 3 2" xfId="240" xr:uid="{00000000-0005-0000-0000-000016010000}"/>
    <cellStyle name="Comma 7 4" xfId="445" xr:uid="{00000000-0005-0000-0000-000017010000}"/>
    <cellStyle name="Comma 8" xfId="241" xr:uid="{00000000-0005-0000-0000-000018010000}"/>
    <cellStyle name="Comma 87" xfId="523" xr:uid="{00000000-0005-0000-0000-000019010000}"/>
    <cellStyle name="Comma 9" xfId="242" xr:uid="{00000000-0005-0000-0000-00001A010000}"/>
    <cellStyle name="Comma 9 2" xfId="243" xr:uid="{00000000-0005-0000-0000-00001B010000}"/>
    <cellStyle name="Comma0" xfId="244" xr:uid="{00000000-0005-0000-0000-00001C010000}"/>
    <cellStyle name="Config Data" xfId="4" xr:uid="{00000000-0005-0000-0000-00001D010000}"/>
    <cellStyle name="Currency" xfId="5" builtinId="4"/>
    <cellStyle name="Currency 10" xfId="558" xr:uid="{C807AE03-C564-4185-97A7-D82786432899}"/>
    <cellStyle name="Currency 2" xfId="19" xr:uid="{00000000-0005-0000-0000-00001F010000}"/>
    <cellStyle name="Currency 2 2" xfId="245" xr:uid="{00000000-0005-0000-0000-000020010000}"/>
    <cellStyle name="Currency 2 3" xfId="246" xr:uid="{00000000-0005-0000-0000-000021010000}"/>
    <cellStyle name="Currency 2 3 2" xfId="247" xr:uid="{00000000-0005-0000-0000-000022010000}"/>
    <cellStyle name="Currency 2 4" xfId="248" xr:uid="{00000000-0005-0000-0000-000023010000}"/>
    <cellStyle name="Currency 3" xfId="6" xr:uid="{00000000-0005-0000-0000-000024010000}"/>
    <cellStyle name="Currency 3 2" xfId="249" xr:uid="{00000000-0005-0000-0000-000025010000}"/>
    <cellStyle name="Currency 4" xfId="28" xr:uid="{00000000-0005-0000-0000-000026010000}"/>
    <cellStyle name="Currency 4 2" xfId="250" xr:uid="{00000000-0005-0000-0000-000027010000}"/>
    <cellStyle name="Currency 4 3" xfId="251" xr:uid="{00000000-0005-0000-0000-000028010000}"/>
    <cellStyle name="Currency 4 3 2" xfId="252" xr:uid="{00000000-0005-0000-0000-000029010000}"/>
    <cellStyle name="Currency 4 3 3" xfId="482" xr:uid="{00000000-0005-0000-0000-00002A010000}"/>
    <cellStyle name="Currency 5" xfId="253" xr:uid="{00000000-0005-0000-0000-00002B010000}"/>
    <cellStyle name="Currency 5 2" xfId="254" xr:uid="{00000000-0005-0000-0000-00002C010000}"/>
    <cellStyle name="Currency 6" xfId="255" xr:uid="{00000000-0005-0000-0000-00002D010000}"/>
    <cellStyle name="Currency 6 2" xfId="256" xr:uid="{00000000-0005-0000-0000-00002E010000}"/>
    <cellStyle name="Currency 6 3" xfId="483" xr:uid="{00000000-0005-0000-0000-00002F010000}"/>
    <cellStyle name="Currency 7" xfId="257" xr:uid="{00000000-0005-0000-0000-000030010000}"/>
    <cellStyle name="Currency 78" xfId="537" xr:uid="{00000000-0005-0000-0000-000031010000}"/>
    <cellStyle name="Currency 8" xfId="258" xr:uid="{00000000-0005-0000-0000-000032010000}"/>
    <cellStyle name="Currency 9" xfId="259" xr:uid="{00000000-0005-0000-0000-000033010000}"/>
    <cellStyle name="Currency0" xfId="260" xr:uid="{00000000-0005-0000-0000-000034010000}"/>
    <cellStyle name="Date" xfId="261" xr:uid="{00000000-0005-0000-0000-000035010000}"/>
    <cellStyle name="date1" xfId="262" xr:uid="{00000000-0005-0000-0000-000036010000}"/>
    <cellStyle name="Euro" xfId="7" xr:uid="{00000000-0005-0000-0000-000037010000}"/>
    <cellStyle name="Explanatory Text 2" xfId="263" xr:uid="{00000000-0005-0000-0000-000038010000}"/>
    <cellStyle name="Explanatory Text 2 2" xfId="264" xr:uid="{00000000-0005-0000-0000-000039010000}"/>
    <cellStyle name="Explanatory Text 2 3" xfId="265" xr:uid="{00000000-0005-0000-0000-00003A010000}"/>
    <cellStyle name="Fixed" xfId="266" xr:uid="{00000000-0005-0000-0000-00003B010000}"/>
    <cellStyle name="Good 2" xfId="267" xr:uid="{00000000-0005-0000-0000-00003C010000}"/>
    <cellStyle name="Good 2 2" xfId="268" xr:uid="{00000000-0005-0000-0000-00003D010000}"/>
    <cellStyle name="Good 2 3" xfId="269" xr:uid="{00000000-0005-0000-0000-00003E010000}"/>
    <cellStyle name="head1" xfId="270" xr:uid="{00000000-0005-0000-0000-00003F010000}"/>
    <cellStyle name="Heading 1 2" xfId="271" xr:uid="{00000000-0005-0000-0000-000040010000}"/>
    <cellStyle name="Heading 1 2 2" xfId="272" xr:uid="{00000000-0005-0000-0000-000041010000}"/>
    <cellStyle name="Heading 2 2" xfId="273" xr:uid="{00000000-0005-0000-0000-000042010000}"/>
    <cellStyle name="Heading 2 2 2" xfId="274" xr:uid="{00000000-0005-0000-0000-000043010000}"/>
    <cellStyle name="Heading 2 2 3" xfId="275" xr:uid="{00000000-0005-0000-0000-000044010000}"/>
    <cellStyle name="Heading 2 2 4" xfId="276" xr:uid="{00000000-0005-0000-0000-000045010000}"/>
    <cellStyle name="Heading 3 2" xfId="277" xr:uid="{00000000-0005-0000-0000-000046010000}"/>
    <cellStyle name="Heading 3 2 2" xfId="278" xr:uid="{00000000-0005-0000-0000-000047010000}"/>
    <cellStyle name="Heading 3 2 3" xfId="279" xr:uid="{00000000-0005-0000-0000-000048010000}"/>
    <cellStyle name="Heading 3 2 4" xfId="280" xr:uid="{00000000-0005-0000-0000-000049010000}"/>
    <cellStyle name="Heading 4 2" xfId="281" xr:uid="{00000000-0005-0000-0000-00004A010000}"/>
    <cellStyle name="Heading 4 2 2" xfId="282" xr:uid="{00000000-0005-0000-0000-00004B010000}"/>
    <cellStyle name="Hyperlink 2" xfId="283" xr:uid="{00000000-0005-0000-0000-00004C010000}"/>
    <cellStyle name="Input 2" xfId="284" xr:uid="{00000000-0005-0000-0000-00004D010000}"/>
    <cellStyle name="Input 2 2" xfId="285" xr:uid="{00000000-0005-0000-0000-00004E010000}"/>
    <cellStyle name="Input 2 3" xfId="286" xr:uid="{00000000-0005-0000-0000-00004F010000}"/>
    <cellStyle name="Linked Cell 2" xfId="287" xr:uid="{00000000-0005-0000-0000-000050010000}"/>
    <cellStyle name="Millares_repenerconsomarzobis" xfId="288" xr:uid="{00000000-0005-0000-0000-000051010000}"/>
    <cellStyle name="Neutral 2" xfId="289" xr:uid="{00000000-0005-0000-0000-000052010000}"/>
    <cellStyle name="Normal" xfId="0" builtinId="0"/>
    <cellStyle name="Normal - Style1" xfId="290" xr:uid="{00000000-0005-0000-0000-000054010000}"/>
    <cellStyle name="Normal 10" xfId="40" xr:uid="{00000000-0005-0000-0000-000055010000}"/>
    <cellStyle name="Normal 10 10" xfId="533" xr:uid="{00000000-0005-0000-0000-000056010000}"/>
    <cellStyle name="Normal 10 10 2" xfId="556" xr:uid="{9E3D82B7-369D-4236-ACDD-ECF64E62D6DD}"/>
    <cellStyle name="Normal 10 11" xfId="538" xr:uid="{00000000-0005-0000-0000-000057010000}"/>
    <cellStyle name="Normal 10 2 2 2 2" xfId="549" xr:uid="{00000000-0005-0000-0000-000058010000}"/>
    <cellStyle name="Normal 11" xfId="291" xr:uid="{00000000-0005-0000-0000-000059010000}"/>
    <cellStyle name="Normal 11 2" xfId="484" xr:uid="{00000000-0005-0000-0000-00005A010000}"/>
    <cellStyle name="Normal 115" xfId="539" xr:uid="{00000000-0005-0000-0000-00005B010000}"/>
    <cellStyle name="Normal 12" xfId="292" xr:uid="{00000000-0005-0000-0000-00005C010000}"/>
    <cellStyle name="Normal 12 2" xfId="485" xr:uid="{00000000-0005-0000-0000-00005D010000}"/>
    <cellStyle name="Normal 13" xfId="293" xr:uid="{00000000-0005-0000-0000-00005E010000}"/>
    <cellStyle name="Normal 13 2" xfId="486" xr:uid="{00000000-0005-0000-0000-00005F010000}"/>
    <cellStyle name="Normal 14" xfId="294" xr:uid="{00000000-0005-0000-0000-000060010000}"/>
    <cellStyle name="Normal 14 2" xfId="487" xr:uid="{00000000-0005-0000-0000-000061010000}"/>
    <cellStyle name="Normal 15" xfId="295" xr:uid="{00000000-0005-0000-0000-000062010000}"/>
    <cellStyle name="Normal 15 2" xfId="488" xr:uid="{00000000-0005-0000-0000-000063010000}"/>
    <cellStyle name="Normal 16" xfId="296" xr:uid="{00000000-0005-0000-0000-000064010000}"/>
    <cellStyle name="Normal 17" xfId="297" xr:uid="{00000000-0005-0000-0000-000065010000}"/>
    <cellStyle name="Normal 18" xfId="298" xr:uid="{00000000-0005-0000-0000-000066010000}"/>
    <cellStyle name="Normal 19" xfId="299" xr:uid="{00000000-0005-0000-0000-000067010000}"/>
    <cellStyle name="Normal 19 2" xfId="300" xr:uid="{00000000-0005-0000-0000-000068010000}"/>
    <cellStyle name="Normal 2" xfId="22" xr:uid="{00000000-0005-0000-0000-000069010000}"/>
    <cellStyle name="Normal 2 10" xfId="557" xr:uid="{8312AD6A-FF90-4043-A9CC-A05B772079D9}"/>
    <cellStyle name="Normal 2 2" xfId="301" xr:uid="{00000000-0005-0000-0000-00006A010000}"/>
    <cellStyle name="Normal 2 3" xfId="302" xr:uid="{00000000-0005-0000-0000-00006B010000}"/>
    <cellStyle name="Normal 2 3 2" xfId="303" xr:uid="{00000000-0005-0000-0000-00006C010000}"/>
    <cellStyle name="Normal 2 3 3" xfId="304" xr:uid="{00000000-0005-0000-0000-00006D010000}"/>
    <cellStyle name="Normal 2 3 3 2" xfId="490" xr:uid="{00000000-0005-0000-0000-00006E010000}"/>
    <cellStyle name="Normal 2 3 4" xfId="489" xr:uid="{00000000-0005-0000-0000-00006F010000}"/>
    <cellStyle name="Normal 2 3 5" xfId="542" xr:uid="{00000000-0005-0000-0000-000070010000}"/>
    <cellStyle name="Normal 2 4" xfId="305" xr:uid="{00000000-0005-0000-0000-000071010000}"/>
    <cellStyle name="Normal 2 4 2" xfId="306" xr:uid="{00000000-0005-0000-0000-000072010000}"/>
    <cellStyle name="Normal 2 5" xfId="307" xr:uid="{00000000-0005-0000-0000-000073010000}"/>
    <cellStyle name="Normal 2 6" xfId="410" xr:uid="{00000000-0005-0000-0000-000074010000}"/>
    <cellStyle name="Normal 2 6 2" xfId="500" xr:uid="{00000000-0005-0000-0000-000075010000}"/>
    <cellStyle name="Normal 2 7" xfId="426" xr:uid="{00000000-0005-0000-0000-000076010000}"/>
    <cellStyle name="Normal 2 7 2" xfId="512" xr:uid="{00000000-0005-0000-0000-000077010000}"/>
    <cellStyle name="Normal 2 8" xfId="432" xr:uid="{00000000-0005-0000-0000-000078010000}"/>
    <cellStyle name="Normal 2 8 2" xfId="517" xr:uid="{00000000-0005-0000-0000-000079010000}"/>
    <cellStyle name="Normal 2 9" xfId="439" xr:uid="{00000000-0005-0000-0000-00007A010000}"/>
    <cellStyle name="Normal 20" xfId="308" xr:uid="{00000000-0005-0000-0000-00007B010000}"/>
    <cellStyle name="Normal 20 2" xfId="309" xr:uid="{00000000-0005-0000-0000-00007C010000}"/>
    <cellStyle name="Normal 21" xfId="310" xr:uid="{00000000-0005-0000-0000-00007D010000}"/>
    <cellStyle name="Normal 21 2" xfId="311" xr:uid="{00000000-0005-0000-0000-00007E010000}"/>
    <cellStyle name="Normal 22" xfId="312" xr:uid="{00000000-0005-0000-0000-00007F010000}"/>
    <cellStyle name="Normal 22 2" xfId="313" xr:uid="{00000000-0005-0000-0000-000080010000}"/>
    <cellStyle name="Normal 23" xfId="314" xr:uid="{00000000-0005-0000-0000-000081010000}"/>
    <cellStyle name="Normal 23 2" xfId="315" xr:uid="{00000000-0005-0000-0000-000082010000}"/>
    <cellStyle name="Normal 24" xfId="316" xr:uid="{00000000-0005-0000-0000-000083010000}"/>
    <cellStyle name="Normal 24 2" xfId="317" xr:uid="{00000000-0005-0000-0000-000084010000}"/>
    <cellStyle name="Normal 25" xfId="318" xr:uid="{00000000-0005-0000-0000-000085010000}"/>
    <cellStyle name="Normal 25 2" xfId="319" xr:uid="{00000000-0005-0000-0000-000086010000}"/>
    <cellStyle name="Normal 26" xfId="320" xr:uid="{00000000-0005-0000-0000-000087010000}"/>
    <cellStyle name="Normal 26 2" xfId="321" xr:uid="{00000000-0005-0000-0000-000088010000}"/>
    <cellStyle name="Normal 27" xfId="322" xr:uid="{00000000-0005-0000-0000-000089010000}"/>
    <cellStyle name="Normal 27 2" xfId="323" xr:uid="{00000000-0005-0000-0000-00008A010000}"/>
    <cellStyle name="Normal 28" xfId="324" xr:uid="{00000000-0005-0000-0000-00008B010000}"/>
    <cellStyle name="Normal 28 2" xfId="325" xr:uid="{00000000-0005-0000-0000-00008C010000}"/>
    <cellStyle name="Normal 29" xfId="326" xr:uid="{00000000-0005-0000-0000-00008D010000}"/>
    <cellStyle name="Normal 29 2" xfId="327" xr:uid="{00000000-0005-0000-0000-00008E010000}"/>
    <cellStyle name="Normal 3" xfId="33" xr:uid="{00000000-0005-0000-0000-00008F010000}"/>
    <cellStyle name="Normal 3 10" xfId="442" xr:uid="{00000000-0005-0000-0000-000090010000}"/>
    <cellStyle name="Normal 3 2" xfId="328" xr:uid="{00000000-0005-0000-0000-000091010000}"/>
    <cellStyle name="Normal 3 2 2" xfId="329" xr:uid="{00000000-0005-0000-0000-000092010000}"/>
    <cellStyle name="Normal 3 2 2 2" xfId="330" xr:uid="{00000000-0005-0000-0000-000093010000}"/>
    <cellStyle name="Normal 3 2 3" xfId="331" xr:uid="{00000000-0005-0000-0000-000094010000}"/>
    <cellStyle name="Normal 3 2 3 2" xfId="491" xr:uid="{00000000-0005-0000-0000-000095010000}"/>
    <cellStyle name="Normal 3 3" xfId="332" xr:uid="{00000000-0005-0000-0000-000096010000}"/>
    <cellStyle name="Normal 3 3 2" xfId="333" xr:uid="{00000000-0005-0000-0000-000097010000}"/>
    <cellStyle name="Normal 3 3 2 2" xfId="493" xr:uid="{00000000-0005-0000-0000-000098010000}"/>
    <cellStyle name="Normal 3 3 3" xfId="492" xr:uid="{00000000-0005-0000-0000-000099010000}"/>
    <cellStyle name="Normal 3 4" xfId="334" xr:uid="{00000000-0005-0000-0000-00009A010000}"/>
    <cellStyle name="Normal 3 5" xfId="335" xr:uid="{00000000-0005-0000-0000-00009B010000}"/>
    <cellStyle name="Normal 3 5 2" xfId="494" xr:uid="{00000000-0005-0000-0000-00009C010000}"/>
    <cellStyle name="Normal 3 6" xfId="336" xr:uid="{00000000-0005-0000-0000-00009D010000}"/>
    <cellStyle name="Normal 3 7" xfId="413" xr:uid="{00000000-0005-0000-0000-00009E010000}"/>
    <cellStyle name="Normal 3 7 2" xfId="503" xr:uid="{00000000-0005-0000-0000-00009F010000}"/>
    <cellStyle name="Normal 3 7 3" xfId="545" xr:uid="{00000000-0005-0000-0000-0000A0010000}"/>
    <cellStyle name="Normal 3 7 3 2" xfId="563" xr:uid="{DCE22E1E-BE3B-465D-AB6B-AC2036075956}"/>
    <cellStyle name="Normal 3 8" xfId="429" xr:uid="{00000000-0005-0000-0000-0000A1010000}"/>
    <cellStyle name="Normal 3 8 2" xfId="515" xr:uid="{00000000-0005-0000-0000-0000A2010000}"/>
    <cellStyle name="Normal 3 9" xfId="435" xr:uid="{00000000-0005-0000-0000-0000A3010000}"/>
    <cellStyle name="Normal 3 9 2" xfId="520" xr:uid="{00000000-0005-0000-0000-0000A4010000}"/>
    <cellStyle name="Normal 3_UPS April  2013 TC10-Operations" xfId="337" xr:uid="{00000000-0005-0000-0000-0000A5010000}"/>
    <cellStyle name="Normal 30" xfId="338" xr:uid="{00000000-0005-0000-0000-0000A6010000}"/>
    <cellStyle name="Normal 31" xfId="339" xr:uid="{00000000-0005-0000-0000-0000A7010000}"/>
    <cellStyle name="Normal 32" xfId="340" xr:uid="{00000000-0005-0000-0000-0000A8010000}"/>
    <cellStyle name="Normal 33" xfId="341" xr:uid="{00000000-0005-0000-0000-0000A9010000}"/>
    <cellStyle name="Normal 34" xfId="408" xr:uid="{00000000-0005-0000-0000-0000AA010000}"/>
    <cellStyle name="Normal 35" xfId="409" xr:uid="{00000000-0005-0000-0000-0000AB010000}"/>
    <cellStyle name="Normal 35 2" xfId="547" xr:uid="{00000000-0005-0000-0000-0000AC010000}"/>
    <cellStyle name="Normal 36" xfId="415" xr:uid="{00000000-0005-0000-0000-0000AD010000}"/>
    <cellStyle name="Normal 36 2" xfId="505" xr:uid="{00000000-0005-0000-0000-0000AE010000}"/>
    <cellStyle name="Normal 37" xfId="417" xr:uid="{00000000-0005-0000-0000-0000AF010000}"/>
    <cellStyle name="Normal 37 2" xfId="507" xr:uid="{00000000-0005-0000-0000-0000B0010000}"/>
    <cellStyle name="Normal 38" xfId="419" xr:uid="{00000000-0005-0000-0000-0000B1010000}"/>
    <cellStyle name="Normal 38 2" xfId="509" xr:uid="{00000000-0005-0000-0000-0000B2010000}"/>
    <cellStyle name="Normal 39" xfId="422" xr:uid="{00000000-0005-0000-0000-0000B3010000}"/>
    <cellStyle name="Normal 4" xfId="38" xr:uid="{00000000-0005-0000-0000-0000B4010000}"/>
    <cellStyle name="Normal 4 2" xfId="342" xr:uid="{00000000-0005-0000-0000-0000B5010000}"/>
    <cellStyle name="Normal 4 2 2" xfId="550" xr:uid="{00000000-0005-0000-0000-0000B6010000}"/>
    <cellStyle name="Normal 40" xfId="30" xr:uid="{00000000-0005-0000-0000-0000B7010000}"/>
    <cellStyle name="Normal 41" xfId="423" xr:uid="{00000000-0005-0000-0000-0000B8010000}"/>
    <cellStyle name="Normal 42" xfId="425" xr:uid="{00000000-0005-0000-0000-0000B9010000}"/>
    <cellStyle name="Normal 43" xfId="424" xr:uid="{00000000-0005-0000-0000-0000BA010000}"/>
    <cellStyle name="Normal 44" xfId="431" xr:uid="{00000000-0005-0000-0000-0000BB010000}"/>
    <cellStyle name="Normal 45" xfId="438" xr:uid="{00000000-0005-0000-0000-0000BC010000}"/>
    <cellStyle name="Normal 46" xfId="499" xr:uid="{00000000-0005-0000-0000-0000BD010000}"/>
    <cellStyle name="Normal 47" xfId="525" xr:uid="{00000000-0005-0000-0000-0000BE010000}"/>
    <cellStyle name="Normal 47 2" xfId="540" xr:uid="{00000000-0005-0000-0000-0000BF010000}"/>
    <cellStyle name="Normal 47 2 2" xfId="559" xr:uid="{0FA65392-FB87-4AA5-B9C7-5926F77EA91D}"/>
    <cellStyle name="Normal 48" xfId="554" xr:uid="{F6270EE8-FD72-4026-BFD7-521586518883}"/>
    <cellStyle name="Normal 5" xfId="41" xr:uid="{00000000-0005-0000-0000-0000C0010000}"/>
    <cellStyle name="Normal 5 2" xfId="343" xr:uid="{00000000-0005-0000-0000-0000C1010000}"/>
    <cellStyle name="Normal 5 3" xfId="344" xr:uid="{00000000-0005-0000-0000-0000C2010000}"/>
    <cellStyle name="Normal 5 4" xfId="444" xr:uid="{00000000-0005-0000-0000-0000C3010000}"/>
    <cellStyle name="Normal 6" xfId="345" xr:uid="{00000000-0005-0000-0000-0000C4010000}"/>
    <cellStyle name="Normal 6 2" xfId="530" xr:uid="{00000000-0005-0000-0000-0000C5010000}"/>
    <cellStyle name="Normal 68" xfId="39" xr:uid="{00000000-0005-0000-0000-0000C6010000}"/>
    <cellStyle name="Normal 69 2 2 2 2" xfId="527" xr:uid="{00000000-0005-0000-0000-0000C7010000}"/>
    <cellStyle name="Normal 69 2 2 2 2 2" xfId="534" xr:uid="{00000000-0005-0000-0000-0000C8010000}"/>
    <cellStyle name="Normal 69 2 2 2 2 2 2" xfId="561" xr:uid="{241E3CE4-B9BA-4AE8-89B3-451F4DC6EDE0}"/>
    <cellStyle name="Normal 7" xfId="346" xr:uid="{00000000-0005-0000-0000-0000C9010000}"/>
    <cellStyle name="Normal 7 2" xfId="551" xr:uid="{00000000-0005-0000-0000-0000CA010000}"/>
    <cellStyle name="Normal 7 2 2" xfId="531" xr:uid="{00000000-0005-0000-0000-0000CB010000}"/>
    <cellStyle name="Normal 7 2 2 2" xfId="543" xr:uid="{00000000-0005-0000-0000-0000CC010000}"/>
    <cellStyle name="Normal 7 2 2 2 2" xfId="562" xr:uid="{A2E12F0D-2FCA-439E-B956-25D871749737}"/>
    <cellStyle name="Normal 7 2 2 2 2 2 8" xfId="546" xr:uid="{00000000-0005-0000-0000-0000CD010000}"/>
    <cellStyle name="Normal 7 2 2 2 2 2 8 2" xfId="564" xr:uid="{79157EBB-B7E7-4B23-B427-AFC71F750577}"/>
    <cellStyle name="Normal 7 2 2 2 2 2 8 3" xfId="553" xr:uid="{84025646-3232-46E6-B2E2-BEF7E1FF5434}"/>
    <cellStyle name="Normal 7 2 2 2 3" xfId="552" xr:uid="{1659A286-EA69-42F2-8A75-9D8CD20154D9}"/>
    <cellStyle name="Normal 76" xfId="522" xr:uid="{00000000-0005-0000-0000-0000CE010000}"/>
    <cellStyle name="Normal 8" xfId="347" xr:uid="{00000000-0005-0000-0000-0000CF010000}"/>
    <cellStyle name="Normal 89" xfId="535" xr:uid="{00000000-0005-0000-0000-0000D0010000}"/>
    <cellStyle name="Normal 9" xfId="348" xr:uid="{00000000-0005-0000-0000-0000D1010000}"/>
    <cellStyle name="Normal$" xfId="349" xr:uid="{00000000-0005-0000-0000-0000D2010000}"/>
    <cellStyle name="Normal_FN1 Ratebase Draft SPP template (6-11-04) v2" xfId="8" xr:uid="{00000000-0005-0000-0000-0000D3010000}"/>
    <cellStyle name="Normal1" xfId="350" xr:uid="{00000000-0005-0000-0000-0000D4010000}"/>
    <cellStyle name="Normal9" xfId="351" xr:uid="{00000000-0005-0000-0000-0000D5010000}"/>
    <cellStyle name="Note 2" xfId="352" xr:uid="{00000000-0005-0000-0000-0000D6010000}"/>
    <cellStyle name="Note 2 2" xfId="353" xr:uid="{00000000-0005-0000-0000-0000D7010000}"/>
    <cellStyle name="Note 2 2 2" xfId="354" xr:uid="{00000000-0005-0000-0000-0000D8010000}"/>
    <cellStyle name="Note 2 2 2 2" xfId="496" xr:uid="{00000000-0005-0000-0000-0000D9010000}"/>
    <cellStyle name="Note 2 2 3" xfId="355" xr:uid="{00000000-0005-0000-0000-0000DA010000}"/>
    <cellStyle name="Note 2 2 3 2" xfId="497" xr:uid="{00000000-0005-0000-0000-0000DB010000}"/>
    <cellStyle name="Note 2 2 4" xfId="356" xr:uid="{00000000-0005-0000-0000-0000DC010000}"/>
    <cellStyle name="Note 2 2 5" xfId="495" xr:uid="{00000000-0005-0000-0000-0000DD010000}"/>
    <cellStyle name="Note 2 3" xfId="357" xr:uid="{00000000-0005-0000-0000-0000DE010000}"/>
    <cellStyle name="Note 2 3 2" xfId="498" xr:uid="{00000000-0005-0000-0000-0000DF010000}"/>
    <cellStyle name="Note 2 4" xfId="358" xr:uid="{00000000-0005-0000-0000-0000E0010000}"/>
    <cellStyle name="Note 3" xfId="359" xr:uid="{00000000-0005-0000-0000-0000E1010000}"/>
    <cellStyle name="Note 4" xfId="360" xr:uid="{00000000-0005-0000-0000-0000E2010000}"/>
    <cellStyle name="Output 2" xfId="361" xr:uid="{00000000-0005-0000-0000-0000E3010000}"/>
    <cellStyle name="Output 2 2" xfId="362" xr:uid="{00000000-0005-0000-0000-0000E4010000}"/>
    <cellStyle name="Output 2 3" xfId="363" xr:uid="{00000000-0005-0000-0000-0000E5010000}"/>
    <cellStyle name="Output 2 4" xfId="364" xr:uid="{00000000-0005-0000-0000-0000E6010000}"/>
    <cellStyle name="Percent" xfId="9" builtinId="5"/>
    <cellStyle name="Percent 10" xfId="529" xr:uid="{00000000-0005-0000-0000-0000E8010000}"/>
    <cellStyle name="Percent 2" xfId="31" xr:uid="{00000000-0005-0000-0000-0000E9010000}"/>
    <cellStyle name="Percent 2 2" xfId="365" xr:uid="{00000000-0005-0000-0000-0000EA010000}"/>
    <cellStyle name="Percent 2 2 2" xfId="421" xr:uid="{00000000-0005-0000-0000-0000EB010000}"/>
    <cellStyle name="Percent 2 2 2 2" xfId="511" xr:uid="{00000000-0005-0000-0000-0000EC010000}"/>
    <cellStyle name="Percent 2 3" xfId="411" xr:uid="{00000000-0005-0000-0000-0000ED010000}"/>
    <cellStyle name="Percent 2 3 2" xfId="501" xr:uid="{00000000-0005-0000-0000-0000EE010000}"/>
    <cellStyle name="Percent 2 4" xfId="427" xr:uid="{00000000-0005-0000-0000-0000EF010000}"/>
    <cellStyle name="Percent 2 4 2" xfId="513" xr:uid="{00000000-0005-0000-0000-0000F0010000}"/>
    <cellStyle name="Percent 2 5" xfId="433" xr:uid="{00000000-0005-0000-0000-0000F1010000}"/>
    <cellStyle name="Percent 2 5 2" xfId="518" xr:uid="{00000000-0005-0000-0000-0000F2010000}"/>
    <cellStyle name="Percent 2 6" xfId="440" xr:uid="{00000000-0005-0000-0000-0000F3010000}"/>
    <cellStyle name="Percent 3" xfId="366" xr:uid="{00000000-0005-0000-0000-0000F4010000}"/>
    <cellStyle name="Percent 3 2" xfId="367" xr:uid="{00000000-0005-0000-0000-0000F5010000}"/>
    <cellStyle name="Percent 4" xfId="10" xr:uid="{00000000-0005-0000-0000-0000F6010000}"/>
    <cellStyle name="Percent 4 2" xfId="368" xr:uid="{00000000-0005-0000-0000-0000F7010000}"/>
    <cellStyle name="Percent 5" xfId="369" xr:uid="{00000000-0005-0000-0000-0000F8010000}"/>
    <cellStyle name="Percent 5 2" xfId="370" xr:uid="{00000000-0005-0000-0000-0000F9010000}"/>
    <cellStyle name="Percent 5 2 2" xfId="371" xr:uid="{00000000-0005-0000-0000-0000FA010000}"/>
    <cellStyle name="Percent 5 3" xfId="372" xr:uid="{00000000-0005-0000-0000-0000FB010000}"/>
    <cellStyle name="Percent 6" xfId="373" xr:uid="{00000000-0005-0000-0000-0000FC010000}"/>
    <cellStyle name="Percent 6 2" xfId="374" xr:uid="{00000000-0005-0000-0000-0000FD010000}"/>
    <cellStyle name="Percent 6 3" xfId="375" xr:uid="{00000000-0005-0000-0000-0000FE010000}"/>
    <cellStyle name="Percent 6 4" xfId="376" xr:uid="{00000000-0005-0000-0000-0000FF010000}"/>
    <cellStyle name="Percent 7" xfId="377" xr:uid="{00000000-0005-0000-0000-000000020000}"/>
    <cellStyle name="Percent 7 2" xfId="548" xr:uid="{00000000-0005-0000-0000-000001020000}"/>
    <cellStyle name="Percent 7 2 2" xfId="565" xr:uid="{6C4F12C8-1CCB-4B39-961F-B8393BBD8D10}"/>
    <cellStyle name="PSChar" xfId="11" xr:uid="{00000000-0005-0000-0000-000002020000}"/>
    <cellStyle name="PSDate" xfId="12" xr:uid="{00000000-0005-0000-0000-000003020000}"/>
    <cellStyle name="PSDec" xfId="13" xr:uid="{00000000-0005-0000-0000-000004020000}"/>
    <cellStyle name="PSHeading" xfId="14" xr:uid="{00000000-0005-0000-0000-000005020000}"/>
    <cellStyle name="PSInt" xfId="15" xr:uid="{00000000-0005-0000-0000-000006020000}"/>
    <cellStyle name="PSSpacer" xfId="16" xr:uid="{00000000-0005-0000-0000-000007020000}"/>
    <cellStyle name="QUESTION" xfId="378" xr:uid="{00000000-0005-0000-0000-000008020000}"/>
    <cellStyle name="SAPBEXaggData" xfId="379" xr:uid="{00000000-0005-0000-0000-000009020000}"/>
    <cellStyle name="SAPBEXaggItem" xfId="380" xr:uid="{00000000-0005-0000-0000-00000A020000}"/>
    <cellStyle name="SAPBEXaggItemX" xfId="381" xr:uid="{00000000-0005-0000-0000-00000B020000}"/>
    <cellStyle name="SAPBEXchaText" xfId="382" xr:uid="{00000000-0005-0000-0000-00000C020000}"/>
    <cellStyle name="SAPBEXchaText 2" xfId="383" xr:uid="{00000000-0005-0000-0000-00000D020000}"/>
    <cellStyle name="SAPBEXchaText 2 2" xfId="384" xr:uid="{00000000-0005-0000-0000-00000E020000}"/>
    <cellStyle name="SAPBEXchaText 3" xfId="385" xr:uid="{00000000-0005-0000-0000-00000F020000}"/>
    <cellStyle name="SAPBEXHLevel2 11 2" xfId="386" xr:uid="{00000000-0005-0000-0000-000010020000}"/>
    <cellStyle name="SAPBEXHLevel2 12 2" xfId="387" xr:uid="{00000000-0005-0000-0000-000011020000}"/>
    <cellStyle name="SAPBEXstdData" xfId="388" xr:uid="{00000000-0005-0000-0000-000012020000}"/>
    <cellStyle name="SAPBEXstdItem" xfId="389" xr:uid="{00000000-0005-0000-0000-000013020000}"/>
    <cellStyle name="SAPBEXstdItem 2" xfId="390" xr:uid="{00000000-0005-0000-0000-000014020000}"/>
    <cellStyle name="SAPBEXstdItem 2 2" xfId="391" xr:uid="{00000000-0005-0000-0000-000015020000}"/>
    <cellStyle name="SAPBEXstdItem 3" xfId="392" xr:uid="{00000000-0005-0000-0000-000016020000}"/>
    <cellStyle name="SAPBEXstdItemX" xfId="393" xr:uid="{00000000-0005-0000-0000-000017020000}"/>
    <cellStyle name="SAPBEXstdItemX 2" xfId="394" xr:uid="{00000000-0005-0000-0000-000018020000}"/>
    <cellStyle name="SAPBEXstdItemX 2 2" xfId="395" xr:uid="{00000000-0005-0000-0000-000019020000}"/>
    <cellStyle name="SAPBEXstdItemX 3" xfId="396" xr:uid="{00000000-0005-0000-0000-00001A020000}"/>
    <cellStyle name="SECTION" xfId="17" xr:uid="{00000000-0005-0000-0000-00001B020000}"/>
    <cellStyle name="Style 1" xfId="397" xr:uid="{00000000-0005-0000-0000-00001C020000}"/>
    <cellStyle name="System Defined" xfId="18" xr:uid="{00000000-0005-0000-0000-00001D020000}"/>
    <cellStyle name="TemplateStyle" xfId="398" xr:uid="{00000000-0005-0000-0000-00001E020000}"/>
    <cellStyle name="Title 2" xfId="399" xr:uid="{00000000-0005-0000-0000-00001F020000}"/>
    <cellStyle name="Title 2 2" xfId="400" xr:uid="{00000000-0005-0000-0000-000020020000}"/>
    <cellStyle name="Total 2" xfId="401" xr:uid="{00000000-0005-0000-0000-000021020000}"/>
    <cellStyle name="Total 2 2" xfId="402" xr:uid="{00000000-0005-0000-0000-000022020000}"/>
    <cellStyle name="Total 2 3" xfId="403" xr:uid="{00000000-0005-0000-0000-000023020000}"/>
    <cellStyle name="Total 2 4" xfId="404" xr:uid="{00000000-0005-0000-0000-000024020000}"/>
    <cellStyle name="Warning Text 2" xfId="405" xr:uid="{00000000-0005-0000-0000-000025020000}"/>
    <cellStyle name="Warning Text 2 2" xfId="406" xr:uid="{00000000-0005-0000-0000-000026020000}"/>
    <cellStyle name="Warning Text 2 3" xfId="407" xr:uid="{00000000-0005-0000-0000-000027020000}"/>
  </cellStyles>
  <dxfs count="1">
    <dxf>
      <fill>
        <patternFill>
          <bgColor indexed="13"/>
        </patternFill>
      </fill>
    </dxf>
  </dxfs>
  <tableStyles count="0" defaultTableStyle="TableStyleMedium9"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5.xml"/><Relationship Id="rId21" Type="http://schemas.openxmlformats.org/officeDocument/2006/relationships/worksheet" Target="worksheets/sheet21.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63" Type="http://schemas.openxmlformats.org/officeDocument/2006/relationships/externalLink" Target="externalLinks/externalLink42.xml"/><Relationship Id="rId68" Type="http://schemas.openxmlformats.org/officeDocument/2006/relationships/externalLink" Target="externalLinks/externalLink47.xml"/><Relationship Id="rId84" Type="http://schemas.openxmlformats.org/officeDocument/2006/relationships/calcChain" Target="calcChai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53" Type="http://schemas.openxmlformats.org/officeDocument/2006/relationships/externalLink" Target="externalLinks/externalLink32.xml"/><Relationship Id="rId58" Type="http://schemas.openxmlformats.org/officeDocument/2006/relationships/externalLink" Target="externalLinks/externalLink37.xml"/><Relationship Id="rId74" Type="http://schemas.openxmlformats.org/officeDocument/2006/relationships/externalLink" Target="externalLinks/externalLink53.xml"/><Relationship Id="rId79" Type="http://schemas.openxmlformats.org/officeDocument/2006/relationships/externalLink" Target="externalLinks/externalLink58.xml"/><Relationship Id="rId5" Type="http://schemas.openxmlformats.org/officeDocument/2006/relationships/worksheet" Target="worksheets/sheet5.xml"/><Relationship Id="rId61" Type="http://schemas.openxmlformats.org/officeDocument/2006/relationships/externalLink" Target="externalLinks/externalLink40.xml"/><Relationship Id="rId82"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externalLink" Target="externalLinks/externalLink35.xml"/><Relationship Id="rId64" Type="http://schemas.openxmlformats.org/officeDocument/2006/relationships/externalLink" Target="externalLinks/externalLink43.xml"/><Relationship Id="rId69" Type="http://schemas.openxmlformats.org/officeDocument/2006/relationships/externalLink" Target="externalLinks/externalLink48.xml"/><Relationship Id="rId77"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30.xml"/><Relationship Id="rId72" Type="http://schemas.openxmlformats.org/officeDocument/2006/relationships/externalLink" Target="externalLinks/externalLink51.xml"/><Relationship Id="rId80" Type="http://schemas.openxmlformats.org/officeDocument/2006/relationships/externalLink" Target="externalLinks/externalLink5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59" Type="http://schemas.openxmlformats.org/officeDocument/2006/relationships/externalLink" Target="externalLinks/externalLink38.xml"/><Relationship Id="rId67" Type="http://schemas.openxmlformats.org/officeDocument/2006/relationships/externalLink" Target="externalLinks/externalLink46.xml"/><Relationship Id="rId20" Type="http://schemas.openxmlformats.org/officeDocument/2006/relationships/worksheet" Target="worksheets/sheet20.xml"/><Relationship Id="rId41" Type="http://schemas.openxmlformats.org/officeDocument/2006/relationships/externalLink" Target="externalLinks/externalLink20.xml"/><Relationship Id="rId54" Type="http://schemas.openxmlformats.org/officeDocument/2006/relationships/externalLink" Target="externalLinks/externalLink33.xml"/><Relationship Id="rId62" Type="http://schemas.openxmlformats.org/officeDocument/2006/relationships/externalLink" Target="externalLinks/externalLink41.xml"/><Relationship Id="rId70" Type="http://schemas.openxmlformats.org/officeDocument/2006/relationships/externalLink" Target="externalLinks/externalLink49.xml"/><Relationship Id="rId75" Type="http://schemas.openxmlformats.org/officeDocument/2006/relationships/externalLink" Target="externalLinks/externalLink54.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externalLink" Target="externalLinks/externalLink36.xml"/><Relationship Id="rId10" Type="http://schemas.openxmlformats.org/officeDocument/2006/relationships/worksheet" Target="worksheets/sheet10.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60" Type="http://schemas.openxmlformats.org/officeDocument/2006/relationships/externalLink" Target="externalLinks/externalLink39.xml"/><Relationship Id="rId65" Type="http://schemas.openxmlformats.org/officeDocument/2006/relationships/externalLink" Target="externalLinks/externalLink44.xml"/><Relationship Id="rId73" Type="http://schemas.openxmlformats.org/officeDocument/2006/relationships/externalLink" Target="externalLinks/externalLink52.xml"/><Relationship Id="rId78" Type="http://schemas.openxmlformats.org/officeDocument/2006/relationships/externalLink" Target="externalLinks/externalLink57.xml"/><Relationship Id="rId8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8.xml"/><Relationship Id="rId34" Type="http://schemas.openxmlformats.org/officeDocument/2006/relationships/externalLink" Target="externalLinks/externalLink13.xml"/><Relationship Id="rId50" Type="http://schemas.openxmlformats.org/officeDocument/2006/relationships/externalLink" Target="externalLinks/externalLink29.xml"/><Relationship Id="rId55" Type="http://schemas.openxmlformats.org/officeDocument/2006/relationships/externalLink" Target="externalLinks/externalLink34.xml"/><Relationship Id="rId76" Type="http://schemas.openxmlformats.org/officeDocument/2006/relationships/externalLink" Target="externalLinks/externalLink55.xml"/><Relationship Id="rId7" Type="http://schemas.openxmlformats.org/officeDocument/2006/relationships/worksheet" Target="worksheets/sheet7.xml"/><Relationship Id="rId71" Type="http://schemas.openxmlformats.org/officeDocument/2006/relationships/externalLink" Target="externalLinks/externalLink50.xml"/><Relationship Id="rId2" Type="http://schemas.openxmlformats.org/officeDocument/2006/relationships/worksheet" Target="worksheets/sheet2.xml"/><Relationship Id="rId29" Type="http://schemas.openxmlformats.org/officeDocument/2006/relationships/externalLink" Target="externalLinks/externalLink8.xml"/><Relationship Id="rId24" Type="http://schemas.openxmlformats.org/officeDocument/2006/relationships/externalLink" Target="externalLinks/externalLink3.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66" Type="http://schemas.openxmlformats.org/officeDocument/2006/relationships/externalLink" Target="externalLinks/externalLink4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sight.tax.deloitteonline.com/OUTLOOK/12&amp;0_COU/96ACTUAL.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Masterdata"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502765%20GM\2005\WD05_Capital\NQ05_M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r29.deloitteonline.com/Documents%20and%20Settings/Yang.Li/Local%20Settings/Temporary%20Internet%20Files/OLK35/NQ04_M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DOCUME~1\SMARTI~1\LOCALS~1\Temp\EEE%20forecast%20distro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OUTLOOK\12&amp;0_COU\96ACTUAL.XLS" TargetMode="External"/></Relationships>
</file>

<file path=xl/externalLinks/_rels/externalLink7.xml.rels><?xml version="1.0" encoding="UTF-8" standalone="yes"?>
<Relationships xmlns="http://schemas.openxmlformats.org/package/2006/relationships"><Relationship Id="rId2" Type="http://schemas.microsoft.com/office/2019/04/relationships/externalLinkLongPath" Target="file:///C:\Users\glc1p\AppData\Local\Microsoft\Windows\Temporary%20Internet%20Files\Content.Outlook\2MSP0RTY\Documents%20and%20Settings\kyeh001\My%20Documents\Agouron\Ready%20for%20Review\Executive%20Summary\california%20Agouron%20Supermodel@10%25.xls?53B24697" TargetMode="External"/><Relationship Id="rId1" Type="http://schemas.openxmlformats.org/officeDocument/2006/relationships/externalLinkPath" Target="file:///\\53B24697\california%20Agouron%20Supermodel@10%2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teamapps.exeloncorp.com/Documents%20and%20Settings/kyeh001/My%20Documents/Agouron/Ready%20for%20Review/Executive%20Summary/california%20Agouron%20Supermodel@10%2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ussnd1gtsfp01\tls_snd1_grp\Documents%20and%20Settings\kyeh001\My%20Documents\Agouron\Ready%20for%20Review\Executive%20Summary\california%20Agouron%20Supermodel@10%2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cmsfs13.energy.power.corp\CCCCLSTR2_VOL16\Documents%20and%20Settings\kyeh001\My%20Documents\Agouron\Ready%20for%20Review\Executive%20Summary\california%20Agouron%20Supermodel@10%2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insight.tax.deloitteonline.com/Documentum/Viewed/OUTLOOK/12&amp;0_COU/96ACTU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NBNW301\VOL5\STAFF\jdm\KMH\Merge\FERC%20Filing\FERC%20stmts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WINDOWS\Temporary%20Internet%20Files\OLK180\3RD%20Q%20EST%20COMPARISON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WINDOWS\TEMP\SI_PHB3_28Restruc(DRI_7_14)w_Changes)%2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NJNWKAPS13V\Data_IS.TAX\Users\GLC1P\AppData\Local\Microsoft\Windows\Temporary%20Internet%20Files\Content.Outlook\N4ADR8GJ\WINDOWS\TEMP\SI_PHB3_28Restruc(DRI_7_14)w_Changes)%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insight.tax.deloitteonline.com/ACCT/EXCEL/TAX/1997/97RTRNS/97PAMP/97TBCON.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SAP%20Data\2007\SAFETY\ED_Sept200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Njnwkfp10\entdata10\2000%20Cost%20Plan\99BUDV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2014\Account%20Recs\Dec%202014\UPS%20Dec%202014%20TC10%2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insight.tax.deloitteonline.com/Documentum/Viewed/2008%20New%20Method%20263A%20Calculation.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insight.tax.deloitteonline.com/DOCUME~1/KMARS001/LOCALS~1/Temp/notes335BF6/WBS%20by%20Profit%20Center%20CE%20Summary.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Documents%20and%20Settings\tdsjs\Local%20Settings\Temporary%20Internet%20Files\OLK770\YE%20Forecast%20CWIP%20AFUDCSummary_April13%20FINAL%20SUBMISSIO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tilities_SC\2010\Utility\LOB'sCurrentScoreCard\2010_CO_ScoreCard.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njnwkfp06\PSE&amp;G\Utilities_SC\2010\Utility\LOB'sCurrentScoreCard\2010_CO_ScoreCard.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JPLFDFD01\EntData01\ASB%20Reports\Reports%202002\Monthly%20reports\Ops%20Monthly%202002\AS%20FINANCIAL%20&amp;%20INCOME%20REPORT.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Documents%20and%20Settings\cmm6j\Local%20Settings\Temporary%20Internet%20Files\OLK282\SafeReliable_Metrics_Master%20(3).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njnwkfp06\PSE&amp;G\Utilities_SC\2010\Utility\LOB'sCurrentScoreCard\2010_ED_ScoreCard.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njnwkfp06\PSE&amp;G\Utilities_SC\2010\Utility\LOB'sCurrentScoreCard\2010_GD_ScoreCard.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Documents%20and%20Settings\cmk8b\Local%20Settings\Temporary%20Internet%20Files\OLK1C\Economic_Metrics_Master.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njnwkfp06\PSE&amp;G\Utilities_SC\2010\Utility\LOB'sCurrentScoreCard\2010_RES_ScoreCard.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tilities_SC\2010\Utility\LOB'sCurrentScoreCard\2010_ED_ScoreCar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Current%20PPA\Panda%20internal-Guadalupe%20PPA%20Reliant%2050%20MW%200920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glc1p\AppData\Local\Microsoft\Windows\Temporary%20Internet%20Files\Content.Outlook\2MSP0RTY\Documents%20and%20Settings\Yang.Li\Local%20Settings\Temporary%20Internet%20Files\OLK35\NQ04_M04.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NJNWKAPS13V\Data_IS.TAX\Users\glc1p\AppData\Local\Microsoft\Windows\Temporary%20Internet%20Files\Content.Outlook\2MSP0RTY\Documents%20and%20Settings\Yang.Li\Local%20Settings\Temporary%20Internet%20Files\OLK35\NQ04_M0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G:\GreenEnergy_Metrics_Master.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Documents%20and%20Settings\cmk8b\Local%20Settings\Temporary%20Internet%20Files\OLK1C\GreenEnergy_Metrics_Master.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Utilities_SC\2009\Utility\LOB'sCurrentScoreCard\2009_COps_ScoreCard.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tilities_SC\2009\Utility\LOB'sCurrentScoreCard\2009_ED_ScoreCard.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Utilities_SC\2009\Utility\LOB'sCurrentScoreCard\2009_Gas_ScoreCard.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Documents%20and%20Settings\cmk8b\Local%20Settings\Temporary%20Internet%20Files\OLK1C\People_Metrics_Master.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tilities_SC\2009\Utility\LOB'sCurrentScoreCard\2009_RES_ScoreCard.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TEMP\Distrib%20Month%20Rpt%20Package.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Documents%20and%20Settings\spj3s\Local%20Settings\Temporary%20Internet%20Files\OLK8E9\People_Metrics_MasterSample.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njnwkfp06\PSE&amp;G\Utilities_SC\2009\Utility\CurrentFolder\GreenEnergy_Metrics_Master.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Njnwkfp06\PSE&amp;G\Documents%20and%20Settings\spj3s\Local%20Settings\Temporary%20Internet%20Files\OLK8E9\People_Metrics_MasterSample.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njnwkfp06\pse&amp;g\EDST\Asset_Integ\WorkPlanCapital%20Frcst\2009\05-2009\2009%20ED%20Capital%20Projects%20By%20Month.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Utilities_SC\2010\Utility\LOB'sCurrentScoreCard\2010_GD_ScoreCard.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Documents%20and%20Settings\cmk8b\Local%20Settings\Temporary%20Internet%20Files\OLK1C\SafeReliable_Metrics_Master.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Users\glc1p\AppData\Local\Microsoft\Windows\Temporary%20Internet%20Files\Content.Outlook\2MSP0RTY\WINDOWS\TEMP\NEW_OPUT.XLS" TargetMode="External"/></Relationships>
</file>

<file path=xl/externalLinks/_rels/externalLink50.xml.rels><?xml version="1.0" encoding="UTF-8" standalone="yes"?>
<Relationships xmlns="http://schemas.openxmlformats.org/package/2006/relationships"><Relationship Id="rId2" Type="http://schemas.microsoft.com/office/2019/04/relationships/externalLinkLongPath" Target="file:///\\NJNWKAPS13V\Data_IS.TAX\Users\GLC1P\AppData\Local\Microsoft\Windows\Temporary%20Internet%20Files\Content.Outlook\N4ADR8GJ\Users\glc1p\AppData\Local\Microsoft\Windows\Temporary%20Internet%20Files\Content.Outlook\2MSP0RTY\WINDOWS\TEMP\NEW_OPUT.XLS?A7B15D19" TargetMode="External"/><Relationship Id="rId1" Type="http://schemas.openxmlformats.org/officeDocument/2006/relationships/externalLinkPath" Target="file:///\\A7B15D19\NEW_OPUT.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Documents%20and%20Settings\spj3s\Local%20Settings\Temporary%20Internet%20Files\OLK8E9\2009_PSE&amp;G_BSC.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Documents%20and%20Settings\cmm6j\Local%20Settings\Temporary%20Internet%20Files\OLK282\2010_PSE&amp;G_BSC.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Njnwkaps13v\data_is.tax\TAX\FEDERAL\2011%20Accrual\Reconciliations\Rollforwards\DFTX2011.xl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C)%205610%20Imobilizado"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C)%203401%20GERA&#199;&#195;O%20-%20PPC"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5310%20REVENDEDORES%20Leadsheet" TargetMode="External"/></Relationships>
</file>

<file path=xl/externalLinks/_rels/externalLink57.xml.rels><?xml version="1.0" encoding="UTF-8" standalone="yes"?>
<Relationships xmlns="http://schemas.openxmlformats.org/package/2006/relationships"><Relationship Id="rId2" Type="http://schemas.microsoft.com/office/2019/04/relationships/externalLinkLongPath" Target="file:///\\Njnwkaps13v\data_is.tax\Users\mcouturier\Documents\Microsoft%20User%20Data\Saved%20Attachments\Electroandes\Documents%20and%20Settings\mcouturier\Configuraci&#243;n%20local\Archivos%20temporales%20de%20Internet\OLK7E\windows\TEMP\vequi-dic2k1.xls?BD682EA8" TargetMode="External"/><Relationship Id="rId1" Type="http://schemas.openxmlformats.org/officeDocument/2006/relationships/externalLinkPath" Target="file:///\\BD682EA8\vequi-dic2k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ttp://moss.pseg.com/Documents%20and%20Settings/cml0o/Local%20Settings/Temporary%20Internet%20Files/OLKA8/EOG%20Meetings/July/PROJECTS/2002%20October%20EOG%20Presentation/PROJECTS/Cedar%20Creek/rate%20case%20detail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aasams01\projects\INTERNAL_SUPPLY_MANUFACTURING\ISM%20FINANCE\2006%20Project%20Accounting\2006%20Airbus\Airbus%20CSR\Pd%2003%20March\Airbus%20CSR%20New%20Contrac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
      <sheetName val="Title"/>
      <sheetName val="Contents"/>
      <sheetName val="DE Income"/>
      <sheetName val="EPS"/>
      <sheetName val="Revenues"/>
      <sheetName val="Sales"/>
      <sheetName val="Table"/>
      <sheetName val="1&amp;2"/>
      <sheetName val="3"/>
      <sheetName val="4"/>
      <sheetName val="5"/>
      <sheetName val="6"/>
      <sheetName val="7"/>
      <sheetName val="8"/>
      <sheetName val="9"/>
      <sheetName val="Construct Expend"/>
      <sheetName val="OMNuc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data"/>
      <sheetName val="ChileanGaap"/>
      <sheetName val="Gastos"/>
      <sheetName val="Inversiones en Activo"/>
      <sheetName val="Inversiones en Empresas"/>
      <sheetName val="Otros_Prestamos"/>
      <sheetName val="Gastos_Personal"/>
      <sheetName val="Ingresos_Servicios"/>
      <sheetName val="USGaap_$"/>
      <sheetName val="USGaap_US$"/>
      <sheetName val="Venta"/>
      <sheetName val="PECO Capital Pivot DO NOT TOUCH"/>
      <sheetName val="PECO O&amp;M Pivot - DO NOT Touch"/>
      <sheetName val="2014 IS Actual"/>
      <sheetName val="Sheet1"/>
      <sheetName val="DROPDOWN Lists"/>
      <sheetName val="Input - Dropdown Lists"/>
      <sheetName val="Instructions"/>
      <sheetName val="Data Flow"/>
      <sheetName val="PECO Weather Normalization"/>
      <sheetName val="Annual"/>
      <sheetName val="Graph"/>
      <sheetName val="Char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Expense"/>
      <sheetName val="Results"/>
      <sheetName val="BalSheet"/>
      <sheetName val="Notes"/>
      <sheetName val="Cost Center List"/>
    </sheetNames>
    <sheetDataSet>
      <sheetData sheetId="0"/>
      <sheetData sheetId="1"/>
      <sheetData sheetId="2"/>
      <sheetData sheetId="3"/>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
      <sheetName val="BalSheet"/>
      <sheetName val="Results"/>
      <sheetName val="Expense"/>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Edelap &amp; HOLDCO"/>
      <sheetName val="eden+edes &amp; HOLDCO"/>
      <sheetName val="P&amp;L Eden"/>
      <sheetName val="P&amp;L Edes"/>
      <sheetName val="comparison"/>
    </sheetNames>
    <sheetDataSet>
      <sheetData sheetId="0" refreshError="1"/>
      <sheetData sheetId="1" refreshError="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
      <sheetName val="Title"/>
      <sheetName val="Contents"/>
      <sheetName val="DE Income"/>
      <sheetName val="EPS"/>
      <sheetName val="Revenues"/>
      <sheetName val="Sales"/>
      <sheetName val="Table"/>
      <sheetName val="1&amp;2"/>
      <sheetName val="3"/>
      <sheetName val="4"/>
      <sheetName val="5"/>
      <sheetName val="6"/>
      <sheetName val="7"/>
      <sheetName val="8"/>
      <sheetName val="9"/>
      <sheetName val="Construct Expend"/>
      <sheetName val="OMNuc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ser Guide"/>
      <sheetName val="Menu"/>
      <sheetName val="Macro Tables"/>
      <sheetName val="Print"/>
      <sheetName val="Exec Summ Grph"/>
      <sheetName val="Model"/>
      <sheetName val="AIRC"/>
      <sheetName val="Gross_Rec"/>
      <sheetName val="Total CA QREs"/>
      <sheetName val="CA Wages"/>
      <sheetName val="QRE's"/>
      <sheetName val="QRE Charts"/>
      <sheetName val="Comparison"/>
      <sheetName val="Sens_Model"/>
      <sheetName val="Sens_G_R"/>
      <sheetName val="Sen_GR_Factor"/>
      <sheetName val="Sens_QRE's"/>
      <sheetName val="Sens_QRE_Factor"/>
      <sheetName val="ORIGINAL CLAIM"/>
      <sheetName val="PHASE II"/>
      <sheetName val="B_U_3"/>
      <sheetName val="B_U_4"/>
      <sheetName val="B_U_5"/>
      <sheetName val="B_U_6"/>
      <sheetName val="B_U_7"/>
      <sheetName val="B_U_8"/>
      <sheetName val="B_U_9"/>
      <sheetName val="B_U_10"/>
      <sheetName val="B_U_11"/>
      <sheetName val="B_U_12"/>
      <sheetName val="B_U_13"/>
      <sheetName val="B_U_14"/>
      <sheetName val="B_U_15"/>
      <sheetName val="B_U_16"/>
      <sheetName val="B_U_17"/>
      <sheetName val="B_U_18"/>
      <sheetName val="B_U_19"/>
      <sheetName val="B_U_20"/>
      <sheetName val="B_U_21"/>
      <sheetName val="B_U_22"/>
      <sheetName val="B_U_23"/>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1">
          <cell r="Q1">
            <v>36599.437053703703</v>
          </cell>
        </row>
        <row r="99">
          <cell r="D99">
            <v>11087</v>
          </cell>
          <cell r="E99">
            <v>50015</v>
          </cell>
          <cell r="F99">
            <v>323590</v>
          </cell>
          <cell r="G99">
            <v>899647</v>
          </cell>
          <cell r="H99">
            <v>2067727</v>
          </cell>
          <cell r="I99">
            <v>2741619</v>
          </cell>
          <cell r="J99">
            <v>2299558.0019999999</v>
          </cell>
          <cell r="K99">
            <v>3542463.7879999997</v>
          </cell>
          <cell r="L99">
            <v>5126210.5599999996</v>
          </cell>
          <cell r="M99">
            <v>7134127.5369999995</v>
          </cell>
          <cell r="N99">
            <v>9257454.4570000004</v>
          </cell>
          <cell r="O99">
            <v>17917881</v>
          </cell>
          <cell r="P99">
            <v>29938649</v>
          </cell>
          <cell r="Q99">
            <v>50930323</v>
          </cell>
          <cell r="R99">
            <v>49405882</v>
          </cell>
        </row>
        <row r="100">
          <cell r="D100">
            <v>5472</v>
          </cell>
          <cell r="E100">
            <v>12863</v>
          </cell>
          <cell r="F100">
            <v>125054</v>
          </cell>
          <cell r="G100">
            <v>256771</v>
          </cell>
          <cell r="H100">
            <v>535563</v>
          </cell>
          <cell r="I100">
            <v>808521</v>
          </cell>
          <cell r="J100">
            <v>710184</v>
          </cell>
          <cell r="K100">
            <v>1384519</v>
          </cell>
          <cell r="L100">
            <v>1667156</v>
          </cell>
          <cell r="M100">
            <v>2705568</v>
          </cell>
          <cell r="N100">
            <v>7703244</v>
          </cell>
          <cell r="O100">
            <v>13677482.189999999</v>
          </cell>
          <cell r="P100">
            <v>2205524.4</v>
          </cell>
          <cell r="Q100">
            <v>6259486.3000000007</v>
          </cell>
          <cell r="R100">
            <v>7163698.8000000007</v>
          </cell>
        </row>
        <row r="101">
          <cell r="D101">
            <v>3568</v>
          </cell>
          <cell r="E101">
            <v>260</v>
          </cell>
          <cell r="F101">
            <v>51757</v>
          </cell>
          <cell r="G101">
            <v>172998</v>
          </cell>
          <cell r="H101">
            <v>770702</v>
          </cell>
          <cell r="I101">
            <v>331819</v>
          </cell>
          <cell r="J101">
            <v>444501.85</v>
          </cell>
          <cell r="K101">
            <v>642759</v>
          </cell>
          <cell r="L101">
            <v>1134479.4500000002</v>
          </cell>
          <cell r="M101">
            <v>1773835.05</v>
          </cell>
          <cell r="N101">
            <v>2746436.55</v>
          </cell>
          <cell r="O101">
            <v>4339757.7677999996</v>
          </cell>
          <cell r="P101">
            <v>-6665215.1612052238</v>
          </cell>
          <cell r="Q101">
            <v>967538.2274999998</v>
          </cell>
          <cell r="R101">
            <v>-120871.49749999781</v>
          </cell>
        </row>
      </sheetData>
      <sheetData sheetId="11" refreshError="1">
        <row r="216">
          <cell r="D216">
            <v>1984</v>
          </cell>
        </row>
        <row r="222">
          <cell r="D222">
            <v>1984</v>
          </cell>
          <cell r="E222">
            <v>1985</v>
          </cell>
          <cell r="F222">
            <v>1986</v>
          </cell>
          <cell r="G222">
            <v>1987</v>
          </cell>
          <cell r="H222">
            <v>1988</v>
          </cell>
          <cell r="I222">
            <v>1989</v>
          </cell>
          <cell r="J222">
            <v>1990</v>
          </cell>
          <cell r="K222">
            <v>1991</v>
          </cell>
          <cell r="L222">
            <v>1992</v>
          </cell>
          <cell r="M222">
            <v>1993</v>
          </cell>
          <cell r="N222">
            <v>1994</v>
          </cell>
          <cell r="O222">
            <v>1995</v>
          </cell>
          <cell r="P222">
            <v>1996</v>
          </cell>
          <cell r="Q222">
            <v>1997</v>
          </cell>
          <cell r="R222">
            <v>1998</v>
          </cell>
        </row>
        <row r="223">
          <cell r="D223">
            <v>11.087</v>
          </cell>
          <cell r="E223">
            <v>50.015000000000001</v>
          </cell>
          <cell r="F223">
            <v>323.58999999999997</v>
          </cell>
          <cell r="G223">
            <v>899.64700000000005</v>
          </cell>
          <cell r="H223">
            <v>2067.7269999999999</v>
          </cell>
          <cell r="I223">
            <v>2741.6190000000001</v>
          </cell>
          <cell r="J223">
            <v>2299.5580019999998</v>
          </cell>
          <cell r="K223">
            <v>3542.4637879999996</v>
          </cell>
          <cell r="L223">
            <v>5126.2105599999995</v>
          </cell>
          <cell r="M223">
            <v>7134.1275369999994</v>
          </cell>
          <cell r="N223">
            <v>9257.4544569999998</v>
          </cell>
          <cell r="O223">
            <v>17917.881000000001</v>
          </cell>
          <cell r="P223">
            <v>29938.649000000001</v>
          </cell>
          <cell r="Q223">
            <v>50930.322999999997</v>
          </cell>
          <cell r="R223">
            <v>49405.881999999998</v>
          </cell>
        </row>
        <row r="224">
          <cell r="D224" t="e">
            <v>#REF!</v>
          </cell>
          <cell r="E224" t="e">
            <v>#REF!</v>
          </cell>
          <cell r="F224" t="e">
            <v>#REF!</v>
          </cell>
          <cell r="G224" t="e">
            <v>#REF!</v>
          </cell>
          <cell r="H224" t="e">
            <v>#REF!</v>
          </cell>
          <cell r="I224" t="e">
            <v>#REF!</v>
          </cell>
          <cell r="J224" t="e">
            <v>#REF!</v>
          </cell>
          <cell r="K224" t="e">
            <v>#REF!</v>
          </cell>
          <cell r="L224" t="e">
            <v>#REF!</v>
          </cell>
          <cell r="M224" t="e">
            <v>#REF!</v>
          </cell>
          <cell r="N224" t="e">
            <v>#REF!</v>
          </cell>
          <cell r="O224" t="e">
            <v>#REF!</v>
          </cell>
          <cell r="P224" t="e">
            <v>#REF!</v>
          </cell>
          <cell r="Q224" t="e">
            <v>#REF!</v>
          </cell>
          <cell r="R224" t="e">
            <v>#REF!</v>
          </cell>
        </row>
        <row r="225">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row>
        <row r="226">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row>
        <row r="227">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row>
        <row r="228">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row>
        <row r="249">
          <cell r="D249">
            <v>5.4720000000000004</v>
          </cell>
          <cell r="E249">
            <v>12.863</v>
          </cell>
          <cell r="F249">
            <v>125.054</v>
          </cell>
          <cell r="G249">
            <v>256.77100000000002</v>
          </cell>
          <cell r="H249">
            <v>535.56299999999999</v>
          </cell>
          <cell r="I249">
            <v>808.52099999999996</v>
          </cell>
          <cell r="J249">
            <v>710.18399999999997</v>
          </cell>
          <cell r="K249">
            <v>1384.519</v>
          </cell>
          <cell r="L249">
            <v>1667.1559999999999</v>
          </cell>
          <cell r="M249">
            <v>2705.5680000000002</v>
          </cell>
          <cell r="N249">
            <v>7703.2439999999997</v>
          </cell>
          <cell r="O249">
            <v>13677.482189999999</v>
          </cell>
          <cell r="P249">
            <v>2205.5243999999998</v>
          </cell>
          <cell r="Q249">
            <v>6259.4863000000005</v>
          </cell>
        </row>
        <row r="250">
          <cell r="D250" t="e">
            <v>#REF!</v>
          </cell>
          <cell r="E250" t="e">
            <v>#REF!</v>
          </cell>
          <cell r="F250" t="e">
            <v>#REF!</v>
          </cell>
          <cell r="G250" t="e">
            <v>#REF!</v>
          </cell>
          <cell r="H250" t="e">
            <v>#REF!</v>
          </cell>
          <cell r="I250" t="e">
            <v>#REF!</v>
          </cell>
          <cell r="J250" t="e">
            <v>#REF!</v>
          </cell>
          <cell r="K250" t="e">
            <v>#REF!</v>
          </cell>
          <cell r="L250" t="e">
            <v>#REF!</v>
          </cell>
          <cell r="M250" t="e">
            <v>#REF!</v>
          </cell>
          <cell r="N250" t="e">
            <v>#REF!</v>
          </cell>
          <cell r="O250" t="e">
            <v>#REF!</v>
          </cell>
          <cell r="P250" t="e">
            <v>#REF!</v>
          </cell>
          <cell r="Q250" t="e">
            <v>#REF!</v>
          </cell>
        </row>
        <row r="251">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75">
          <cell r="D275">
            <v>3.5680000000000001</v>
          </cell>
          <cell r="E275">
            <v>0.26</v>
          </cell>
          <cell r="F275">
            <v>51.756999999999998</v>
          </cell>
          <cell r="G275">
            <v>172.99799999999999</v>
          </cell>
          <cell r="H275">
            <v>770.702</v>
          </cell>
          <cell r="I275">
            <v>331.81900000000002</v>
          </cell>
          <cell r="J275">
            <v>444.50184999999999</v>
          </cell>
          <cell r="K275">
            <v>642.75900000000001</v>
          </cell>
          <cell r="L275">
            <v>1134.4794500000003</v>
          </cell>
          <cell r="M275">
            <v>1773.8350500000001</v>
          </cell>
          <cell r="N275">
            <v>2746.4365499999999</v>
          </cell>
          <cell r="O275">
            <v>4339.7577677999998</v>
          </cell>
          <cell r="P275">
            <v>-6665.2151612052239</v>
          </cell>
          <cell r="Q275">
            <v>967.53822749999983</v>
          </cell>
        </row>
        <row r="276">
          <cell r="D276" t="e">
            <v>#REF!</v>
          </cell>
          <cell r="E276" t="e">
            <v>#REF!</v>
          </cell>
          <cell r="F276" t="e">
            <v>#REF!</v>
          </cell>
          <cell r="G276" t="e">
            <v>#REF!</v>
          </cell>
          <cell r="H276" t="e">
            <v>#REF!</v>
          </cell>
          <cell r="I276" t="e">
            <v>#REF!</v>
          </cell>
          <cell r="J276" t="e">
            <v>#REF!</v>
          </cell>
          <cell r="K276" t="e">
            <v>#REF!</v>
          </cell>
          <cell r="L276" t="e">
            <v>#REF!</v>
          </cell>
          <cell r="M276" t="e">
            <v>#REF!</v>
          </cell>
          <cell r="N276" t="e">
            <v>#REF!</v>
          </cell>
          <cell r="O276" t="e">
            <v>#REF!</v>
          </cell>
          <cell r="P276" t="e">
            <v>#REF!</v>
          </cell>
          <cell r="Q276" t="e">
            <v>#REF!</v>
          </cell>
        </row>
        <row r="277">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row>
        <row r="278">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row>
        <row r="279">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row>
        <row r="280">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row>
        <row r="301">
          <cell r="D301">
            <v>20.127000000000002</v>
          </cell>
          <cell r="E301">
            <v>63.137999999999998</v>
          </cell>
          <cell r="F301">
            <v>500.40100000000001</v>
          </cell>
          <cell r="G301">
            <v>1329.4160000000002</v>
          </cell>
          <cell r="H301">
            <v>3373.9920000000002</v>
          </cell>
          <cell r="I301">
            <v>3881.9590000000003</v>
          </cell>
          <cell r="J301">
            <v>3454.2438520000001</v>
          </cell>
          <cell r="K301">
            <v>5569.7417879999994</v>
          </cell>
          <cell r="L301">
            <v>7927.8460099999993</v>
          </cell>
          <cell r="M301">
            <v>11613.530586999999</v>
          </cell>
          <cell r="N301">
            <v>19707.135006999997</v>
          </cell>
          <cell r="O301">
            <v>35935.120957799998</v>
          </cell>
          <cell r="P301">
            <v>25478.958238794774</v>
          </cell>
          <cell r="Q301">
            <v>58157.347527499995</v>
          </cell>
          <cell r="R301">
            <v>56448.709302499999</v>
          </cell>
        </row>
        <row r="302">
          <cell r="D302" t="e">
            <v>#REF!</v>
          </cell>
          <cell r="E302" t="e">
            <v>#REF!</v>
          </cell>
          <cell r="F302" t="e">
            <v>#REF!</v>
          </cell>
          <cell r="G302" t="e">
            <v>#REF!</v>
          </cell>
          <cell r="H302" t="e">
            <v>#REF!</v>
          </cell>
          <cell r="I302" t="e">
            <v>#REF!</v>
          </cell>
          <cell r="J302" t="e">
            <v>#REF!</v>
          </cell>
          <cell r="K302" t="e">
            <v>#REF!</v>
          </cell>
          <cell r="L302" t="e">
            <v>#REF!</v>
          </cell>
          <cell r="M302" t="e">
            <v>#REF!</v>
          </cell>
          <cell r="N302" t="e">
            <v>#REF!</v>
          </cell>
          <cell r="O302" t="e">
            <v>#REF!</v>
          </cell>
          <cell r="P302" t="e">
            <v>#REF!</v>
          </cell>
          <cell r="Q302" t="e">
            <v>#REF!</v>
          </cell>
          <cell r="R302" t="e">
            <v>#REF!</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row>
        <row r="304">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row>
        <row r="305">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row>
        <row r="306">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row>
        <row r="332">
          <cell r="C332" t="str">
            <v>1991</v>
          </cell>
          <cell r="D332">
            <v>222.78967152000001</v>
          </cell>
          <cell r="E332">
            <v>202.07023206864</v>
          </cell>
        </row>
        <row r="333">
          <cell r="C333" t="str">
            <v>1992</v>
          </cell>
          <cell r="D333">
            <v>317.11384039999996</v>
          </cell>
          <cell r="E333">
            <v>287.62225324280001</v>
          </cell>
        </row>
        <row r="334">
          <cell r="C334" t="str">
            <v>1993</v>
          </cell>
          <cell r="D334">
            <v>464.54122348000004</v>
          </cell>
          <cell r="E334">
            <v>421.33888969636007</v>
          </cell>
        </row>
        <row r="335">
          <cell r="C335" t="str">
            <v>1994</v>
          </cell>
          <cell r="D335">
            <v>788.2854002800002</v>
          </cell>
          <cell r="E335">
            <v>714.97485805396013</v>
          </cell>
        </row>
        <row r="336">
          <cell r="C336" t="str">
            <v>1995</v>
          </cell>
          <cell r="D336">
            <v>1437.404838312</v>
          </cell>
          <cell r="E336">
            <v>1303.7261883489841</v>
          </cell>
        </row>
        <row r="337">
          <cell r="C337" t="str">
            <v>1996</v>
          </cell>
          <cell r="D337">
            <v>1019.158329551791</v>
          </cell>
          <cell r="E337">
            <v>924.37660490347446</v>
          </cell>
        </row>
        <row r="338">
          <cell r="C338" t="str">
            <v>1997</v>
          </cell>
          <cell r="D338">
            <v>3198.6541140125</v>
          </cell>
          <cell r="E338">
            <v>2915.8930903337946</v>
          </cell>
        </row>
        <row r="339">
          <cell r="C339" t="str">
            <v>1998</v>
          </cell>
          <cell r="D339">
            <v>3104.6790116375</v>
          </cell>
          <cell r="E339">
            <v>2830.2253870087447</v>
          </cell>
        </row>
        <row r="340">
          <cell r="C340">
            <v>0</v>
          </cell>
          <cell r="D340">
            <v>0</v>
          </cell>
          <cell r="E340">
            <v>0</v>
          </cell>
        </row>
        <row r="341">
          <cell r="C341" t="str">
            <v xml:space="preserve">     Total</v>
          </cell>
          <cell r="D341">
            <v>10690.796183273791</v>
          </cell>
          <cell r="E341">
            <v>9725.5474706073182</v>
          </cell>
        </row>
        <row r="342">
          <cell r="C342">
            <v>0</v>
          </cell>
          <cell r="D342">
            <v>0</v>
          </cell>
          <cell r="E342">
            <v>0</v>
          </cell>
        </row>
        <row r="365">
          <cell r="E365">
            <v>11922041.689999999</v>
          </cell>
          <cell r="F365">
            <v>12694779.039999999</v>
          </cell>
          <cell r="G365">
            <v>13456633.050000001</v>
          </cell>
          <cell r="H365">
            <v>14229370.390000001</v>
          </cell>
          <cell r="I365">
            <v>14996093.039999999</v>
          </cell>
          <cell r="J365">
            <v>15763961.75</v>
          </cell>
          <cell r="K365">
            <v>16653546.26</v>
          </cell>
          <cell r="L365">
            <v>18240241.77</v>
          </cell>
          <cell r="M365">
            <v>19826937.280000001</v>
          </cell>
          <cell r="N365">
            <v>21376616.960000001</v>
          </cell>
          <cell r="O365">
            <v>22870053.800000001</v>
          </cell>
        </row>
        <row r="366">
          <cell r="E366">
            <v>19227246.629999999</v>
          </cell>
          <cell r="F366">
            <v>18774650.579999998</v>
          </cell>
          <cell r="G366">
            <v>18140893.010000002</v>
          </cell>
          <cell r="H366">
            <v>17402761.41</v>
          </cell>
          <cell r="I366">
            <v>16582788.550000001</v>
          </cell>
          <cell r="J366">
            <v>15763961.75</v>
          </cell>
          <cell r="K366">
            <v>15066850.75</v>
          </cell>
          <cell r="L366">
            <v>15066850.75</v>
          </cell>
          <cell r="M366">
            <v>15066850.75</v>
          </cell>
          <cell r="N366">
            <v>15066850.75</v>
          </cell>
          <cell r="O366">
            <v>15066850.75</v>
          </cell>
        </row>
        <row r="367">
          <cell r="E367">
            <v>7727806.9100000001</v>
          </cell>
          <cell r="F367">
            <v>9417179.7200000007</v>
          </cell>
          <cell r="G367">
            <v>11003875.23</v>
          </cell>
          <cell r="H367">
            <v>12590570.74</v>
          </cell>
          <cell r="I367">
            <v>14177266.25</v>
          </cell>
          <cell r="J367">
            <v>15763961.75</v>
          </cell>
          <cell r="K367">
            <v>17350657.260000002</v>
          </cell>
          <cell r="L367">
            <v>18937352.77</v>
          </cell>
          <cell r="M367">
            <v>20478366.350000001</v>
          </cell>
          <cell r="N367">
            <v>21960539.43</v>
          </cell>
          <cell r="O367">
            <v>23371872.800000001</v>
          </cell>
        </row>
      </sheetData>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ser Guide"/>
      <sheetName val="Menu"/>
      <sheetName val="Macro Tables"/>
      <sheetName val="Print"/>
      <sheetName val="Exec Summ Grph"/>
      <sheetName val="Model"/>
      <sheetName val="AIRC"/>
      <sheetName val="Gross_Rec"/>
      <sheetName val="Total CA QREs"/>
      <sheetName val="CA Wages"/>
      <sheetName val="QRE's"/>
      <sheetName val="QRE Charts"/>
      <sheetName val="Comparison"/>
      <sheetName val="Sens_Model"/>
      <sheetName val="Sens_G_R"/>
      <sheetName val="Sen_GR_Factor"/>
      <sheetName val="Sens_QRE's"/>
      <sheetName val="Sens_QRE_Factor"/>
      <sheetName val="ORIGINAL CLAIM"/>
      <sheetName val="PHASE II"/>
      <sheetName val="B_U_3"/>
      <sheetName val="B_U_4"/>
      <sheetName val="B_U_5"/>
      <sheetName val="B_U_6"/>
      <sheetName val="B_U_7"/>
      <sheetName val="B_U_8"/>
      <sheetName val="B_U_9"/>
      <sheetName val="B_U_10"/>
      <sheetName val="B_U_11"/>
      <sheetName val="B_U_12"/>
      <sheetName val="B_U_13"/>
      <sheetName val="B_U_14"/>
      <sheetName val="B_U_15"/>
      <sheetName val="B_U_16"/>
      <sheetName val="B_U_17"/>
      <sheetName val="B_U_18"/>
      <sheetName val="B_U_19"/>
      <sheetName val="B_U_20"/>
      <sheetName val="B_U_21"/>
      <sheetName val="B_U_22"/>
      <sheetName val="B_U_23"/>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1">
          <cell r="Q1">
            <v>36599.437053703703</v>
          </cell>
        </row>
        <row r="99">
          <cell r="D99">
            <v>11087</v>
          </cell>
          <cell r="E99">
            <v>50015</v>
          </cell>
          <cell r="F99">
            <v>323590</v>
          </cell>
          <cell r="G99">
            <v>899647</v>
          </cell>
          <cell r="H99">
            <v>2067727</v>
          </cell>
          <cell r="I99">
            <v>2741619</v>
          </cell>
          <cell r="J99">
            <v>2299558.0019999999</v>
          </cell>
          <cell r="K99">
            <v>3542463.7879999997</v>
          </cell>
          <cell r="L99">
            <v>5126210.5599999996</v>
          </cell>
          <cell r="M99">
            <v>7134127.5369999995</v>
          </cell>
          <cell r="N99">
            <v>9257454.4570000004</v>
          </cell>
          <cell r="O99">
            <v>17917881</v>
          </cell>
          <cell r="P99">
            <v>29938649</v>
          </cell>
          <cell r="Q99">
            <v>50930323</v>
          </cell>
          <cell r="R99">
            <v>49405882</v>
          </cell>
        </row>
        <row r="100">
          <cell r="D100">
            <v>5472</v>
          </cell>
          <cell r="E100">
            <v>12863</v>
          </cell>
          <cell r="F100">
            <v>125054</v>
          </cell>
          <cell r="G100">
            <v>256771</v>
          </cell>
          <cell r="H100">
            <v>535563</v>
          </cell>
          <cell r="I100">
            <v>808521</v>
          </cell>
          <cell r="J100">
            <v>710184</v>
          </cell>
          <cell r="K100">
            <v>1384519</v>
          </cell>
          <cell r="L100">
            <v>1667156</v>
          </cell>
          <cell r="M100">
            <v>2705568</v>
          </cell>
          <cell r="N100">
            <v>7703244</v>
          </cell>
          <cell r="O100">
            <v>13677482.189999999</v>
          </cell>
          <cell r="P100">
            <v>2205524.4</v>
          </cell>
          <cell r="Q100">
            <v>6259486.3000000007</v>
          </cell>
          <cell r="R100">
            <v>7163698.8000000007</v>
          </cell>
        </row>
        <row r="101">
          <cell r="D101">
            <v>3568</v>
          </cell>
          <cell r="E101">
            <v>260</v>
          </cell>
          <cell r="F101">
            <v>51757</v>
          </cell>
          <cell r="G101">
            <v>172998</v>
          </cell>
          <cell r="H101">
            <v>770702</v>
          </cell>
          <cell r="I101">
            <v>331819</v>
          </cell>
          <cell r="J101">
            <v>444501.85</v>
          </cell>
          <cell r="K101">
            <v>642759</v>
          </cell>
          <cell r="L101">
            <v>1134479.4500000002</v>
          </cell>
          <cell r="M101">
            <v>1773835.05</v>
          </cell>
          <cell r="N101">
            <v>2746436.55</v>
          </cell>
          <cell r="O101">
            <v>4339757.7677999996</v>
          </cell>
          <cell r="P101">
            <v>-6665215.1612052238</v>
          </cell>
          <cell r="Q101">
            <v>967538.2274999998</v>
          </cell>
          <cell r="R101">
            <v>-120871.49749999781</v>
          </cell>
        </row>
      </sheetData>
      <sheetData sheetId="11" refreshError="1">
        <row r="216">
          <cell r="D216">
            <v>1984</v>
          </cell>
        </row>
        <row r="222">
          <cell r="D222">
            <v>1984</v>
          </cell>
          <cell r="E222">
            <v>1985</v>
          </cell>
          <cell r="F222">
            <v>1986</v>
          </cell>
          <cell r="G222">
            <v>1987</v>
          </cell>
          <cell r="H222">
            <v>1988</v>
          </cell>
          <cell r="I222">
            <v>1989</v>
          </cell>
          <cell r="J222">
            <v>1990</v>
          </cell>
          <cell r="K222">
            <v>1991</v>
          </cell>
          <cell r="L222">
            <v>1992</v>
          </cell>
          <cell r="M222">
            <v>1993</v>
          </cell>
          <cell r="N222">
            <v>1994</v>
          </cell>
          <cell r="O222">
            <v>1995</v>
          </cell>
          <cell r="P222">
            <v>1996</v>
          </cell>
          <cell r="Q222">
            <v>1997</v>
          </cell>
          <cell r="R222">
            <v>1998</v>
          </cell>
        </row>
        <row r="223">
          <cell r="D223">
            <v>11.087</v>
          </cell>
          <cell r="E223">
            <v>50.015000000000001</v>
          </cell>
          <cell r="F223">
            <v>323.58999999999997</v>
          </cell>
          <cell r="G223">
            <v>899.64700000000005</v>
          </cell>
          <cell r="H223">
            <v>2067.7269999999999</v>
          </cell>
          <cell r="I223">
            <v>2741.6190000000001</v>
          </cell>
          <cell r="J223">
            <v>2299.5580019999998</v>
          </cell>
          <cell r="K223">
            <v>3542.4637879999996</v>
          </cell>
          <cell r="L223">
            <v>5126.2105599999995</v>
          </cell>
          <cell r="M223">
            <v>7134.1275369999994</v>
          </cell>
          <cell r="N223">
            <v>9257.4544569999998</v>
          </cell>
          <cell r="O223">
            <v>17917.881000000001</v>
          </cell>
          <cell r="P223">
            <v>29938.649000000001</v>
          </cell>
          <cell r="Q223">
            <v>50930.322999999997</v>
          </cell>
          <cell r="R223">
            <v>49405.881999999998</v>
          </cell>
        </row>
        <row r="224">
          <cell r="D224" t="e">
            <v>#REF!</v>
          </cell>
          <cell r="E224" t="e">
            <v>#REF!</v>
          </cell>
          <cell r="F224" t="e">
            <v>#REF!</v>
          </cell>
          <cell r="G224" t="e">
            <v>#REF!</v>
          </cell>
          <cell r="H224" t="e">
            <v>#REF!</v>
          </cell>
          <cell r="I224" t="e">
            <v>#REF!</v>
          </cell>
          <cell r="J224" t="e">
            <v>#REF!</v>
          </cell>
          <cell r="K224" t="e">
            <v>#REF!</v>
          </cell>
          <cell r="L224" t="e">
            <v>#REF!</v>
          </cell>
          <cell r="M224" t="e">
            <v>#REF!</v>
          </cell>
          <cell r="N224" t="e">
            <v>#REF!</v>
          </cell>
          <cell r="O224" t="e">
            <v>#REF!</v>
          </cell>
          <cell r="P224" t="e">
            <v>#REF!</v>
          </cell>
          <cell r="Q224" t="e">
            <v>#REF!</v>
          </cell>
          <cell r="R224" t="e">
            <v>#REF!</v>
          </cell>
        </row>
        <row r="225">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row>
        <row r="226">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row>
        <row r="227">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row>
        <row r="228">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row>
        <row r="249">
          <cell r="D249">
            <v>5.4720000000000004</v>
          </cell>
          <cell r="E249">
            <v>12.863</v>
          </cell>
          <cell r="F249">
            <v>125.054</v>
          </cell>
          <cell r="G249">
            <v>256.77100000000002</v>
          </cell>
          <cell r="H249">
            <v>535.56299999999999</v>
          </cell>
          <cell r="I249">
            <v>808.52099999999996</v>
          </cell>
          <cell r="J249">
            <v>710.18399999999997</v>
          </cell>
          <cell r="K249">
            <v>1384.519</v>
          </cell>
          <cell r="L249">
            <v>1667.1559999999999</v>
          </cell>
          <cell r="M249">
            <v>2705.5680000000002</v>
          </cell>
          <cell r="N249">
            <v>7703.2439999999997</v>
          </cell>
          <cell r="O249">
            <v>13677.482189999999</v>
          </cell>
          <cell r="P249">
            <v>2205.5243999999998</v>
          </cell>
          <cell r="Q249">
            <v>6259.4863000000005</v>
          </cell>
        </row>
        <row r="250">
          <cell r="D250" t="e">
            <v>#REF!</v>
          </cell>
          <cell r="E250" t="e">
            <v>#REF!</v>
          </cell>
          <cell r="F250" t="e">
            <v>#REF!</v>
          </cell>
          <cell r="G250" t="e">
            <v>#REF!</v>
          </cell>
          <cell r="H250" t="e">
            <v>#REF!</v>
          </cell>
          <cell r="I250" t="e">
            <v>#REF!</v>
          </cell>
          <cell r="J250" t="e">
            <v>#REF!</v>
          </cell>
          <cell r="K250" t="e">
            <v>#REF!</v>
          </cell>
          <cell r="L250" t="e">
            <v>#REF!</v>
          </cell>
          <cell r="M250" t="e">
            <v>#REF!</v>
          </cell>
          <cell r="N250" t="e">
            <v>#REF!</v>
          </cell>
          <cell r="O250" t="e">
            <v>#REF!</v>
          </cell>
          <cell r="P250" t="e">
            <v>#REF!</v>
          </cell>
          <cell r="Q250" t="e">
            <v>#REF!</v>
          </cell>
        </row>
        <row r="251">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75">
          <cell r="D275">
            <v>3.5680000000000001</v>
          </cell>
          <cell r="E275">
            <v>0.26</v>
          </cell>
          <cell r="F275">
            <v>51.756999999999998</v>
          </cell>
          <cell r="G275">
            <v>172.99799999999999</v>
          </cell>
          <cell r="H275">
            <v>770.702</v>
          </cell>
          <cell r="I275">
            <v>331.81900000000002</v>
          </cell>
          <cell r="J275">
            <v>444.50184999999999</v>
          </cell>
          <cell r="K275">
            <v>642.75900000000001</v>
          </cell>
          <cell r="L275">
            <v>1134.4794500000003</v>
          </cell>
          <cell r="M275">
            <v>1773.8350500000001</v>
          </cell>
          <cell r="N275">
            <v>2746.4365499999999</v>
          </cell>
          <cell r="O275">
            <v>4339.7577677999998</v>
          </cell>
          <cell r="P275">
            <v>-6665.2151612052239</v>
          </cell>
          <cell r="Q275">
            <v>967.53822749999983</v>
          </cell>
        </row>
        <row r="276">
          <cell r="D276" t="e">
            <v>#REF!</v>
          </cell>
          <cell r="E276" t="e">
            <v>#REF!</v>
          </cell>
          <cell r="F276" t="e">
            <v>#REF!</v>
          </cell>
          <cell r="G276" t="e">
            <v>#REF!</v>
          </cell>
          <cell r="H276" t="e">
            <v>#REF!</v>
          </cell>
          <cell r="I276" t="e">
            <v>#REF!</v>
          </cell>
          <cell r="J276" t="e">
            <v>#REF!</v>
          </cell>
          <cell r="K276" t="e">
            <v>#REF!</v>
          </cell>
          <cell r="L276" t="e">
            <v>#REF!</v>
          </cell>
          <cell r="M276" t="e">
            <v>#REF!</v>
          </cell>
          <cell r="N276" t="e">
            <v>#REF!</v>
          </cell>
          <cell r="O276" t="e">
            <v>#REF!</v>
          </cell>
          <cell r="P276" t="e">
            <v>#REF!</v>
          </cell>
          <cell r="Q276" t="e">
            <v>#REF!</v>
          </cell>
        </row>
        <row r="277">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row>
        <row r="278">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row>
        <row r="279">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row>
        <row r="280">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row>
        <row r="301">
          <cell r="D301">
            <v>20.127000000000002</v>
          </cell>
          <cell r="E301">
            <v>63.137999999999998</v>
          </cell>
          <cell r="F301">
            <v>500.40100000000001</v>
          </cell>
          <cell r="G301">
            <v>1329.4160000000002</v>
          </cell>
          <cell r="H301">
            <v>3373.9920000000002</v>
          </cell>
          <cell r="I301">
            <v>3881.9590000000003</v>
          </cell>
          <cell r="J301">
            <v>3454.2438520000001</v>
          </cell>
          <cell r="K301">
            <v>5569.7417879999994</v>
          </cell>
          <cell r="L301">
            <v>7927.8460099999993</v>
          </cell>
          <cell r="M301">
            <v>11613.530586999999</v>
          </cell>
          <cell r="N301">
            <v>19707.135006999997</v>
          </cell>
          <cell r="O301">
            <v>35935.120957799998</v>
          </cell>
          <cell r="P301">
            <v>25478.958238794774</v>
          </cell>
          <cell r="Q301">
            <v>58157.347527499995</v>
          </cell>
          <cell r="R301">
            <v>56448.709302499999</v>
          </cell>
        </row>
        <row r="302">
          <cell r="D302" t="e">
            <v>#REF!</v>
          </cell>
          <cell r="E302" t="e">
            <v>#REF!</v>
          </cell>
          <cell r="F302" t="e">
            <v>#REF!</v>
          </cell>
          <cell r="G302" t="e">
            <v>#REF!</v>
          </cell>
          <cell r="H302" t="e">
            <v>#REF!</v>
          </cell>
          <cell r="I302" t="e">
            <v>#REF!</v>
          </cell>
          <cell r="J302" t="e">
            <v>#REF!</v>
          </cell>
          <cell r="K302" t="e">
            <v>#REF!</v>
          </cell>
          <cell r="L302" t="e">
            <v>#REF!</v>
          </cell>
          <cell r="M302" t="e">
            <v>#REF!</v>
          </cell>
          <cell r="N302" t="e">
            <v>#REF!</v>
          </cell>
          <cell r="O302" t="e">
            <v>#REF!</v>
          </cell>
          <cell r="P302" t="e">
            <v>#REF!</v>
          </cell>
          <cell r="Q302" t="e">
            <v>#REF!</v>
          </cell>
          <cell r="R302" t="e">
            <v>#REF!</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row>
        <row r="304">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row>
        <row r="305">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row>
        <row r="306">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row>
        <row r="332">
          <cell r="C332" t="str">
            <v>1991</v>
          </cell>
          <cell r="D332">
            <v>222.78967152000001</v>
          </cell>
          <cell r="E332">
            <v>202.07023206864</v>
          </cell>
        </row>
        <row r="333">
          <cell r="C333" t="str">
            <v>1992</v>
          </cell>
          <cell r="D333">
            <v>317.11384039999996</v>
          </cell>
          <cell r="E333">
            <v>287.62225324280001</v>
          </cell>
        </row>
        <row r="334">
          <cell r="C334" t="str">
            <v>1993</v>
          </cell>
          <cell r="D334">
            <v>464.54122348000004</v>
          </cell>
          <cell r="E334">
            <v>421.33888969636007</v>
          </cell>
        </row>
        <row r="335">
          <cell r="C335" t="str">
            <v>1994</v>
          </cell>
          <cell r="D335">
            <v>788.2854002800002</v>
          </cell>
          <cell r="E335">
            <v>714.97485805396013</v>
          </cell>
        </row>
        <row r="336">
          <cell r="C336" t="str">
            <v>1995</v>
          </cell>
          <cell r="D336">
            <v>1437.404838312</v>
          </cell>
          <cell r="E336">
            <v>1303.7261883489841</v>
          </cell>
        </row>
        <row r="337">
          <cell r="C337" t="str">
            <v>1996</v>
          </cell>
          <cell r="D337">
            <v>1019.158329551791</v>
          </cell>
          <cell r="E337">
            <v>924.37660490347446</v>
          </cell>
        </row>
        <row r="338">
          <cell r="C338" t="str">
            <v>1997</v>
          </cell>
          <cell r="D338">
            <v>3198.6541140125</v>
          </cell>
          <cell r="E338">
            <v>2915.8930903337946</v>
          </cell>
        </row>
        <row r="339">
          <cell r="C339" t="str">
            <v>1998</v>
          </cell>
          <cell r="D339">
            <v>3104.6790116375</v>
          </cell>
          <cell r="E339">
            <v>2830.2253870087447</v>
          </cell>
        </row>
        <row r="340">
          <cell r="C340">
            <v>0</v>
          </cell>
          <cell r="D340">
            <v>0</v>
          </cell>
          <cell r="E340">
            <v>0</v>
          </cell>
        </row>
        <row r="341">
          <cell r="C341" t="str">
            <v xml:space="preserve">     Total</v>
          </cell>
          <cell r="D341">
            <v>10690.796183273791</v>
          </cell>
          <cell r="E341">
            <v>9725.5474706073182</v>
          </cell>
        </row>
        <row r="342">
          <cell r="C342">
            <v>0</v>
          </cell>
          <cell r="D342">
            <v>0</v>
          </cell>
          <cell r="E342">
            <v>0</v>
          </cell>
        </row>
        <row r="365">
          <cell r="E365">
            <v>11922041.689999999</v>
          </cell>
          <cell r="F365">
            <v>12694779.039999999</v>
          </cell>
          <cell r="G365">
            <v>13456633.050000001</v>
          </cell>
          <cell r="H365">
            <v>14229370.390000001</v>
          </cell>
          <cell r="I365">
            <v>14996093.039999999</v>
          </cell>
          <cell r="J365">
            <v>15763961.75</v>
          </cell>
          <cell r="K365">
            <v>16653546.26</v>
          </cell>
          <cell r="L365">
            <v>18240241.77</v>
          </cell>
          <cell r="M365">
            <v>19826937.280000001</v>
          </cell>
          <cell r="N365">
            <v>21376616.960000001</v>
          </cell>
          <cell r="O365">
            <v>22870053.800000001</v>
          </cell>
        </row>
        <row r="366">
          <cell r="E366">
            <v>19227246.629999999</v>
          </cell>
          <cell r="F366">
            <v>18774650.579999998</v>
          </cell>
          <cell r="G366">
            <v>18140893.010000002</v>
          </cell>
          <cell r="H366">
            <v>17402761.41</v>
          </cell>
          <cell r="I366">
            <v>16582788.550000001</v>
          </cell>
          <cell r="J366">
            <v>15763961.75</v>
          </cell>
          <cell r="K366">
            <v>15066850.75</v>
          </cell>
          <cell r="L366">
            <v>15066850.75</v>
          </cell>
          <cell r="M366">
            <v>15066850.75</v>
          </cell>
          <cell r="N366">
            <v>15066850.75</v>
          </cell>
          <cell r="O366">
            <v>15066850.75</v>
          </cell>
        </row>
        <row r="367">
          <cell r="E367">
            <v>7727806.9100000001</v>
          </cell>
          <cell r="F367">
            <v>9417179.7200000007</v>
          </cell>
          <cell r="G367">
            <v>11003875.23</v>
          </cell>
          <cell r="H367">
            <v>12590570.74</v>
          </cell>
          <cell r="I367">
            <v>14177266.25</v>
          </cell>
          <cell r="J367">
            <v>15763961.75</v>
          </cell>
          <cell r="K367">
            <v>17350657.260000002</v>
          </cell>
          <cell r="L367">
            <v>18937352.77</v>
          </cell>
          <cell r="M367">
            <v>20478366.350000001</v>
          </cell>
          <cell r="N367">
            <v>21960539.43</v>
          </cell>
          <cell r="O367">
            <v>23371872.800000001</v>
          </cell>
        </row>
      </sheetData>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ser Guide"/>
      <sheetName val="Menu"/>
      <sheetName val="Macro Tables"/>
      <sheetName val="Print"/>
      <sheetName val="Exec Summ Grph"/>
      <sheetName val="Model"/>
      <sheetName val="AIRC"/>
      <sheetName val="Gross_Rec"/>
      <sheetName val="Total CA QREs"/>
      <sheetName val="CA Wages"/>
      <sheetName val="QRE's"/>
      <sheetName val="QRE Charts"/>
      <sheetName val="Comparison"/>
      <sheetName val="Sens_Model"/>
      <sheetName val="Sens_G_R"/>
      <sheetName val="Sen_GR_Factor"/>
      <sheetName val="Sens_QRE's"/>
      <sheetName val="Sens_QRE_Factor"/>
      <sheetName val="ORIGINAL CLAIM"/>
      <sheetName val="PHASE II"/>
      <sheetName val="B_U_3"/>
      <sheetName val="B_U_4"/>
      <sheetName val="B_U_5"/>
      <sheetName val="B_U_6"/>
      <sheetName val="B_U_7"/>
      <sheetName val="B_U_8"/>
      <sheetName val="B_U_9"/>
      <sheetName val="B_U_10"/>
      <sheetName val="B_U_11"/>
      <sheetName val="B_U_12"/>
      <sheetName val="B_U_13"/>
      <sheetName val="B_U_14"/>
      <sheetName val="B_U_15"/>
      <sheetName val="B_U_16"/>
      <sheetName val="B_U_17"/>
      <sheetName val="B_U_18"/>
      <sheetName val="B_U_19"/>
      <sheetName val="B_U_20"/>
      <sheetName val="B_U_21"/>
      <sheetName val="B_U_22"/>
      <sheetName val="B_U_23"/>
    </sheetNames>
    <sheetDataSet>
      <sheetData sheetId="0"/>
      <sheetData sheetId="1">
        <row r="11">
          <cell r="I11" t="str">
            <v>Agouron Pharmaceuticals, Inc.</v>
          </cell>
        </row>
      </sheetData>
      <sheetData sheetId="2">
        <row r="5">
          <cell r="B5" t="str">
            <v>&amp;Model</v>
          </cell>
        </row>
      </sheetData>
      <sheetData sheetId="3">
        <row r="8">
          <cell r="A8">
            <v>1998</v>
          </cell>
        </row>
      </sheetData>
      <sheetData sheetId="4"/>
      <sheetData sheetId="5">
        <row r="1">
          <cell r="P1">
            <v>36599.437053703703</v>
          </cell>
        </row>
      </sheetData>
      <sheetData sheetId="6">
        <row r="15">
          <cell r="B15" t="str">
            <v>Qualifying Research</v>
          </cell>
        </row>
      </sheetData>
      <sheetData sheetId="7">
        <row r="2">
          <cell r="B2" t="str">
            <v>Agouron Pharmaceuticals, Inc.</v>
          </cell>
        </row>
      </sheetData>
      <sheetData sheetId="8"/>
      <sheetData sheetId="9"/>
      <sheetData sheetId="10">
        <row r="1">
          <cell r="Q1">
            <v>36599.437053703703</v>
          </cell>
        </row>
        <row r="100">
          <cell r="D100">
            <v>5472</v>
          </cell>
          <cell r="E100">
            <v>12863</v>
          </cell>
          <cell r="F100">
            <v>125054</v>
          </cell>
          <cell r="G100">
            <v>256771</v>
          </cell>
          <cell r="H100">
            <v>535563</v>
          </cell>
          <cell r="I100">
            <v>808521</v>
          </cell>
          <cell r="J100">
            <v>710184</v>
          </cell>
          <cell r="K100">
            <v>1384519</v>
          </cell>
          <cell r="L100">
            <v>1667156</v>
          </cell>
          <cell r="M100">
            <v>2705568</v>
          </cell>
          <cell r="N100">
            <v>7703244</v>
          </cell>
          <cell r="O100">
            <v>13677482.189999999</v>
          </cell>
          <cell r="P100">
            <v>2205524.4</v>
          </cell>
          <cell r="Q100">
            <v>6259486.3000000007</v>
          </cell>
          <cell r="R100">
            <v>7163698.8000000007</v>
          </cell>
        </row>
        <row r="101">
          <cell r="D101">
            <v>3568</v>
          </cell>
          <cell r="E101">
            <v>260</v>
          </cell>
          <cell r="F101">
            <v>51757</v>
          </cell>
          <cell r="G101">
            <v>172998</v>
          </cell>
          <cell r="H101">
            <v>770702</v>
          </cell>
          <cell r="I101">
            <v>331819</v>
          </cell>
          <cell r="J101">
            <v>444501.85</v>
          </cell>
          <cell r="K101">
            <v>642759</v>
          </cell>
          <cell r="L101">
            <v>1134479.4500000002</v>
          </cell>
          <cell r="M101">
            <v>1773835.05</v>
          </cell>
          <cell r="N101">
            <v>2746436.55</v>
          </cell>
          <cell r="O101">
            <v>4339757.7677999996</v>
          </cell>
          <cell r="P101">
            <v>-6665215.1612052238</v>
          </cell>
          <cell r="Q101">
            <v>967538.2274999998</v>
          </cell>
          <cell r="R101">
            <v>-120871.49749999781</v>
          </cell>
        </row>
      </sheetData>
      <sheetData sheetId="11">
        <row r="216">
          <cell r="D216">
            <v>1984</v>
          </cell>
        </row>
        <row r="222">
          <cell r="D222">
            <v>1984</v>
          </cell>
          <cell r="E222">
            <v>1985</v>
          </cell>
          <cell r="F222">
            <v>1986</v>
          </cell>
          <cell r="G222">
            <v>1987</v>
          </cell>
          <cell r="H222">
            <v>1988</v>
          </cell>
          <cell r="I222">
            <v>1989</v>
          </cell>
          <cell r="J222">
            <v>1990</v>
          </cell>
          <cell r="K222">
            <v>1991</v>
          </cell>
          <cell r="L222">
            <v>1992</v>
          </cell>
          <cell r="M222">
            <v>1993</v>
          </cell>
          <cell r="N222">
            <v>1994</v>
          </cell>
          <cell r="O222">
            <v>1995</v>
          </cell>
          <cell r="P222">
            <v>1996</v>
          </cell>
          <cell r="Q222">
            <v>1997</v>
          </cell>
          <cell r="R222">
            <v>1998</v>
          </cell>
        </row>
        <row r="223">
          <cell r="D223">
            <v>11.087</v>
          </cell>
          <cell r="E223">
            <v>50.015000000000001</v>
          </cell>
          <cell r="F223">
            <v>323.58999999999997</v>
          </cell>
          <cell r="G223">
            <v>899.64700000000005</v>
          </cell>
          <cell r="H223">
            <v>2067.7269999999999</v>
          </cell>
          <cell r="I223">
            <v>2741.6190000000001</v>
          </cell>
          <cell r="J223">
            <v>2299.5580019999998</v>
          </cell>
          <cell r="K223">
            <v>3542.4637879999996</v>
          </cell>
          <cell r="L223">
            <v>5126.2105599999995</v>
          </cell>
          <cell r="M223">
            <v>7134.1275369999994</v>
          </cell>
          <cell r="N223">
            <v>9257.4544569999998</v>
          </cell>
          <cell r="O223">
            <v>17917.881000000001</v>
          </cell>
          <cell r="P223">
            <v>29938.649000000001</v>
          </cell>
          <cell r="Q223">
            <v>50930.322999999997</v>
          </cell>
          <cell r="R223">
            <v>49405.881999999998</v>
          </cell>
        </row>
        <row r="224">
          <cell r="D224" t="e">
            <v>#REF!</v>
          </cell>
          <cell r="E224" t="e">
            <v>#REF!</v>
          </cell>
          <cell r="F224" t="e">
            <v>#REF!</v>
          </cell>
          <cell r="G224" t="e">
            <v>#REF!</v>
          </cell>
          <cell r="H224" t="e">
            <v>#REF!</v>
          </cell>
          <cell r="I224" t="e">
            <v>#REF!</v>
          </cell>
          <cell r="J224" t="e">
            <v>#REF!</v>
          </cell>
          <cell r="K224" t="e">
            <v>#REF!</v>
          </cell>
          <cell r="L224" t="e">
            <v>#REF!</v>
          </cell>
          <cell r="M224" t="e">
            <v>#REF!</v>
          </cell>
          <cell r="N224" t="e">
            <v>#REF!</v>
          </cell>
          <cell r="O224" t="e">
            <v>#REF!</v>
          </cell>
          <cell r="P224" t="e">
            <v>#REF!</v>
          </cell>
          <cell r="Q224" t="e">
            <v>#REF!</v>
          </cell>
          <cell r="R224" t="e">
            <v>#REF!</v>
          </cell>
        </row>
        <row r="225">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row>
        <row r="226">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row>
        <row r="227">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row>
        <row r="228">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row>
        <row r="249">
          <cell r="D249">
            <v>5.4720000000000004</v>
          </cell>
          <cell r="E249">
            <v>12.863</v>
          </cell>
          <cell r="F249">
            <v>125.054</v>
          </cell>
          <cell r="G249">
            <v>256.77100000000002</v>
          </cell>
          <cell r="H249">
            <v>535.56299999999999</v>
          </cell>
          <cell r="I249">
            <v>808.52099999999996</v>
          </cell>
          <cell r="J249">
            <v>710.18399999999997</v>
          </cell>
          <cell r="K249">
            <v>1384.519</v>
          </cell>
          <cell r="L249">
            <v>1667.1559999999999</v>
          </cell>
          <cell r="M249">
            <v>2705.5680000000002</v>
          </cell>
          <cell r="N249">
            <v>7703.2439999999997</v>
          </cell>
          <cell r="O249">
            <v>13677.482189999999</v>
          </cell>
          <cell r="P249">
            <v>2205.5243999999998</v>
          </cell>
          <cell r="Q249">
            <v>6259.4863000000005</v>
          </cell>
        </row>
        <row r="250">
          <cell r="D250" t="e">
            <v>#REF!</v>
          </cell>
          <cell r="E250" t="e">
            <v>#REF!</v>
          </cell>
          <cell r="F250" t="e">
            <v>#REF!</v>
          </cell>
          <cell r="G250" t="e">
            <v>#REF!</v>
          </cell>
          <cell r="H250" t="e">
            <v>#REF!</v>
          </cell>
          <cell r="I250" t="e">
            <v>#REF!</v>
          </cell>
          <cell r="J250" t="e">
            <v>#REF!</v>
          </cell>
          <cell r="K250" t="e">
            <v>#REF!</v>
          </cell>
          <cell r="L250" t="e">
            <v>#REF!</v>
          </cell>
          <cell r="M250" t="e">
            <v>#REF!</v>
          </cell>
          <cell r="N250" t="e">
            <v>#REF!</v>
          </cell>
          <cell r="O250" t="e">
            <v>#REF!</v>
          </cell>
          <cell r="P250" t="e">
            <v>#REF!</v>
          </cell>
          <cell r="Q250" t="e">
            <v>#REF!</v>
          </cell>
        </row>
        <row r="251">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75">
          <cell r="D275">
            <v>3.5680000000000001</v>
          </cell>
          <cell r="E275">
            <v>0.26</v>
          </cell>
          <cell r="F275">
            <v>51.756999999999998</v>
          </cell>
          <cell r="G275">
            <v>172.99799999999999</v>
          </cell>
          <cell r="H275">
            <v>770.702</v>
          </cell>
          <cell r="I275">
            <v>331.81900000000002</v>
          </cell>
          <cell r="J275">
            <v>444.50184999999999</v>
          </cell>
          <cell r="K275">
            <v>642.75900000000001</v>
          </cell>
          <cell r="L275">
            <v>1134.4794500000003</v>
          </cell>
          <cell r="M275">
            <v>1773.8350500000001</v>
          </cell>
          <cell r="N275">
            <v>2746.4365499999999</v>
          </cell>
          <cell r="O275">
            <v>4339.7577677999998</v>
          </cell>
          <cell r="P275">
            <v>-6665.2151612052239</v>
          </cell>
          <cell r="Q275">
            <v>967.53822749999983</v>
          </cell>
        </row>
        <row r="276">
          <cell r="D276" t="e">
            <v>#REF!</v>
          </cell>
          <cell r="E276" t="e">
            <v>#REF!</v>
          </cell>
          <cell r="F276" t="e">
            <v>#REF!</v>
          </cell>
          <cell r="G276" t="e">
            <v>#REF!</v>
          </cell>
          <cell r="H276" t="e">
            <v>#REF!</v>
          </cell>
          <cell r="I276" t="e">
            <v>#REF!</v>
          </cell>
          <cell r="J276" t="e">
            <v>#REF!</v>
          </cell>
          <cell r="K276" t="e">
            <v>#REF!</v>
          </cell>
          <cell r="L276" t="e">
            <v>#REF!</v>
          </cell>
          <cell r="M276" t="e">
            <v>#REF!</v>
          </cell>
          <cell r="N276" t="e">
            <v>#REF!</v>
          </cell>
          <cell r="O276" t="e">
            <v>#REF!</v>
          </cell>
          <cell r="P276" t="e">
            <v>#REF!</v>
          </cell>
          <cell r="Q276" t="e">
            <v>#REF!</v>
          </cell>
        </row>
        <row r="277">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row>
        <row r="278">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row>
        <row r="279">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row>
        <row r="280">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row>
        <row r="301">
          <cell r="D301">
            <v>20.127000000000002</v>
          </cell>
          <cell r="E301">
            <v>63.137999999999998</v>
          </cell>
          <cell r="F301">
            <v>500.40100000000001</v>
          </cell>
          <cell r="G301">
            <v>1329.4160000000002</v>
          </cell>
          <cell r="H301">
            <v>3373.9920000000002</v>
          </cell>
          <cell r="I301">
            <v>3881.9590000000003</v>
          </cell>
          <cell r="J301">
            <v>3454.2438520000001</v>
          </cell>
          <cell r="K301">
            <v>5569.7417879999994</v>
          </cell>
          <cell r="L301">
            <v>7927.8460099999993</v>
          </cell>
          <cell r="M301">
            <v>11613.530586999999</v>
          </cell>
          <cell r="N301">
            <v>19707.135006999997</v>
          </cell>
          <cell r="O301">
            <v>35935.120957799998</v>
          </cell>
          <cell r="P301">
            <v>25478.958238794774</v>
          </cell>
          <cell r="Q301">
            <v>58157.347527499995</v>
          </cell>
          <cell r="R301">
            <v>56448.709302499999</v>
          </cell>
        </row>
        <row r="302">
          <cell r="D302" t="e">
            <v>#REF!</v>
          </cell>
          <cell r="E302" t="e">
            <v>#REF!</v>
          </cell>
          <cell r="F302" t="e">
            <v>#REF!</v>
          </cell>
          <cell r="G302" t="e">
            <v>#REF!</v>
          </cell>
          <cell r="H302" t="e">
            <v>#REF!</v>
          </cell>
          <cell r="I302" t="e">
            <v>#REF!</v>
          </cell>
          <cell r="J302" t="e">
            <v>#REF!</v>
          </cell>
          <cell r="K302" t="e">
            <v>#REF!</v>
          </cell>
          <cell r="L302" t="e">
            <v>#REF!</v>
          </cell>
          <cell r="M302" t="e">
            <v>#REF!</v>
          </cell>
          <cell r="N302" t="e">
            <v>#REF!</v>
          </cell>
          <cell r="O302" t="e">
            <v>#REF!</v>
          </cell>
          <cell r="P302" t="e">
            <v>#REF!</v>
          </cell>
          <cell r="Q302" t="e">
            <v>#REF!</v>
          </cell>
          <cell r="R302" t="e">
            <v>#REF!</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row>
        <row r="304">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row>
        <row r="305">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row>
        <row r="306">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row>
        <row r="332">
          <cell r="C332" t="str">
            <v>1991</v>
          </cell>
          <cell r="D332">
            <v>222.78967152000001</v>
          </cell>
          <cell r="E332">
            <v>202.07023206864</v>
          </cell>
        </row>
        <row r="333">
          <cell r="C333" t="str">
            <v>1992</v>
          </cell>
          <cell r="D333">
            <v>317.11384039999996</v>
          </cell>
          <cell r="E333">
            <v>287.62225324280001</v>
          </cell>
        </row>
        <row r="334">
          <cell r="C334" t="str">
            <v>1993</v>
          </cell>
          <cell r="D334">
            <v>464.54122348000004</v>
          </cell>
          <cell r="E334">
            <v>421.33888969636007</v>
          </cell>
        </row>
        <row r="335">
          <cell r="C335" t="str">
            <v>1994</v>
          </cell>
          <cell r="D335">
            <v>788.2854002800002</v>
          </cell>
          <cell r="E335">
            <v>714.97485805396013</v>
          </cell>
        </row>
        <row r="336">
          <cell r="C336" t="str">
            <v>1995</v>
          </cell>
          <cell r="D336">
            <v>1437.404838312</v>
          </cell>
          <cell r="E336">
            <v>1303.7261883489841</v>
          </cell>
        </row>
        <row r="337">
          <cell r="C337" t="str">
            <v>1996</v>
          </cell>
          <cell r="D337">
            <v>1019.158329551791</v>
          </cell>
          <cell r="E337">
            <v>924.37660490347446</v>
          </cell>
        </row>
        <row r="338">
          <cell r="C338" t="str">
            <v>1997</v>
          </cell>
          <cell r="D338">
            <v>3198.6541140125</v>
          </cell>
          <cell r="E338">
            <v>2915.8930903337946</v>
          </cell>
        </row>
        <row r="339">
          <cell r="C339" t="str">
            <v>1998</v>
          </cell>
          <cell r="D339">
            <v>3104.6790116375</v>
          </cell>
          <cell r="E339">
            <v>2830.2253870087447</v>
          </cell>
        </row>
        <row r="340">
          <cell r="C340">
            <v>0</v>
          </cell>
          <cell r="D340">
            <v>0</v>
          </cell>
          <cell r="E340">
            <v>0</v>
          </cell>
        </row>
        <row r="341">
          <cell r="C341" t="str">
            <v xml:space="preserve">     Total</v>
          </cell>
          <cell r="D341">
            <v>10690.796183273791</v>
          </cell>
          <cell r="E341">
            <v>9725.5474706073182</v>
          </cell>
        </row>
        <row r="342">
          <cell r="C342">
            <v>0</v>
          </cell>
          <cell r="D342">
            <v>0</v>
          </cell>
          <cell r="E342">
            <v>0</v>
          </cell>
        </row>
        <row r="365">
          <cell r="E365">
            <v>11922041.689999999</v>
          </cell>
          <cell r="F365">
            <v>12694779.039999999</v>
          </cell>
          <cell r="G365">
            <v>13456633.050000001</v>
          </cell>
          <cell r="H365">
            <v>14229370.390000001</v>
          </cell>
          <cell r="I365">
            <v>14996093.039999999</v>
          </cell>
          <cell r="J365">
            <v>15763961.75</v>
          </cell>
          <cell r="K365">
            <v>16653546.26</v>
          </cell>
          <cell r="L365">
            <v>18240241.77</v>
          </cell>
          <cell r="M365">
            <v>19826937.280000001</v>
          </cell>
          <cell r="N365">
            <v>21376616.960000001</v>
          </cell>
          <cell r="O365">
            <v>22870053.800000001</v>
          </cell>
        </row>
        <row r="366">
          <cell r="E366">
            <v>19227246.629999999</v>
          </cell>
          <cell r="F366">
            <v>18774650.579999998</v>
          </cell>
          <cell r="G366">
            <v>18140893.010000002</v>
          </cell>
          <cell r="H366">
            <v>17402761.41</v>
          </cell>
          <cell r="I366">
            <v>16582788.550000001</v>
          </cell>
          <cell r="J366">
            <v>15763961.75</v>
          </cell>
          <cell r="K366">
            <v>15066850.75</v>
          </cell>
          <cell r="L366">
            <v>15066850.75</v>
          </cell>
          <cell r="M366">
            <v>15066850.75</v>
          </cell>
          <cell r="N366">
            <v>15066850.75</v>
          </cell>
          <cell r="O366">
            <v>15066850.75</v>
          </cell>
        </row>
        <row r="367">
          <cell r="E367">
            <v>7727806.9100000001</v>
          </cell>
          <cell r="F367">
            <v>9417179.7200000007</v>
          </cell>
          <cell r="G367">
            <v>11003875.23</v>
          </cell>
          <cell r="H367">
            <v>12590570.74</v>
          </cell>
          <cell r="I367">
            <v>14177266.25</v>
          </cell>
          <cell r="J367">
            <v>15763961.75</v>
          </cell>
          <cell r="K367">
            <v>17350657.260000002</v>
          </cell>
          <cell r="L367">
            <v>18937352.77</v>
          </cell>
          <cell r="M367">
            <v>20478366.350000001</v>
          </cell>
          <cell r="N367">
            <v>21960539.43</v>
          </cell>
          <cell r="O367">
            <v>23371872.800000001</v>
          </cell>
        </row>
      </sheetData>
      <sheetData sheetId="12">
        <row r="8">
          <cell r="B8">
            <v>0</v>
          </cell>
        </row>
      </sheetData>
      <sheetData sheetId="13">
        <row r="193">
          <cell r="E193" t="e">
            <v>#REF!</v>
          </cell>
        </row>
      </sheetData>
      <sheetData sheetId="14"/>
      <sheetData sheetId="15"/>
      <sheetData sheetId="16">
        <row r="118">
          <cell r="D118">
            <v>1984</v>
          </cell>
        </row>
      </sheetData>
      <sheetData sheetId="17">
        <row r="8">
          <cell r="D8">
            <v>1</v>
          </cell>
        </row>
      </sheetData>
      <sheetData sheetId="18">
        <row r="95">
          <cell r="C95">
            <v>0</v>
          </cell>
        </row>
      </sheetData>
      <sheetData sheetId="19">
        <row r="95">
          <cell r="C95">
            <v>0</v>
          </cell>
        </row>
      </sheetData>
      <sheetData sheetId="20">
        <row r="95">
          <cell r="C95">
            <v>0</v>
          </cell>
        </row>
      </sheetData>
      <sheetData sheetId="21">
        <row r="95">
          <cell r="O95">
            <v>0</v>
          </cell>
        </row>
      </sheetData>
      <sheetData sheetId="22">
        <row r="95">
          <cell r="O95">
            <v>0</v>
          </cell>
        </row>
      </sheetData>
      <sheetData sheetId="23">
        <row r="94">
          <cell r="P94">
            <v>0</v>
          </cell>
        </row>
      </sheetData>
      <sheetData sheetId="24">
        <row r="95">
          <cell r="O95">
            <v>0</v>
          </cell>
        </row>
      </sheetData>
      <sheetData sheetId="25">
        <row r="94">
          <cell r="C94">
            <v>0</v>
          </cell>
        </row>
      </sheetData>
      <sheetData sheetId="26">
        <row r="95">
          <cell r="P95">
            <v>0</v>
          </cell>
        </row>
      </sheetData>
      <sheetData sheetId="27">
        <row r="103">
          <cell r="C103">
            <v>0</v>
          </cell>
        </row>
      </sheetData>
      <sheetData sheetId="28">
        <row r="103">
          <cell r="C103">
            <v>0</v>
          </cell>
        </row>
      </sheetData>
      <sheetData sheetId="29">
        <row r="103">
          <cell r="C103">
            <v>0</v>
          </cell>
        </row>
      </sheetData>
      <sheetData sheetId="30">
        <row r="103">
          <cell r="C103">
            <v>0</v>
          </cell>
        </row>
      </sheetData>
      <sheetData sheetId="31">
        <row r="103">
          <cell r="C103">
            <v>0</v>
          </cell>
        </row>
      </sheetData>
      <sheetData sheetId="32">
        <row r="103">
          <cell r="C103">
            <v>0</v>
          </cell>
        </row>
      </sheetData>
      <sheetData sheetId="33">
        <row r="103">
          <cell r="C103">
            <v>0</v>
          </cell>
        </row>
      </sheetData>
      <sheetData sheetId="34">
        <row r="103">
          <cell r="C103">
            <v>0</v>
          </cell>
        </row>
      </sheetData>
      <sheetData sheetId="35">
        <row r="103">
          <cell r="C103">
            <v>0</v>
          </cell>
        </row>
      </sheetData>
      <sheetData sheetId="36">
        <row r="103">
          <cell r="C103">
            <v>0</v>
          </cell>
        </row>
      </sheetData>
      <sheetData sheetId="37">
        <row r="103">
          <cell r="C103">
            <v>0</v>
          </cell>
        </row>
      </sheetData>
      <sheetData sheetId="38">
        <row r="103">
          <cell r="C103">
            <v>0</v>
          </cell>
        </row>
      </sheetData>
      <sheetData sheetId="39">
        <row r="103">
          <cell r="C103">
            <v>0</v>
          </cell>
        </row>
      </sheetData>
      <sheetData sheetId="40">
        <row r="103">
          <cell r="C103">
            <v>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ser Guide"/>
      <sheetName val="Menu"/>
      <sheetName val="Macro Tables"/>
      <sheetName val="Print"/>
      <sheetName val="Exec Summ Grph"/>
      <sheetName val="Model"/>
      <sheetName val="AIRC"/>
      <sheetName val="Gross_Rec"/>
      <sheetName val="Total CA QREs"/>
      <sheetName val="CA Wages"/>
      <sheetName val="QRE's"/>
      <sheetName val="QRE Charts"/>
      <sheetName val="Comparison"/>
      <sheetName val="Sens_Model"/>
      <sheetName val="Sens_G_R"/>
      <sheetName val="Sen_GR_Factor"/>
      <sheetName val="Sens_QRE's"/>
      <sheetName val="Sens_QRE_Factor"/>
      <sheetName val="ORIGINAL CLAIM"/>
      <sheetName val="PHASE II"/>
      <sheetName val="B_U_3"/>
      <sheetName val="B_U_4"/>
      <sheetName val="B_U_5"/>
      <sheetName val="B_U_6"/>
      <sheetName val="B_U_7"/>
      <sheetName val="B_U_8"/>
      <sheetName val="B_U_9"/>
      <sheetName val="B_U_10"/>
      <sheetName val="B_U_11"/>
      <sheetName val="B_U_12"/>
      <sheetName val="B_U_13"/>
      <sheetName val="B_U_14"/>
      <sheetName val="B_U_15"/>
      <sheetName val="B_U_16"/>
      <sheetName val="B_U_17"/>
      <sheetName val="B_U_18"/>
      <sheetName val="B_U_19"/>
      <sheetName val="B_U_20"/>
      <sheetName val="B_U_21"/>
      <sheetName val="B_U_22"/>
      <sheetName val="B_U_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Q1">
            <v>36599.437053703703</v>
          </cell>
        </row>
        <row r="99">
          <cell r="D99">
            <v>11087</v>
          </cell>
          <cell r="E99">
            <v>50015</v>
          </cell>
          <cell r="F99">
            <v>323590</v>
          </cell>
          <cell r="G99">
            <v>899647</v>
          </cell>
          <cell r="H99">
            <v>2067727</v>
          </cell>
          <cell r="I99">
            <v>2741619</v>
          </cell>
          <cell r="J99">
            <v>2299558.0019999999</v>
          </cell>
          <cell r="K99">
            <v>3542463.7879999997</v>
          </cell>
          <cell r="L99">
            <v>5126210.5599999996</v>
          </cell>
          <cell r="M99">
            <v>7134127.5369999995</v>
          </cell>
          <cell r="N99">
            <v>9257454.4570000004</v>
          </cell>
          <cell r="O99">
            <v>17917881</v>
          </cell>
          <cell r="P99">
            <v>29938649</v>
          </cell>
          <cell r="Q99">
            <v>50930323</v>
          </cell>
          <cell r="R99">
            <v>49405882</v>
          </cell>
        </row>
        <row r="100">
          <cell r="D100">
            <v>5472</v>
          </cell>
          <cell r="E100">
            <v>12863</v>
          </cell>
          <cell r="F100">
            <v>125054</v>
          </cell>
          <cell r="G100">
            <v>256771</v>
          </cell>
          <cell r="H100">
            <v>535563</v>
          </cell>
          <cell r="I100">
            <v>808521</v>
          </cell>
          <cell r="J100">
            <v>710184</v>
          </cell>
          <cell r="K100">
            <v>1384519</v>
          </cell>
          <cell r="L100">
            <v>1667156</v>
          </cell>
          <cell r="M100">
            <v>2705568</v>
          </cell>
          <cell r="N100">
            <v>7703244</v>
          </cell>
          <cell r="O100">
            <v>13677482.189999999</v>
          </cell>
          <cell r="P100">
            <v>2205524.4</v>
          </cell>
          <cell r="Q100">
            <v>6259486.3000000007</v>
          </cell>
          <cell r="R100">
            <v>7163698.8000000007</v>
          </cell>
        </row>
        <row r="101">
          <cell r="D101">
            <v>3568</v>
          </cell>
          <cell r="E101">
            <v>260</v>
          </cell>
          <cell r="F101">
            <v>51757</v>
          </cell>
          <cell r="G101">
            <v>172998</v>
          </cell>
          <cell r="H101">
            <v>770702</v>
          </cell>
          <cell r="I101">
            <v>331819</v>
          </cell>
          <cell r="J101">
            <v>444501.85</v>
          </cell>
          <cell r="K101">
            <v>642759</v>
          </cell>
          <cell r="L101">
            <v>1134479.4500000002</v>
          </cell>
          <cell r="M101">
            <v>1773835.05</v>
          </cell>
          <cell r="N101">
            <v>2746436.55</v>
          </cell>
          <cell r="O101">
            <v>4339757.7677999996</v>
          </cell>
          <cell r="P101">
            <v>-6665215.1612052238</v>
          </cell>
          <cell r="Q101">
            <v>967538.2274999998</v>
          </cell>
          <cell r="R101">
            <v>-120871.49749999781</v>
          </cell>
        </row>
      </sheetData>
      <sheetData sheetId="11" refreshError="1">
        <row r="216">
          <cell r="D216">
            <v>1984</v>
          </cell>
        </row>
        <row r="222">
          <cell r="D222">
            <v>1984</v>
          </cell>
          <cell r="E222">
            <v>1985</v>
          </cell>
          <cell r="F222">
            <v>1986</v>
          </cell>
          <cell r="G222">
            <v>1987</v>
          </cell>
          <cell r="H222">
            <v>1988</v>
          </cell>
          <cell r="I222">
            <v>1989</v>
          </cell>
          <cell r="J222">
            <v>1990</v>
          </cell>
          <cell r="K222">
            <v>1991</v>
          </cell>
          <cell r="L222">
            <v>1992</v>
          </cell>
          <cell r="M222">
            <v>1993</v>
          </cell>
          <cell r="N222">
            <v>1994</v>
          </cell>
          <cell r="O222">
            <v>1995</v>
          </cell>
          <cell r="P222">
            <v>1996</v>
          </cell>
          <cell r="Q222">
            <v>1997</v>
          </cell>
          <cell r="R222">
            <v>1998</v>
          </cell>
        </row>
        <row r="223">
          <cell r="D223">
            <v>11.087</v>
          </cell>
          <cell r="E223">
            <v>50.015000000000001</v>
          </cell>
          <cell r="F223">
            <v>323.58999999999997</v>
          </cell>
          <cell r="G223">
            <v>899.64700000000005</v>
          </cell>
          <cell r="H223">
            <v>2067.7269999999999</v>
          </cell>
          <cell r="I223">
            <v>2741.6190000000001</v>
          </cell>
          <cell r="J223">
            <v>2299.5580019999998</v>
          </cell>
          <cell r="K223">
            <v>3542.4637879999996</v>
          </cell>
          <cell r="L223">
            <v>5126.2105599999995</v>
          </cell>
          <cell r="M223">
            <v>7134.1275369999994</v>
          </cell>
          <cell r="N223">
            <v>9257.4544569999998</v>
          </cell>
          <cell r="O223">
            <v>17917.881000000001</v>
          </cell>
          <cell r="P223">
            <v>29938.649000000001</v>
          </cell>
          <cell r="Q223">
            <v>50930.322999999997</v>
          </cell>
          <cell r="R223">
            <v>49405.881999999998</v>
          </cell>
        </row>
        <row r="224">
          <cell r="D224" t="e">
            <v>#REF!</v>
          </cell>
          <cell r="E224" t="e">
            <v>#REF!</v>
          </cell>
          <cell r="F224" t="e">
            <v>#REF!</v>
          </cell>
          <cell r="G224" t="e">
            <v>#REF!</v>
          </cell>
          <cell r="H224" t="e">
            <v>#REF!</v>
          </cell>
          <cell r="I224" t="e">
            <v>#REF!</v>
          </cell>
          <cell r="J224" t="e">
            <v>#REF!</v>
          </cell>
          <cell r="K224" t="e">
            <v>#REF!</v>
          </cell>
          <cell r="L224" t="e">
            <v>#REF!</v>
          </cell>
          <cell r="M224" t="e">
            <v>#REF!</v>
          </cell>
          <cell r="N224" t="e">
            <v>#REF!</v>
          </cell>
          <cell r="O224" t="e">
            <v>#REF!</v>
          </cell>
          <cell r="P224" t="e">
            <v>#REF!</v>
          </cell>
          <cell r="Q224" t="e">
            <v>#REF!</v>
          </cell>
          <cell r="R224" t="e">
            <v>#REF!</v>
          </cell>
        </row>
        <row r="225">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row>
        <row r="226">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row>
        <row r="227">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row>
        <row r="228">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row>
        <row r="249">
          <cell r="D249">
            <v>5.4720000000000004</v>
          </cell>
          <cell r="E249">
            <v>12.863</v>
          </cell>
          <cell r="F249">
            <v>125.054</v>
          </cell>
          <cell r="G249">
            <v>256.77100000000002</v>
          </cell>
          <cell r="H249">
            <v>535.56299999999999</v>
          </cell>
          <cell r="I249">
            <v>808.52099999999996</v>
          </cell>
          <cell r="J249">
            <v>710.18399999999997</v>
          </cell>
          <cell r="K249">
            <v>1384.519</v>
          </cell>
          <cell r="L249">
            <v>1667.1559999999999</v>
          </cell>
          <cell r="M249">
            <v>2705.5680000000002</v>
          </cell>
          <cell r="N249">
            <v>7703.2439999999997</v>
          </cell>
          <cell r="O249">
            <v>13677.482189999999</v>
          </cell>
          <cell r="P249">
            <v>2205.5243999999998</v>
          </cell>
          <cell r="Q249">
            <v>6259.4863000000005</v>
          </cell>
        </row>
        <row r="250">
          <cell r="D250" t="e">
            <v>#REF!</v>
          </cell>
          <cell r="E250" t="e">
            <v>#REF!</v>
          </cell>
          <cell r="F250" t="e">
            <v>#REF!</v>
          </cell>
          <cell r="G250" t="e">
            <v>#REF!</v>
          </cell>
          <cell r="H250" t="e">
            <v>#REF!</v>
          </cell>
          <cell r="I250" t="e">
            <v>#REF!</v>
          </cell>
          <cell r="J250" t="e">
            <v>#REF!</v>
          </cell>
          <cell r="K250" t="e">
            <v>#REF!</v>
          </cell>
          <cell r="L250" t="e">
            <v>#REF!</v>
          </cell>
          <cell r="M250" t="e">
            <v>#REF!</v>
          </cell>
          <cell r="N250" t="e">
            <v>#REF!</v>
          </cell>
          <cell r="O250" t="e">
            <v>#REF!</v>
          </cell>
          <cell r="P250" t="e">
            <v>#REF!</v>
          </cell>
          <cell r="Q250" t="e">
            <v>#REF!</v>
          </cell>
        </row>
        <row r="251">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75">
          <cell r="D275">
            <v>3.5680000000000001</v>
          </cell>
          <cell r="E275">
            <v>0.26</v>
          </cell>
          <cell r="F275">
            <v>51.756999999999998</v>
          </cell>
          <cell r="G275">
            <v>172.99799999999999</v>
          </cell>
          <cell r="H275">
            <v>770.702</v>
          </cell>
          <cell r="I275">
            <v>331.81900000000002</v>
          </cell>
          <cell r="J275">
            <v>444.50184999999999</v>
          </cell>
          <cell r="K275">
            <v>642.75900000000001</v>
          </cell>
          <cell r="L275">
            <v>1134.4794500000003</v>
          </cell>
          <cell r="M275">
            <v>1773.8350500000001</v>
          </cell>
          <cell r="N275">
            <v>2746.4365499999999</v>
          </cell>
          <cell r="O275">
            <v>4339.7577677999998</v>
          </cell>
          <cell r="P275">
            <v>-6665.2151612052239</v>
          </cell>
          <cell r="Q275">
            <v>967.53822749999983</v>
          </cell>
        </row>
        <row r="276">
          <cell r="D276" t="e">
            <v>#REF!</v>
          </cell>
          <cell r="E276" t="e">
            <v>#REF!</v>
          </cell>
          <cell r="F276" t="e">
            <v>#REF!</v>
          </cell>
          <cell r="G276" t="e">
            <v>#REF!</v>
          </cell>
          <cell r="H276" t="e">
            <v>#REF!</v>
          </cell>
          <cell r="I276" t="e">
            <v>#REF!</v>
          </cell>
          <cell r="J276" t="e">
            <v>#REF!</v>
          </cell>
          <cell r="K276" t="e">
            <v>#REF!</v>
          </cell>
          <cell r="L276" t="e">
            <v>#REF!</v>
          </cell>
          <cell r="M276" t="e">
            <v>#REF!</v>
          </cell>
          <cell r="N276" t="e">
            <v>#REF!</v>
          </cell>
          <cell r="O276" t="e">
            <v>#REF!</v>
          </cell>
          <cell r="P276" t="e">
            <v>#REF!</v>
          </cell>
          <cell r="Q276" t="e">
            <v>#REF!</v>
          </cell>
        </row>
        <row r="277">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row>
        <row r="278">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row>
        <row r="279">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row>
        <row r="280">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row>
        <row r="301">
          <cell r="D301">
            <v>20.127000000000002</v>
          </cell>
          <cell r="E301">
            <v>63.137999999999998</v>
          </cell>
          <cell r="F301">
            <v>500.40100000000001</v>
          </cell>
          <cell r="G301">
            <v>1329.4160000000002</v>
          </cell>
          <cell r="H301">
            <v>3373.9920000000002</v>
          </cell>
          <cell r="I301">
            <v>3881.9590000000003</v>
          </cell>
          <cell r="J301">
            <v>3454.2438520000001</v>
          </cell>
          <cell r="K301">
            <v>5569.7417879999994</v>
          </cell>
          <cell r="L301">
            <v>7927.8460099999993</v>
          </cell>
          <cell r="M301">
            <v>11613.530586999999</v>
          </cell>
          <cell r="N301">
            <v>19707.135006999997</v>
          </cell>
          <cell r="O301">
            <v>35935.120957799998</v>
          </cell>
          <cell r="P301">
            <v>25478.958238794774</v>
          </cell>
          <cell r="Q301">
            <v>58157.347527499995</v>
          </cell>
          <cell r="R301">
            <v>56448.709302499999</v>
          </cell>
        </row>
        <row r="302">
          <cell r="D302" t="e">
            <v>#REF!</v>
          </cell>
          <cell r="E302" t="e">
            <v>#REF!</v>
          </cell>
          <cell r="F302" t="e">
            <v>#REF!</v>
          </cell>
          <cell r="G302" t="e">
            <v>#REF!</v>
          </cell>
          <cell r="H302" t="e">
            <v>#REF!</v>
          </cell>
          <cell r="I302" t="e">
            <v>#REF!</v>
          </cell>
          <cell r="J302" t="e">
            <v>#REF!</v>
          </cell>
          <cell r="K302" t="e">
            <v>#REF!</v>
          </cell>
          <cell r="L302" t="e">
            <v>#REF!</v>
          </cell>
          <cell r="M302" t="e">
            <v>#REF!</v>
          </cell>
          <cell r="N302" t="e">
            <v>#REF!</v>
          </cell>
          <cell r="O302" t="e">
            <v>#REF!</v>
          </cell>
          <cell r="P302" t="e">
            <v>#REF!</v>
          </cell>
          <cell r="Q302" t="e">
            <v>#REF!</v>
          </cell>
          <cell r="R302" t="e">
            <v>#REF!</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row>
        <row r="304">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row>
        <row r="305">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row>
        <row r="306">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row>
        <row r="332">
          <cell r="C332" t="str">
            <v>1991</v>
          </cell>
          <cell r="D332">
            <v>222.78967152000001</v>
          </cell>
          <cell r="E332">
            <v>202.07023206864</v>
          </cell>
        </row>
        <row r="333">
          <cell r="C333" t="str">
            <v>1992</v>
          </cell>
          <cell r="D333">
            <v>317.11384039999996</v>
          </cell>
          <cell r="E333">
            <v>287.62225324280001</v>
          </cell>
        </row>
        <row r="334">
          <cell r="C334" t="str">
            <v>1993</v>
          </cell>
          <cell r="D334">
            <v>464.54122348000004</v>
          </cell>
          <cell r="E334">
            <v>421.33888969636007</v>
          </cell>
        </row>
        <row r="335">
          <cell r="C335" t="str">
            <v>1994</v>
          </cell>
          <cell r="D335">
            <v>788.2854002800002</v>
          </cell>
          <cell r="E335">
            <v>714.97485805396013</v>
          </cell>
        </row>
        <row r="336">
          <cell r="C336" t="str">
            <v>1995</v>
          </cell>
          <cell r="D336">
            <v>1437.404838312</v>
          </cell>
          <cell r="E336">
            <v>1303.7261883489841</v>
          </cell>
        </row>
        <row r="337">
          <cell r="C337" t="str">
            <v>1996</v>
          </cell>
          <cell r="D337">
            <v>1019.158329551791</v>
          </cell>
          <cell r="E337">
            <v>924.37660490347446</v>
          </cell>
        </row>
        <row r="338">
          <cell r="C338" t="str">
            <v>1997</v>
          </cell>
          <cell r="D338">
            <v>3198.6541140125</v>
          </cell>
          <cell r="E338">
            <v>2915.8930903337946</v>
          </cell>
        </row>
        <row r="339">
          <cell r="C339" t="str">
            <v>1998</v>
          </cell>
          <cell r="D339">
            <v>3104.6790116375</v>
          </cell>
          <cell r="E339">
            <v>2830.2253870087447</v>
          </cell>
        </row>
        <row r="340">
          <cell r="C340">
            <v>0</v>
          </cell>
          <cell r="D340">
            <v>0</v>
          </cell>
          <cell r="E340">
            <v>0</v>
          </cell>
        </row>
        <row r="341">
          <cell r="C341" t="str">
            <v xml:space="preserve">     Total</v>
          </cell>
          <cell r="D341">
            <v>10690.796183273791</v>
          </cell>
          <cell r="E341">
            <v>9725.5474706073182</v>
          </cell>
        </row>
        <row r="342">
          <cell r="C342">
            <v>0</v>
          </cell>
          <cell r="D342">
            <v>0</v>
          </cell>
          <cell r="E342">
            <v>0</v>
          </cell>
        </row>
        <row r="365">
          <cell r="E365">
            <v>11922041.689999999</v>
          </cell>
          <cell r="F365">
            <v>12694779.039999999</v>
          </cell>
          <cell r="G365">
            <v>13456633.050000001</v>
          </cell>
          <cell r="H365">
            <v>14229370.390000001</v>
          </cell>
          <cell r="I365">
            <v>14996093.039999999</v>
          </cell>
          <cell r="J365">
            <v>15763961.75</v>
          </cell>
          <cell r="K365">
            <v>16653546.26</v>
          </cell>
          <cell r="L365">
            <v>18240241.77</v>
          </cell>
          <cell r="M365">
            <v>19826937.280000001</v>
          </cell>
          <cell r="N365">
            <v>21376616.960000001</v>
          </cell>
          <cell r="O365">
            <v>22870053.800000001</v>
          </cell>
        </row>
        <row r="366">
          <cell r="E366">
            <v>19227246.629999999</v>
          </cell>
          <cell r="F366">
            <v>18774650.579999998</v>
          </cell>
          <cell r="G366">
            <v>18140893.010000002</v>
          </cell>
          <cell r="H366">
            <v>17402761.41</v>
          </cell>
          <cell r="I366">
            <v>16582788.550000001</v>
          </cell>
          <cell r="J366">
            <v>15763961.75</v>
          </cell>
          <cell r="K366">
            <v>15066850.75</v>
          </cell>
          <cell r="L366">
            <v>15066850.75</v>
          </cell>
          <cell r="M366">
            <v>15066850.75</v>
          </cell>
          <cell r="N366">
            <v>15066850.75</v>
          </cell>
          <cell r="O366">
            <v>15066850.75</v>
          </cell>
        </row>
        <row r="367">
          <cell r="E367">
            <v>7727806.9100000001</v>
          </cell>
          <cell r="F367">
            <v>9417179.7200000007</v>
          </cell>
          <cell r="G367">
            <v>11003875.23</v>
          </cell>
          <cell r="H367">
            <v>12590570.74</v>
          </cell>
          <cell r="I367">
            <v>14177266.25</v>
          </cell>
          <cell r="J367">
            <v>15763961.75</v>
          </cell>
          <cell r="K367">
            <v>17350657.260000002</v>
          </cell>
          <cell r="L367">
            <v>18937352.77</v>
          </cell>
          <cell r="M367">
            <v>20478366.350000001</v>
          </cell>
          <cell r="N367">
            <v>21960539.43</v>
          </cell>
          <cell r="O367">
            <v>23371872.800000001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
      <sheetName val="Title"/>
      <sheetName val="Contents"/>
      <sheetName val="DE Income"/>
      <sheetName val="EPS"/>
      <sheetName val="Revenues"/>
      <sheetName val="Sales"/>
      <sheetName val="Table"/>
      <sheetName val="1&amp;2"/>
      <sheetName val="3"/>
      <sheetName val="4"/>
      <sheetName val="5"/>
      <sheetName val="6"/>
      <sheetName val="7"/>
      <sheetName val="8"/>
      <sheetName val="9"/>
      <sheetName val="Construct Expen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FI use"/>
      <sheetName val="FERC Stmts"/>
      <sheetName val="UCM Share Repurchase"/>
      <sheetName val="Goodwill"/>
      <sheetName val="available fossil proceeds"/>
      <sheetName val="Div Declared"/>
      <sheetName val="Sheet1"/>
      <sheetName val="SETUP - Review"/>
      <sheetName val="Table of Contents"/>
      <sheetName val="1-IncStmt-MTH"/>
      <sheetName val="1a-IncStmt-MTD Adj"/>
      <sheetName val="2-IncStmt-QTR"/>
      <sheetName val="2b-IncStmt-QTD Adj"/>
      <sheetName val="3-IncStmt-YTD"/>
      <sheetName val="3a-IncStmt-YTD Adj"/>
      <sheetName val="4-Capital Structure"/>
      <sheetName val="5-Balance Sheet"/>
      <sheetName val="5b - Detail of BS Close Entries"/>
      <sheetName val="6-5% Test"/>
      <sheetName val="6a-5% Test Detail"/>
      <sheetName val="7 - Cash Flows Consolidated"/>
      <sheetName val="7a - Cash Flow Summary"/>
      <sheetName val="7b - Cash Flows - ComEd"/>
      <sheetName val="7c - Cash Flows - PECO"/>
      <sheetName val="7d - Cash Flows - Genco"/>
      <sheetName val="7e - Cash Flows - Enterprises"/>
      <sheetName val="7f - Corp BSC"/>
      <sheetName val="8 - PPE"/>
      <sheetName val="9 - Investments"/>
      <sheetName val="10-LTD"/>
      <sheetName val="11-GW Amort and Other Assets"/>
      <sheetName val="12-Equity Rollforward"/>
      <sheetName val="12a- OCI Qtr"/>
      <sheetName val="12b - OCI ytd"/>
      <sheetName val="13 - Footnote disclosures "/>
      <sheetName val="14-Schedule II - Valuations"/>
      <sheetName val="15-Statistics -QTR"/>
      <sheetName val="16-Statistics - YTD"/>
      <sheetName val="17-Add'l Info"/>
      <sheetName val="21-Revised 12.04 BS"/>
      <sheetName val="22 - Revised PY BS"/>
      <sheetName val="23-QTD 2005 DO Summary"/>
      <sheetName val="23a-QTD 2005 DO Detail"/>
      <sheetName val="24-YTD 2005 DO Summary"/>
      <sheetName val="24a-YTD 2005 DO Detail"/>
      <sheetName val="25-QTD 2004 DO Summary"/>
      <sheetName val="25a-QTD 2004 DO Detail"/>
      <sheetName val="26-YTD 2004 DO Summary"/>
      <sheetName val="26a-YTD 2004 DO Detail"/>
      <sheetName val="Masterdata"/>
      <sheetName val="Inputs"/>
      <sheetName val="Sec dem. max ss-ee"/>
      <sheetName val="PETT 1999 A-2 3-1-03"/>
      <sheetName val="PETT 2000 C-1 3-1-10"/>
      <sheetName val="PETT 1999 A-3 3-1-04 Libor"/>
      <sheetName val="PETT 1999 A-4 3-1-05"/>
      <sheetName val="PETT 1999 A-5 9-1-07 Libor"/>
      <sheetName val="PETT 1999 A-6 3-1-07"/>
      <sheetName val="PETT 1999 A-7  9-1-08"/>
      <sheetName val="PETT 2000 B-2 9-1-02"/>
      <sheetName val="PETT 2000 B-3 3-1-09"/>
      <sheetName val="PETT 2000 B-4 9-1-09"/>
      <sheetName val="Wolf Hollow"/>
      <sheetName val="Major Maintenance_without Hud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amp;m"/>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data"/>
      <sheetName val="NAV0"/>
      <sheetName val="Market Value by Plant"/>
      <sheetName val="PV_Margin"/>
    </sheetNames>
    <sheetDataSet>
      <sheetData sheetId="0" refreshError="1"/>
      <sheetData sheetId="1" refreshError="1"/>
      <sheetData sheetId="2" refreshError="1"/>
      <sheetData sheetId="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data"/>
      <sheetName val="NAV0"/>
      <sheetName val="Market Value by Plant"/>
      <sheetName val="PV_Margin"/>
    </sheetNames>
    <sheetDataSet>
      <sheetData sheetId="0" refreshError="1"/>
      <sheetData sheetId="1" refreshError="1"/>
      <sheetData sheetId="2" refreshError="1"/>
      <sheetData sheetId="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04 Gain Track"/>
      <sheetName val="704 Depr"/>
      <sheetName val="Rental Income Analysis"/>
      <sheetName val="Cash Analysis"/>
      <sheetName val="Journal Entries - PAMP"/>
      <sheetName val="Journal Entries - AMP Funding"/>
      <sheetName val="Journal Entries - RAMP"/>
      <sheetName val="RAMP TB"/>
      <sheetName val="AMP TB"/>
      <sheetName val="PAMP TB"/>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efreshError="1">
        <row r="2">
          <cell r="A2" t="str">
            <v>200700647</v>
          </cell>
          <cell r="B2" t="str">
            <v>Electric Distribution</v>
          </cell>
          <cell r="C2" t="str">
            <v>FA</v>
          </cell>
          <cell r="D2" t="str">
            <v/>
          </cell>
          <cell r="E2" t="str">
            <v/>
          </cell>
          <cell r="F2" t="str">
            <v>GRESS CHRISTOPHER L</v>
          </cell>
          <cell r="G2" t="str">
            <v>1650</v>
          </cell>
          <cell r="H2" t="str">
            <v>Bellmawr Sub</v>
          </cell>
          <cell r="I2" t="str">
            <v>00101191</v>
          </cell>
          <cell r="J2" t="str">
            <v>03:00:00</v>
          </cell>
          <cell r="K2" t="str">
            <v>08</v>
          </cell>
          <cell r="L2" t="str">
            <v/>
          </cell>
          <cell r="M2" t="str">
            <v/>
          </cell>
          <cell r="N2" t="str">
            <v/>
          </cell>
          <cell r="O2" t="str">
            <v/>
          </cell>
          <cell r="P2" t="str">
            <v>00095853</v>
          </cell>
          <cell r="Q2" t="str">
            <v>SCOTT P ZAKSZESKI</v>
          </cell>
          <cell r="R2" t="str">
            <v>00095853</v>
          </cell>
          <cell r="S2" t="str">
            <v/>
          </cell>
          <cell r="T2" t="str">
            <v>SCOTT P ZAKSZESKI</v>
          </cell>
          <cell r="U2" t="str">
            <v>CMTMS</v>
          </cell>
          <cell r="V2" t="str">
            <v>Bellmawr Sub</v>
          </cell>
          <cell r="W2" t="str">
            <v>0999</v>
          </cell>
          <cell r="X2" t="str">
            <v/>
          </cell>
          <cell r="Y2" t="str">
            <v/>
          </cell>
          <cell r="Z2" t="str">
            <v/>
          </cell>
          <cell r="AA2" t="str">
            <v/>
          </cell>
          <cell r="AB2" t="str">
            <v>None</v>
          </cell>
          <cell r="AC2" t="str">
            <v/>
          </cell>
          <cell r="AD2" t="str">
            <v/>
          </cell>
          <cell r="AE2" t="str">
            <v/>
          </cell>
          <cell r="AF2" t="str">
            <v/>
          </cell>
          <cell r="AG2">
            <v>1</v>
          </cell>
          <cell r="AH2">
            <v>39352</v>
          </cell>
          <cell r="AI2">
            <v>39352</v>
          </cell>
        </row>
        <row r="3">
          <cell r="A3" t="str">
            <v>200700661</v>
          </cell>
          <cell r="B3" t="str">
            <v>Electric Distribution</v>
          </cell>
          <cell r="C3" t="str">
            <v>FA</v>
          </cell>
          <cell r="D3" t="str">
            <v/>
          </cell>
          <cell r="E3" t="str">
            <v>RT</v>
          </cell>
          <cell r="F3" t="str">
            <v>ALFARO ALBERTO F</v>
          </cell>
          <cell r="G3" t="str">
            <v>1670</v>
          </cell>
          <cell r="H3" t="str">
            <v>Elizabeth Sub</v>
          </cell>
          <cell r="I3" t="str">
            <v>00113392</v>
          </cell>
          <cell r="J3" t="str">
            <v>11:30:00</v>
          </cell>
          <cell r="K3" t="str">
            <v>01</v>
          </cell>
          <cell r="L3" t="str">
            <v>Caught In, Under or Between</v>
          </cell>
          <cell r="M3" t="str">
            <v>Bruise/Contusion</v>
          </cell>
          <cell r="N3" t="str">
            <v>Arm</v>
          </cell>
          <cell r="O3" t="str">
            <v/>
          </cell>
          <cell r="P3" t="str">
            <v>00006571</v>
          </cell>
          <cell r="Q3" t="str">
            <v>MICHAEL E EMIHL</v>
          </cell>
          <cell r="R3" t="str">
            <v>00006571</v>
          </cell>
          <cell r="S3" t="str">
            <v/>
          </cell>
          <cell r="T3" t="str">
            <v>MICHAEL E EMIHL</v>
          </cell>
          <cell r="U3" t="str">
            <v>TDK0C</v>
          </cell>
          <cell r="V3" t="str">
            <v>Elizabeth Sub</v>
          </cell>
          <cell r="W3" t="str">
            <v>0003</v>
          </cell>
          <cell r="X3" t="str">
            <v/>
          </cell>
          <cell r="Y3" t="str">
            <v/>
          </cell>
          <cell r="Z3" t="str">
            <v/>
          </cell>
          <cell r="AA3" t="str">
            <v/>
          </cell>
          <cell r="AB3" t="str">
            <v/>
          </cell>
          <cell r="AC3" t="str">
            <v/>
          </cell>
          <cell r="AD3" t="str">
            <v/>
          </cell>
          <cell r="AE3" t="str">
            <v>:  At approximately 11:30am this morning a line crew working on the remo</v>
          </cell>
          <cell r="AF3" t="str">
            <v/>
          </cell>
          <cell r="AG3">
            <v>1</v>
          </cell>
          <cell r="AH3">
            <v>39352</v>
          </cell>
          <cell r="AI3">
            <v>39358</v>
          </cell>
        </row>
        <row r="4">
          <cell r="A4" t="str">
            <v>200700622</v>
          </cell>
          <cell r="B4" t="str">
            <v>Electric Distribution</v>
          </cell>
          <cell r="C4" t="str">
            <v>MV</v>
          </cell>
          <cell r="D4" t="str">
            <v>MV</v>
          </cell>
          <cell r="E4" t="str">
            <v/>
          </cell>
          <cell r="F4" t="str">
            <v>DUDA EDWARD</v>
          </cell>
          <cell r="G4" t="str">
            <v>1710</v>
          </cell>
          <cell r="H4" t="str">
            <v>Secaucus Hdqtrs</v>
          </cell>
          <cell r="I4" t="str">
            <v>00015173</v>
          </cell>
          <cell r="J4" t="str">
            <v>09:00:00</v>
          </cell>
          <cell r="K4" t="str">
            <v>18</v>
          </cell>
          <cell r="L4" t="str">
            <v/>
          </cell>
          <cell r="M4" t="str">
            <v/>
          </cell>
          <cell r="N4" t="str">
            <v/>
          </cell>
          <cell r="O4" t="str">
            <v>inattention while driving</v>
          </cell>
          <cell r="P4" t="str">
            <v>00013593</v>
          </cell>
          <cell r="Q4" t="str">
            <v>PAUL G RAUCH</v>
          </cell>
          <cell r="R4" t="str">
            <v>00013593</v>
          </cell>
          <cell r="S4" t="str">
            <v/>
          </cell>
          <cell r="T4" t="str">
            <v>PAUL G RAUCH</v>
          </cell>
          <cell r="U4" t="str">
            <v>TDH0S</v>
          </cell>
          <cell r="V4" t="str">
            <v>Secaucus Hdqtrs</v>
          </cell>
          <cell r="W4" t="str">
            <v>0004</v>
          </cell>
          <cell r="X4" t="str">
            <v/>
          </cell>
          <cell r="Y4" t="str">
            <v/>
          </cell>
          <cell r="Z4" t="str">
            <v/>
          </cell>
          <cell r="AA4" t="str">
            <v/>
          </cell>
          <cell r="AB4" t="str">
            <v>Driving Error by Reported Employee</v>
          </cell>
          <cell r="AC4" t="str">
            <v>Inattention</v>
          </cell>
          <cell r="AD4" t="str">
            <v>Light</v>
          </cell>
          <cell r="AE4" t="str">
            <v/>
          </cell>
          <cell r="AF4" t="str">
            <v>while waiting at a light,employee's foot slipped from brake and struck a</v>
          </cell>
          <cell r="AG4">
            <v>1</v>
          </cell>
          <cell r="AH4">
            <v>39331</v>
          </cell>
          <cell r="AI4">
            <v>39342</v>
          </cell>
        </row>
        <row r="5">
          <cell r="A5" t="str">
            <v>200700635</v>
          </cell>
          <cell r="B5" t="str">
            <v>Electric Distribution</v>
          </cell>
          <cell r="C5" t="str">
            <v>MV</v>
          </cell>
          <cell r="D5" t="str">
            <v>MV</v>
          </cell>
          <cell r="E5" t="str">
            <v/>
          </cell>
          <cell r="F5" t="str">
            <v>RYAN JAMES J</v>
          </cell>
          <cell r="G5" t="str">
            <v>1710</v>
          </cell>
          <cell r="H5" t="str">
            <v>Secaucus Hdqtrs</v>
          </cell>
          <cell r="I5" t="str">
            <v>00017455</v>
          </cell>
          <cell r="J5" t="str">
            <v>09:00:00</v>
          </cell>
          <cell r="K5" t="str">
            <v>17</v>
          </cell>
          <cell r="L5" t="str">
            <v/>
          </cell>
          <cell r="M5" t="str">
            <v/>
          </cell>
          <cell r="N5" t="str">
            <v/>
          </cell>
          <cell r="O5" t="str">
            <v>Driving Error By Other Than Reported Emp Injured</v>
          </cell>
          <cell r="P5" t="str">
            <v>00006769</v>
          </cell>
          <cell r="Q5" t="str">
            <v>JOHN J ADAMSKI</v>
          </cell>
          <cell r="R5" t="str">
            <v>00006769</v>
          </cell>
          <cell r="S5" t="str">
            <v/>
          </cell>
          <cell r="T5" t="str">
            <v>JOHN J ADAMSKI</v>
          </cell>
          <cell r="U5" t="str">
            <v>TDH0S</v>
          </cell>
          <cell r="V5" t="str">
            <v>Secaucus Hdqtrs</v>
          </cell>
          <cell r="W5" t="str">
            <v>0004</v>
          </cell>
          <cell r="X5" t="str">
            <v/>
          </cell>
          <cell r="Y5" t="str">
            <v/>
          </cell>
          <cell r="Z5" t="str">
            <v/>
          </cell>
          <cell r="AA5" t="str">
            <v/>
          </cell>
          <cell r="AB5" t="str">
            <v>None</v>
          </cell>
          <cell r="AC5" t="str">
            <v/>
          </cell>
          <cell r="AD5" t="str">
            <v>Light</v>
          </cell>
          <cell r="AE5" t="str">
            <v/>
          </cell>
          <cell r="AF5" t="str">
            <v>While setting up work at the intersections of Washington and 2nd avenue,</v>
          </cell>
          <cell r="AG5">
            <v>1</v>
          </cell>
          <cell r="AH5">
            <v>39339</v>
          </cell>
          <cell r="AI5">
            <v>39346</v>
          </cell>
        </row>
        <row r="6">
          <cell r="A6" t="str">
            <v>200700638</v>
          </cell>
          <cell r="B6" t="str">
            <v>Electric Distribution</v>
          </cell>
          <cell r="C6" t="str">
            <v>MV</v>
          </cell>
          <cell r="D6" t="str">
            <v>MV</v>
          </cell>
          <cell r="E6" t="str">
            <v>RG</v>
          </cell>
          <cell r="F6" t="str">
            <v>ARMSTRONG PRINCE M</v>
          </cell>
          <cell r="G6" t="str">
            <v>1690</v>
          </cell>
          <cell r="H6" t="str">
            <v>Clifton Hdqtrs</v>
          </cell>
          <cell r="I6" t="str">
            <v>00111639</v>
          </cell>
          <cell r="J6" t="str">
            <v>13:55:00</v>
          </cell>
          <cell r="K6" t="str">
            <v>02</v>
          </cell>
          <cell r="L6" t="str">
            <v>Motor Vehicle Accident (Any Type)</v>
          </cell>
          <cell r="M6" t="str">
            <v/>
          </cell>
          <cell r="N6" t="str">
            <v/>
          </cell>
          <cell r="O6" t="str">
            <v>Driving Error By Other Than Reported Emp Injured</v>
          </cell>
          <cell r="P6" t="str">
            <v>00021545</v>
          </cell>
          <cell r="Q6" t="str">
            <v>JOHN M STRINGER</v>
          </cell>
          <cell r="R6" t="str">
            <v>00021545</v>
          </cell>
          <cell r="S6" t="str">
            <v/>
          </cell>
          <cell r="T6" t="str">
            <v>JOHN M STRINGER</v>
          </cell>
          <cell r="U6" t="str">
            <v>CMMWM</v>
          </cell>
          <cell r="V6" t="str">
            <v>Clifton Hdqtrs</v>
          </cell>
          <cell r="W6" t="str">
            <v>0004</v>
          </cell>
          <cell r="X6" t="str">
            <v/>
          </cell>
          <cell r="Y6" t="str">
            <v/>
          </cell>
          <cell r="Z6" t="str">
            <v/>
          </cell>
          <cell r="AA6" t="str">
            <v/>
          </cell>
          <cell r="AB6" t="str">
            <v>None</v>
          </cell>
          <cell r="AC6" t="str">
            <v>Other driver at fault</v>
          </cell>
          <cell r="AD6" t="str">
            <v>Medium</v>
          </cell>
          <cell r="AE6" t="str">
            <v/>
          </cell>
          <cell r="AF6" t="str">
            <v>While Going North on Memorial Drive, driving in the right lane, passing</v>
          </cell>
          <cell r="AG6">
            <v>1</v>
          </cell>
          <cell r="AH6">
            <v>39337</v>
          </cell>
          <cell r="AI6">
            <v>39350</v>
          </cell>
        </row>
        <row r="7">
          <cell r="A7" t="str">
            <v>200700643</v>
          </cell>
          <cell r="B7" t="str">
            <v>Electric Distribution</v>
          </cell>
          <cell r="C7" t="str">
            <v>MV</v>
          </cell>
          <cell r="D7" t="str">
            <v>MV</v>
          </cell>
          <cell r="E7" t="str">
            <v/>
          </cell>
          <cell r="F7" t="str">
            <v>DOLAN JAMES P</v>
          </cell>
          <cell r="G7" t="str">
            <v>1710</v>
          </cell>
          <cell r="H7" t="str">
            <v>Secaucus Hdqtrs</v>
          </cell>
          <cell r="I7" t="str">
            <v>00110824</v>
          </cell>
          <cell r="J7" t="str">
            <v>05:45:00</v>
          </cell>
          <cell r="K7" t="str">
            <v>02</v>
          </cell>
          <cell r="L7" t="str">
            <v/>
          </cell>
          <cell r="M7" t="str">
            <v/>
          </cell>
          <cell r="N7" t="str">
            <v/>
          </cell>
          <cell r="O7" t="str">
            <v>Driving Error By Other Than Reported Emp Injured</v>
          </cell>
          <cell r="P7" t="str">
            <v>00013382</v>
          </cell>
          <cell r="Q7" t="str">
            <v>TIMOTHY M AMBACHER</v>
          </cell>
          <cell r="R7" t="str">
            <v>00013382</v>
          </cell>
          <cell r="S7" t="str">
            <v/>
          </cell>
          <cell r="T7" t="str">
            <v>TIMOTHY M AMBACHER</v>
          </cell>
          <cell r="U7" t="str">
            <v>TDD1M</v>
          </cell>
          <cell r="V7" t="str">
            <v>Secaucus Hdqtrs</v>
          </cell>
          <cell r="W7" t="str">
            <v>0004</v>
          </cell>
          <cell r="X7" t="str">
            <v/>
          </cell>
          <cell r="Y7" t="str">
            <v/>
          </cell>
          <cell r="Z7" t="str">
            <v/>
          </cell>
          <cell r="AA7" t="str">
            <v/>
          </cell>
          <cell r="AB7" t="str">
            <v>Improper passing</v>
          </cell>
          <cell r="AC7" t="str">
            <v>Cutting in or Sudden turning out</v>
          </cell>
          <cell r="AD7" t="str">
            <v>Medium</v>
          </cell>
          <cell r="AE7" t="str">
            <v/>
          </cell>
          <cell r="AF7" t="str">
            <v>Employee was stopped at red light.  As he proceeded forward on green lig</v>
          </cell>
          <cell r="AG7">
            <v>1</v>
          </cell>
          <cell r="AH7">
            <v>39292</v>
          </cell>
          <cell r="AI7">
            <v>39352</v>
          </cell>
        </row>
        <row r="8">
          <cell r="A8" t="str">
            <v>200700644</v>
          </cell>
          <cell r="B8" t="str">
            <v>Electric Distribution</v>
          </cell>
          <cell r="C8" t="str">
            <v>MV</v>
          </cell>
          <cell r="D8" t="str">
            <v>MV</v>
          </cell>
          <cell r="E8" t="str">
            <v/>
          </cell>
          <cell r="F8" t="str">
            <v>SCHNEIDER MARK S</v>
          </cell>
          <cell r="G8" t="str">
            <v>1710</v>
          </cell>
          <cell r="H8" t="str">
            <v>Secaucus Hdqtrs</v>
          </cell>
          <cell r="I8" t="str">
            <v>00012078</v>
          </cell>
          <cell r="J8" t="str">
            <v>09:15:00</v>
          </cell>
          <cell r="K8" t="str">
            <v>22</v>
          </cell>
          <cell r="L8" t="str">
            <v/>
          </cell>
          <cell r="M8" t="str">
            <v/>
          </cell>
          <cell r="N8" t="str">
            <v/>
          </cell>
          <cell r="O8" t="str">
            <v>None</v>
          </cell>
          <cell r="P8" t="str">
            <v>00012641</v>
          </cell>
          <cell r="Q8" t="str">
            <v>EDUARDO M PEREIRA</v>
          </cell>
          <cell r="R8" t="str">
            <v>00012641</v>
          </cell>
          <cell r="S8" t="str">
            <v/>
          </cell>
          <cell r="T8" t="str">
            <v>EDUARDO M PEREIRA</v>
          </cell>
          <cell r="U8" t="str">
            <v>TDD1M</v>
          </cell>
          <cell r="V8" t="str">
            <v>Secaucus Hdqtrs</v>
          </cell>
          <cell r="W8" t="str">
            <v>0004</v>
          </cell>
          <cell r="X8" t="str">
            <v/>
          </cell>
          <cell r="Y8" t="str">
            <v/>
          </cell>
          <cell r="Z8" t="str">
            <v/>
          </cell>
          <cell r="AA8" t="str">
            <v/>
          </cell>
          <cell r="AB8" t="str">
            <v>Driving Error by Reported Employee</v>
          </cell>
          <cell r="AC8" t="str">
            <v>Inattention</v>
          </cell>
          <cell r="AD8" t="str">
            <v>Medium</v>
          </cell>
          <cell r="AE8" t="str">
            <v/>
          </cell>
          <cell r="AF8" t="str">
            <v>Employee was stopped in traffic waiting for the light to change.  While</v>
          </cell>
          <cell r="AG8">
            <v>1</v>
          </cell>
          <cell r="AH8">
            <v>39330</v>
          </cell>
          <cell r="AI8">
            <v>39352</v>
          </cell>
        </row>
        <row r="9">
          <cell r="A9" t="str">
            <v>200700650</v>
          </cell>
          <cell r="B9" t="str">
            <v>Electric Distribution</v>
          </cell>
          <cell r="C9" t="str">
            <v>MV</v>
          </cell>
          <cell r="D9" t="str">
            <v>MV</v>
          </cell>
          <cell r="E9" t="str">
            <v/>
          </cell>
          <cell r="F9" t="str">
            <v>ROSSI RICHARD F</v>
          </cell>
          <cell r="G9" t="str">
            <v>1650</v>
          </cell>
          <cell r="H9" t="str">
            <v>Moorestown Sub</v>
          </cell>
          <cell r="I9" t="str">
            <v>00015072</v>
          </cell>
          <cell r="J9" t="str">
            <v>10:45:00</v>
          </cell>
          <cell r="K9" t="str">
            <v>18</v>
          </cell>
          <cell r="L9" t="str">
            <v/>
          </cell>
          <cell r="M9" t="str">
            <v/>
          </cell>
          <cell r="N9" t="str">
            <v/>
          </cell>
          <cell r="O9" t="str">
            <v>None</v>
          </cell>
          <cell r="P9" t="str">
            <v>00007850</v>
          </cell>
          <cell r="Q9" t="str">
            <v>RICHARD A HOUSTON</v>
          </cell>
          <cell r="R9" t="str">
            <v>00007850</v>
          </cell>
          <cell r="S9" t="str">
            <v/>
          </cell>
          <cell r="T9" t="str">
            <v>RICHARD A HOUSTON</v>
          </cell>
          <cell r="U9" t="str">
            <v>CMTMS</v>
          </cell>
          <cell r="V9" t="str">
            <v>Moorestown Sub</v>
          </cell>
          <cell r="W9" t="str">
            <v>0003</v>
          </cell>
          <cell r="X9" t="str">
            <v/>
          </cell>
          <cell r="Y9" t="str">
            <v/>
          </cell>
          <cell r="Z9" t="str">
            <v/>
          </cell>
          <cell r="AA9" t="str">
            <v/>
          </cell>
          <cell r="AB9" t="str">
            <v>Driving Error by Reported Employee</v>
          </cell>
          <cell r="AC9" t="str">
            <v/>
          </cell>
          <cell r="AD9" t="str">
            <v/>
          </cell>
          <cell r="AE9" t="str">
            <v/>
          </cell>
          <cell r="AF9" t="str">
            <v/>
          </cell>
          <cell r="AG9">
            <v>1</v>
          </cell>
          <cell r="AH9">
            <v>39354</v>
          </cell>
          <cell r="AI9">
            <v>39356</v>
          </cell>
        </row>
        <row r="10">
          <cell r="A10" t="str">
            <v>200700660</v>
          </cell>
          <cell r="B10" t="str">
            <v>Electric Distribution</v>
          </cell>
          <cell r="C10" t="str">
            <v>MV</v>
          </cell>
          <cell r="D10" t="str">
            <v>MV</v>
          </cell>
          <cell r="E10" t="str">
            <v/>
          </cell>
          <cell r="F10" t="str">
            <v>SCHNUCK HOWARD J</v>
          </cell>
          <cell r="G10" t="str">
            <v>1670</v>
          </cell>
          <cell r="H10" t="str">
            <v>Elizabeth Sub</v>
          </cell>
          <cell r="I10" t="str">
            <v>00089488</v>
          </cell>
          <cell r="J10" t="str">
            <v>10:45:00</v>
          </cell>
          <cell r="K10" t="str">
            <v>40</v>
          </cell>
          <cell r="L10" t="str">
            <v/>
          </cell>
          <cell r="M10" t="str">
            <v/>
          </cell>
          <cell r="N10" t="str">
            <v/>
          </cell>
          <cell r="O10" t="str">
            <v>None</v>
          </cell>
          <cell r="P10" t="str">
            <v>00006571</v>
          </cell>
          <cell r="Q10" t="str">
            <v>MICHAEL E EMIHL</v>
          </cell>
          <cell r="R10" t="str">
            <v>00006571</v>
          </cell>
          <cell r="S10" t="str">
            <v/>
          </cell>
          <cell r="T10" t="str">
            <v>MICHAEL E EMIHL</v>
          </cell>
          <cell r="U10" t="str">
            <v>TDK0C</v>
          </cell>
          <cell r="V10" t="str">
            <v>Elizabeth Sub</v>
          </cell>
          <cell r="W10" t="str">
            <v>0003</v>
          </cell>
          <cell r="X10" t="str">
            <v/>
          </cell>
          <cell r="Y10" t="str">
            <v/>
          </cell>
          <cell r="Z10" t="str">
            <v/>
          </cell>
          <cell r="AA10" t="str">
            <v/>
          </cell>
          <cell r="AB10" t="str">
            <v>Drviving error by other driver</v>
          </cell>
          <cell r="AC10" t="str">
            <v>Inattention</v>
          </cell>
          <cell r="AD10" t="str">
            <v>Stop &amp; Go</v>
          </cell>
          <cell r="AE10" t="str">
            <v/>
          </cell>
          <cell r="AF10" t="str">
            <v>At approximately 10:45 AM a chief lineman was driving on Morris Ave in</v>
          </cell>
          <cell r="AG10">
            <v>1</v>
          </cell>
          <cell r="AH10">
            <v>39343</v>
          </cell>
          <cell r="AI10">
            <v>39358</v>
          </cell>
        </row>
        <row r="11">
          <cell r="A11" t="str">
            <v>200700662</v>
          </cell>
          <cell r="B11" t="str">
            <v>Electric Distribution</v>
          </cell>
          <cell r="C11" t="str">
            <v>MV</v>
          </cell>
          <cell r="D11" t="str">
            <v>MV</v>
          </cell>
          <cell r="E11" t="str">
            <v/>
          </cell>
          <cell r="F11" t="str">
            <v>VERA JUAN</v>
          </cell>
          <cell r="G11" t="str">
            <v>1710</v>
          </cell>
          <cell r="H11" t="str">
            <v>Hackensack Sub</v>
          </cell>
          <cell r="I11" t="str">
            <v>00018660</v>
          </cell>
          <cell r="J11" t="str">
            <v>08:20:00</v>
          </cell>
          <cell r="K11" t="str">
            <v>15</v>
          </cell>
          <cell r="L11" t="str">
            <v/>
          </cell>
          <cell r="M11" t="str">
            <v/>
          </cell>
          <cell r="N11" t="str">
            <v/>
          </cell>
          <cell r="O11" t="str">
            <v>inattention of driver</v>
          </cell>
          <cell r="P11" t="str">
            <v>00019004</v>
          </cell>
          <cell r="Q11" t="str">
            <v>MICHAEL F PERCARPIO</v>
          </cell>
          <cell r="R11" t="str">
            <v>00019004</v>
          </cell>
          <cell r="S11" t="str">
            <v>TDH0S</v>
          </cell>
          <cell r="T11" t="str">
            <v>MICHAEL F PERCARPIO</v>
          </cell>
          <cell r="U11" t="str">
            <v>TDH0S</v>
          </cell>
          <cell r="V11" t="str">
            <v>Hackensack Sub</v>
          </cell>
          <cell r="W11" t="str">
            <v>0004</v>
          </cell>
          <cell r="X11" t="str">
            <v/>
          </cell>
          <cell r="Y11" t="str">
            <v/>
          </cell>
          <cell r="Z11" t="str">
            <v/>
          </cell>
          <cell r="AA11" t="str">
            <v/>
          </cell>
          <cell r="AB11" t="str">
            <v>Driving Error by Reported Employee</v>
          </cell>
          <cell r="AC11" t="str">
            <v/>
          </cell>
          <cell r="AD11" t="str">
            <v/>
          </cell>
          <cell r="AE11" t="str">
            <v/>
          </cell>
          <cell r="AF11" t="str">
            <v/>
          </cell>
          <cell r="AG11">
            <v>1</v>
          </cell>
          <cell r="AH11">
            <v>39356</v>
          </cell>
          <cell r="AI11">
            <v>39359</v>
          </cell>
        </row>
        <row r="12">
          <cell r="A12" t="str">
            <v>200700583</v>
          </cell>
          <cell r="B12" t="str">
            <v>Electric Distribution</v>
          </cell>
          <cell r="C12" t="str">
            <v>NM</v>
          </cell>
          <cell r="D12" t="str">
            <v/>
          </cell>
          <cell r="E12" t="str">
            <v/>
          </cell>
          <cell r="F12" t="str">
            <v>PERRY EVERITTE J</v>
          </cell>
          <cell r="G12" t="str">
            <v>1650</v>
          </cell>
          <cell r="H12" t="str">
            <v>Moorestown Sub</v>
          </cell>
          <cell r="I12" t="str">
            <v>00010221</v>
          </cell>
          <cell r="J12" t="str">
            <v>11:00:00</v>
          </cell>
          <cell r="K12" t="str">
            <v>24</v>
          </cell>
          <cell r="L12" t="str">
            <v>Dig In - Gas Line</v>
          </cell>
          <cell r="M12" t="str">
            <v/>
          </cell>
          <cell r="N12" t="str">
            <v/>
          </cell>
          <cell r="O12" t="str">
            <v>None</v>
          </cell>
          <cell r="P12" t="str">
            <v>00001840</v>
          </cell>
          <cell r="Q12" t="str">
            <v>JOSEPH KOVACS JR</v>
          </cell>
          <cell r="R12" t="str">
            <v>00001840</v>
          </cell>
          <cell r="S12" t="str">
            <v/>
          </cell>
          <cell r="T12" t="str">
            <v>JOSEPH KOVACS JR</v>
          </cell>
          <cell r="U12" t="str">
            <v>CMTMS</v>
          </cell>
          <cell r="V12" t="str">
            <v>Moorestown Sub</v>
          </cell>
          <cell r="W12" t="str">
            <v>0014</v>
          </cell>
          <cell r="X12" t="str">
            <v/>
          </cell>
          <cell r="Y12" t="str">
            <v/>
          </cell>
          <cell r="Z12" t="str">
            <v/>
          </cell>
          <cell r="AA12" t="str">
            <v/>
          </cell>
          <cell r="AB12" t="str">
            <v>Instructions/Rules - Failure to Follow</v>
          </cell>
          <cell r="AC12" t="str">
            <v/>
          </cell>
          <cell r="AD12" t="str">
            <v/>
          </cell>
          <cell r="AE12" t="str">
            <v>An associate was installing a “screw in” style streetlight base. As the</v>
          </cell>
          <cell r="AF12" t="str">
            <v/>
          </cell>
          <cell r="AG12">
            <v>1</v>
          </cell>
          <cell r="AH12">
            <v>39325</v>
          </cell>
          <cell r="AI12">
            <v>39329</v>
          </cell>
        </row>
        <row r="13">
          <cell r="A13" t="str">
            <v>200700652</v>
          </cell>
          <cell r="B13" t="str">
            <v>Electric Distribution</v>
          </cell>
          <cell r="C13" t="str">
            <v>NM</v>
          </cell>
          <cell r="D13" t="str">
            <v/>
          </cell>
          <cell r="E13" t="str">
            <v/>
          </cell>
          <cell r="F13" t="str">
            <v>WILLIAMS MICHAEL</v>
          </cell>
          <cell r="G13" t="str">
            <v>1650</v>
          </cell>
          <cell r="H13" t="str">
            <v>Moorestown Sub</v>
          </cell>
          <cell r="I13" t="str">
            <v>00005952</v>
          </cell>
          <cell r="J13" t="str">
            <v>10:00:00</v>
          </cell>
          <cell r="K13" t="str">
            <v>28</v>
          </cell>
          <cell r="L13" t="str">
            <v>Transformer test failed</v>
          </cell>
          <cell r="M13" t="str">
            <v/>
          </cell>
          <cell r="N13" t="str">
            <v/>
          </cell>
          <cell r="O13" t="str">
            <v>None</v>
          </cell>
          <cell r="P13" t="str">
            <v>00006454</v>
          </cell>
          <cell r="Q13" t="str">
            <v>JOSEPH B GAINES</v>
          </cell>
          <cell r="R13" t="str">
            <v>00006454</v>
          </cell>
          <cell r="S13" t="str">
            <v/>
          </cell>
          <cell r="T13" t="str">
            <v>JOSEPH B GAINES</v>
          </cell>
          <cell r="U13" t="str">
            <v>CMTMS</v>
          </cell>
          <cell r="V13" t="str">
            <v>Moorestown Sub</v>
          </cell>
          <cell r="W13" t="str">
            <v>0007</v>
          </cell>
          <cell r="X13" t="str">
            <v/>
          </cell>
          <cell r="Y13" t="str">
            <v/>
          </cell>
          <cell r="Z13" t="str">
            <v/>
          </cell>
          <cell r="AA13" t="str">
            <v/>
          </cell>
          <cell r="AB13" t="str">
            <v>None</v>
          </cell>
          <cell r="AC13" t="str">
            <v/>
          </cell>
          <cell r="AD13" t="str">
            <v/>
          </cell>
          <cell r="AE13" t="str">
            <v>PSEG INTERNAL USE ONLY_x000D_
INCIDENT ALERT SYSTEM_x000D_
ID# 200700_x000D_
_x000D_
_x000D_
Type:   N</v>
          </cell>
          <cell r="AF13" t="str">
            <v/>
          </cell>
          <cell r="AG13">
            <v>1</v>
          </cell>
          <cell r="AH13">
            <v>39337</v>
          </cell>
          <cell r="AI13">
            <v>39356</v>
          </cell>
        </row>
        <row r="14">
          <cell r="A14" t="str">
            <v>200700653</v>
          </cell>
          <cell r="B14" t="str">
            <v>Electric Distribution</v>
          </cell>
          <cell r="C14" t="str">
            <v>NM</v>
          </cell>
          <cell r="D14" t="str">
            <v/>
          </cell>
          <cell r="E14" t="str">
            <v/>
          </cell>
          <cell r="F14" t="str">
            <v>NEWMAN BARRY M</v>
          </cell>
          <cell r="G14" t="str">
            <v>1650</v>
          </cell>
          <cell r="H14" t="str">
            <v>Bellmawr Sub</v>
          </cell>
          <cell r="I14" t="str">
            <v>00017464</v>
          </cell>
          <cell r="J14" t="str">
            <v>11:00:00</v>
          </cell>
          <cell r="K14" t="str">
            <v>17</v>
          </cell>
          <cell r="L14" t="str">
            <v>Dig In 4kv</v>
          </cell>
          <cell r="M14" t="str">
            <v/>
          </cell>
          <cell r="N14" t="str">
            <v/>
          </cell>
          <cell r="O14" t="str">
            <v>None</v>
          </cell>
          <cell r="P14" t="str">
            <v>00005310</v>
          </cell>
          <cell r="Q14" t="str">
            <v>LAWRENCE M GRESS</v>
          </cell>
          <cell r="R14" t="str">
            <v>00005310</v>
          </cell>
          <cell r="S14" t="str">
            <v/>
          </cell>
          <cell r="T14" t="str">
            <v>LAWRENCE M GRESS</v>
          </cell>
          <cell r="U14" t="str">
            <v>CMTMS</v>
          </cell>
          <cell r="V14" t="str">
            <v>Bellmawr Sub</v>
          </cell>
          <cell r="W14" t="str">
            <v>0002</v>
          </cell>
          <cell r="X14" t="str">
            <v/>
          </cell>
          <cell r="Y14" t="str">
            <v/>
          </cell>
          <cell r="Z14" t="str">
            <v/>
          </cell>
          <cell r="AA14" t="str">
            <v/>
          </cell>
          <cell r="AB14" t="str">
            <v>None</v>
          </cell>
          <cell r="AC14" t="str">
            <v/>
          </cell>
          <cell r="AD14" t="str">
            <v/>
          </cell>
          <cell r="AE14" t="str">
            <v>PSEG INTERNAL USE ONLY_x000D_
INCIDENT ALERT SYSTEM_x000D_
ID# 200700653_x000D_
_x000D_
_x000D_
Type:</v>
          </cell>
          <cell r="AF14" t="str">
            <v/>
          </cell>
          <cell r="AG14">
            <v>1</v>
          </cell>
          <cell r="AH14">
            <v>39350</v>
          </cell>
          <cell r="AI14">
            <v>39356</v>
          </cell>
        </row>
        <row r="15">
          <cell r="A15" t="str">
            <v>200700623</v>
          </cell>
          <cell r="B15" t="str">
            <v>Electric Distribution</v>
          </cell>
          <cell r="C15" t="str">
            <v>OR</v>
          </cell>
          <cell r="D15" t="str">
            <v/>
          </cell>
          <cell r="E15" t="str">
            <v>RT</v>
          </cell>
          <cell r="F15" t="str">
            <v>ZAKRZEWSKI ANTHONY L</v>
          </cell>
          <cell r="G15" t="str">
            <v>1710</v>
          </cell>
          <cell r="H15" t="str">
            <v>Hackensack Sub</v>
          </cell>
          <cell r="I15" t="str">
            <v>00110111</v>
          </cell>
          <cell r="J15" t="str">
            <v>08:30:00</v>
          </cell>
          <cell r="K15" t="str">
            <v>03</v>
          </cell>
          <cell r="L15" t="str">
            <v>Overexertion - Physical (e.g. Improper Lifting or</v>
          </cell>
          <cell r="M15" t="str">
            <v>Strain and/or Sprain</v>
          </cell>
          <cell r="N15" t="str">
            <v>multiple-back,neck and shoulder</v>
          </cell>
          <cell r="O15" t="str">
            <v>improper lifting</v>
          </cell>
          <cell r="P15" t="str">
            <v>00005110</v>
          </cell>
          <cell r="Q15" t="str">
            <v>MICHAEL L HAMMETT</v>
          </cell>
          <cell r="R15" t="str">
            <v>00005110</v>
          </cell>
          <cell r="S15" t="str">
            <v/>
          </cell>
          <cell r="T15" t="str">
            <v>MICHAEL L HAMMETT</v>
          </cell>
          <cell r="U15" t="str">
            <v>TDH0S</v>
          </cell>
          <cell r="V15" t="str">
            <v>Hackensack Sub</v>
          </cell>
          <cell r="W15" t="str">
            <v>0006</v>
          </cell>
          <cell r="X15" t="str">
            <v>heat treatment with a pain killer</v>
          </cell>
          <cell r="Y15" t="str">
            <v/>
          </cell>
          <cell r="Z15" t="str">
            <v>X</v>
          </cell>
          <cell r="AA15" t="str">
            <v/>
          </cell>
          <cell r="AB15" t="str">
            <v>Improper Body Movement Such as Twisting or Bending</v>
          </cell>
          <cell r="AC15" t="str">
            <v/>
          </cell>
          <cell r="AD15" t="str">
            <v/>
          </cell>
          <cell r="AE15" t="str">
            <v>Employee was clearing off the back of a line truck at the subheadquarter</v>
          </cell>
          <cell r="AF15" t="str">
            <v/>
          </cell>
          <cell r="AG15">
            <v>1</v>
          </cell>
          <cell r="AH15">
            <v>39336</v>
          </cell>
          <cell r="AI15">
            <v>39342</v>
          </cell>
        </row>
        <row r="16">
          <cell r="A16" t="str">
            <v>200700636</v>
          </cell>
          <cell r="B16" t="str">
            <v>Electric Distribution</v>
          </cell>
          <cell r="C16" t="str">
            <v>OR</v>
          </cell>
          <cell r="D16" t="str">
            <v/>
          </cell>
          <cell r="E16" t="str">
            <v>RG</v>
          </cell>
          <cell r="F16" t="str">
            <v>LANG KENNETH F</v>
          </cell>
          <cell r="G16" t="str">
            <v>1710</v>
          </cell>
          <cell r="H16" t="str">
            <v>Secaucus Hdqtrs</v>
          </cell>
          <cell r="I16" t="str">
            <v>00114334</v>
          </cell>
          <cell r="J16" t="str">
            <v>10:30:00</v>
          </cell>
          <cell r="K16" t="str">
            <v>00</v>
          </cell>
          <cell r="L16" t="str">
            <v>Struck by Tool or Part of Tool/Equipment</v>
          </cell>
          <cell r="M16" t="str">
            <v>Laceration / Cut</v>
          </cell>
          <cell r="N16" t="str">
            <v>Ear</v>
          </cell>
          <cell r="O16" t="str">
            <v>None</v>
          </cell>
          <cell r="P16" t="str">
            <v>00007454</v>
          </cell>
          <cell r="Q16" t="str">
            <v>ANDREW MONOCKY</v>
          </cell>
          <cell r="R16" t="str">
            <v>00007454</v>
          </cell>
          <cell r="S16" t="str">
            <v/>
          </cell>
          <cell r="T16" t="str">
            <v>ANDREW MONOCKY</v>
          </cell>
          <cell r="U16" t="str">
            <v>TDLKW</v>
          </cell>
          <cell r="V16" t="str">
            <v>Secaucus Hdqtrs</v>
          </cell>
          <cell r="W16" t="str">
            <v>0006</v>
          </cell>
          <cell r="X16" t="str">
            <v>Ear laceration no sutures required</v>
          </cell>
          <cell r="Y16" t="str">
            <v/>
          </cell>
          <cell r="Z16" t="str">
            <v>X</v>
          </cell>
          <cell r="AA16" t="str">
            <v/>
          </cell>
          <cell r="AB16" t="str">
            <v/>
          </cell>
          <cell r="AC16" t="str">
            <v/>
          </cell>
          <cell r="AD16" t="str">
            <v/>
          </cell>
          <cell r="AE16" t="str">
            <v>Associate was practicing pole top rescue at the Edison Training Center u</v>
          </cell>
          <cell r="AF16" t="str">
            <v/>
          </cell>
          <cell r="AG16">
            <v>1</v>
          </cell>
          <cell r="AH16">
            <v>39346</v>
          </cell>
          <cell r="AI16">
            <v>39349</v>
          </cell>
        </row>
        <row r="17">
          <cell r="A17" t="str">
            <v>200700657</v>
          </cell>
          <cell r="B17" t="str">
            <v>Electric Distribution</v>
          </cell>
          <cell r="C17" t="str">
            <v>OR</v>
          </cell>
          <cell r="D17" t="str">
            <v/>
          </cell>
          <cell r="E17" t="str">
            <v>RG</v>
          </cell>
          <cell r="F17" t="str">
            <v>DOATCH WILLIAM</v>
          </cell>
          <cell r="G17" t="str">
            <v>1650</v>
          </cell>
          <cell r="H17" t="str">
            <v>Lawrenceville</v>
          </cell>
          <cell r="I17" t="str">
            <v>00004106</v>
          </cell>
          <cell r="J17" t="str">
            <v>10:00:00</v>
          </cell>
          <cell r="K17" t="str">
            <v>30</v>
          </cell>
          <cell r="L17" t="str">
            <v>Struck by Tool or Part of Tool/Equipment</v>
          </cell>
          <cell r="M17" t="str">
            <v>Laceration / Cut</v>
          </cell>
          <cell r="N17" t="str">
            <v>Hand</v>
          </cell>
          <cell r="O17" t="str">
            <v>None</v>
          </cell>
          <cell r="P17" t="str">
            <v>00005309</v>
          </cell>
          <cell r="Q17" t="str">
            <v>DAVID E EVANS</v>
          </cell>
          <cell r="R17" t="str">
            <v>00005309</v>
          </cell>
          <cell r="S17" t="str">
            <v>CMTMS</v>
          </cell>
          <cell r="T17" t="str">
            <v>DAVID E EVANS</v>
          </cell>
          <cell r="U17" t="str">
            <v>CMTMS</v>
          </cell>
          <cell r="V17" t="str">
            <v>Lawrenceville</v>
          </cell>
          <cell r="W17" t="str">
            <v>0007</v>
          </cell>
          <cell r="X17" t="str">
            <v>6 stitches to close f/u visit friday</v>
          </cell>
          <cell r="Y17" t="str">
            <v/>
          </cell>
          <cell r="Z17" t="str">
            <v>X</v>
          </cell>
          <cell r="AA17" t="str">
            <v/>
          </cell>
          <cell r="AB17" t="str">
            <v>None</v>
          </cell>
          <cell r="AC17" t="str">
            <v/>
          </cell>
          <cell r="AD17" t="str">
            <v/>
          </cell>
          <cell r="AE17" t="str">
            <v>I just spoke to Trenton Switch upgraded mechanical supervisor Ed Chase a</v>
          </cell>
          <cell r="AF17" t="str">
            <v/>
          </cell>
          <cell r="AG17">
            <v>1</v>
          </cell>
          <cell r="AH17">
            <v>39358</v>
          </cell>
          <cell r="AI17">
            <v>39358</v>
          </cell>
        </row>
        <row r="18">
          <cell r="A18" t="str">
            <v>200700582</v>
          </cell>
          <cell r="B18" t="str">
            <v>Electric Distribution</v>
          </cell>
          <cell r="C18" t="str">
            <v>RP</v>
          </cell>
          <cell r="D18" t="str">
            <v/>
          </cell>
          <cell r="E18" t="str">
            <v>RG</v>
          </cell>
          <cell r="F18" t="str">
            <v>COLEMAN LOUIS S</v>
          </cell>
          <cell r="G18" t="str">
            <v>1650</v>
          </cell>
          <cell r="H18" t="str">
            <v>Moorestown Sub</v>
          </cell>
          <cell r="I18" t="str">
            <v>00015741</v>
          </cell>
          <cell r="J18" t="str">
            <v>07:15:00</v>
          </cell>
          <cell r="K18" t="str">
            <v>18</v>
          </cell>
          <cell r="L18" t="str">
            <v>Cut By</v>
          </cell>
          <cell r="M18" t="str">
            <v>Laceration / Cut</v>
          </cell>
          <cell r="N18" t="str">
            <v>Finger</v>
          </cell>
          <cell r="O18" t="str">
            <v>None</v>
          </cell>
          <cell r="P18" t="str">
            <v>00006454</v>
          </cell>
          <cell r="Q18" t="str">
            <v>JOSEPH B GAINES</v>
          </cell>
          <cell r="R18" t="str">
            <v>00006454</v>
          </cell>
          <cell r="S18" t="str">
            <v>CMTMS</v>
          </cell>
          <cell r="T18" t="str">
            <v>JOSEPH B GAINES</v>
          </cell>
          <cell r="U18" t="str">
            <v>CMTMS</v>
          </cell>
          <cell r="V18" t="str">
            <v>Moorestown Sub</v>
          </cell>
          <cell r="W18" t="str">
            <v>0007</v>
          </cell>
          <cell r="X18" t="str">
            <v>An associate was cutting a piece of wood on a table saw when his finger</v>
          </cell>
          <cell r="Y18" t="str">
            <v/>
          </cell>
          <cell r="Z18" t="str">
            <v>X</v>
          </cell>
          <cell r="AA18" t="str">
            <v>Percocet</v>
          </cell>
          <cell r="AB18" t="str">
            <v>Tools - Improper Use</v>
          </cell>
          <cell r="AC18" t="str">
            <v/>
          </cell>
          <cell r="AD18" t="str">
            <v/>
          </cell>
          <cell r="AE18" t="str">
            <v>An associate was cutting a piece of wood on a table saw when his finger</v>
          </cell>
          <cell r="AF18" t="str">
            <v/>
          </cell>
          <cell r="AG18">
            <v>1</v>
          </cell>
          <cell r="AH18">
            <v>39323</v>
          </cell>
          <cell r="AI18">
            <v>39329</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9Consolidated"/>
      <sheetName val="790MAINT"/>
      <sheetName val="790DTAIL"/>
      <sheetName val="735DTAIL"/>
      <sheetName val="940DTAIL"/>
      <sheetName val="743DTAIL"/>
      <sheetName val="745DTAIL"/>
      <sheetName val="744DTAIL"/>
      <sheetName val="723DTAIL"/>
      <sheetName val="756DTAIL"/>
      <sheetName val="701DTAIL"/>
      <sheetName val="General Assume"/>
      <sheetName val="SAP-Consolidated"/>
      <sheetName val="Corp. Mdl."/>
      <sheetName val="HWINVEN.XLS"/>
      <sheetName val="SWINVEN.XLS"/>
      <sheetName val="TELCO98.XLS"/>
      <sheetName val="REV98CONS"/>
      <sheetName val="97-98 DELTA"/>
      <sheetName val="Module1"/>
    </sheetNames>
    <sheetDataSet>
      <sheetData sheetId="0" refreshError="1">
        <row r="40">
          <cell r="L40">
            <v>31500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3"/>
      <sheetName val="TC101 &amp; 106 For Operations"/>
      <sheetName val="TC104"/>
      <sheetName val="TC101&amp; 106 FERC"/>
      <sheetName val="101 &amp;106 BY MON"/>
      <sheetName val="101 UPS"/>
      <sheetName val="101 Reconciliation"/>
      <sheetName val="101 BY MON "/>
      <sheetName val="1010040 Details"/>
      <sheetName val="101 Summary back up "/>
      <sheetName val="Unitization File"/>
      <sheetName val="Retirement file"/>
      <sheetName val="current mth adj - AC Doc"/>
      <sheetName val="prior  Adj"/>
      <sheetName val="106UPS"/>
      <sheetName val="106 Reconciliation "/>
      <sheetName val="106 Summary back up"/>
      <sheetName val="106 BY MON"/>
      <sheetName val="TC105"/>
      <sheetName val="105 Entry"/>
      <sheetName val="TC-105-BY MON"/>
      <sheetName val="105-Details "/>
      <sheetName val="TC-121-BY MON"/>
      <sheetName val="TC121"/>
      <sheetName val="Project Check list (2)"/>
      <sheetName val="TC-107-BY MON "/>
      <sheetName val="Net Transfer"/>
      <sheetName val="1070040 Details"/>
      <sheetName val="Adj Details"/>
      <sheetName val="107 inservice by work order"/>
      <sheetName val="107 by Asset Class"/>
      <sheetName val="TC107 -final"/>
      <sheetName val="TC107-Project Check list 2014"/>
      <sheetName val="check if not allocation"/>
      <sheetName val="project list"/>
      <sheetName val="new projects"/>
      <sheetName val="AFUDC Indicator"/>
      <sheetName val="pc"/>
      <sheetName val="sap vs pp"/>
      <sheetName val="Sheet2"/>
      <sheetName val="Sheet4"/>
      <sheetName val="Blanket Inidcator"/>
    </sheetNames>
    <sheetDataSet>
      <sheetData sheetId="0"/>
      <sheetData sheetId="1"/>
      <sheetData sheetId="2" refreshError="1"/>
      <sheetData sheetId="3"/>
      <sheetData sheetId="4"/>
      <sheetData sheetId="5">
        <row r="9">
          <cell r="B9" t="str">
            <v>C3903001</v>
          </cell>
          <cell r="C9" t="str">
            <v>IMPROVEMENTS OTHER THAN PARK PLAZA</v>
          </cell>
          <cell r="Q9">
            <v>0</v>
          </cell>
        </row>
        <row r="10">
          <cell r="B10" t="str">
            <v>C3911001</v>
          </cell>
          <cell r="C10" t="str">
            <v>OFFICE FURNITURE</v>
          </cell>
          <cell r="Q10">
            <v>0</v>
          </cell>
        </row>
        <row r="11">
          <cell r="B11" t="str">
            <v>C3912001</v>
          </cell>
          <cell r="C11" t="str">
            <v>OFFICE EQUIPMENT</v>
          </cell>
          <cell r="Q11">
            <v>0</v>
          </cell>
        </row>
        <row r="12">
          <cell r="B12" t="str">
            <v>C3913001</v>
          </cell>
          <cell r="C12" t="str">
            <v>OFFICE COMPUTER EQUIPMENT</v>
          </cell>
          <cell r="Q12">
            <v>0</v>
          </cell>
        </row>
        <row r="13">
          <cell r="B13" t="str">
            <v>C3921101</v>
          </cell>
          <cell r="C13" t="str">
            <v>TRANSPORT EQUIPMENT</v>
          </cell>
          <cell r="Q13">
            <v>0</v>
          </cell>
        </row>
        <row r="14">
          <cell r="B14" t="str">
            <v>C3922001</v>
          </cell>
          <cell r="C14" t="str">
            <v>TRANSPORT EQUIPMENT</v>
          </cell>
          <cell r="Q14">
            <v>0</v>
          </cell>
        </row>
        <row r="15">
          <cell r="B15" t="str">
            <v>C3930001</v>
          </cell>
          <cell r="C15" t="str">
            <v>STORES EQUIPMENT</v>
          </cell>
          <cell r="Q15">
            <v>0</v>
          </cell>
        </row>
        <row r="16">
          <cell r="B16" t="str">
            <v>C3940001</v>
          </cell>
          <cell r="C16" t="str">
            <v>TOOLS, SHOP AND GAR</v>
          </cell>
          <cell r="Q16">
            <v>0</v>
          </cell>
        </row>
        <row r="17">
          <cell r="B17" t="str">
            <v>C3950001</v>
          </cell>
          <cell r="C17" t="str">
            <v>LABORATORY EQUIPMENT</v>
          </cell>
          <cell r="Q17">
            <v>0</v>
          </cell>
        </row>
        <row r="18">
          <cell r="B18" t="str">
            <v>C3970001</v>
          </cell>
          <cell r="C18" t="str">
            <v>COMMUNICATION EQUIPMENT</v>
          </cell>
          <cell r="Q18">
            <v>0</v>
          </cell>
        </row>
        <row r="19">
          <cell r="B19" t="str">
            <v>C3980001</v>
          </cell>
          <cell r="C19" t="str">
            <v>MISCELLANEOUS EQUIPMENT</v>
          </cell>
          <cell r="Q19">
            <v>0</v>
          </cell>
        </row>
        <row r="20">
          <cell r="C20" t="str">
            <v>Transmission Common</v>
          </cell>
          <cell r="Q20">
            <v>0</v>
          </cell>
        </row>
        <row r="22">
          <cell r="B22" t="str">
            <v>E3030001</v>
          </cell>
          <cell r="C22" t="str">
            <v>Intangibles</v>
          </cell>
          <cell r="K22">
            <v>213829.98</v>
          </cell>
          <cell r="L22">
            <v>-213829.98</v>
          </cell>
          <cell r="Q22">
            <v>0</v>
          </cell>
        </row>
        <row r="24">
          <cell r="B24" t="str">
            <v>E3501001</v>
          </cell>
          <cell r="C24" t="str">
            <v>LAND AND LAND RIGHTS</v>
          </cell>
          <cell r="E24">
            <v>1309556.6299999999</v>
          </cell>
          <cell r="F24">
            <v>238461.20999999996</v>
          </cell>
          <cell r="G24">
            <v>115294.01</v>
          </cell>
          <cell r="H24">
            <v>403900.00500000268</v>
          </cell>
          <cell r="I24">
            <v>964264.75999999791</v>
          </cell>
          <cell r="J24">
            <v>1695615.2800000012</v>
          </cell>
          <cell r="K24">
            <v>-7174877.9299999997</v>
          </cell>
          <cell r="L24">
            <v>1866311.7</v>
          </cell>
          <cell r="M24">
            <v>-37127902.580000006</v>
          </cell>
          <cell r="N24">
            <v>696924.69</v>
          </cell>
          <cell r="O24">
            <v>-93139492.629999995</v>
          </cell>
          <cell r="P24">
            <v>-1930518.7399999998</v>
          </cell>
          <cell r="Q24">
            <v>-132082463.595</v>
          </cell>
        </row>
        <row r="25">
          <cell r="B25" t="str">
            <v>E3502001</v>
          </cell>
          <cell r="C25" t="str">
            <v>LIMITED TERM LAND</v>
          </cell>
          <cell r="P25">
            <v>2306308.4500000002</v>
          </cell>
          <cell r="Q25">
            <v>2306308.4500000002</v>
          </cell>
        </row>
        <row r="26">
          <cell r="B26" t="str">
            <v>E3503001</v>
          </cell>
          <cell r="C26" t="str">
            <v>SIDEWALKS &amp; CURBS</v>
          </cell>
          <cell r="F26">
            <v>0</v>
          </cell>
          <cell r="G26">
            <v>0</v>
          </cell>
          <cell r="H26">
            <v>0</v>
          </cell>
          <cell r="I26">
            <v>0</v>
          </cell>
          <cell r="J26">
            <v>0</v>
          </cell>
          <cell r="K26">
            <v>0</v>
          </cell>
          <cell r="M26">
            <v>0</v>
          </cell>
          <cell r="N26">
            <v>0</v>
          </cell>
          <cell r="O26">
            <v>0</v>
          </cell>
          <cell r="P26">
            <v>0</v>
          </cell>
          <cell r="Q26">
            <v>0</v>
          </cell>
        </row>
        <row r="27">
          <cell r="B27" t="str">
            <v>E3520001</v>
          </cell>
          <cell r="C27" t="str">
            <v>STRUCTURES &amp; IMPROVEMENTS</v>
          </cell>
          <cell r="E27">
            <v>-271430.55</v>
          </cell>
          <cell r="F27">
            <v>5410588.0150000006</v>
          </cell>
          <cell r="G27">
            <v>1113508.8400000001</v>
          </cell>
          <cell r="H27">
            <v>-1193363.5300000052</v>
          </cell>
          <cell r="I27">
            <v>1820553.9300000002</v>
          </cell>
          <cell r="J27">
            <v>1598327.7399999998</v>
          </cell>
          <cell r="K27">
            <v>-27696017.789999995</v>
          </cell>
          <cell r="L27">
            <v>1330624.77</v>
          </cell>
          <cell r="M27">
            <v>-43147327.849999972</v>
          </cell>
          <cell r="N27">
            <v>339807.64999999967</v>
          </cell>
          <cell r="O27">
            <v>11165204.5</v>
          </cell>
          <cell r="P27">
            <v>-84085570.609999999</v>
          </cell>
          <cell r="Q27">
            <v>-133615094.88499996</v>
          </cell>
        </row>
        <row r="28">
          <cell r="B28" t="str">
            <v>E3531001</v>
          </cell>
          <cell r="C28" t="str">
            <v>STATION EQUIPMENT (OTHER THAN YARDS</v>
          </cell>
          <cell r="E28">
            <v>6118644.71</v>
          </cell>
          <cell r="F28">
            <v>12966734.895</v>
          </cell>
          <cell r="G28">
            <v>18986891.519999985</v>
          </cell>
          <cell r="H28">
            <v>1299110.5899999849</v>
          </cell>
          <cell r="I28">
            <v>16517203.73</v>
          </cell>
          <cell r="J28">
            <v>-3334300.8699999992</v>
          </cell>
          <cell r="K28">
            <v>38256992.75</v>
          </cell>
          <cell r="L28">
            <v>-3861077.5</v>
          </cell>
          <cell r="M28">
            <v>47898054.919999994</v>
          </cell>
          <cell r="N28">
            <v>8441083.9100000001</v>
          </cell>
          <cell r="O28">
            <v>-17502303.077405985</v>
          </cell>
          <cell r="P28">
            <v>113331958.52</v>
          </cell>
          <cell r="Q28">
            <v>239118994.09759396</v>
          </cell>
        </row>
        <row r="29">
          <cell r="B29" t="str">
            <v>E3532001</v>
          </cell>
          <cell r="C29" t="str">
            <v>STATION EQUIPMENT (YARDS CREEK)</v>
          </cell>
          <cell r="F29">
            <v>0</v>
          </cell>
          <cell r="G29">
            <v>0</v>
          </cell>
          <cell r="H29">
            <v>0</v>
          </cell>
          <cell r="I29">
            <v>0</v>
          </cell>
          <cell r="J29">
            <v>0</v>
          </cell>
          <cell r="K29">
            <v>0</v>
          </cell>
          <cell r="M29">
            <v>0</v>
          </cell>
          <cell r="N29">
            <v>0</v>
          </cell>
          <cell r="O29">
            <v>0</v>
          </cell>
          <cell r="P29">
            <v>0</v>
          </cell>
          <cell r="Q29">
            <v>0</v>
          </cell>
        </row>
        <row r="30">
          <cell r="B30" t="str">
            <v>E3538001</v>
          </cell>
          <cell r="C30" t="str">
            <v>Spare &amp; Emergency Station Equipment</v>
          </cell>
          <cell r="E30">
            <v>79883.59</v>
          </cell>
          <cell r="F30">
            <v>2355.4699999999998</v>
          </cell>
          <cell r="G30">
            <v>51193.01</v>
          </cell>
          <cell r="H30">
            <v>-291356.03999999998</v>
          </cell>
          <cell r="I30">
            <v>1553853.84</v>
          </cell>
          <cell r="J30">
            <v>1612219.74</v>
          </cell>
          <cell r="K30">
            <v>131173.04999999999</v>
          </cell>
          <cell r="L30">
            <v>54470.46</v>
          </cell>
          <cell r="M30">
            <v>51428.56</v>
          </cell>
          <cell r="N30">
            <v>10541.36</v>
          </cell>
          <cell r="O30">
            <v>3829.9799999995157</v>
          </cell>
          <cell r="P30">
            <v>360.71</v>
          </cell>
          <cell r="Q30">
            <v>3259953.7299999995</v>
          </cell>
        </row>
        <row r="31">
          <cell r="B31" t="str">
            <v>E3540001</v>
          </cell>
          <cell r="C31" t="str">
            <v>TOWERS AND FIXTURES - 138, 230 RO 34</v>
          </cell>
          <cell r="E31">
            <v>8094.13</v>
          </cell>
          <cell r="F31">
            <v>142313.57999999999</v>
          </cell>
          <cell r="G31">
            <v>-4299.41</v>
          </cell>
          <cell r="H31">
            <v>5082947.2250000089</v>
          </cell>
          <cell r="I31">
            <v>1355252.24</v>
          </cell>
          <cell r="J31">
            <v>3031471.6417633398</v>
          </cell>
          <cell r="K31">
            <v>122383.25</v>
          </cell>
          <cell r="L31">
            <v>323042.96999999997</v>
          </cell>
          <cell r="M31">
            <v>-39791681.660000019</v>
          </cell>
          <cell r="N31">
            <v>163506.48000000001</v>
          </cell>
          <cell r="O31">
            <v>301172496.47000003</v>
          </cell>
          <cell r="P31">
            <v>14422449.1</v>
          </cell>
          <cell r="Q31">
            <v>286027976.01676339</v>
          </cell>
        </row>
        <row r="32">
          <cell r="B32" t="str">
            <v>E3541001</v>
          </cell>
          <cell r="C32" t="str">
            <v>TOWERS AND FIXTURES - TOWER FOUNDATION</v>
          </cell>
          <cell r="F32">
            <v>0</v>
          </cell>
          <cell r="G32">
            <v>0</v>
          </cell>
          <cell r="H32">
            <v>0</v>
          </cell>
          <cell r="I32">
            <v>0</v>
          </cell>
          <cell r="J32">
            <v>0</v>
          </cell>
          <cell r="K32">
            <v>0</v>
          </cell>
          <cell r="M32">
            <v>0</v>
          </cell>
          <cell r="N32">
            <v>0</v>
          </cell>
          <cell r="O32">
            <v>0</v>
          </cell>
          <cell r="P32">
            <v>0</v>
          </cell>
          <cell r="Q32">
            <v>0</v>
          </cell>
        </row>
        <row r="33">
          <cell r="B33" t="str">
            <v>E3542001</v>
          </cell>
          <cell r="C33" t="str">
            <v>TOWERS AND FIXTURES - TOWERS</v>
          </cell>
          <cell r="F33">
            <v>0</v>
          </cell>
          <cell r="G33">
            <v>0</v>
          </cell>
          <cell r="H33">
            <v>0</v>
          </cell>
          <cell r="I33">
            <v>0</v>
          </cell>
          <cell r="J33">
            <v>0</v>
          </cell>
          <cell r="K33">
            <v>0</v>
          </cell>
          <cell r="M33">
            <v>0</v>
          </cell>
          <cell r="N33">
            <v>0</v>
          </cell>
          <cell r="O33">
            <v>0</v>
          </cell>
          <cell r="P33">
            <v>0</v>
          </cell>
          <cell r="Q33">
            <v>0</v>
          </cell>
        </row>
        <row r="34">
          <cell r="B34" t="str">
            <v>E3551001</v>
          </cell>
          <cell r="C34" t="str">
            <v>POLES</v>
          </cell>
          <cell r="E34">
            <v>-1712.49</v>
          </cell>
          <cell r="F34">
            <v>123782.4800000001</v>
          </cell>
          <cell r="G34">
            <v>-4778.9300000001676</v>
          </cell>
          <cell r="H34">
            <v>4122.75</v>
          </cell>
          <cell r="I34">
            <v>357.01</v>
          </cell>
          <cell r="J34">
            <v>6906.51</v>
          </cell>
          <cell r="K34">
            <v>0</v>
          </cell>
          <cell r="L34">
            <v>2312.1999999999998</v>
          </cell>
          <cell r="M34">
            <v>63.37</v>
          </cell>
          <cell r="N34">
            <v>0</v>
          </cell>
          <cell r="O34">
            <v>0</v>
          </cell>
          <cell r="P34">
            <v>-8886618.1400000006</v>
          </cell>
          <cell r="Q34">
            <v>-8755565.2400000002</v>
          </cell>
        </row>
        <row r="35">
          <cell r="B35" t="str">
            <v>E3552001</v>
          </cell>
          <cell r="C35" t="str">
            <v>POLE FIXTURES</v>
          </cell>
          <cell r="F35">
            <v>0</v>
          </cell>
          <cell r="G35">
            <v>0</v>
          </cell>
          <cell r="H35">
            <v>0</v>
          </cell>
          <cell r="I35">
            <v>0</v>
          </cell>
          <cell r="J35">
            <v>0</v>
          </cell>
          <cell r="K35">
            <v>0</v>
          </cell>
          <cell r="M35">
            <v>0</v>
          </cell>
          <cell r="N35">
            <v>0</v>
          </cell>
          <cell r="O35">
            <v>0</v>
          </cell>
          <cell r="P35">
            <v>0</v>
          </cell>
          <cell r="Q35">
            <v>0</v>
          </cell>
        </row>
        <row r="36">
          <cell r="B36" t="str">
            <v>E3553001</v>
          </cell>
          <cell r="C36" t="str">
            <v>MASS PROPERTY POLES</v>
          </cell>
          <cell r="E36">
            <v>244047.45423554105</v>
          </cell>
          <cell r="F36">
            <v>103656.58000000002</v>
          </cell>
          <cell r="G36">
            <v>38252.070000002161</v>
          </cell>
          <cell r="H36">
            <v>40956.080000000002</v>
          </cell>
          <cell r="I36">
            <v>354059.8299999999</v>
          </cell>
          <cell r="J36">
            <v>919543.95999999915</v>
          </cell>
          <cell r="K36">
            <v>12780.45</v>
          </cell>
          <cell r="L36">
            <v>2306522.5</v>
          </cell>
          <cell r="M36">
            <v>-31719220.289999999</v>
          </cell>
          <cell r="N36">
            <v>1319850.43</v>
          </cell>
          <cell r="O36">
            <v>125773.3135312032</v>
          </cell>
          <cell r="P36">
            <v>1832055.8147880121</v>
          </cell>
          <cell r="Q36">
            <v>-24421721.807445243</v>
          </cell>
        </row>
        <row r="37">
          <cell r="B37" t="str">
            <v>E3554001</v>
          </cell>
          <cell r="C37" t="str">
            <v>69KV-E3554007-Pole Fixtures-TC10</v>
          </cell>
          <cell r="E37">
            <v>48598.78</v>
          </cell>
          <cell r="F37">
            <v>13008.219999999754</v>
          </cell>
          <cell r="G37">
            <v>-23834.13000000082</v>
          </cell>
          <cell r="H37">
            <v>19453.219999999998</v>
          </cell>
          <cell r="I37">
            <v>73806.569999999992</v>
          </cell>
          <cell r="J37">
            <v>12618.26</v>
          </cell>
          <cell r="K37">
            <v>-0.47000000000000242</v>
          </cell>
          <cell r="L37">
            <v>5717.89</v>
          </cell>
          <cell r="M37">
            <v>-8098.62</v>
          </cell>
          <cell r="N37">
            <v>4948.09</v>
          </cell>
          <cell r="O37">
            <v>153504.94</v>
          </cell>
          <cell r="P37">
            <v>234965.43000000002</v>
          </cell>
          <cell r="Q37">
            <v>534688.179999999</v>
          </cell>
        </row>
        <row r="38">
          <cell r="B38" t="str">
            <v>E3560001</v>
          </cell>
          <cell r="C38" t="str">
            <v>OVERHEAD CONDUCTORS AND DEVICES</v>
          </cell>
          <cell r="E38">
            <v>1772033.3199999966</v>
          </cell>
          <cell r="F38">
            <v>-1471830.6476856153</v>
          </cell>
          <cell r="G38">
            <v>1387629.6699999997</v>
          </cell>
          <cell r="H38">
            <v>7836252.9399999976</v>
          </cell>
          <cell r="I38">
            <v>4241564.7700000107</v>
          </cell>
          <cell r="J38">
            <v>16969246.691763297</v>
          </cell>
          <cell r="K38">
            <v>-22518491.189999968</v>
          </cell>
          <cell r="L38">
            <v>13882851.91</v>
          </cell>
          <cell r="M38">
            <v>84266080.190000027</v>
          </cell>
          <cell r="N38">
            <v>7055462.9299999978</v>
          </cell>
          <cell r="O38">
            <v>-220966431.97000003</v>
          </cell>
          <cell r="P38">
            <v>13152966.700000005</v>
          </cell>
          <cell r="Q38">
            <v>-94392664.685922295</v>
          </cell>
        </row>
        <row r="39">
          <cell r="B39" t="str">
            <v>E3561001</v>
          </cell>
          <cell r="C39" t="str">
            <v>69KV-E3561007-Overhead Conductors &amp; Devices-Tc10</v>
          </cell>
          <cell r="E39">
            <v>852526.43576445989</v>
          </cell>
          <cell r="F39">
            <v>500495.87999999989</v>
          </cell>
          <cell r="G39">
            <v>789192.51999999955</v>
          </cell>
          <cell r="H39">
            <v>324376.7</v>
          </cell>
          <cell r="I39">
            <v>686143.16834342002</v>
          </cell>
          <cell r="J39">
            <v>322905.01</v>
          </cell>
          <cell r="K39">
            <v>-461110.74999999988</v>
          </cell>
          <cell r="L39">
            <v>-312464.41000000003</v>
          </cell>
          <cell r="M39">
            <v>-45926.59</v>
          </cell>
          <cell r="N39">
            <v>272988.15999999997</v>
          </cell>
          <cell r="O39">
            <v>799045.05702540209</v>
          </cell>
          <cell r="P39">
            <v>-3333530.489087434</v>
          </cell>
          <cell r="Q39">
            <v>394640.69204584742</v>
          </cell>
        </row>
        <row r="40">
          <cell r="B40" t="str">
            <v>E3570001</v>
          </cell>
          <cell r="C40" t="str">
            <v>UNDERGROUND CONDUIT</v>
          </cell>
          <cell r="F40">
            <v>0</v>
          </cell>
          <cell r="G40">
            <v>0</v>
          </cell>
          <cell r="H40">
            <v>0</v>
          </cell>
          <cell r="I40">
            <v>0</v>
          </cell>
          <cell r="J40">
            <v>0</v>
          </cell>
          <cell r="K40">
            <v>0</v>
          </cell>
          <cell r="M40">
            <v>240726.77</v>
          </cell>
          <cell r="N40">
            <v>1750.97</v>
          </cell>
          <cell r="O40">
            <v>232.73</v>
          </cell>
          <cell r="P40">
            <v>826.74</v>
          </cell>
          <cell r="Q40">
            <v>243537.21</v>
          </cell>
        </row>
        <row r="41">
          <cell r="B41" t="str">
            <v>E3571001</v>
          </cell>
          <cell r="C41" t="str">
            <v>69KV-E3571007-Underground Conduit-TC10</v>
          </cell>
          <cell r="E41">
            <v>75109.440000000002</v>
          </cell>
          <cell r="F41">
            <v>-3258.15</v>
          </cell>
          <cell r="G41">
            <v>43552.390000000596</v>
          </cell>
          <cell r="H41">
            <v>423.46</v>
          </cell>
          <cell r="I41">
            <v>3322.82</v>
          </cell>
          <cell r="J41">
            <v>22.79</v>
          </cell>
          <cell r="K41">
            <v>16840.780000000002</v>
          </cell>
          <cell r="L41">
            <v>1853.76</v>
          </cell>
          <cell r="M41">
            <v>4.7299999999999995</v>
          </cell>
          <cell r="N41">
            <v>1253.6299999999999</v>
          </cell>
          <cell r="O41">
            <v>355428.22</v>
          </cell>
          <cell r="P41">
            <v>3602.7142994174187</v>
          </cell>
          <cell r="Q41">
            <v>498156.58429941797</v>
          </cell>
        </row>
        <row r="42">
          <cell r="B42" t="str">
            <v>E3580001</v>
          </cell>
          <cell r="C42" t="str">
            <v>UNDERGROUND CONDUCTORS AND DEVICES</v>
          </cell>
          <cell r="E42">
            <v>997760.4700000002</v>
          </cell>
          <cell r="F42">
            <v>494597.79</v>
          </cell>
          <cell r="G42">
            <v>127070.44</v>
          </cell>
          <cell r="H42">
            <v>943578.77</v>
          </cell>
          <cell r="I42">
            <v>126162.26999999955</v>
          </cell>
          <cell r="J42">
            <v>67588.269999999553</v>
          </cell>
          <cell r="K42">
            <v>100323.77</v>
          </cell>
          <cell r="L42">
            <v>2724472.43</v>
          </cell>
          <cell r="M42">
            <v>33684837.280000001</v>
          </cell>
          <cell r="N42">
            <v>294293.38</v>
          </cell>
          <cell r="O42">
            <v>23896598.789999999</v>
          </cell>
          <cell r="P42">
            <v>7296845.9199999999</v>
          </cell>
          <cell r="Q42">
            <v>70754129.579999998</v>
          </cell>
        </row>
        <row r="43">
          <cell r="B43" t="str">
            <v>E3582001</v>
          </cell>
          <cell r="C43" t="str">
            <v>69KV-E3582007-Undrgnd Cond&amp;Devics(Conv)-Tc10</v>
          </cell>
          <cell r="E43">
            <v>36231.32</v>
          </cell>
          <cell r="F43">
            <v>2432027.38</v>
          </cell>
          <cell r="G43">
            <v>-92890.529999999329</v>
          </cell>
          <cell r="H43">
            <v>19081.989999999998</v>
          </cell>
          <cell r="I43">
            <v>1088516.0716565801</v>
          </cell>
          <cell r="J43">
            <v>606208.93000000005</v>
          </cell>
          <cell r="K43">
            <v>2109.5699999999997</v>
          </cell>
          <cell r="L43">
            <v>-1676465.8199999998</v>
          </cell>
          <cell r="M43">
            <v>45144.509999999995</v>
          </cell>
          <cell r="N43">
            <v>38253.69</v>
          </cell>
          <cell r="O43">
            <v>266208.56944338785</v>
          </cell>
          <cell r="P43">
            <v>-2514433.5299999835</v>
          </cell>
          <cell r="Q43">
            <v>249992.151099985</v>
          </cell>
        </row>
        <row r="44">
          <cell r="B44" t="str">
            <v>E3583001</v>
          </cell>
          <cell r="C44" t="str">
            <v>69KV-E3583007-Undrgnd Cond&amp;Dev(Buried)-TC10</v>
          </cell>
          <cell r="E44">
            <v>12.41</v>
          </cell>
          <cell r="F44">
            <v>0</v>
          </cell>
          <cell r="G44">
            <v>0</v>
          </cell>
          <cell r="H44">
            <v>1221.49</v>
          </cell>
          <cell r="I44">
            <v>5.42</v>
          </cell>
          <cell r="J44">
            <v>0</v>
          </cell>
          <cell r="K44">
            <v>0</v>
          </cell>
          <cell r="L44">
            <v>0</v>
          </cell>
          <cell r="M44">
            <v>1663.61</v>
          </cell>
          <cell r="N44">
            <v>0</v>
          </cell>
          <cell r="O44">
            <v>0</v>
          </cell>
          <cell r="P44">
            <v>0</v>
          </cell>
          <cell r="Q44">
            <v>2902.9300000000003</v>
          </cell>
        </row>
        <row r="45">
          <cell r="B45" t="str">
            <v>E3588001</v>
          </cell>
          <cell r="C45" t="str">
            <v>UNDERGROUND CONDUCTORS AND DEVICES</v>
          </cell>
          <cell r="G45">
            <v>0</v>
          </cell>
          <cell r="H45">
            <v>0</v>
          </cell>
          <cell r="I45">
            <v>0</v>
          </cell>
          <cell r="J45">
            <v>0</v>
          </cell>
          <cell r="K45">
            <v>0</v>
          </cell>
          <cell r="M45">
            <v>0</v>
          </cell>
          <cell r="N45">
            <v>0</v>
          </cell>
          <cell r="O45">
            <v>0</v>
          </cell>
          <cell r="P45">
            <v>0</v>
          </cell>
          <cell r="Q45">
            <v>0</v>
          </cell>
        </row>
        <row r="46">
          <cell r="B46" t="str">
            <v>E3590001</v>
          </cell>
          <cell r="C46" t="str">
            <v>ROADS AND TRAILS</v>
          </cell>
          <cell r="H46">
            <v>394166.99</v>
          </cell>
          <cell r="I46">
            <v>0</v>
          </cell>
          <cell r="J46">
            <v>0</v>
          </cell>
          <cell r="K46">
            <v>0</v>
          </cell>
          <cell r="L46">
            <v>0</v>
          </cell>
          <cell r="M46">
            <v>0</v>
          </cell>
          <cell r="N46">
            <v>0</v>
          </cell>
          <cell r="O46">
            <v>0</v>
          </cell>
          <cell r="P46">
            <v>0</v>
          </cell>
          <cell r="Q46">
            <v>394166.99</v>
          </cell>
        </row>
        <row r="47">
          <cell r="C47" t="str">
            <v>Transmission Plant</v>
          </cell>
          <cell r="E47">
            <v>11269355.649999997</v>
          </cell>
          <cell r="F47">
            <v>20952932.702314377</v>
          </cell>
          <cell r="G47">
            <v>22526781.469999991</v>
          </cell>
          <cell r="H47">
            <v>14884872.639999989</v>
          </cell>
          <cell r="I47">
            <v>28785066.430000011</v>
          </cell>
          <cell r="J47">
            <v>23508373.953526638</v>
          </cell>
          <cell r="K47">
            <v>-19207894.509999964</v>
          </cell>
          <cell r="L47">
            <v>16648172.859999999</v>
          </cell>
          <cell r="M47">
            <v>14347846.350000022</v>
          </cell>
          <cell r="N47">
            <v>18640665.369999997</v>
          </cell>
          <cell r="O47">
            <v>6330094.8925940115</v>
          </cell>
          <cell r="P47">
            <v>51831668.590000011</v>
          </cell>
          <cell r="Q47">
            <v>210517936.39843506</v>
          </cell>
        </row>
        <row r="49">
          <cell r="B49" t="str">
            <v>E3891001</v>
          </cell>
          <cell r="C49" t="str">
            <v>LAND AND LAND RIGHTS</v>
          </cell>
          <cell r="J49">
            <v>0</v>
          </cell>
          <cell r="L49">
            <v>0</v>
          </cell>
          <cell r="M49">
            <v>0</v>
          </cell>
          <cell r="N49">
            <v>0</v>
          </cell>
          <cell r="O49">
            <v>0</v>
          </cell>
          <cell r="Q49">
            <v>0</v>
          </cell>
        </row>
        <row r="50">
          <cell r="B50" t="str">
            <v>E3900001</v>
          </cell>
          <cell r="C50" t="str">
            <v>STRUCTURES AND IMPROVEMENTS</v>
          </cell>
          <cell r="J50">
            <v>0</v>
          </cell>
          <cell r="L50">
            <v>0</v>
          </cell>
          <cell r="M50">
            <v>0</v>
          </cell>
          <cell r="N50">
            <v>0</v>
          </cell>
          <cell r="O50">
            <v>0</v>
          </cell>
          <cell r="Q50">
            <v>0</v>
          </cell>
        </row>
        <row r="51">
          <cell r="B51" t="str">
            <v>E3901001</v>
          </cell>
          <cell r="C51" t="str">
            <v>PARK PLAZA IMPROVEMENTS</v>
          </cell>
          <cell r="J51">
            <v>0</v>
          </cell>
          <cell r="L51">
            <v>0</v>
          </cell>
          <cell r="M51">
            <v>0</v>
          </cell>
          <cell r="N51">
            <v>0</v>
          </cell>
          <cell r="O51">
            <v>0</v>
          </cell>
          <cell r="Q51">
            <v>0</v>
          </cell>
        </row>
        <row r="52">
          <cell r="B52" t="str">
            <v>E3911001</v>
          </cell>
          <cell r="C52" t="str">
            <v>FURNITURE EQUIPMENT</v>
          </cell>
          <cell r="E52">
            <v>19703.14</v>
          </cell>
          <cell r="H52">
            <v>4792.75</v>
          </cell>
          <cell r="J52">
            <v>0</v>
          </cell>
          <cell r="L52">
            <v>0</v>
          </cell>
          <cell r="M52">
            <v>0</v>
          </cell>
          <cell r="N52">
            <v>496729.36</v>
          </cell>
          <cell r="O52">
            <v>390428.15999999997</v>
          </cell>
          <cell r="P52">
            <v>128784.61</v>
          </cell>
          <cell r="Q52">
            <v>1040438.0199999999</v>
          </cell>
        </row>
        <row r="53">
          <cell r="B53" t="str">
            <v>E3912001</v>
          </cell>
          <cell r="C53" t="str">
            <v>OFFICE EQUIPMENT</v>
          </cell>
          <cell r="E53">
            <v>12429</v>
          </cell>
          <cell r="F53">
            <v>20944</v>
          </cell>
          <cell r="H53">
            <v>25601</v>
          </cell>
          <cell r="I53">
            <v>2507</v>
          </cell>
          <cell r="J53">
            <v>0</v>
          </cell>
          <cell r="L53">
            <v>253231.82</v>
          </cell>
          <cell r="M53">
            <v>0</v>
          </cell>
          <cell r="N53">
            <v>1652</v>
          </cell>
          <cell r="O53">
            <v>98456.69</v>
          </cell>
          <cell r="P53">
            <v>17931.88</v>
          </cell>
          <cell r="Q53">
            <v>432753.39</v>
          </cell>
        </row>
        <row r="54">
          <cell r="B54" t="str">
            <v>E3913101</v>
          </cell>
          <cell r="C54" t="str">
            <v>COMPUTER EQUIPMENT</v>
          </cell>
          <cell r="H54">
            <v>2068.4899999999998</v>
          </cell>
          <cell r="I54">
            <v>27168</v>
          </cell>
          <cell r="J54">
            <v>0</v>
          </cell>
          <cell r="K54">
            <v>4311</v>
          </cell>
          <cell r="L54">
            <v>991.55</v>
          </cell>
          <cell r="M54">
            <v>12988.390000000014</v>
          </cell>
          <cell r="N54">
            <v>0</v>
          </cell>
          <cell r="O54">
            <v>0</v>
          </cell>
          <cell r="P54">
            <v>49309</v>
          </cell>
          <cell r="Q54">
            <v>96836.430000000022</v>
          </cell>
        </row>
        <row r="55">
          <cell r="B55" t="str">
            <v>E3913301</v>
          </cell>
          <cell r="C55" t="str">
            <v>COMPUTER</v>
          </cell>
          <cell r="F55">
            <v>7480</v>
          </cell>
          <cell r="G55">
            <v>7483</v>
          </cell>
          <cell r="H55">
            <v>17952</v>
          </cell>
          <cell r="I55">
            <v>56.97</v>
          </cell>
          <cell r="J55">
            <v>1607</v>
          </cell>
          <cell r="K55">
            <v>0</v>
          </cell>
          <cell r="L55">
            <v>0</v>
          </cell>
          <cell r="M55">
            <v>0</v>
          </cell>
          <cell r="N55">
            <v>0</v>
          </cell>
          <cell r="O55">
            <v>0</v>
          </cell>
          <cell r="Q55">
            <v>34578.97</v>
          </cell>
        </row>
        <row r="56">
          <cell r="B56" t="str">
            <v>E3921001</v>
          </cell>
          <cell r="C56" t="str">
            <v>TRANSPORTATION EQUIPMENT 13K lb</v>
          </cell>
          <cell r="H56">
            <v>0</v>
          </cell>
          <cell r="I56">
            <v>45.56</v>
          </cell>
          <cell r="J56">
            <v>0</v>
          </cell>
          <cell r="K56">
            <v>0</v>
          </cell>
          <cell r="L56">
            <v>0</v>
          </cell>
          <cell r="M56">
            <v>0</v>
          </cell>
          <cell r="N56">
            <v>-9638</v>
          </cell>
          <cell r="O56">
            <v>628163.5</v>
          </cell>
          <cell r="P56">
            <v>340390.33</v>
          </cell>
          <cell r="Q56">
            <v>958961.39000000013</v>
          </cell>
        </row>
        <row r="57">
          <cell r="B57" t="str">
            <v>E3922001</v>
          </cell>
          <cell r="C57" t="str">
            <v>TRANSPORTATION EQUIPMENT over 13K lb</v>
          </cell>
          <cell r="F57">
            <v>5010.6000000000931</v>
          </cell>
          <cell r="H57">
            <v>0</v>
          </cell>
          <cell r="J57">
            <v>167542.73000000001</v>
          </cell>
          <cell r="K57">
            <v>1522.8999999999942</v>
          </cell>
          <cell r="L57">
            <v>0</v>
          </cell>
          <cell r="M57">
            <v>0</v>
          </cell>
          <cell r="N57">
            <v>1354.57</v>
          </cell>
          <cell r="O57">
            <v>0</v>
          </cell>
          <cell r="P57">
            <v>0</v>
          </cell>
          <cell r="Q57">
            <v>175430.8000000001</v>
          </cell>
        </row>
        <row r="58">
          <cell r="B58" t="str">
            <v>E3923001</v>
          </cell>
          <cell r="C58" t="str">
            <v>HELICOPTERS</v>
          </cell>
          <cell r="H58">
            <v>0</v>
          </cell>
          <cell r="J58">
            <v>0</v>
          </cell>
          <cell r="L58">
            <v>0</v>
          </cell>
          <cell r="M58">
            <v>0</v>
          </cell>
          <cell r="N58">
            <v>0</v>
          </cell>
          <cell r="O58">
            <v>0</v>
          </cell>
          <cell r="Q58">
            <v>0</v>
          </cell>
        </row>
        <row r="59">
          <cell r="B59" t="str">
            <v>E3930001</v>
          </cell>
          <cell r="C59" t="str">
            <v>STORES EQUIPMENT</v>
          </cell>
          <cell r="H59">
            <v>0</v>
          </cell>
          <cell r="J59">
            <v>0</v>
          </cell>
          <cell r="L59">
            <v>158521.06</v>
          </cell>
          <cell r="M59">
            <v>499.59</v>
          </cell>
          <cell r="N59">
            <v>0</v>
          </cell>
          <cell r="O59">
            <v>0</v>
          </cell>
          <cell r="Q59">
            <v>159020.65</v>
          </cell>
        </row>
        <row r="60">
          <cell r="B60" t="str">
            <v>E3940001</v>
          </cell>
          <cell r="C60" t="str">
            <v>TOOLS, SHOP, GARAGE EQUIPMENT</v>
          </cell>
          <cell r="H60">
            <v>184105.96000000002</v>
          </cell>
          <cell r="I60">
            <v>11632.01</v>
          </cell>
          <cell r="J60">
            <v>0</v>
          </cell>
          <cell r="L60">
            <v>0</v>
          </cell>
          <cell r="M60">
            <v>0</v>
          </cell>
          <cell r="N60">
            <v>366980.85000000003</v>
          </cell>
          <cell r="O60">
            <v>-319152</v>
          </cell>
          <cell r="P60">
            <v>356386.56999999995</v>
          </cell>
          <cell r="Q60">
            <v>599953.39</v>
          </cell>
        </row>
        <row r="61">
          <cell r="B61" t="str">
            <v>E3950001</v>
          </cell>
          <cell r="C61" t="str">
            <v>Laboratory Equipment</v>
          </cell>
          <cell r="H61">
            <v>0</v>
          </cell>
          <cell r="J61">
            <v>0</v>
          </cell>
          <cell r="L61">
            <v>0</v>
          </cell>
          <cell r="M61">
            <v>0</v>
          </cell>
          <cell r="N61">
            <v>0</v>
          </cell>
          <cell r="O61">
            <v>0</v>
          </cell>
          <cell r="Q61">
            <v>0</v>
          </cell>
        </row>
        <row r="62">
          <cell r="B62" t="str">
            <v>E3960001</v>
          </cell>
          <cell r="C62" t="str">
            <v>POWER OPERATED EQUIPMENT</v>
          </cell>
          <cell r="F62">
            <v>908288.03</v>
          </cell>
          <cell r="H62">
            <v>0</v>
          </cell>
          <cell r="I62">
            <v>654315.11</v>
          </cell>
          <cell r="J62">
            <v>0</v>
          </cell>
          <cell r="L62">
            <v>0</v>
          </cell>
          <cell r="M62">
            <v>0</v>
          </cell>
          <cell r="N62">
            <v>0</v>
          </cell>
          <cell r="O62">
            <v>0</v>
          </cell>
          <cell r="P62">
            <v>15974.65</v>
          </cell>
          <cell r="Q62">
            <v>1578577.79</v>
          </cell>
        </row>
        <row r="63">
          <cell r="B63" t="str">
            <v>E3970001</v>
          </cell>
          <cell r="C63" t="str">
            <v>COMMUNICATION EQUIPMENT</v>
          </cell>
          <cell r="H63">
            <v>256.53999999999996</v>
          </cell>
          <cell r="J63">
            <v>0</v>
          </cell>
          <cell r="L63">
            <v>0</v>
          </cell>
          <cell r="M63">
            <v>627.00000000000728</v>
          </cell>
          <cell r="N63">
            <v>1824</v>
          </cell>
          <cell r="O63">
            <v>238153.87</v>
          </cell>
          <cell r="P63">
            <v>62478</v>
          </cell>
          <cell r="Q63">
            <v>303339.41000000003</v>
          </cell>
        </row>
        <row r="64">
          <cell r="B64" t="str">
            <v>E3980001</v>
          </cell>
          <cell r="C64" t="str">
            <v>MISCELLANEOUS EQUIPMENT</v>
          </cell>
          <cell r="E64">
            <v>-368.95</v>
          </cell>
          <cell r="J64">
            <v>0</v>
          </cell>
          <cell r="L64">
            <v>0</v>
          </cell>
          <cell r="M64">
            <v>0</v>
          </cell>
          <cell r="N64">
            <v>0</v>
          </cell>
          <cell r="O64">
            <v>0</v>
          </cell>
          <cell r="Q64">
            <v>-368.95</v>
          </cell>
        </row>
        <row r="77">
          <cell r="B77" t="str">
            <v>C3903001</v>
          </cell>
          <cell r="C77" t="str">
            <v>IMPROVEMENTS OTHER T</v>
          </cell>
          <cell r="Q77">
            <v>0</v>
          </cell>
        </row>
        <row r="78">
          <cell r="B78" t="str">
            <v>C3911001</v>
          </cell>
          <cell r="C78" t="str">
            <v>OFFICE FURNITURE</v>
          </cell>
          <cell r="Q78">
            <v>0</v>
          </cell>
        </row>
        <row r="79">
          <cell r="B79" t="str">
            <v>C3912001</v>
          </cell>
          <cell r="C79" t="str">
            <v>OFFICE EQUIPMENT</v>
          </cell>
          <cell r="Q79">
            <v>0</v>
          </cell>
        </row>
        <row r="80">
          <cell r="B80" t="str">
            <v>C3913001</v>
          </cell>
          <cell r="C80" t="str">
            <v>OFFICE COMPUTER EQUIPMENT</v>
          </cell>
          <cell r="Q80">
            <v>0</v>
          </cell>
        </row>
        <row r="81">
          <cell r="B81" t="str">
            <v>C3921101</v>
          </cell>
          <cell r="C81" t="str">
            <v>TRANSPORT EQUIPMENT</v>
          </cell>
          <cell r="Q81">
            <v>0</v>
          </cell>
        </row>
        <row r="82">
          <cell r="B82" t="str">
            <v>C3922001</v>
          </cell>
          <cell r="C82" t="str">
            <v>TRANSPORT EQUIPMENT</v>
          </cell>
          <cell r="Q82">
            <v>0</v>
          </cell>
        </row>
        <row r="83">
          <cell r="B83" t="str">
            <v>C3930001</v>
          </cell>
          <cell r="C83" t="str">
            <v>STORES EQUIPMENT</v>
          </cell>
          <cell r="Q83">
            <v>0</v>
          </cell>
        </row>
        <row r="84">
          <cell r="B84" t="str">
            <v>C3940001</v>
          </cell>
          <cell r="C84" t="str">
            <v>TOOLS, SHOP AND GAR</v>
          </cell>
          <cell r="Q84">
            <v>0</v>
          </cell>
        </row>
        <row r="85">
          <cell r="B85" t="str">
            <v>C3950001</v>
          </cell>
          <cell r="C85" t="str">
            <v>LABORATORY EQUIPMENT</v>
          </cell>
          <cell r="Q85">
            <v>0</v>
          </cell>
        </row>
        <row r="86">
          <cell r="B86" t="str">
            <v>C3970001</v>
          </cell>
          <cell r="C86" t="str">
            <v>COMMUNICATION EQUIPMENT</v>
          </cell>
          <cell r="Q86">
            <v>0</v>
          </cell>
        </row>
        <row r="87">
          <cell r="B87" t="str">
            <v>C3980001</v>
          </cell>
          <cell r="C87" t="str">
            <v>MISCELLANEOUS EQUIPMENT</v>
          </cell>
          <cell r="Q87">
            <v>0</v>
          </cell>
        </row>
        <row r="88">
          <cell r="C88" t="str">
            <v>Transmission Common</v>
          </cell>
          <cell r="E88">
            <v>0</v>
          </cell>
          <cell r="F88">
            <v>0</v>
          </cell>
          <cell r="G88">
            <v>0</v>
          </cell>
          <cell r="H88">
            <v>0</v>
          </cell>
          <cell r="I88">
            <v>0</v>
          </cell>
          <cell r="J88">
            <v>0</v>
          </cell>
          <cell r="K88">
            <v>0</v>
          </cell>
          <cell r="L88">
            <v>0</v>
          </cell>
          <cell r="M88">
            <v>0</v>
          </cell>
          <cell r="N88">
            <v>0</v>
          </cell>
          <cell r="O88">
            <v>0</v>
          </cell>
          <cell r="P88">
            <v>0</v>
          </cell>
          <cell r="Q88">
            <v>0</v>
          </cell>
        </row>
        <row r="90">
          <cell r="B90" t="str">
            <v>E3030001</v>
          </cell>
          <cell r="C90" t="str">
            <v>INTANGIBLES</v>
          </cell>
          <cell r="Q90">
            <v>0</v>
          </cell>
        </row>
        <row r="92">
          <cell r="B92" t="str">
            <v>E3501001</v>
          </cell>
          <cell r="C92" t="str">
            <v>LAND AND LAND RIGHTS</v>
          </cell>
          <cell r="E92">
            <v>0</v>
          </cell>
          <cell r="F92">
            <v>1087920.3</v>
          </cell>
          <cell r="G92">
            <v>0</v>
          </cell>
          <cell r="H92">
            <v>37758252.784999996</v>
          </cell>
          <cell r="I92">
            <v>0</v>
          </cell>
          <cell r="J92">
            <v>0</v>
          </cell>
          <cell r="K92">
            <v>73504303.689999998</v>
          </cell>
          <cell r="L92">
            <v>0</v>
          </cell>
          <cell r="M92">
            <v>104685.84</v>
          </cell>
          <cell r="N92">
            <v>0</v>
          </cell>
          <cell r="P92">
            <v>1998870.4999999998</v>
          </cell>
          <cell r="Q92">
            <v>114454033.11499999</v>
          </cell>
        </row>
        <row r="93">
          <cell r="B93" t="str">
            <v>E3502001</v>
          </cell>
          <cell r="C93" t="str">
            <v>LIMITED TERM LAND</v>
          </cell>
        </row>
        <row r="94">
          <cell r="B94" t="str">
            <v>E3503001</v>
          </cell>
          <cell r="C94" t="str">
            <v>SIDEWALKS &amp; CURBS</v>
          </cell>
          <cell r="F94">
            <v>0</v>
          </cell>
          <cell r="H94">
            <v>0</v>
          </cell>
          <cell r="I94">
            <v>0</v>
          </cell>
          <cell r="J94">
            <v>0</v>
          </cell>
          <cell r="L94">
            <v>0</v>
          </cell>
          <cell r="M94">
            <v>0</v>
          </cell>
          <cell r="O94">
            <v>149825.30000000005</v>
          </cell>
          <cell r="Q94">
            <v>149825.30000000005</v>
          </cell>
        </row>
        <row r="95">
          <cell r="B95" t="str">
            <v>E3520001</v>
          </cell>
          <cell r="C95" t="str">
            <v>STRUCTURES &amp; IMPROVEMENTS</v>
          </cell>
          <cell r="E95">
            <v>0</v>
          </cell>
          <cell r="F95">
            <v>30183458.625</v>
          </cell>
          <cell r="G95">
            <v>7518.4999999999964</v>
          </cell>
          <cell r="H95">
            <v>56705306.260000005</v>
          </cell>
          <cell r="I95">
            <v>85592.18</v>
          </cell>
          <cell r="J95">
            <v>2307067.35</v>
          </cell>
          <cell r="K95">
            <v>0</v>
          </cell>
          <cell r="L95">
            <v>0</v>
          </cell>
          <cell r="M95">
            <v>87303571.74999997</v>
          </cell>
          <cell r="N95">
            <v>1530534.0100000002</v>
          </cell>
          <cell r="O95">
            <v>53859422.319999993</v>
          </cell>
          <cell r="P95">
            <v>270241.69</v>
          </cell>
          <cell r="Q95">
            <v>232252712.68499994</v>
          </cell>
        </row>
        <row r="96">
          <cell r="B96" t="str">
            <v>E3531001</v>
          </cell>
          <cell r="C96" t="str">
            <v>STATION EQUIPMENT (OTHER THAN YARDS</v>
          </cell>
          <cell r="E96">
            <v>29710021.689999998</v>
          </cell>
          <cell r="F96">
            <v>37895033.714999996</v>
          </cell>
          <cell r="G96">
            <v>38985998.939999998</v>
          </cell>
          <cell r="H96">
            <v>191232213.29999998</v>
          </cell>
          <cell r="I96">
            <v>24516381.739999998</v>
          </cell>
          <cell r="J96">
            <v>48420323.309999995</v>
          </cell>
          <cell r="K96">
            <v>22067748.27</v>
          </cell>
          <cell r="L96">
            <v>33683827.480000004</v>
          </cell>
          <cell r="M96">
            <v>2379564.3199999998</v>
          </cell>
          <cell r="N96">
            <v>17382110.52</v>
          </cell>
          <cell r="O96">
            <v>0</v>
          </cell>
          <cell r="P96">
            <v>61919764.269999996</v>
          </cell>
          <cell r="Q96">
            <v>508192987.55499995</v>
          </cell>
        </row>
        <row r="97">
          <cell r="B97" t="str">
            <v>E3532001</v>
          </cell>
          <cell r="C97" t="str">
            <v>STATION EQUIPMENT (YARDS CREEK)</v>
          </cell>
          <cell r="F97">
            <v>0</v>
          </cell>
          <cell r="H97">
            <v>0</v>
          </cell>
          <cell r="I97">
            <v>0</v>
          </cell>
          <cell r="J97">
            <v>0</v>
          </cell>
          <cell r="L97">
            <v>0</v>
          </cell>
          <cell r="M97">
            <v>0</v>
          </cell>
          <cell r="O97">
            <v>4476796.0500000007</v>
          </cell>
          <cell r="Q97">
            <v>4476796.0500000007</v>
          </cell>
        </row>
        <row r="98">
          <cell r="B98" t="str">
            <v>E3538001</v>
          </cell>
          <cell r="C98" t="str">
            <v>Spare &amp; Emergency Station Equipment</v>
          </cell>
          <cell r="E98">
            <v>0</v>
          </cell>
          <cell r="F98">
            <v>0</v>
          </cell>
          <cell r="G98">
            <v>0</v>
          </cell>
          <cell r="H98">
            <v>0</v>
          </cell>
          <cell r="I98">
            <v>0</v>
          </cell>
          <cell r="J98">
            <v>0</v>
          </cell>
          <cell r="K98">
            <v>0</v>
          </cell>
          <cell r="L98">
            <v>0</v>
          </cell>
          <cell r="M98">
            <v>0</v>
          </cell>
          <cell r="N98">
            <v>0</v>
          </cell>
          <cell r="O98">
            <v>0</v>
          </cell>
          <cell r="P98">
            <v>0</v>
          </cell>
          <cell r="Q98">
            <v>0</v>
          </cell>
        </row>
        <row r="99">
          <cell r="B99" t="str">
            <v>E3540001</v>
          </cell>
          <cell r="C99" t="str">
            <v>TOWERS AND FIXTURES - 138, 230 RO 34</v>
          </cell>
          <cell r="E99">
            <v>0</v>
          </cell>
          <cell r="F99">
            <v>0</v>
          </cell>
          <cell r="G99">
            <v>0</v>
          </cell>
          <cell r="H99">
            <v>89862993.754999995</v>
          </cell>
          <cell r="I99">
            <v>0</v>
          </cell>
          <cell r="J99">
            <v>3541326.8182366597</v>
          </cell>
          <cell r="K99">
            <v>0</v>
          </cell>
          <cell r="L99">
            <v>0</v>
          </cell>
          <cell r="M99">
            <v>0</v>
          </cell>
          <cell r="N99">
            <v>0</v>
          </cell>
          <cell r="O99">
            <v>0</v>
          </cell>
          <cell r="P99">
            <v>0</v>
          </cell>
          <cell r="Q99">
            <v>93404320.573236659</v>
          </cell>
        </row>
        <row r="100">
          <cell r="B100" t="str">
            <v>E3541001</v>
          </cell>
          <cell r="C100" t="str">
            <v>TOWERS AND FIXTURES - TOWER FOUNDATION</v>
          </cell>
          <cell r="F100">
            <v>0</v>
          </cell>
          <cell r="H100">
            <v>0</v>
          </cell>
          <cell r="I100">
            <v>0</v>
          </cell>
          <cell r="J100">
            <v>0</v>
          </cell>
          <cell r="L100">
            <v>0</v>
          </cell>
          <cell r="M100">
            <v>0</v>
          </cell>
          <cell r="O100">
            <v>0</v>
          </cell>
          <cell r="Q100">
            <v>0</v>
          </cell>
        </row>
        <row r="101">
          <cell r="B101" t="str">
            <v>E3542001</v>
          </cell>
          <cell r="C101" t="str">
            <v>TOWERS AND FIXTURES - TOWERS</v>
          </cell>
          <cell r="F101">
            <v>0</v>
          </cell>
          <cell r="H101">
            <v>0</v>
          </cell>
          <cell r="I101">
            <v>0</v>
          </cell>
          <cell r="J101">
            <v>0</v>
          </cell>
          <cell r="L101">
            <v>0</v>
          </cell>
          <cell r="M101">
            <v>0</v>
          </cell>
          <cell r="O101">
            <v>0</v>
          </cell>
          <cell r="Q101">
            <v>0</v>
          </cell>
        </row>
        <row r="102">
          <cell r="B102" t="str">
            <v>E3551001</v>
          </cell>
          <cell r="C102" t="str">
            <v>POLES</v>
          </cell>
          <cell r="E102">
            <v>0</v>
          </cell>
          <cell r="F102">
            <v>883771.45</v>
          </cell>
          <cell r="G102">
            <v>3569234.45</v>
          </cell>
          <cell r="H102">
            <v>208190.17</v>
          </cell>
          <cell r="I102">
            <v>0</v>
          </cell>
          <cell r="J102">
            <v>0</v>
          </cell>
          <cell r="K102">
            <v>0</v>
          </cell>
          <cell r="L102">
            <v>0</v>
          </cell>
          <cell r="M102">
            <v>0</v>
          </cell>
          <cell r="N102">
            <v>0</v>
          </cell>
          <cell r="O102">
            <v>0</v>
          </cell>
          <cell r="P102">
            <v>0</v>
          </cell>
          <cell r="Q102">
            <v>4661196.07</v>
          </cell>
        </row>
        <row r="103">
          <cell r="B103" t="str">
            <v>E3552001</v>
          </cell>
          <cell r="C103" t="str">
            <v>POLE FIXTRUES</v>
          </cell>
          <cell r="F103">
            <v>0</v>
          </cell>
          <cell r="H103">
            <v>0</v>
          </cell>
          <cell r="I103">
            <v>0</v>
          </cell>
          <cell r="J103">
            <v>0</v>
          </cell>
          <cell r="L103">
            <v>0</v>
          </cell>
          <cell r="M103">
            <v>0</v>
          </cell>
          <cell r="O103">
            <v>15389808.646468796</v>
          </cell>
          <cell r="Q103">
            <v>15389808.646468796</v>
          </cell>
        </row>
        <row r="104">
          <cell r="B104" t="str">
            <v>E3553001</v>
          </cell>
          <cell r="C104" t="str">
            <v>MASS PROPERTY POLES</v>
          </cell>
          <cell r="E104">
            <v>699115.41576445894</v>
          </cell>
          <cell r="F104">
            <v>116362.09</v>
          </cell>
          <cell r="G104">
            <v>0</v>
          </cell>
          <cell r="H104">
            <v>0</v>
          </cell>
          <cell r="I104">
            <v>1308473.22</v>
          </cell>
          <cell r="J104">
            <v>32771567.289999984</v>
          </cell>
          <cell r="K104">
            <v>0</v>
          </cell>
          <cell r="L104">
            <v>47987489.299999997</v>
          </cell>
          <cell r="M104">
            <v>0</v>
          </cell>
          <cell r="N104">
            <v>0</v>
          </cell>
          <cell r="O104">
            <v>0</v>
          </cell>
          <cell r="P104">
            <v>5807176.9052119879</v>
          </cell>
          <cell r="Q104">
            <v>88690184.220976427</v>
          </cell>
        </row>
        <row r="105">
          <cell r="B105" t="str">
            <v>E3554001</v>
          </cell>
          <cell r="C105" t="str">
            <v>69KV-E3554007-Pole Fixtures-TC10</v>
          </cell>
          <cell r="E105">
            <v>0</v>
          </cell>
          <cell r="F105">
            <v>45698.170000000246</v>
          </cell>
          <cell r="G105">
            <v>0</v>
          </cell>
          <cell r="H105">
            <v>0</v>
          </cell>
          <cell r="I105">
            <v>0</v>
          </cell>
          <cell r="J105">
            <v>0</v>
          </cell>
          <cell r="K105">
            <v>0</v>
          </cell>
          <cell r="L105">
            <v>0</v>
          </cell>
          <cell r="M105">
            <v>0</v>
          </cell>
          <cell r="N105">
            <v>0</v>
          </cell>
          <cell r="O105">
            <v>17638962.98</v>
          </cell>
          <cell r="P105">
            <v>0</v>
          </cell>
          <cell r="Q105">
            <v>17684661.150000002</v>
          </cell>
        </row>
        <row r="106">
          <cell r="B106" t="str">
            <v>E3560001</v>
          </cell>
          <cell r="C106" t="str">
            <v>OVERHEAD CONDUCTORS AND DEVICES</v>
          </cell>
          <cell r="E106">
            <v>20191403.170000002</v>
          </cell>
          <cell r="F106">
            <v>7226580.8676856151</v>
          </cell>
          <cell r="G106">
            <v>3182547.4899999998</v>
          </cell>
          <cell r="H106">
            <v>141488819.90000001</v>
          </cell>
          <cell r="I106">
            <v>91766272.349999994</v>
          </cell>
          <cell r="J106">
            <v>65208145.718236655</v>
          </cell>
          <cell r="K106">
            <v>149325317.21999997</v>
          </cell>
          <cell r="L106">
            <v>1881193.06</v>
          </cell>
          <cell r="M106">
            <v>840507.09000000078</v>
          </cell>
          <cell r="N106">
            <v>31751566.920000002</v>
          </cell>
          <cell r="O106">
            <v>10545366.362974597</v>
          </cell>
          <cell r="P106">
            <v>15539744.669999996</v>
          </cell>
          <cell r="Q106">
            <v>538947464.81889677</v>
          </cell>
        </row>
        <row r="107">
          <cell r="B107" t="str">
            <v>E3561001</v>
          </cell>
          <cell r="C107" t="str">
            <v>69KV-E3561007-Overhead Conductors &amp; Devices-Tc10</v>
          </cell>
          <cell r="E107">
            <v>1540134.8842355399</v>
          </cell>
          <cell r="F107">
            <v>1959149.13</v>
          </cell>
          <cell r="G107">
            <v>0</v>
          </cell>
          <cell r="H107">
            <v>0</v>
          </cell>
          <cell r="I107">
            <v>1917358.8516565801</v>
          </cell>
          <cell r="J107">
            <v>0</v>
          </cell>
          <cell r="K107">
            <v>0</v>
          </cell>
          <cell r="L107">
            <v>0</v>
          </cell>
          <cell r="M107">
            <v>0</v>
          </cell>
          <cell r="N107">
            <v>199386.18000000002</v>
          </cell>
          <cell r="O107">
            <v>0</v>
          </cell>
          <cell r="P107">
            <v>34861910.409087434</v>
          </cell>
          <cell r="Q107">
            <v>40477939.454979554</v>
          </cell>
        </row>
        <row r="108">
          <cell r="B108" t="str">
            <v>E3570001</v>
          </cell>
          <cell r="C108" t="str">
            <v>UNDERGROUND CONDUIT</v>
          </cell>
          <cell r="F108">
            <v>0</v>
          </cell>
          <cell r="H108">
            <v>0</v>
          </cell>
          <cell r="I108">
            <v>0</v>
          </cell>
          <cell r="J108">
            <v>0</v>
          </cell>
          <cell r="L108">
            <v>0</v>
          </cell>
          <cell r="M108">
            <v>0</v>
          </cell>
          <cell r="O108">
            <v>0</v>
          </cell>
          <cell r="Q108">
            <v>0</v>
          </cell>
        </row>
        <row r="109">
          <cell r="B109" t="str">
            <v>E3571001</v>
          </cell>
          <cell r="C109" t="str">
            <v>69KV-E3571007-Underground Conduit-TC10</v>
          </cell>
          <cell r="E109">
            <v>0</v>
          </cell>
          <cell r="F109">
            <v>0</v>
          </cell>
          <cell r="G109">
            <v>0</v>
          </cell>
          <cell r="H109">
            <v>0</v>
          </cell>
          <cell r="I109">
            <v>0</v>
          </cell>
          <cell r="J109">
            <v>0</v>
          </cell>
          <cell r="K109">
            <v>0</v>
          </cell>
          <cell r="L109">
            <v>0</v>
          </cell>
          <cell r="M109">
            <v>0</v>
          </cell>
          <cell r="N109">
            <v>0</v>
          </cell>
          <cell r="O109">
            <v>0</v>
          </cell>
          <cell r="P109">
            <v>239938.04570058259</v>
          </cell>
          <cell r="Q109">
            <v>239938.04570058259</v>
          </cell>
        </row>
        <row r="110">
          <cell r="B110" t="str">
            <v>E3580001</v>
          </cell>
          <cell r="C110" t="str">
            <v>UNDERGROUND CONDUCTORS AND DEVICES</v>
          </cell>
          <cell r="E110">
            <v>4087055.86</v>
          </cell>
          <cell r="F110">
            <v>0</v>
          </cell>
          <cell r="G110">
            <v>0</v>
          </cell>
          <cell r="H110">
            <v>0</v>
          </cell>
          <cell r="I110">
            <v>0</v>
          </cell>
          <cell r="J110">
            <v>905252.51</v>
          </cell>
          <cell r="K110">
            <v>0</v>
          </cell>
          <cell r="L110">
            <v>0</v>
          </cell>
          <cell r="M110">
            <v>0</v>
          </cell>
          <cell r="N110">
            <v>0</v>
          </cell>
          <cell r="O110">
            <v>1031864.9605566121</v>
          </cell>
          <cell r="P110">
            <v>0</v>
          </cell>
          <cell r="Q110">
            <v>6024173.3305566125</v>
          </cell>
        </row>
        <row r="111">
          <cell r="B111" t="str">
            <v>E3582001</v>
          </cell>
          <cell r="C111" t="str">
            <v>69KV-E3582007-Undrgnd Cond&amp;Devics(Conv)-Tc10</v>
          </cell>
          <cell r="E111">
            <v>0</v>
          </cell>
          <cell r="F111">
            <v>0</v>
          </cell>
          <cell r="G111">
            <v>2649551.1</v>
          </cell>
          <cell r="H111">
            <v>0</v>
          </cell>
          <cell r="I111">
            <v>9911313.0583434198</v>
          </cell>
          <cell r="J111">
            <v>0</v>
          </cell>
          <cell r="K111">
            <v>0</v>
          </cell>
          <cell r="L111">
            <v>0</v>
          </cell>
          <cell r="M111">
            <v>0</v>
          </cell>
          <cell r="N111">
            <v>0</v>
          </cell>
          <cell r="O111">
            <v>0</v>
          </cell>
          <cell r="P111">
            <v>61297662.429999985</v>
          </cell>
          <cell r="Q111">
            <v>73858526.588343412</v>
          </cell>
        </row>
        <row r="112">
          <cell r="B112" t="str">
            <v>E3583001</v>
          </cell>
          <cell r="C112" t="str">
            <v>69KV-E3583007-Undrgnd Cond&amp;Dev(Buried)-TC10</v>
          </cell>
          <cell r="E112">
            <v>0</v>
          </cell>
          <cell r="F112">
            <v>0</v>
          </cell>
          <cell r="G112">
            <v>0</v>
          </cell>
          <cell r="H112">
            <v>0</v>
          </cell>
          <cell r="I112">
            <v>0</v>
          </cell>
          <cell r="J112">
            <v>0</v>
          </cell>
          <cell r="K112">
            <v>0</v>
          </cell>
          <cell r="L112">
            <v>0</v>
          </cell>
          <cell r="M112">
            <v>0</v>
          </cell>
          <cell r="N112">
            <v>0</v>
          </cell>
          <cell r="O112">
            <v>0</v>
          </cell>
          <cell r="P112">
            <v>0</v>
          </cell>
          <cell r="Q112">
            <v>0</v>
          </cell>
        </row>
        <row r="113">
          <cell r="B113" t="str">
            <v>E3588001</v>
          </cell>
          <cell r="C113" t="str">
            <v>UNDERGROUND CONDUCTORS AND DEVICES</v>
          </cell>
          <cell r="H113">
            <v>0</v>
          </cell>
          <cell r="I113">
            <v>0</v>
          </cell>
          <cell r="J113">
            <v>0</v>
          </cell>
          <cell r="L113">
            <v>0</v>
          </cell>
          <cell r="M113">
            <v>0</v>
          </cell>
          <cell r="Q113">
            <v>0</v>
          </cell>
        </row>
        <row r="114">
          <cell r="B114" t="str">
            <v>E3590001</v>
          </cell>
          <cell r="C114" t="str">
            <v>ROADS AND TRAILS</v>
          </cell>
          <cell r="H114">
            <v>0</v>
          </cell>
          <cell r="I114">
            <v>0</v>
          </cell>
          <cell r="J114">
            <v>0</v>
          </cell>
          <cell r="L114">
            <v>0</v>
          </cell>
          <cell r="M114">
            <v>0</v>
          </cell>
          <cell r="Q114">
            <v>0</v>
          </cell>
        </row>
        <row r="115">
          <cell r="C115" t="str">
            <v>Transmission Plant</v>
          </cell>
          <cell r="E115">
            <v>56227731.019999996</v>
          </cell>
          <cell r="F115">
            <v>79397974.34768562</v>
          </cell>
          <cell r="G115">
            <v>48394850.480000004</v>
          </cell>
          <cell r="H115">
            <v>517255776.16999996</v>
          </cell>
          <cell r="I115">
            <v>129505391.40000001</v>
          </cell>
          <cell r="J115">
            <v>153153682.99647328</v>
          </cell>
          <cell r="K115">
            <v>244897369.17999995</v>
          </cell>
          <cell r="L115">
            <v>83552509.840000004</v>
          </cell>
          <cell r="M115">
            <v>90628328.99999997</v>
          </cell>
          <cell r="N115">
            <v>50863597.630000003</v>
          </cell>
          <cell r="O115">
            <v>103092046.61999999</v>
          </cell>
          <cell r="P115">
            <v>181935308.91999999</v>
          </cell>
          <cell r="Q115">
            <v>1738904567.6041589</v>
          </cell>
        </row>
        <row r="117">
          <cell r="B117" t="str">
            <v>E3891001</v>
          </cell>
          <cell r="C117" t="str">
            <v>LAND AND LAND RIGHTS</v>
          </cell>
          <cell r="Q117">
            <v>0</v>
          </cell>
        </row>
        <row r="118">
          <cell r="B118" t="str">
            <v>E3900001</v>
          </cell>
          <cell r="C118" t="str">
            <v>STRUCTURES AND IMPROVEMENTS</v>
          </cell>
          <cell r="Q118">
            <v>0</v>
          </cell>
        </row>
        <row r="119">
          <cell r="B119" t="str">
            <v>E3901001</v>
          </cell>
          <cell r="C119" t="str">
            <v>PARK PLAZA IMPROVEMENTS</v>
          </cell>
          <cell r="Q119">
            <v>0</v>
          </cell>
        </row>
        <row r="120">
          <cell r="B120" t="str">
            <v>E3911001</v>
          </cell>
          <cell r="C120" t="str">
            <v>FURNITURE EQUIPMENT</v>
          </cell>
          <cell r="Q120">
            <v>0</v>
          </cell>
        </row>
        <row r="121">
          <cell r="B121" t="str">
            <v>E3912001</v>
          </cell>
          <cell r="C121" t="str">
            <v>OFFICE EQUIPMENT</v>
          </cell>
          <cell r="Q121">
            <v>0</v>
          </cell>
        </row>
        <row r="122">
          <cell r="B122" t="str">
            <v>E3913101</v>
          </cell>
          <cell r="C122" t="str">
            <v>COMPUTER EQUIPMENT</v>
          </cell>
          <cell r="Q122">
            <v>0</v>
          </cell>
        </row>
        <row r="123">
          <cell r="B123" t="str">
            <v>E3913301</v>
          </cell>
          <cell r="C123" t="str">
            <v>COMPUTER</v>
          </cell>
          <cell r="Q123">
            <v>0</v>
          </cell>
        </row>
        <row r="124">
          <cell r="B124" t="str">
            <v>E3921001</v>
          </cell>
          <cell r="C124" t="str">
            <v>TRANSPORTATION EQUIPMENT 13K lb</v>
          </cell>
          <cell r="Q124">
            <v>0</v>
          </cell>
        </row>
        <row r="125">
          <cell r="B125" t="str">
            <v>E3922001</v>
          </cell>
          <cell r="C125" t="str">
            <v>TRANSPORTATION EQUIPMENT over 13K lb</v>
          </cell>
          <cell r="Q125">
            <v>0</v>
          </cell>
        </row>
        <row r="126">
          <cell r="B126" t="str">
            <v>E3923001</v>
          </cell>
          <cell r="C126" t="str">
            <v>HELICOPTERS</v>
          </cell>
          <cell r="Q126">
            <v>0</v>
          </cell>
        </row>
        <row r="127">
          <cell r="B127" t="str">
            <v>E3930001</v>
          </cell>
          <cell r="C127" t="str">
            <v>STORES EQUIPMENT</v>
          </cell>
          <cell r="Q127">
            <v>0</v>
          </cell>
        </row>
        <row r="128">
          <cell r="B128" t="str">
            <v>E3940001</v>
          </cell>
          <cell r="C128" t="str">
            <v>TOOLS, SHOP, GARAGE EQUIPMENT</v>
          </cell>
          <cell r="Q128">
            <v>0</v>
          </cell>
        </row>
        <row r="129">
          <cell r="B129" t="str">
            <v>E3950001</v>
          </cell>
          <cell r="C129" t="str">
            <v>LABORATORY EQUIPMENT</v>
          </cell>
          <cell r="Q129">
            <v>0</v>
          </cell>
        </row>
        <row r="130">
          <cell r="B130" t="str">
            <v>E3960001</v>
          </cell>
          <cell r="C130" t="str">
            <v>POWER OPERATED EQUIPMENT</v>
          </cell>
          <cell r="Q130">
            <v>0</v>
          </cell>
        </row>
        <row r="131">
          <cell r="B131" t="str">
            <v>E3970001</v>
          </cell>
          <cell r="C131" t="str">
            <v>COMMUNICATION EQUIPMENT</v>
          </cell>
          <cell r="Q131">
            <v>0</v>
          </cell>
        </row>
        <row r="132">
          <cell r="B132" t="str">
            <v>E3980001</v>
          </cell>
          <cell r="C132" t="str">
            <v>MISCELLANEOUS EQUIPMENT</v>
          </cell>
          <cell r="M132">
            <v>44900.039999999994</v>
          </cell>
          <cell r="Q132">
            <v>44900.039999999994</v>
          </cell>
        </row>
        <row r="145">
          <cell r="B145" t="str">
            <v>C3903001</v>
          </cell>
          <cell r="C145" t="str">
            <v>IMPROVEMENTS OTHER T</v>
          </cell>
          <cell r="Q145">
            <v>0</v>
          </cell>
        </row>
        <row r="146">
          <cell r="B146" t="str">
            <v>C3911001</v>
          </cell>
          <cell r="C146" t="str">
            <v>OFFICE FURNITURE</v>
          </cell>
          <cell r="Q146">
            <v>0</v>
          </cell>
        </row>
        <row r="147">
          <cell r="B147" t="str">
            <v>C3912001</v>
          </cell>
          <cell r="C147" t="str">
            <v>OFFICE EQUIPMENT</v>
          </cell>
          <cell r="Q147">
            <v>0</v>
          </cell>
        </row>
        <row r="148">
          <cell r="B148" t="str">
            <v>C3913001</v>
          </cell>
          <cell r="C148" t="str">
            <v>OFFICE COMPUTER EQUIPMENT</v>
          </cell>
          <cell r="Q148">
            <v>0</v>
          </cell>
        </row>
        <row r="149">
          <cell r="B149" t="str">
            <v>C3921101</v>
          </cell>
          <cell r="C149" t="str">
            <v>TRANSPORT EQUIPMENT</v>
          </cell>
          <cell r="Q149">
            <v>0</v>
          </cell>
        </row>
        <row r="150">
          <cell r="B150" t="str">
            <v>C3922001</v>
          </cell>
          <cell r="C150" t="str">
            <v>TRANSPORT EQUIPMENT</v>
          </cell>
          <cell r="Q150">
            <v>0</v>
          </cell>
        </row>
        <row r="151">
          <cell r="B151" t="str">
            <v>C3930001</v>
          </cell>
          <cell r="C151" t="str">
            <v>STORES EQUIPMENT</v>
          </cell>
          <cell r="Q151">
            <v>0</v>
          </cell>
        </row>
        <row r="152">
          <cell r="B152" t="str">
            <v>C3940001</v>
          </cell>
          <cell r="C152" t="str">
            <v>TOOLS, SHOP AND GAR</v>
          </cell>
          <cell r="Q152">
            <v>0</v>
          </cell>
        </row>
        <row r="153">
          <cell r="B153" t="str">
            <v>C3950001</v>
          </cell>
          <cell r="C153" t="str">
            <v>LABORATORY EQUIPMENT</v>
          </cell>
          <cell r="Q153">
            <v>0</v>
          </cell>
        </row>
        <row r="154">
          <cell r="B154" t="str">
            <v>C3970001</v>
          </cell>
          <cell r="C154" t="str">
            <v>COMMUNICATION EQUIPMENT</v>
          </cell>
          <cell r="Q154">
            <v>0</v>
          </cell>
        </row>
        <row r="155">
          <cell r="B155" t="str">
            <v>C3980001</v>
          </cell>
          <cell r="C155" t="str">
            <v>MISCELLANEOUS EQUIPMENT</v>
          </cell>
          <cell r="Q155">
            <v>0</v>
          </cell>
        </row>
        <row r="156">
          <cell r="C156" t="str">
            <v>Transmission Common Plant</v>
          </cell>
          <cell r="E156">
            <v>0</v>
          </cell>
          <cell r="F156">
            <v>0</v>
          </cell>
          <cell r="G156">
            <v>0</v>
          </cell>
          <cell r="H156">
            <v>0</v>
          </cell>
          <cell r="I156">
            <v>0</v>
          </cell>
          <cell r="J156">
            <v>0</v>
          </cell>
          <cell r="K156">
            <v>0</v>
          </cell>
          <cell r="L156">
            <v>0</v>
          </cell>
          <cell r="M156">
            <v>0</v>
          </cell>
          <cell r="N156">
            <v>0</v>
          </cell>
          <cell r="O156">
            <v>0</v>
          </cell>
          <cell r="P156">
            <v>0</v>
          </cell>
          <cell r="Q156">
            <v>0</v>
          </cell>
        </row>
        <row r="158">
          <cell r="B158" t="str">
            <v>E3030001</v>
          </cell>
          <cell r="C158" t="str">
            <v>Intangibles</v>
          </cell>
          <cell r="Q158">
            <v>0</v>
          </cell>
        </row>
        <row r="160">
          <cell r="B160" t="str">
            <v>E3501001</v>
          </cell>
          <cell r="C160" t="str">
            <v>LAND AND LAND RIGHTS</v>
          </cell>
          <cell r="G160">
            <v>0</v>
          </cell>
          <cell r="K160">
            <v>-23803367.379999999</v>
          </cell>
          <cell r="M160">
            <v>219890.88000001013</v>
          </cell>
          <cell r="N160">
            <v>-7195.83</v>
          </cell>
          <cell r="O160">
            <v>23803367.379999999</v>
          </cell>
          <cell r="P160">
            <v>-20681559.569999997</v>
          </cell>
          <cell r="Q160">
            <v>-20468864.519999985</v>
          </cell>
        </row>
        <row r="161">
          <cell r="B161" t="str">
            <v>E3502001</v>
          </cell>
          <cell r="C161" t="str">
            <v>LIMITED TERM LAND</v>
          </cell>
          <cell r="Q161">
            <v>0</v>
          </cell>
        </row>
        <row r="162">
          <cell r="B162" t="str">
            <v>E3503001</v>
          </cell>
          <cell r="C162" t="str">
            <v>SIDEWALKS &amp; CURBS</v>
          </cell>
          <cell r="M162">
            <v>0</v>
          </cell>
          <cell r="N162">
            <v>7195.83</v>
          </cell>
          <cell r="Q162">
            <v>7195.83</v>
          </cell>
        </row>
        <row r="163">
          <cell r="B163" t="str">
            <v>E3520001</v>
          </cell>
          <cell r="C163" t="str">
            <v>STRUCTURES &amp; IMPROVEMENTS</v>
          </cell>
          <cell r="G163">
            <v>0</v>
          </cell>
          <cell r="M163">
            <v>0</v>
          </cell>
          <cell r="Q163">
            <v>0</v>
          </cell>
        </row>
        <row r="164">
          <cell r="B164" t="str">
            <v>E3531001</v>
          </cell>
          <cell r="C164" t="str">
            <v>STATION EQUIPMENT (OTHER THAN YARDS</v>
          </cell>
          <cell r="E164">
            <v>-2353676.86</v>
          </cell>
          <cell r="F164">
            <v>-296046.99</v>
          </cell>
          <cell r="G164">
            <v>1111292.3999999999</v>
          </cell>
          <cell r="I164">
            <v>-1203062</v>
          </cell>
          <cell r="M164">
            <v>0</v>
          </cell>
          <cell r="Q164">
            <v>-2741493.4499999997</v>
          </cell>
        </row>
        <row r="165">
          <cell r="B165" t="str">
            <v>E3532001</v>
          </cell>
          <cell r="C165" t="str">
            <v>STATION EQUIPMENT (YARDS CREEK)</v>
          </cell>
          <cell r="G165">
            <v>0</v>
          </cell>
          <cell r="M165">
            <v>0</v>
          </cell>
          <cell r="Q165">
            <v>0</v>
          </cell>
        </row>
        <row r="166">
          <cell r="B166" t="str">
            <v>E3538001</v>
          </cell>
          <cell r="C166" t="str">
            <v>Spare &amp; Emergency Station Equipment</v>
          </cell>
          <cell r="G166">
            <v>0</v>
          </cell>
          <cell r="M166">
            <v>0</v>
          </cell>
          <cell r="Q166">
            <v>0</v>
          </cell>
        </row>
        <row r="167">
          <cell r="B167" t="str">
            <v>E3540001</v>
          </cell>
          <cell r="C167" t="str">
            <v>TOWERS AND FIXTURES - 138, 230 RO 34</v>
          </cell>
          <cell r="G167">
            <v>0</v>
          </cell>
          <cell r="M167">
            <v>416879.65000003576</v>
          </cell>
          <cell r="Q167">
            <v>416879.65000003576</v>
          </cell>
        </row>
        <row r="168">
          <cell r="B168" t="str">
            <v>E3541001</v>
          </cell>
          <cell r="C168" t="str">
            <v>TOWERS AND FIXTURES - TOWER FOUNDATION</v>
          </cell>
          <cell r="G168">
            <v>0</v>
          </cell>
          <cell r="M168">
            <v>0</v>
          </cell>
          <cell r="Q168">
            <v>0</v>
          </cell>
        </row>
        <row r="169">
          <cell r="B169" t="str">
            <v>E3542001</v>
          </cell>
          <cell r="C169" t="str">
            <v>TOWERS AND FIXTURES - TOWERS</v>
          </cell>
          <cell r="G169">
            <v>0</v>
          </cell>
          <cell r="M169">
            <v>0</v>
          </cell>
          <cell r="Q169">
            <v>0</v>
          </cell>
        </row>
        <row r="170">
          <cell r="B170" t="str">
            <v>E3551001</v>
          </cell>
          <cell r="C170" t="str">
            <v>POLES</v>
          </cell>
          <cell r="G170">
            <v>0</v>
          </cell>
          <cell r="M170">
            <v>0</v>
          </cell>
          <cell r="Q170">
            <v>0</v>
          </cell>
        </row>
        <row r="171">
          <cell r="B171" t="str">
            <v>E3552001</v>
          </cell>
          <cell r="C171" t="str">
            <v>POLE FIXTURES</v>
          </cell>
          <cell r="G171">
            <v>0</v>
          </cell>
          <cell r="M171">
            <v>0</v>
          </cell>
          <cell r="Q171">
            <v>0</v>
          </cell>
        </row>
        <row r="172">
          <cell r="B172" t="str">
            <v>E3553001</v>
          </cell>
          <cell r="C172" t="str">
            <v>MASS PROPERTY POLES</v>
          </cell>
          <cell r="G172">
            <v>-468482.35000000335</v>
          </cell>
          <cell r="M172">
            <v>0</v>
          </cell>
          <cell r="Q172">
            <v>-468482.35000000335</v>
          </cell>
        </row>
        <row r="173">
          <cell r="B173" t="str">
            <v>E3554001</v>
          </cell>
          <cell r="C173" t="str">
            <v>69KV-E3554007-Pole Fixtures-TC10</v>
          </cell>
          <cell r="G173">
            <v>114792.88000000035</v>
          </cell>
          <cell r="M173">
            <v>0</v>
          </cell>
          <cell r="Q173">
            <v>114792.88000000035</v>
          </cell>
        </row>
        <row r="174">
          <cell r="B174" t="str">
            <v>E3560001</v>
          </cell>
          <cell r="C174" t="str">
            <v>OVERHEAD CONDUCTORS AND DEVICES</v>
          </cell>
          <cell r="G174">
            <v>-2966657.2699999996</v>
          </cell>
          <cell r="M174">
            <v>0</v>
          </cell>
          <cell r="Q174">
            <v>-2966657.2699999996</v>
          </cell>
        </row>
        <row r="175">
          <cell r="B175" t="str">
            <v>E3561001</v>
          </cell>
          <cell r="C175" t="str">
            <v>69KV-E3561007-Overhead Conductors &amp; Devices-Tc10</v>
          </cell>
          <cell r="G175">
            <v>-114167.88999999315</v>
          </cell>
          <cell r="M175">
            <v>0</v>
          </cell>
          <cell r="Q175">
            <v>-114167.88999999315</v>
          </cell>
        </row>
        <row r="176">
          <cell r="B176" t="str">
            <v>E3570001</v>
          </cell>
          <cell r="C176" t="str">
            <v>UNDERGROUND CONDUIT</v>
          </cell>
          <cell r="G176">
            <v>0</v>
          </cell>
          <cell r="M176">
            <v>-416879.65</v>
          </cell>
          <cell r="Q176">
            <v>-416879.65</v>
          </cell>
        </row>
        <row r="177">
          <cell r="B177" t="str">
            <v>E3571001</v>
          </cell>
          <cell r="C177" t="str">
            <v>69KV-E3571007-Underground Conduit-TC10</v>
          </cell>
          <cell r="G177">
            <v>-71089.640000000596</v>
          </cell>
          <cell r="M177">
            <v>0</v>
          </cell>
          <cell r="Q177">
            <v>-71089.640000000596</v>
          </cell>
        </row>
        <row r="178">
          <cell r="B178" t="str">
            <v>E3580001</v>
          </cell>
          <cell r="C178" t="str">
            <v>UNDERGROUND CONDUCTORS AND DEVICES</v>
          </cell>
          <cell r="G178">
            <v>-1520.6100000000001</v>
          </cell>
          <cell r="K178">
            <v>23803367.379999999</v>
          </cell>
          <cell r="M178">
            <v>0</v>
          </cell>
          <cell r="O178">
            <v>-23803367.379999999</v>
          </cell>
          <cell r="Q178">
            <v>-1520.609999999404</v>
          </cell>
        </row>
        <row r="179">
          <cell r="B179" t="str">
            <v>E3582001</v>
          </cell>
          <cell r="C179" t="str">
            <v>69KV-E3582007-Undrgnd Cond&amp;Devics(Conv)-Tc10</v>
          </cell>
          <cell r="G179">
            <v>3507214.67</v>
          </cell>
          <cell r="M179">
            <v>0</v>
          </cell>
          <cell r="Q179">
            <v>3507214.67</v>
          </cell>
        </row>
        <row r="180">
          <cell r="B180" t="str">
            <v>E3583001</v>
          </cell>
          <cell r="C180" t="str">
            <v>69KV-E3583007-Undrgnd Cond&amp;Dev(Buried)-TC10</v>
          </cell>
          <cell r="G180">
            <v>-89.790000000037253</v>
          </cell>
          <cell r="M180">
            <v>0</v>
          </cell>
          <cell r="Q180">
            <v>-89.790000000037253</v>
          </cell>
        </row>
        <row r="181">
          <cell r="B181" t="str">
            <v>E3588001</v>
          </cell>
          <cell r="C181" t="str">
            <v>UNDERGROUND CONDUCTORS AND DEVICES</v>
          </cell>
          <cell r="G181">
            <v>0</v>
          </cell>
          <cell r="M181">
            <v>0</v>
          </cell>
          <cell r="Q181">
            <v>0</v>
          </cell>
        </row>
        <row r="182">
          <cell r="B182" t="str">
            <v>E3590001</v>
          </cell>
          <cell r="C182" t="str">
            <v>ROADS AND TRAILS</v>
          </cell>
          <cell r="G182">
            <v>0</v>
          </cell>
          <cell r="M182">
            <v>0</v>
          </cell>
          <cell r="Q182">
            <v>0</v>
          </cell>
        </row>
        <row r="183">
          <cell r="C183" t="str">
            <v>Transmission Plant</v>
          </cell>
          <cell r="E183">
            <v>-2353676.86</v>
          </cell>
          <cell r="F183">
            <v>-296046.99</v>
          </cell>
          <cell r="G183">
            <v>1111292.4000000036</v>
          </cell>
          <cell r="H183">
            <v>0</v>
          </cell>
          <cell r="I183">
            <v>-1203062</v>
          </cell>
          <cell r="J183">
            <v>0</v>
          </cell>
          <cell r="K183">
            <v>0</v>
          </cell>
          <cell r="L183">
            <v>0</v>
          </cell>
          <cell r="M183">
            <v>219890.88000004587</v>
          </cell>
          <cell r="N183">
            <v>0</v>
          </cell>
          <cell r="O183">
            <v>0</v>
          </cell>
          <cell r="P183">
            <v>-20681559.569999997</v>
          </cell>
          <cell r="Q183">
            <v>-23203162.139999941</v>
          </cell>
        </row>
        <row r="185">
          <cell r="B185" t="str">
            <v>E3891001</v>
          </cell>
          <cell r="C185" t="str">
            <v>LAND AND LAND RIGHTS</v>
          </cell>
          <cell r="Q185">
            <v>0</v>
          </cell>
        </row>
        <row r="186">
          <cell r="B186" t="str">
            <v>E3900001</v>
          </cell>
          <cell r="C186" t="str">
            <v>STRUCTURES AND IMPROVEMENTS</v>
          </cell>
          <cell r="Q186">
            <v>0</v>
          </cell>
        </row>
        <row r="187">
          <cell r="B187" t="str">
            <v>E3901001</v>
          </cell>
          <cell r="C187" t="str">
            <v>PARK PLAZA IMPROVEMENTS</v>
          </cell>
          <cell r="Q187">
            <v>0</v>
          </cell>
        </row>
        <row r="188">
          <cell r="B188" t="str">
            <v>E3911001</v>
          </cell>
          <cell r="C188" t="str">
            <v>FURNITURE EQUIPMENT</v>
          </cell>
          <cell r="Q188">
            <v>0</v>
          </cell>
        </row>
        <row r="189">
          <cell r="B189" t="str">
            <v>E3912001</v>
          </cell>
          <cell r="C189" t="str">
            <v>OFFICE EQUIPMENT</v>
          </cell>
          <cell r="P189">
            <v>0</v>
          </cell>
          <cell r="Q189">
            <v>0</v>
          </cell>
        </row>
        <row r="190">
          <cell r="B190" t="str">
            <v>E3913101</v>
          </cell>
          <cell r="C190" t="str">
            <v>COMPUTER EQUIPMENT</v>
          </cell>
          <cell r="P190">
            <v>0</v>
          </cell>
          <cell r="Q190">
            <v>0</v>
          </cell>
        </row>
        <row r="191">
          <cell r="B191" t="str">
            <v>E3913301</v>
          </cell>
          <cell r="C191" t="str">
            <v>COMPUTER</v>
          </cell>
          <cell r="Q191">
            <v>0</v>
          </cell>
        </row>
        <row r="192">
          <cell r="B192" t="str">
            <v>E3921001</v>
          </cell>
          <cell r="C192" t="str">
            <v>TRANSPORTATION EQUIPMENT 13K lb</v>
          </cell>
          <cell r="N192">
            <v>138049.66999999998</v>
          </cell>
          <cell r="P192">
            <v>0</v>
          </cell>
          <cell r="Q192">
            <v>138049.66999999998</v>
          </cell>
        </row>
        <row r="193">
          <cell r="B193" t="str">
            <v>E3922001</v>
          </cell>
          <cell r="C193" t="str">
            <v>TRANSPORTATION EQUIPMENT over 13K lb</v>
          </cell>
          <cell r="N193">
            <v>-138049.67000000001</v>
          </cell>
          <cell r="P193">
            <v>416409.73</v>
          </cell>
          <cell r="Q193">
            <v>278360.05999999994</v>
          </cell>
        </row>
        <row r="194">
          <cell r="B194" t="str">
            <v>E3923001</v>
          </cell>
          <cell r="C194" t="str">
            <v>HELICOPTERS</v>
          </cell>
          <cell r="Q194">
            <v>0</v>
          </cell>
        </row>
        <row r="195">
          <cell r="B195" t="str">
            <v>E3930001</v>
          </cell>
          <cell r="C195" t="str">
            <v>STORES EQUIPMENT</v>
          </cell>
          <cell r="Q195">
            <v>0</v>
          </cell>
        </row>
        <row r="196">
          <cell r="B196" t="str">
            <v>E3940001</v>
          </cell>
          <cell r="C196" t="str">
            <v>TOOLS, SHOP, GARAGE EQUIPMENT</v>
          </cell>
          <cell r="P196">
            <v>0</v>
          </cell>
          <cell r="Q196">
            <v>0</v>
          </cell>
        </row>
        <row r="197">
          <cell r="B197" t="str">
            <v>E3950001</v>
          </cell>
          <cell r="C197" t="str">
            <v>LABORATORY EQUIPMENT</v>
          </cell>
          <cell r="Q197">
            <v>0</v>
          </cell>
        </row>
        <row r="198">
          <cell r="B198" t="str">
            <v>E3960001</v>
          </cell>
          <cell r="C198" t="str">
            <v>POWER OPERATED EQUIPMENT</v>
          </cell>
          <cell r="P198">
            <v>-416409.73</v>
          </cell>
          <cell r="Q198">
            <v>-416409.73</v>
          </cell>
        </row>
        <row r="199">
          <cell r="B199" t="str">
            <v>E3970001</v>
          </cell>
          <cell r="C199" t="str">
            <v>COMMUNICATION EQUIPMENT</v>
          </cell>
          <cell r="P199">
            <v>0</v>
          </cell>
          <cell r="Q199">
            <v>0</v>
          </cell>
        </row>
        <row r="200">
          <cell r="B200" t="str">
            <v>E3980001</v>
          </cell>
          <cell r="C200" t="str">
            <v>MISCELLANEOUS EQUIPMENT</v>
          </cell>
          <cell r="Q200">
            <v>0</v>
          </cell>
        </row>
        <row r="213">
          <cell r="B213" t="str">
            <v>C3903001</v>
          </cell>
          <cell r="C213" t="str">
            <v>IMPROVEMENTS OTHER T</v>
          </cell>
          <cell r="Q213">
            <v>0</v>
          </cell>
        </row>
        <row r="214">
          <cell r="B214" t="str">
            <v>C3911001</v>
          </cell>
          <cell r="C214" t="str">
            <v>OFFICE FURNITURE</v>
          </cell>
          <cell r="Q214">
            <v>0</v>
          </cell>
        </row>
        <row r="215">
          <cell r="B215" t="str">
            <v>C3912001</v>
          </cell>
          <cell r="C215" t="str">
            <v>OFFICE EQUIPMENT</v>
          </cell>
          <cell r="Q215">
            <v>0</v>
          </cell>
        </row>
        <row r="216">
          <cell r="B216" t="str">
            <v>C3913001</v>
          </cell>
          <cell r="C216" t="str">
            <v>OFFICE COMPUTER EQUIPMENT</v>
          </cell>
          <cell r="Q216">
            <v>0</v>
          </cell>
        </row>
        <row r="217">
          <cell r="B217" t="str">
            <v>C3921101</v>
          </cell>
          <cell r="C217" t="str">
            <v>TRANSPORT EQUIPMENT</v>
          </cell>
          <cell r="Q217">
            <v>0</v>
          </cell>
        </row>
        <row r="218">
          <cell r="B218" t="str">
            <v>C3922001</v>
          </cell>
          <cell r="C218" t="str">
            <v>TRANSPORT EQUIPMENT</v>
          </cell>
          <cell r="Q218">
            <v>0</v>
          </cell>
        </row>
        <row r="219">
          <cell r="B219" t="str">
            <v>C3930001</v>
          </cell>
          <cell r="C219" t="str">
            <v>STORES EQUIPMENT</v>
          </cell>
          <cell r="Q219">
            <v>0</v>
          </cell>
        </row>
        <row r="220">
          <cell r="B220" t="str">
            <v>C3940001</v>
          </cell>
          <cell r="C220" t="str">
            <v>TOOLS, SHOP AND GAR</v>
          </cell>
          <cell r="Q220">
            <v>0</v>
          </cell>
        </row>
        <row r="221">
          <cell r="B221" t="str">
            <v>C3950001</v>
          </cell>
          <cell r="C221" t="str">
            <v>LABORATORY EQUIPMENT</v>
          </cell>
          <cell r="Q221">
            <v>0</v>
          </cell>
        </row>
        <row r="222">
          <cell r="B222" t="str">
            <v>C3970001</v>
          </cell>
          <cell r="C222" t="str">
            <v>COMMUNICATION EQUIPMENT</v>
          </cell>
          <cell r="Q222">
            <v>0</v>
          </cell>
        </row>
        <row r="223">
          <cell r="B223" t="str">
            <v>C3980001</v>
          </cell>
          <cell r="C223" t="str">
            <v>MISCELLANEOUS EQUIPMENT</v>
          </cell>
          <cell r="Q223">
            <v>0</v>
          </cell>
        </row>
        <row r="224">
          <cell r="C224" t="str">
            <v>Transmission Common Plant</v>
          </cell>
          <cell r="E224">
            <v>0</v>
          </cell>
          <cell r="F224">
            <v>0</v>
          </cell>
          <cell r="G224">
            <v>0</v>
          </cell>
          <cell r="H224">
            <v>0</v>
          </cell>
          <cell r="I224">
            <v>0</v>
          </cell>
          <cell r="J224">
            <v>0</v>
          </cell>
          <cell r="K224">
            <v>0</v>
          </cell>
          <cell r="L224">
            <v>0</v>
          </cell>
          <cell r="M224">
            <v>0</v>
          </cell>
          <cell r="N224">
            <v>0</v>
          </cell>
          <cell r="O224">
            <v>0</v>
          </cell>
          <cell r="P224">
            <v>0</v>
          </cell>
          <cell r="Q224">
            <v>0</v>
          </cell>
        </row>
        <row r="226">
          <cell r="B226" t="str">
            <v>E3501001</v>
          </cell>
          <cell r="C226" t="str">
            <v>LAND AND LAND RIGHTS</v>
          </cell>
          <cell r="E226">
            <v>0</v>
          </cell>
          <cell r="G226">
            <v>0</v>
          </cell>
          <cell r="H226">
            <v>0</v>
          </cell>
          <cell r="I226">
            <v>-2643.85</v>
          </cell>
          <cell r="J226">
            <v>0</v>
          </cell>
          <cell r="K226">
            <v>0</v>
          </cell>
          <cell r="M226">
            <v>-515.16999999999996</v>
          </cell>
          <cell r="N226">
            <v>0</v>
          </cell>
          <cell r="O226">
            <v>-171188.75</v>
          </cell>
          <cell r="P226">
            <v>0</v>
          </cell>
          <cell r="Q226">
            <v>-174347.77</v>
          </cell>
        </row>
        <row r="227">
          <cell r="B227" t="str">
            <v>E3502001</v>
          </cell>
          <cell r="C227" t="str">
            <v>LIMITED TERM LAND</v>
          </cell>
        </row>
        <row r="228">
          <cell r="B228" t="str">
            <v>E3503001</v>
          </cell>
          <cell r="C228" t="str">
            <v>SIDEWALKS &amp; CURBS</v>
          </cell>
          <cell r="E228">
            <v>0</v>
          </cell>
          <cell r="G228">
            <v>0</v>
          </cell>
          <cell r="H228">
            <v>0</v>
          </cell>
          <cell r="I228">
            <v>0</v>
          </cell>
          <cell r="J228">
            <v>0</v>
          </cell>
          <cell r="K228">
            <v>0</v>
          </cell>
          <cell r="M228">
            <v>0</v>
          </cell>
          <cell r="N228">
            <v>0</v>
          </cell>
          <cell r="Q228">
            <v>0</v>
          </cell>
        </row>
        <row r="229">
          <cell r="B229" t="str">
            <v>E3520001</v>
          </cell>
          <cell r="C229" t="str">
            <v>STRUCTURES &amp; IMPROVEMENTS</v>
          </cell>
          <cell r="E229">
            <v>0</v>
          </cell>
          <cell r="G229">
            <v>0</v>
          </cell>
          <cell r="I229">
            <v>0</v>
          </cell>
          <cell r="J229">
            <v>0</v>
          </cell>
          <cell r="K229">
            <v>0</v>
          </cell>
          <cell r="M229">
            <v>0</v>
          </cell>
          <cell r="N229">
            <v>0</v>
          </cell>
          <cell r="O229">
            <v>0</v>
          </cell>
          <cell r="P229">
            <v>0</v>
          </cell>
          <cell r="Q229">
            <v>0</v>
          </cell>
        </row>
        <row r="230">
          <cell r="B230" t="str">
            <v>E3531001</v>
          </cell>
          <cell r="C230" t="str">
            <v>STATION EQUIPMENT (OTHER THAN YARDS</v>
          </cell>
          <cell r="E230">
            <v>-12422018.880000001</v>
          </cell>
          <cell r="F230">
            <v>-846111.53</v>
          </cell>
          <cell r="G230">
            <v>-15825112.970000001</v>
          </cell>
          <cell r="H230">
            <v>-16263750.52</v>
          </cell>
          <cell r="I230">
            <v>-6577853.54</v>
          </cell>
          <cell r="J230">
            <v>-1358766.06</v>
          </cell>
          <cell r="K230">
            <v>-1070526.3899999999</v>
          </cell>
          <cell r="L230">
            <v>-38552816.57</v>
          </cell>
          <cell r="M230">
            <v>-19539.2</v>
          </cell>
          <cell r="N230">
            <v>-4329099.83</v>
          </cell>
          <cell r="O230">
            <v>-2965560.02</v>
          </cell>
          <cell r="P230">
            <v>-1062291</v>
          </cell>
          <cell r="Q230">
            <v>-101293446.51000001</v>
          </cell>
        </row>
        <row r="231">
          <cell r="B231" t="str">
            <v>E3532001</v>
          </cell>
          <cell r="C231" t="str">
            <v>STATION EQUIPMENT (YARDS CREEK)</v>
          </cell>
          <cell r="E231">
            <v>0</v>
          </cell>
          <cell r="G231">
            <v>0</v>
          </cell>
          <cell r="I231">
            <v>0</v>
          </cell>
          <cell r="J231">
            <v>0</v>
          </cell>
          <cell r="K231">
            <v>0</v>
          </cell>
          <cell r="L231">
            <v>0</v>
          </cell>
          <cell r="M231">
            <v>0</v>
          </cell>
          <cell r="N231">
            <v>0</v>
          </cell>
          <cell r="Q231">
            <v>0</v>
          </cell>
        </row>
        <row r="232">
          <cell r="B232" t="str">
            <v>E3538001</v>
          </cell>
          <cell r="C232" t="str">
            <v>Spare &amp; Emergency Station Equipment</v>
          </cell>
          <cell r="E232">
            <v>0</v>
          </cell>
          <cell r="G232">
            <v>0</v>
          </cell>
          <cell r="I232">
            <v>0</v>
          </cell>
          <cell r="J232">
            <v>0</v>
          </cell>
          <cell r="K232">
            <v>0</v>
          </cell>
          <cell r="L232">
            <v>0</v>
          </cell>
          <cell r="M232">
            <v>0</v>
          </cell>
          <cell r="N232">
            <v>0</v>
          </cell>
          <cell r="Q232">
            <v>0</v>
          </cell>
        </row>
        <row r="233">
          <cell r="B233" t="str">
            <v>E3540001</v>
          </cell>
          <cell r="C233" t="str">
            <v>TOWERS AND FIXTURES - 138, 230 RO 34</v>
          </cell>
          <cell r="E233">
            <v>-360220.48</v>
          </cell>
          <cell r="G233">
            <v>-120542.34</v>
          </cell>
          <cell r="I233">
            <v>-69856.7</v>
          </cell>
          <cell r="J233">
            <v>-29796.43</v>
          </cell>
          <cell r="K233">
            <v>0</v>
          </cell>
          <cell r="L233">
            <v>0</v>
          </cell>
          <cell r="M233">
            <v>-635384.32999999996</v>
          </cell>
          <cell r="N233">
            <v>-1811983.24</v>
          </cell>
          <cell r="O233">
            <v>0</v>
          </cell>
          <cell r="P233">
            <v>0</v>
          </cell>
          <cell r="Q233">
            <v>-3027783.5199999996</v>
          </cell>
        </row>
        <row r="234">
          <cell r="B234" t="str">
            <v>E3541001</v>
          </cell>
          <cell r="C234" t="str">
            <v>TOWERS AND FIXTURES - TOWER FOUNDATION</v>
          </cell>
          <cell r="E234">
            <v>0</v>
          </cell>
          <cell r="G234">
            <v>0</v>
          </cell>
          <cell r="I234">
            <v>0</v>
          </cell>
          <cell r="J234">
            <v>0</v>
          </cell>
          <cell r="K234">
            <v>0</v>
          </cell>
          <cell r="L234">
            <v>0</v>
          </cell>
          <cell r="M234">
            <v>0</v>
          </cell>
          <cell r="N234">
            <v>0</v>
          </cell>
          <cell r="Q234">
            <v>0</v>
          </cell>
        </row>
        <row r="235">
          <cell r="B235" t="str">
            <v>E3542001</v>
          </cell>
          <cell r="C235" t="str">
            <v>TOWERS AND FIXTURES - TOWERS</v>
          </cell>
          <cell r="E235">
            <v>0</v>
          </cell>
          <cell r="G235">
            <v>0</v>
          </cell>
          <cell r="I235">
            <v>0</v>
          </cell>
          <cell r="J235">
            <v>0</v>
          </cell>
          <cell r="K235">
            <v>0</v>
          </cell>
          <cell r="L235">
            <v>0</v>
          </cell>
          <cell r="M235">
            <v>0</v>
          </cell>
          <cell r="N235">
            <v>0</v>
          </cell>
          <cell r="Q235">
            <v>0</v>
          </cell>
        </row>
        <row r="236">
          <cell r="B236" t="str">
            <v>E3551001</v>
          </cell>
          <cell r="C236" t="str">
            <v>POLES</v>
          </cell>
          <cell r="E236">
            <v>0</v>
          </cell>
          <cell r="G236">
            <v>0</v>
          </cell>
          <cell r="I236">
            <v>0</v>
          </cell>
          <cell r="J236">
            <v>0</v>
          </cell>
          <cell r="K236">
            <v>0</v>
          </cell>
          <cell r="L236">
            <v>0</v>
          </cell>
          <cell r="M236">
            <v>0</v>
          </cell>
          <cell r="N236">
            <v>0</v>
          </cell>
          <cell r="Q236">
            <v>0</v>
          </cell>
        </row>
        <row r="237">
          <cell r="B237" t="str">
            <v>E3552001</v>
          </cell>
          <cell r="C237" t="str">
            <v>POLE FIXTURES</v>
          </cell>
          <cell r="E237">
            <v>0</v>
          </cell>
          <cell r="G237">
            <v>0</v>
          </cell>
          <cell r="I237">
            <v>0</v>
          </cell>
          <cell r="J237">
            <v>0</v>
          </cell>
          <cell r="K237">
            <v>0</v>
          </cell>
          <cell r="L237">
            <v>0</v>
          </cell>
          <cell r="M237">
            <v>0</v>
          </cell>
          <cell r="N237">
            <v>0</v>
          </cell>
          <cell r="Q237">
            <v>0</v>
          </cell>
        </row>
        <row r="238">
          <cell r="B238" t="str">
            <v>E3553001</v>
          </cell>
          <cell r="C238" t="str">
            <v>MASS PROPERTY POLES</v>
          </cell>
          <cell r="E238">
            <v>0</v>
          </cell>
          <cell r="G238">
            <v>0</v>
          </cell>
          <cell r="I238">
            <v>0</v>
          </cell>
          <cell r="J238">
            <v>0</v>
          </cell>
          <cell r="K238">
            <v>0</v>
          </cell>
          <cell r="L238">
            <v>0</v>
          </cell>
          <cell r="M238">
            <v>0</v>
          </cell>
          <cell r="N238">
            <v>0</v>
          </cell>
          <cell r="O238">
            <v>0</v>
          </cell>
          <cell r="P238">
            <v>0</v>
          </cell>
          <cell r="Q238">
            <v>0</v>
          </cell>
        </row>
        <row r="239">
          <cell r="B239" t="str">
            <v>E3554001</v>
          </cell>
          <cell r="C239" t="str">
            <v>69KV-E3554007-Pole Fixtures-TC10</v>
          </cell>
          <cell r="E239">
            <v>0</v>
          </cell>
          <cell r="G239">
            <v>0</v>
          </cell>
          <cell r="I239">
            <v>0</v>
          </cell>
          <cell r="J239">
            <v>0</v>
          </cell>
          <cell r="K239">
            <v>0</v>
          </cell>
          <cell r="L239">
            <v>0</v>
          </cell>
          <cell r="M239">
            <v>0</v>
          </cell>
          <cell r="N239">
            <v>0</v>
          </cell>
          <cell r="O239">
            <v>0</v>
          </cell>
          <cell r="P239">
            <v>0</v>
          </cell>
          <cell r="Q239">
            <v>0</v>
          </cell>
        </row>
        <row r="240">
          <cell r="B240" t="str">
            <v>E3560001</v>
          </cell>
          <cell r="C240" t="str">
            <v>OVERHEAD CONDUCTORS AND DEVICES</v>
          </cell>
          <cell r="E240">
            <v>-1241642.75</v>
          </cell>
          <cell r="G240">
            <v>-1090296.8600000001</v>
          </cell>
          <cell r="I240">
            <v>-1097148.24</v>
          </cell>
          <cell r="J240">
            <v>-528332.67000000004</v>
          </cell>
          <cell r="K240">
            <v>0</v>
          </cell>
          <cell r="L240">
            <v>0</v>
          </cell>
          <cell r="M240">
            <v>-1975265.95</v>
          </cell>
          <cell r="N240">
            <v>-2623024.83</v>
          </cell>
          <cell r="O240">
            <v>-947396.92</v>
          </cell>
          <cell r="P240">
            <v>-46815.53</v>
          </cell>
          <cell r="Q240">
            <v>-9549923.75</v>
          </cell>
        </row>
        <row r="241">
          <cell r="B241" t="str">
            <v>E3561001</v>
          </cell>
          <cell r="C241" t="str">
            <v>69KV-E3561007-Overhead Conductors &amp; Devices-Tc10</v>
          </cell>
          <cell r="E241">
            <v>0</v>
          </cell>
          <cell r="G241">
            <v>0</v>
          </cell>
          <cell r="I241">
            <v>0</v>
          </cell>
          <cell r="J241">
            <v>0</v>
          </cell>
          <cell r="K241">
            <v>0</v>
          </cell>
          <cell r="L241">
            <v>0</v>
          </cell>
          <cell r="M241">
            <v>0</v>
          </cell>
          <cell r="N241">
            <v>0</v>
          </cell>
          <cell r="O241">
            <v>0</v>
          </cell>
          <cell r="P241">
            <v>0</v>
          </cell>
          <cell r="Q241">
            <v>0</v>
          </cell>
        </row>
        <row r="242">
          <cell r="B242" t="str">
            <v>E3570001</v>
          </cell>
          <cell r="C242" t="str">
            <v>UNDERGROUND CONDUIT</v>
          </cell>
          <cell r="E242">
            <v>-25096.89</v>
          </cell>
          <cell r="G242">
            <v>0</v>
          </cell>
          <cell r="I242">
            <v>0</v>
          </cell>
          <cell r="J242">
            <v>0</v>
          </cell>
          <cell r="K242">
            <v>-39455.79</v>
          </cell>
          <cell r="L242">
            <v>0</v>
          </cell>
          <cell r="M242">
            <v>0</v>
          </cell>
          <cell r="N242">
            <v>0</v>
          </cell>
          <cell r="O242">
            <v>0</v>
          </cell>
          <cell r="P242">
            <v>-20725.73</v>
          </cell>
          <cell r="Q242">
            <v>-85278.41</v>
          </cell>
        </row>
        <row r="243">
          <cell r="B243" t="str">
            <v>E3571001</v>
          </cell>
          <cell r="C243" t="str">
            <v>69KV-E3571007-Underground Conduit-TC10</v>
          </cell>
          <cell r="E243">
            <v>0</v>
          </cell>
          <cell r="G243">
            <v>0</v>
          </cell>
          <cell r="I243">
            <v>0</v>
          </cell>
          <cell r="J243">
            <v>0</v>
          </cell>
          <cell r="K243">
            <v>0</v>
          </cell>
          <cell r="L243">
            <v>0</v>
          </cell>
          <cell r="M243">
            <v>0</v>
          </cell>
          <cell r="N243">
            <v>0</v>
          </cell>
          <cell r="O243">
            <v>0</v>
          </cell>
          <cell r="P243">
            <v>0</v>
          </cell>
          <cell r="Q243">
            <v>0</v>
          </cell>
        </row>
        <row r="244">
          <cell r="B244" t="str">
            <v>E3580001</v>
          </cell>
          <cell r="C244" t="str">
            <v>UNDERGROUND CONDUCTORS AND DEVICES</v>
          </cell>
          <cell r="E244">
            <v>-3494629.8</v>
          </cell>
          <cell r="G244">
            <v>0</v>
          </cell>
          <cell r="H244">
            <v>906305.77</v>
          </cell>
          <cell r="I244">
            <v>0</v>
          </cell>
          <cell r="J244">
            <v>0</v>
          </cell>
          <cell r="K244">
            <v>-969628.4</v>
          </cell>
          <cell r="L244">
            <v>0</v>
          </cell>
          <cell r="M244">
            <v>0</v>
          </cell>
          <cell r="N244">
            <v>0</v>
          </cell>
          <cell r="O244">
            <v>0</v>
          </cell>
          <cell r="P244">
            <v>-478727.09</v>
          </cell>
          <cell r="Q244">
            <v>-4036679.5199999996</v>
          </cell>
        </row>
        <row r="245">
          <cell r="B245" t="str">
            <v>E3582001</v>
          </cell>
          <cell r="C245" t="str">
            <v>69KV-E3582007-Undrgnd Cond&amp;Devics(Conv)-Tc10</v>
          </cell>
          <cell r="E245">
            <v>0</v>
          </cell>
          <cell r="G245">
            <v>0</v>
          </cell>
          <cell r="I245">
            <v>0</v>
          </cell>
          <cell r="J245">
            <v>0</v>
          </cell>
          <cell r="K245">
            <v>0</v>
          </cell>
          <cell r="L245">
            <v>0</v>
          </cell>
          <cell r="M245">
            <v>0</v>
          </cell>
          <cell r="N245">
            <v>0</v>
          </cell>
          <cell r="O245">
            <v>0</v>
          </cell>
          <cell r="P245">
            <v>0</v>
          </cell>
          <cell r="Q245">
            <v>0</v>
          </cell>
        </row>
        <row r="246">
          <cell r="B246" t="str">
            <v>E3583001</v>
          </cell>
          <cell r="C246" t="str">
            <v>69KV-E3583007-Undrgnd Cond&amp;Dev(Buried)-TC10</v>
          </cell>
          <cell r="E246">
            <v>0</v>
          </cell>
          <cell r="G246">
            <v>0</v>
          </cell>
          <cell r="H246">
            <v>0</v>
          </cell>
          <cell r="I246">
            <v>0</v>
          </cell>
          <cell r="J246">
            <v>0</v>
          </cell>
          <cell r="K246">
            <v>0</v>
          </cell>
          <cell r="L246">
            <v>0</v>
          </cell>
          <cell r="M246">
            <v>0</v>
          </cell>
          <cell r="N246">
            <v>0</v>
          </cell>
          <cell r="O246">
            <v>0</v>
          </cell>
          <cell r="P246">
            <v>0</v>
          </cell>
          <cell r="Q246">
            <v>0</v>
          </cell>
        </row>
        <row r="247">
          <cell r="B247" t="str">
            <v>E3588001</v>
          </cell>
          <cell r="C247" t="str">
            <v>UNDERGROUND CONDUCTORS AND DEVICES</v>
          </cell>
          <cell r="E247">
            <v>0</v>
          </cell>
          <cell r="G247">
            <v>0</v>
          </cell>
          <cell r="H247">
            <v>0</v>
          </cell>
          <cell r="I247">
            <v>0</v>
          </cell>
          <cell r="J247">
            <v>0</v>
          </cell>
          <cell r="K247">
            <v>0</v>
          </cell>
          <cell r="L247">
            <v>0</v>
          </cell>
          <cell r="M247">
            <v>0</v>
          </cell>
          <cell r="N247">
            <v>0</v>
          </cell>
          <cell r="O247">
            <v>0</v>
          </cell>
          <cell r="P247">
            <v>0</v>
          </cell>
          <cell r="Q247">
            <v>0</v>
          </cell>
        </row>
        <row r="248">
          <cell r="B248" t="str">
            <v>E3590001</v>
          </cell>
          <cell r="C248" t="str">
            <v>ROADS AND TRAILS</v>
          </cell>
          <cell r="E248">
            <v>0</v>
          </cell>
          <cell r="G248">
            <v>0</v>
          </cell>
          <cell r="J248">
            <v>0</v>
          </cell>
          <cell r="K248">
            <v>0</v>
          </cell>
          <cell r="L248">
            <v>0</v>
          </cell>
          <cell r="M248">
            <v>0</v>
          </cell>
          <cell r="O248">
            <v>0</v>
          </cell>
          <cell r="P248">
            <v>0</v>
          </cell>
          <cell r="Q248">
            <v>0</v>
          </cell>
        </row>
        <row r="249">
          <cell r="C249" t="str">
            <v>Transmission Plant</v>
          </cell>
          <cell r="E249">
            <v>-17543608.800000001</v>
          </cell>
          <cell r="F249">
            <v>-846111.53</v>
          </cell>
          <cell r="G249">
            <v>-17035952.170000002</v>
          </cell>
          <cell r="H249">
            <v>-15357444.75</v>
          </cell>
          <cell r="I249">
            <v>-7747502.3300000001</v>
          </cell>
          <cell r="J249">
            <v>-1916895.1600000001</v>
          </cell>
          <cell r="K249">
            <v>-2079610.58</v>
          </cell>
          <cell r="L249">
            <v>-38552816.57</v>
          </cell>
          <cell r="M249">
            <v>-2630704.65</v>
          </cell>
          <cell r="N249">
            <v>-8764107.9000000004</v>
          </cell>
          <cell r="O249">
            <v>-4084145.69</v>
          </cell>
          <cell r="P249">
            <v>-1608559.35</v>
          </cell>
          <cell r="Q249">
            <v>-118167459.47999999</v>
          </cell>
        </row>
        <row r="251">
          <cell r="B251" t="str">
            <v>E3891001</v>
          </cell>
          <cell r="C251" t="str">
            <v>LAND AND LAND RIGHTS</v>
          </cell>
          <cell r="J251">
            <v>0</v>
          </cell>
          <cell r="L251">
            <v>0</v>
          </cell>
          <cell r="M251">
            <v>0</v>
          </cell>
          <cell r="Q251">
            <v>0</v>
          </cell>
        </row>
        <row r="252">
          <cell r="B252" t="str">
            <v>E3900001</v>
          </cell>
          <cell r="C252" t="str">
            <v>STRUCTURES AND IMPROVEMENTS</v>
          </cell>
          <cell r="J252">
            <v>0</v>
          </cell>
          <cell r="L252">
            <v>0</v>
          </cell>
          <cell r="M252">
            <v>0</v>
          </cell>
          <cell r="P252">
            <v>0</v>
          </cell>
          <cell r="Q252">
            <v>0</v>
          </cell>
        </row>
        <row r="253">
          <cell r="B253" t="str">
            <v>E3901001</v>
          </cell>
          <cell r="C253" t="str">
            <v>PARK PLAZA IMPROVEMENTS</v>
          </cell>
          <cell r="J253">
            <v>0</v>
          </cell>
          <cell r="L253">
            <v>0</v>
          </cell>
          <cell r="M253">
            <v>0</v>
          </cell>
          <cell r="Q253">
            <v>0</v>
          </cell>
        </row>
        <row r="254">
          <cell r="B254" t="str">
            <v>E3911001</v>
          </cell>
          <cell r="C254" t="str">
            <v>FURNITURE EQUIPMENT</v>
          </cell>
          <cell r="J254">
            <v>0</v>
          </cell>
          <cell r="L254">
            <v>0</v>
          </cell>
          <cell r="M254">
            <v>0</v>
          </cell>
          <cell r="Q254">
            <v>0</v>
          </cell>
        </row>
        <row r="255">
          <cell r="B255" t="str">
            <v>E3912001</v>
          </cell>
          <cell r="C255" t="str">
            <v>OFFICE EQUIPMENT</v>
          </cell>
          <cell r="L255">
            <v>0</v>
          </cell>
          <cell r="M255">
            <v>0</v>
          </cell>
          <cell r="Q255">
            <v>0</v>
          </cell>
        </row>
        <row r="256">
          <cell r="B256" t="str">
            <v>E3913101</v>
          </cell>
          <cell r="C256" t="str">
            <v>COMPUTER EQUIPMENT</v>
          </cell>
          <cell r="L256">
            <v>0</v>
          </cell>
          <cell r="M256">
            <v>0</v>
          </cell>
          <cell r="Q256">
            <v>0</v>
          </cell>
        </row>
        <row r="257">
          <cell r="B257" t="str">
            <v>E3913301</v>
          </cell>
          <cell r="C257" t="str">
            <v>COMPUTER</v>
          </cell>
          <cell r="E257">
            <v>-407553.87</v>
          </cell>
          <cell r="L257">
            <v>0</v>
          </cell>
          <cell r="M257">
            <v>0</v>
          </cell>
          <cell r="Q257">
            <v>-407553.87</v>
          </cell>
        </row>
        <row r="258">
          <cell r="B258" t="str">
            <v>E3921001</v>
          </cell>
          <cell r="C258" t="str">
            <v>TRANSPORTATION EQUIPMENT 13K lb</v>
          </cell>
          <cell r="E258">
            <v>-214977.49</v>
          </cell>
          <cell r="K258">
            <v>-32878.97</v>
          </cell>
          <cell r="L258">
            <v>-1560699.15</v>
          </cell>
          <cell r="M258">
            <v>-73242.600000000006</v>
          </cell>
          <cell r="Q258">
            <v>-1881798.21</v>
          </cell>
        </row>
        <row r="259">
          <cell r="B259" t="str">
            <v>E3922001</v>
          </cell>
          <cell r="C259" t="str">
            <v>TRANSPORTATION EQUIPMENT over 13K lb</v>
          </cell>
          <cell r="K259">
            <v>0</v>
          </cell>
          <cell r="L259">
            <v>-80512.36</v>
          </cell>
          <cell r="M259">
            <v>0</v>
          </cell>
          <cell r="Q259">
            <v>-80512.36</v>
          </cell>
        </row>
        <row r="260">
          <cell r="B260" t="str">
            <v>E3923001</v>
          </cell>
          <cell r="C260" t="str">
            <v>HELICOPTERS</v>
          </cell>
          <cell r="K260">
            <v>0</v>
          </cell>
          <cell r="L260">
            <v>0</v>
          </cell>
          <cell r="M260">
            <v>0</v>
          </cell>
          <cell r="Q260">
            <v>0</v>
          </cell>
        </row>
        <row r="261">
          <cell r="B261" t="str">
            <v>E3930001</v>
          </cell>
          <cell r="C261" t="str">
            <v>STORES EQUIPMENT</v>
          </cell>
          <cell r="K261">
            <v>0</v>
          </cell>
          <cell r="L261">
            <v>0</v>
          </cell>
          <cell r="M261">
            <v>0</v>
          </cell>
          <cell r="Q261">
            <v>0</v>
          </cell>
        </row>
        <row r="262">
          <cell r="B262" t="str">
            <v>E3940001</v>
          </cell>
          <cell r="C262" t="str">
            <v>TOOLS, SHOP, GARAGE EQUIPMENT</v>
          </cell>
          <cell r="K262">
            <v>0</v>
          </cell>
          <cell r="L262">
            <v>0</v>
          </cell>
          <cell r="M262">
            <v>0</v>
          </cell>
          <cell r="Q262">
            <v>0</v>
          </cell>
        </row>
        <row r="263">
          <cell r="B263" t="str">
            <v>E3950001</v>
          </cell>
          <cell r="C263" t="str">
            <v>LABORATORY EQUIPMENT</v>
          </cell>
          <cell r="K263">
            <v>0</v>
          </cell>
          <cell r="L263">
            <v>0</v>
          </cell>
          <cell r="M263">
            <v>0</v>
          </cell>
          <cell r="Q263">
            <v>0</v>
          </cell>
        </row>
        <row r="264">
          <cell r="B264" t="str">
            <v>E3960001</v>
          </cell>
          <cell r="C264" t="str">
            <v>POWER OPERATED EQUIPMENT</v>
          </cell>
          <cell r="K264">
            <v>0</v>
          </cell>
          <cell r="L264">
            <v>0</v>
          </cell>
          <cell r="M264">
            <v>0</v>
          </cell>
          <cell r="Q264">
            <v>0</v>
          </cell>
        </row>
        <row r="265">
          <cell r="B265" t="str">
            <v>E3970001</v>
          </cell>
          <cell r="C265" t="str">
            <v>COMMUNICATION EQUIPMENT</v>
          </cell>
          <cell r="K265">
            <v>0</v>
          </cell>
          <cell r="L265">
            <v>0</v>
          </cell>
          <cell r="M265">
            <v>0</v>
          </cell>
          <cell r="Q265">
            <v>0</v>
          </cell>
        </row>
        <row r="266">
          <cell r="B266" t="str">
            <v>E3980001</v>
          </cell>
          <cell r="C266" t="str">
            <v>MISCELLANEOUS EQUIPMENT</v>
          </cell>
          <cell r="J266">
            <v>0</v>
          </cell>
          <cell r="K266">
            <v>0</v>
          </cell>
          <cell r="L266">
            <v>0</v>
          </cell>
          <cell r="M266">
            <v>0</v>
          </cell>
          <cell r="Q266">
            <v>0</v>
          </cell>
        </row>
        <row r="280">
          <cell r="B280" t="str">
            <v>C3903001</v>
          </cell>
          <cell r="C280" t="str">
            <v>IMPROVEMENTS OTHER T</v>
          </cell>
          <cell r="Q280">
            <v>0</v>
          </cell>
        </row>
        <row r="281">
          <cell r="B281" t="str">
            <v>C3911001</v>
          </cell>
          <cell r="C281" t="str">
            <v>OFFICE FURNITURE</v>
          </cell>
          <cell r="Q281">
            <v>0</v>
          </cell>
        </row>
        <row r="282">
          <cell r="B282" t="str">
            <v>C3912001</v>
          </cell>
          <cell r="C282" t="str">
            <v>OFFICE EQUIPMENT</v>
          </cell>
          <cell r="Q282">
            <v>0</v>
          </cell>
        </row>
        <row r="283">
          <cell r="B283" t="str">
            <v>C3913001</v>
          </cell>
          <cell r="C283" t="str">
            <v>OFFICE COMPUTER EQUIPMENT</v>
          </cell>
          <cell r="Q283">
            <v>0</v>
          </cell>
        </row>
        <row r="284">
          <cell r="B284" t="str">
            <v>C3921101</v>
          </cell>
          <cell r="C284" t="str">
            <v>TRANSPORT EQUIPMENT</v>
          </cell>
          <cell r="Q284">
            <v>0</v>
          </cell>
        </row>
        <row r="285">
          <cell r="B285" t="str">
            <v>C3922001</v>
          </cell>
          <cell r="C285" t="str">
            <v>TRANSPORT EQUIPMENT</v>
          </cell>
          <cell r="Q285">
            <v>0</v>
          </cell>
        </row>
        <row r="286">
          <cell r="B286" t="str">
            <v>C3930001</v>
          </cell>
          <cell r="C286" t="str">
            <v>STORES EQUIPMENT</v>
          </cell>
          <cell r="Q286">
            <v>0</v>
          </cell>
        </row>
        <row r="287">
          <cell r="B287" t="str">
            <v>C3940001</v>
          </cell>
          <cell r="C287" t="str">
            <v>TOOLS, SHOP AND GAR</v>
          </cell>
          <cell r="Q287">
            <v>0</v>
          </cell>
        </row>
        <row r="288">
          <cell r="B288" t="str">
            <v>C3950001</v>
          </cell>
          <cell r="C288" t="str">
            <v>LABORATORY EQUIPMENT</v>
          </cell>
          <cell r="Q288">
            <v>0</v>
          </cell>
        </row>
        <row r="289">
          <cell r="B289" t="str">
            <v>C3970001</v>
          </cell>
          <cell r="C289" t="str">
            <v>COMMUNICATION EQUIPMENT</v>
          </cell>
          <cell r="Q289">
            <v>0</v>
          </cell>
        </row>
        <row r="290">
          <cell r="B290" t="str">
            <v>C3980001</v>
          </cell>
          <cell r="C290" t="str">
            <v>MISCELLANEOUS EQUIPMENT</v>
          </cell>
          <cell r="Q290">
            <v>0</v>
          </cell>
        </row>
        <row r="291">
          <cell r="C291" t="str">
            <v>Transmission Common Plant</v>
          </cell>
          <cell r="E291">
            <v>0</v>
          </cell>
          <cell r="F291">
            <v>0</v>
          </cell>
          <cell r="G291">
            <v>0</v>
          </cell>
          <cell r="H291">
            <v>0</v>
          </cell>
          <cell r="I291">
            <v>0</v>
          </cell>
          <cell r="J291">
            <v>0</v>
          </cell>
          <cell r="K291">
            <v>0</v>
          </cell>
          <cell r="L291">
            <v>0</v>
          </cell>
          <cell r="M291">
            <v>0</v>
          </cell>
          <cell r="N291">
            <v>0</v>
          </cell>
          <cell r="O291">
            <v>0</v>
          </cell>
          <cell r="P291">
            <v>0</v>
          </cell>
          <cell r="Q291">
            <v>0</v>
          </cell>
        </row>
        <row r="293">
          <cell r="B293" t="str">
            <v>E3501001</v>
          </cell>
          <cell r="C293" t="str">
            <v>LAND AND LAND RIGHTS</v>
          </cell>
          <cell r="Q293">
            <v>0</v>
          </cell>
        </row>
        <row r="294">
          <cell r="B294" t="str">
            <v>E3502001</v>
          </cell>
          <cell r="C294" t="str">
            <v>LIMITED TERM LAND</v>
          </cell>
        </row>
        <row r="295">
          <cell r="B295" t="str">
            <v>E3503001</v>
          </cell>
          <cell r="C295" t="str">
            <v>SIDEWALKS &amp; CURBS</v>
          </cell>
          <cell r="Q295">
            <v>0</v>
          </cell>
        </row>
        <row r="296">
          <cell r="B296" t="str">
            <v>E3520001</v>
          </cell>
          <cell r="C296" t="str">
            <v>STRUCTURES &amp; IMPROVEMENTS</v>
          </cell>
          <cell r="Q296">
            <v>0</v>
          </cell>
        </row>
        <row r="297">
          <cell r="B297" t="str">
            <v>E3531001</v>
          </cell>
          <cell r="C297" t="str">
            <v>STATION EQUIPMENT (OTHER THAN YARDS</v>
          </cell>
          <cell r="Q297">
            <v>0</v>
          </cell>
        </row>
        <row r="298">
          <cell r="B298" t="str">
            <v>E3532001</v>
          </cell>
          <cell r="C298" t="str">
            <v>STATION EQUIPMENT (YARDS CREEK)</v>
          </cell>
          <cell r="Q298">
            <v>0</v>
          </cell>
        </row>
        <row r="299">
          <cell r="B299" t="str">
            <v>E3540001</v>
          </cell>
          <cell r="C299" t="str">
            <v>TOWERS AND FIXTURES - 138, 230 RO 34</v>
          </cell>
          <cell r="Q299">
            <v>0</v>
          </cell>
        </row>
        <row r="300">
          <cell r="B300" t="str">
            <v>E3541001</v>
          </cell>
          <cell r="C300" t="str">
            <v>TOWERS AND FIXTURES - TOWER FOUNDATION</v>
          </cell>
          <cell r="Q300">
            <v>0</v>
          </cell>
        </row>
        <row r="301">
          <cell r="B301" t="str">
            <v>E3542001</v>
          </cell>
          <cell r="C301" t="str">
            <v>TOWERS AND FIXTURES - TOWERS</v>
          </cell>
          <cell r="Q301">
            <v>0</v>
          </cell>
        </row>
        <row r="302">
          <cell r="B302" t="str">
            <v>E3551001</v>
          </cell>
          <cell r="C302" t="str">
            <v>POLES</v>
          </cell>
          <cell r="Q302">
            <v>0</v>
          </cell>
        </row>
        <row r="303">
          <cell r="B303" t="str">
            <v>E3552001</v>
          </cell>
          <cell r="C303" t="str">
            <v>POLE FIXTURES</v>
          </cell>
          <cell r="Q303">
            <v>0</v>
          </cell>
        </row>
        <row r="304">
          <cell r="B304" t="str">
            <v>E3560001</v>
          </cell>
          <cell r="C304" t="str">
            <v>OVERHEAD CONDUCTORS AND DEVICES</v>
          </cell>
          <cell r="Q304">
            <v>0</v>
          </cell>
        </row>
        <row r="305">
          <cell r="B305" t="str">
            <v>E3570001</v>
          </cell>
          <cell r="C305" t="str">
            <v>UNDERGROUND CONDUIT</v>
          </cell>
          <cell r="Q305">
            <v>0</v>
          </cell>
        </row>
        <row r="306">
          <cell r="B306" t="str">
            <v>E3580001</v>
          </cell>
          <cell r="C306" t="str">
            <v>UNDERGROUND CONDUCTORS AND DEVICES</v>
          </cell>
          <cell r="Q306">
            <v>0</v>
          </cell>
        </row>
        <row r="307">
          <cell r="B307" t="str">
            <v>E3588001</v>
          </cell>
          <cell r="C307" t="str">
            <v>UNDERGROUND CONDUCTORS AND DEVICES</v>
          </cell>
          <cell r="Q307">
            <v>0</v>
          </cell>
        </row>
        <row r="308">
          <cell r="B308" t="str">
            <v>E3590001</v>
          </cell>
          <cell r="C308" t="str">
            <v>ROADS AND TRAILS</v>
          </cell>
          <cell r="Q308">
            <v>0</v>
          </cell>
        </row>
        <row r="309">
          <cell r="C309" t="str">
            <v>Transmission Plant</v>
          </cell>
          <cell r="E309">
            <v>0</v>
          </cell>
          <cell r="F309">
            <v>0</v>
          </cell>
          <cell r="G309">
            <v>0</v>
          </cell>
          <cell r="H309">
            <v>0</v>
          </cell>
          <cell r="I309">
            <v>0</v>
          </cell>
          <cell r="J309">
            <v>0</v>
          </cell>
          <cell r="K309">
            <v>0</v>
          </cell>
          <cell r="L309">
            <v>0</v>
          </cell>
          <cell r="M309">
            <v>0</v>
          </cell>
          <cell r="N309">
            <v>0</v>
          </cell>
          <cell r="O309">
            <v>0</v>
          </cell>
          <cell r="P309">
            <v>0</v>
          </cell>
          <cell r="Q309">
            <v>0</v>
          </cell>
        </row>
        <row r="311">
          <cell r="B311" t="str">
            <v>E3891001</v>
          </cell>
          <cell r="C311" t="str">
            <v>LAND AND LAND RIGHTS</v>
          </cell>
          <cell r="Q311">
            <v>0</v>
          </cell>
        </row>
        <row r="312">
          <cell r="B312" t="str">
            <v>E3900001</v>
          </cell>
          <cell r="C312" t="str">
            <v>STRUCTURES AND IMPROVEMENTS</v>
          </cell>
          <cell r="Q312">
            <v>0</v>
          </cell>
        </row>
        <row r="313">
          <cell r="B313" t="str">
            <v>E3901001</v>
          </cell>
          <cell r="C313" t="str">
            <v>PARK PLAZA IMPROVEMENTS</v>
          </cell>
          <cell r="Q313">
            <v>0</v>
          </cell>
        </row>
        <row r="314">
          <cell r="B314" t="str">
            <v>E3911001</v>
          </cell>
          <cell r="C314" t="str">
            <v>FURNITURE EQUIPMENT</v>
          </cell>
          <cell r="Q314">
            <v>0</v>
          </cell>
        </row>
        <row r="315">
          <cell r="B315" t="str">
            <v>E3912001</v>
          </cell>
          <cell r="C315" t="str">
            <v>OFFICE EQUIPMENT</v>
          </cell>
          <cell r="Q315">
            <v>0</v>
          </cell>
        </row>
        <row r="316">
          <cell r="B316" t="str">
            <v>E3913101</v>
          </cell>
          <cell r="C316" t="str">
            <v>COMPUTER EQUIPMENT</v>
          </cell>
          <cell r="Q316">
            <v>0</v>
          </cell>
        </row>
        <row r="317">
          <cell r="B317" t="str">
            <v>E3913301</v>
          </cell>
          <cell r="C317" t="str">
            <v>COMPUTER</v>
          </cell>
          <cell r="Q317">
            <v>0</v>
          </cell>
        </row>
        <row r="318">
          <cell r="B318" t="str">
            <v>E3921001</v>
          </cell>
          <cell r="C318" t="str">
            <v>TRANSPORTATION EQUIPMENT 13K lb</v>
          </cell>
          <cell r="Q318">
            <v>0</v>
          </cell>
        </row>
        <row r="319">
          <cell r="B319" t="str">
            <v>E3922001</v>
          </cell>
          <cell r="C319" t="str">
            <v>TRANSPORTATION EQUIPMENT over 13K lb</v>
          </cell>
          <cell r="Q319">
            <v>0</v>
          </cell>
        </row>
        <row r="320">
          <cell r="B320" t="str">
            <v>E3923001</v>
          </cell>
          <cell r="C320" t="str">
            <v>HELICOPTERS</v>
          </cell>
          <cell r="Q320">
            <v>0</v>
          </cell>
        </row>
        <row r="321">
          <cell r="B321" t="str">
            <v>E3930001</v>
          </cell>
          <cell r="C321" t="str">
            <v>STORES EQUIPMENT</v>
          </cell>
          <cell r="Q321">
            <v>0</v>
          </cell>
        </row>
        <row r="322">
          <cell r="B322" t="str">
            <v>E3940001</v>
          </cell>
          <cell r="C322" t="str">
            <v>TOOLS, SHOP, GARAGE EQUIPMENT</v>
          </cell>
          <cell r="Q322">
            <v>0</v>
          </cell>
        </row>
        <row r="323">
          <cell r="B323" t="str">
            <v>E3950001</v>
          </cell>
          <cell r="C323" t="str">
            <v>LABORATORY EQUIPMENT</v>
          </cell>
          <cell r="Q323">
            <v>0</v>
          </cell>
        </row>
        <row r="324">
          <cell r="B324" t="str">
            <v>E3960001</v>
          </cell>
          <cell r="C324" t="str">
            <v>POWER OPERATED EQUIPMENT</v>
          </cell>
          <cell r="Q324">
            <v>0</v>
          </cell>
        </row>
        <row r="325">
          <cell r="B325" t="str">
            <v>E3970001</v>
          </cell>
          <cell r="C325" t="str">
            <v>COMMUNICATION EQUIPMENT</v>
          </cell>
          <cell r="Q325">
            <v>0</v>
          </cell>
        </row>
        <row r="326">
          <cell r="B326" t="str">
            <v>E3980001</v>
          </cell>
          <cell r="C326" t="str">
            <v>MISCELLANEOUS EQUIPMENT</v>
          </cell>
          <cell r="Q326">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row r="418">
          <cell r="K418">
            <v>36553316.289999999</v>
          </cell>
        </row>
      </sheetData>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 Summary of Adjustments"/>
      <sheetName val="2 - 481(a) Calculation"/>
      <sheetName val="3 - Total Deduction Summary"/>
      <sheetName val="4 - Interest Expense "/>
      <sheetName val="5 - Increased Deduction"/>
      <sheetName val="5.1 - Tax-Book Ratio"/>
      <sheetName val="Est for future Q"/>
      <sheetName val="6 - Level 2 Allocation"/>
      <sheetName val="6.1 - Prod &amp; Contr Costs"/>
      <sheetName val="7 - Level 1 Allocation"/>
      <sheetName val="7.1 - Employee Headcount"/>
      <sheetName val="8 - Assets Placed in Service"/>
      <sheetName val="9 - Disposal Summary"/>
      <sheetName val="10 - Mixed Service Costs"/>
      <sheetName val="10.08 - 2008 Mixed Serv Costs"/>
      <sheetName val="10.08.1 - Mapping"/>
      <sheetName val="10.08.2 - 2008 Expense"/>
      <sheetName val="10.08.3 - 2008 Expense - TDBU"/>
      <sheetName val="10.08.4 -2008 Capital"/>
      <sheetName val="10.08.5 - 2008 Capital - TDBU"/>
      <sheetName val="10.07 - 2007"/>
      <sheetName val="10.06 - 2006"/>
      <sheetName val="10.05 - 2005"/>
      <sheetName val="10.04 - 2004"/>
      <sheetName val="10.03 - 2003"/>
      <sheetName val="10.02 - 2002"/>
      <sheetName val="10.01 - 2001"/>
      <sheetName val="10.00 - 2000"/>
      <sheetName val="10.99 - 1999"/>
      <sheetName val="10.98 - 1998"/>
      <sheetName val="73 - Depr - Fed"/>
      <sheetName val="74 - Depr - AMT"/>
      <sheetName val="75 - Depr - CA"/>
      <sheetName val="76 - Depr - CA AMT"/>
      <sheetName val="84 - 2005-2008 Gain_Loss"/>
      <sheetName val="Input Page"/>
    </sheetNames>
    <sheetDataSet>
      <sheetData sheetId="0"/>
      <sheetData sheetId="1">
        <row r="51">
          <cell r="C51">
            <v>229384969.3649615</v>
          </cell>
        </row>
      </sheetData>
      <sheetData sheetId="2">
        <row r="12">
          <cell r="H12">
            <v>150904055.40061679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04">
          <cell r="X304">
            <v>92338686.793609649</v>
          </cell>
        </row>
      </sheetData>
      <sheetData sheetId="33"/>
      <sheetData sheetId="34"/>
      <sheetData sheetId="3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xRepositorySheet"/>
      <sheetName val="Table"/>
      <sheetName val="Mapping"/>
      <sheetName val="Graph"/>
    </sheetNames>
    <sheetDataSet>
      <sheetData sheetId="0" refreshError="1"/>
      <sheetData sheetId="1"/>
      <sheetData sheetId="2" refreshError="1"/>
      <sheetData sheetId="3"/>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y proj AIS ForecastInput Sheet"/>
      <sheetName val="Work Plan"/>
      <sheetName val="YE Forecast Summary CWIP BAL"/>
      <sheetName val="Highlights Report"/>
      <sheetName val="AFUDC Indicator"/>
      <sheetName val="AFUDC Indicator (2)"/>
      <sheetName val="AFUDC &amp; Interest"/>
      <sheetName val="EDP&amp;L  Mgt View"/>
      <sheetName val="2013 Business Plan"/>
      <sheetName val="by proj AIS ForecastInput S (2)"/>
      <sheetName val="YE Forecast Summary"/>
      <sheetName val="CostData"/>
      <sheetName val="Cost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ponsible Parties"/>
      <sheetName val="Customer Operations"/>
      <sheetName val="YTD PIP Status"/>
      <sheetName val="Definitions &amp; Accountability"/>
      <sheetName val="PIP Forecast"/>
      <sheetName val="2009 History"/>
      <sheetName val="2010 Monthly Targets"/>
      <sheetName val="2010_CO_ScoreCard"/>
    </sheetNames>
    <sheetDataSet>
      <sheetData sheetId="0" refreshError="1"/>
      <sheetData sheetId="1" refreshError="1">
        <row r="8">
          <cell r="A8" t="str">
            <v>OSHA Days Away Rate (Severity)</v>
          </cell>
          <cell r="P8" t="str">
            <v>OSHA Recordable Incidence Rate</v>
          </cell>
          <cell r="Q8" t="str">
            <v>L</v>
          </cell>
          <cell r="R8">
            <v>0</v>
          </cell>
          <cell r="S8">
            <v>1.1499999999999999</v>
          </cell>
          <cell r="T8" t="str">
            <v>+</v>
          </cell>
          <cell r="U8">
            <v>0.79</v>
          </cell>
          <cell r="V8">
            <v>0</v>
          </cell>
          <cell r="W8">
            <v>2.35</v>
          </cell>
          <cell r="X8">
            <v>0</v>
          </cell>
          <cell r="Y8">
            <v>0</v>
          </cell>
          <cell r="Z8">
            <v>0</v>
          </cell>
          <cell r="AA8">
            <v>0</v>
          </cell>
          <cell r="AB8">
            <v>0</v>
          </cell>
          <cell r="AC8">
            <v>0</v>
          </cell>
        </row>
        <row r="9">
          <cell r="P9" t="str">
            <v>OSHA Days Away Rate (Severity)</v>
          </cell>
          <cell r="Q9" t="str">
            <v>L</v>
          </cell>
          <cell r="R9">
            <v>0</v>
          </cell>
          <cell r="S9">
            <v>1.61</v>
          </cell>
          <cell r="T9" t="str">
            <v>-</v>
          </cell>
          <cell r="U9">
            <v>11.84</v>
          </cell>
          <cell r="V9">
            <v>0</v>
          </cell>
          <cell r="W9">
            <v>35.31</v>
          </cell>
          <cell r="X9">
            <v>0</v>
          </cell>
          <cell r="Y9">
            <v>0</v>
          </cell>
          <cell r="Z9">
            <v>0</v>
          </cell>
          <cell r="AA9">
            <v>0</v>
          </cell>
          <cell r="AB9">
            <v>0</v>
          </cell>
          <cell r="AC9">
            <v>0</v>
          </cell>
        </row>
        <row r="10">
          <cell r="P10" t="str">
            <v>Motor Vehicle Accident Rate</v>
          </cell>
          <cell r="Q10" t="str">
            <v>L</v>
          </cell>
          <cell r="R10">
            <v>0</v>
          </cell>
          <cell r="S10">
            <v>3.21</v>
          </cell>
          <cell r="T10" t="str">
            <v>-</v>
          </cell>
          <cell r="U10">
            <v>10.02</v>
          </cell>
          <cell r="V10">
            <v>0</v>
          </cell>
          <cell r="W10">
            <v>12.8</v>
          </cell>
          <cell r="X10">
            <v>0</v>
          </cell>
          <cell r="Y10">
            <v>0</v>
          </cell>
          <cell r="Z10">
            <v>0</v>
          </cell>
          <cell r="AA10">
            <v>0</v>
          </cell>
          <cell r="AB10">
            <v>0</v>
          </cell>
          <cell r="AC10">
            <v>0</v>
          </cell>
        </row>
        <row r="11">
          <cell r="P11" t="str">
            <v>Availability - Illness</v>
          </cell>
          <cell r="Q11" t="str">
            <v>H</v>
          </cell>
          <cell r="R11">
            <v>0.96799999999999997</v>
          </cell>
          <cell r="S11">
            <v>0.97299999999999998</v>
          </cell>
          <cell r="T11" t="str">
            <v>-</v>
          </cell>
          <cell r="U11">
            <v>0.95599999999999996</v>
          </cell>
          <cell r="V11">
            <v>0.93799999999999994</v>
          </cell>
          <cell r="W11">
            <v>0.97899999999999998</v>
          </cell>
          <cell r="X11">
            <v>0.95699999999999996</v>
          </cell>
          <cell r="Y11">
            <v>0.91100000000000003</v>
          </cell>
          <cell r="Z11">
            <v>0.999</v>
          </cell>
          <cell r="AA11">
            <v>0.99199999999999999</v>
          </cell>
          <cell r="AB11">
            <v>1</v>
          </cell>
          <cell r="AC11">
            <v>0.96499999999999997</v>
          </cell>
        </row>
        <row r="12">
          <cell r="P12" t="str">
            <v>Staffing Levels - Permanent</v>
          </cell>
          <cell r="Q12" t="str">
            <v>L</v>
          </cell>
          <cell r="R12">
            <v>1607</v>
          </cell>
          <cell r="S12">
            <v>1489</v>
          </cell>
          <cell r="T12" t="str">
            <v>-</v>
          </cell>
          <cell r="U12">
            <v>1511</v>
          </cell>
          <cell r="V12">
            <v>463</v>
          </cell>
          <cell r="W12">
            <v>529</v>
          </cell>
          <cell r="X12">
            <v>204</v>
          </cell>
          <cell r="Y12">
            <v>188</v>
          </cell>
          <cell r="Z12">
            <v>52</v>
          </cell>
          <cell r="AA12">
            <v>31</v>
          </cell>
          <cell r="AB12">
            <v>11</v>
          </cell>
          <cell r="AC12">
            <v>33</v>
          </cell>
        </row>
        <row r="13">
          <cell r="P13" t="str">
            <v>Overtime</v>
          </cell>
          <cell r="Q13" t="str">
            <v>L</v>
          </cell>
          <cell r="R13">
            <v>9.8000000000000004E-2</v>
          </cell>
          <cell r="S13">
            <v>2.5999999999999999E-2</v>
          </cell>
          <cell r="T13" t="str">
            <v>-</v>
          </cell>
          <cell r="U13">
            <v>9.8000000000000004E-2</v>
          </cell>
          <cell r="V13">
            <v>0.17599999999999999</v>
          </cell>
          <cell r="W13">
            <v>2.5000000000000001E-2</v>
          </cell>
          <cell r="X13">
            <v>0.17499999999999999</v>
          </cell>
          <cell r="Y13">
            <v>0.06</v>
          </cell>
          <cell r="Z13">
            <v>7.0000000000000001E-3</v>
          </cell>
          <cell r="AA13">
            <v>3.4000000000000002E-2</v>
          </cell>
          <cell r="AB13">
            <v>0</v>
          </cell>
          <cell r="AC13">
            <v>1.4999999999999999E-2</v>
          </cell>
        </row>
        <row r="14">
          <cell r="P14" t="str">
            <v>Employee Technical Training - BU</v>
          </cell>
          <cell r="Q14" t="str">
            <v>H</v>
          </cell>
          <cell r="R14" t="str">
            <v>Quarterly</v>
          </cell>
          <cell r="S14">
            <v>0.66659999999999997</v>
          </cell>
          <cell r="U14" t="str">
            <v>Quarterly</v>
          </cell>
        </row>
        <row r="15">
          <cell r="P15" t="str">
            <v>Employee Development - MAST</v>
          </cell>
          <cell r="Q15" t="str">
            <v>H</v>
          </cell>
          <cell r="R15">
            <v>0.17299999999999999</v>
          </cell>
          <cell r="S15">
            <v>0.85</v>
          </cell>
          <cell r="T15" t="str">
            <v>-</v>
          </cell>
          <cell r="U15">
            <v>0.78</v>
          </cell>
          <cell r="V15">
            <v>0.75</v>
          </cell>
          <cell r="W15">
            <v>0.96</v>
          </cell>
          <cell r="X15">
            <v>0.65</v>
          </cell>
          <cell r="Y15">
            <v>0.72</v>
          </cell>
          <cell r="Z15">
            <v>0.79</v>
          </cell>
          <cell r="AA15">
            <v>0.92</v>
          </cell>
          <cell r="AB15">
            <v>0.82</v>
          </cell>
          <cell r="AC15">
            <v>0.69</v>
          </cell>
        </row>
        <row r="16">
          <cell r="P16" t="str">
            <v>Corporate Culture for Ethics and Compliance</v>
          </cell>
          <cell r="Q16" t="str">
            <v>H</v>
          </cell>
          <cell r="R16">
            <v>0.51</v>
          </cell>
          <cell r="S16">
            <v>0.62</v>
          </cell>
          <cell r="T16" t="str">
            <v>+</v>
          </cell>
          <cell r="U16">
            <v>0.65</v>
          </cell>
          <cell r="V16" t="str">
            <v>Billing &amp; Rev Ops</v>
          </cell>
          <cell r="W16" t="str">
            <v>iPower &amp; AMR</v>
          </cell>
          <cell r="X16" t="str">
            <v>LCS &amp; AD</v>
          </cell>
          <cell r="Y16" t="str">
            <v>UM</v>
          </cell>
          <cell r="Z16" t="str">
            <v>VP &amp; Support</v>
          </cell>
        </row>
        <row r="17">
          <cell r="P17">
            <v>0.86199999999999999</v>
          </cell>
          <cell r="Q17">
            <v>0.90300000000000002</v>
          </cell>
          <cell r="R17" t="str">
            <v>-</v>
          </cell>
          <cell r="S17">
            <v>0.85399999999999998</v>
          </cell>
          <cell r="U17">
            <v>0.85399999999999998</v>
          </cell>
        </row>
        <row r="18">
          <cell r="P18" t="str">
            <v>SAFE (reliable)</v>
          </cell>
          <cell r="Q18" t="str">
            <v>Customer Operations</v>
          </cell>
          <cell r="R18" t="str">
            <v>-</v>
          </cell>
          <cell r="S18">
            <v>0.745</v>
          </cell>
          <cell r="T18">
            <v>0.745</v>
          </cell>
        </row>
        <row r="19">
          <cell r="P19">
            <v>5.0999999999999997E-2</v>
          </cell>
          <cell r="Q19" t="str">
            <v>L/H</v>
          </cell>
          <cell r="R19" t="str">
            <v>November 08</v>
          </cell>
          <cell r="S19" t="str">
            <v>2009 Target</v>
          </cell>
          <cell r="T19" t="str">
            <v>Monthly / Quarterly Status</v>
          </cell>
          <cell r="U19" t="str">
            <v>Cust Ops</v>
          </cell>
          <cell r="V19" t="str">
            <v>Cust Cont</v>
          </cell>
          <cell r="W19" t="str">
            <v>Dist Ops</v>
          </cell>
          <cell r="X19" t="str">
            <v>Billing &amp; Rev Ops</v>
          </cell>
          <cell r="Y19" t="str">
            <v>Com Rel &amp; CSC</v>
          </cell>
          <cell r="Z19" t="str">
            <v>LCS &amp; AD</v>
          </cell>
          <cell r="AA19" t="str">
            <v>UM</v>
          </cell>
          <cell r="AB19" t="str">
            <v>RPA</v>
          </cell>
          <cell r="AC19" t="str">
            <v>VP &amp; Support</v>
          </cell>
        </row>
        <row r="20">
          <cell r="A20" t="str">
            <v>Percent of Actual Meters Read</v>
          </cell>
          <cell r="B20" t="str">
            <v>H</v>
          </cell>
          <cell r="C20">
            <v>0.90100000000000002</v>
          </cell>
          <cell r="D20">
            <v>0.90100000000000002</v>
          </cell>
          <cell r="E20" t="str">
            <v>ê</v>
          </cell>
          <cell r="F20">
            <v>0.88400000000000001</v>
          </cell>
          <cell r="H20">
            <v>0.88400000000000001</v>
          </cell>
          <cell r="P20" t="str">
            <v>Percent of Actual Meters Read</v>
          </cell>
          <cell r="Q20" t="str">
            <v>H</v>
          </cell>
          <cell r="R20">
            <v>0.90300000000000002</v>
          </cell>
          <cell r="S20">
            <v>0.90100000000000002</v>
          </cell>
          <cell r="T20" t="str">
            <v>-</v>
          </cell>
          <cell r="U20">
            <v>0.89500000000000002</v>
          </cell>
          <cell r="W20">
            <v>0.89500000000000002</v>
          </cell>
        </row>
        <row r="21">
          <cell r="A21" t="str">
            <v>Meters Not Read &gt;7 Months (K)</v>
          </cell>
          <cell r="B21" t="str">
            <v>L</v>
          </cell>
          <cell r="C21">
            <v>63</v>
          </cell>
          <cell r="D21">
            <v>55.2</v>
          </cell>
          <cell r="E21" t="str">
            <v>é</v>
          </cell>
          <cell r="F21">
            <v>12185</v>
          </cell>
          <cell r="I21">
            <v>12185</v>
          </cell>
          <cell r="P21" t="str">
            <v>Meters Not Read &gt;7 Months (K)</v>
          </cell>
          <cell r="Q21" t="str">
            <v>L</v>
          </cell>
          <cell r="R21">
            <v>63</v>
          </cell>
          <cell r="S21">
            <v>55.2</v>
          </cell>
          <cell r="V21">
            <v>12094</v>
          </cell>
        </row>
        <row r="22">
          <cell r="A22" t="str">
            <v>MR Errors/10,000 Reads</v>
          </cell>
          <cell r="B22" t="str">
            <v>L</v>
          </cell>
          <cell r="C22">
            <v>4</v>
          </cell>
          <cell r="D22">
            <v>3.9</v>
          </cell>
          <cell r="E22" t="str">
            <v>é</v>
          </cell>
          <cell r="F22">
            <v>3.9</v>
          </cell>
          <cell r="H22">
            <v>3.9</v>
          </cell>
          <cell r="I22">
            <v>0.99680999999999997</v>
          </cell>
          <cell r="P22" t="str">
            <v>MR Errors/10,000 Reads</v>
          </cell>
          <cell r="Q22" t="str">
            <v>L</v>
          </cell>
          <cell r="R22">
            <v>2.7</v>
          </cell>
          <cell r="S22">
            <v>3.9</v>
          </cell>
          <cell r="T22" t="str">
            <v>-</v>
          </cell>
          <cell r="U22">
            <v>5.3</v>
          </cell>
          <cell r="V22">
            <v>0.99490000000000001</v>
          </cell>
          <cell r="W22">
            <v>5.3</v>
          </cell>
        </row>
        <row r="23">
          <cell r="A23" t="str">
            <v>Gen'l Inquiry Service Level (30 sec.)</v>
          </cell>
          <cell r="B23" t="str">
            <v>H</v>
          </cell>
          <cell r="C23">
            <v>0.76</v>
          </cell>
          <cell r="D23" t="str">
            <v>51.0% 2</v>
          </cell>
          <cell r="E23" t="str">
            <v>é</v>
          </cell>
          <cell r="F23">
            <v>0.61399999999999999</v>
          </cell>
          <cell r="G23">
            <v>0.61399999999999999</v>
          </cell>
          <cell r="P23" t="str">
            <v>Gen'l Inquiry Service Level (30 sec.)</v>
          </cell>
          <cell r="Q23" t="str">
            <v>H</v>
          </cell>
          <cell r="R23">
            <v>0.70199999999999996</v>
          </cell>
          <cell r="S23">
            <v>0.51</v>
          </cell>
          <cell r="T23" t="str">
            <v>+</v>
          </cell>
          <cell r="U23">
            <v>0.69499999999999995</v>
          </cell>
          <cell r="V23">
            <v>0.69499999999999995</v>
          </cell>
        </row>
        <row r="24">
          <cell r="A24" t="str">
            <v>Abandonment Rate - Inbound Collections</v>
          </cell>
          <cell r="B24" t="str">
            <v>L</v>
          </cell>
          <cell r="C24">
            <v>0.109</v>
          </cell>
          <cell r="D24">
            <v>0.109</v>
          </cell>
          <cell r="E24" t="str">
            <v>ê</v>
          </cell>
          <cell r="F24">
            <v>0.17100000000000001</v>
          </cell>
          <cell r="G24">
            <v>0.17100000000000001</v>
          </cell>
          <cell r="H24">
            <v>169</v>
          </cell>
          <cell r="I24">
            <v>695</v>
          </cell>
          <cell r="K24">
            <v>17</v>
          </cell>
          <cell r="P24" t="str">
            <v>Abandonment Rate - Inbound Collections</v>
          </cell>
          <cell r="Q24" t="str">
            <v>L</v>
          </cell>
          <cell r="R24">
            <v>0.09</v>
          </cell>
          <cell r="S24">
            <v>0.109</v>
          </cell>
          <cell r="T24" t="str">
            <v>-</v>
          </cell>
          <cell r="U24">
            <v>0.151</v>
          </cell>
          <cell r="V24">
            <v>0.151</v>
          </cell>
          <cell r="X24">
            <v>1</v>
          </cell>
        </row>
        <row r="25">
          <cell r="A25" t="str">
            <v>First Contact Resolution</v>
          </cell>
          <cell r="B25" t="str">
            <v>H</v>
          </cell>
          <cell r="C25" t="str">
            <v>n/a</v>
          </cell>
          <cell r="D25" t="str">
            <v>Tracking</v>
          </cell>
          <cell r="E25" t="str">
            <v>é</v>
          </cell>
          <cell r="F25">
            <v>76</v>
          </cell>
          <cell r="P25" t="str">
            <v>First Contact Resolution</v>
          </cell>
          <cell r="Q25" t="str">
            <v>H</v>
          </cell>
          <cell r="R25">
            <v>0.86</v>
          </cell>
          <cell r="S25" t="str">
            <v>Tracking</v>
          </cell>
        </row>
        <row r="26">
          <cell r="A26" t="str">
            <v>Accounts Converted to Bills and Printed (%)</v>
          </cell>
          <cell r="B26" t="str">
            <v>H</v>
          </cell>
          <cell r="C26">
            <v>0.98699999999999999</v>
          </cell>
          <cell r="D26">
            <v>0.98799999999999999</v>
          </cell>
          <cell r="E26" t="str">
            <v>é</v>
          </cell>
          <cell r="F26">
            <v>76</v>
          </cell>
          <cell r="P26" t="str">
            <v>Accounts Converted to Bills and Printed (%)</v>
          </cell>
          <cell r="Q26" t="str">
            <v>H</v>
          </cell>
          <cell r="R26">
            <v>0.99299999999999999</v>
          </cell>
          <cell r="S26">
            <v>0.98799999999999999</v>
          </cell>
        </row>
        <row r="27">
          <cell r="A27" t="str">
            <v>Billing Exception Time</v>
          </cell>
          <cell r="B27" t="str">
            <v>L</v>
          </cell>
          <cell r="C27">
            <v>3.8</v>
          </cell>
          <cell r="D27">
            <v>3.6</v>
          </cell>
          <cell r="E27" t="str">
            <v>é</v>
          </cell>
          <cell r="F27">
            <v>75</v>
          </cell>
          <cell r="P27" t="str">
            <v>Billing Exception Time</v>
          </cell>
          <cell r="Q27" t="str">
            <v>L</v>
          </cell>
          <cell r="R27">
            <v>2.7</v>
          </cell>
          <cell r="S27">
            <v>3.6</v>
          </cell>
        </row>
        <row r="28">
          <cell r="A28" t="str">
            <v>Payments Deposited within 1 Bus Day (%)</v>
          </cell>
          <cell r="B28" t="str">
            <v>H</v>
          </cell>
          <cell r="C28">
            <v>0.94699999999999995</v>
          </cell>
          <cell r="D28">
            <v>0.96499999999999997</v>
          </cell>
          <cell r="E28" t="str">
            <v>é</v>
          </cell>
          <cell r="F28">
            <v>0.98899999999999999</v>
          </cell>
          <cell r="G28">
            <v>8.3000000000000007</v>
          </cell>
          <cell r="I28">
            <v>0.98899999999999999</v>
          </cell>
          <cell r="P28" t="str">
            <v>Payments Deposited within 1 Bus Day (%)</v>
          </cell>
          <cell r="Q28" t="str">
            <v>H</v>
          </cell>
          <cell r="R28">
            <v>0.91200000000000003</v>
          </cell>
          <cell r="S28">
            <v>0.96499999999999997</v>
          </cell>
          <cell r="T28" t="str">
            <v>+</v>
          </cell>
          <cell r="U28">
            <v>1</v>
          </cell>
          <cell r="V28">
            <v>7.4</v>
          </cell>
          <cell r="X28">
            <v>1</v>
          </cell>
        </row>
        <row r="29">
          <cell r="A29" t="str">
            <v>Participation in Auto-Pay</v>
          </cell>
          <cell r="B29" t="str">
            <v>H</v>
          </cell>
          <cell r="C29">
            <v>104290</v>
          </cell>
          <cell r="D29">
            <v>126994</v>
          </cell>
          <cell r="E29" t="str">
            <v>ê</v>
          </cell>
          <cell r="F29">
            <v>101261</v>
          </cell>
          <cell r="L29">
            <v>101261</v>
          </cell>
          <cell r="P29" t="str">
            <v>Participation in Auto-Pay</v>
          </cell>
          <cell r="Q29" t="str">
            <v>H</v>
          </cell>
          <cell r="R29">
            <v>104290</v>
          </cell>
          <cell r="S29">
            <v>126444.27272727279</v>
          </cell>
          <cell r="T29" t="str">
            <v>-</v>
          </cell>
          <cell r="U29">
            <v>101261</v>
          </cell>
          <cell r="AA29">
            <v>101261</v>
          </cell>
        </row>
        <row r="30">
          <cell r="A30" t="str">
            <v>Cashier Errors</v>
          </cell>
          <cell r="B30" t="str">
            <v>L</v>
          </cell>
          <cell r="C30">
            <v>3.8</v>
          </cell>
          <cell r="D30">
            <v>3.7</v>
          </cell>
          <cell r="E30" t="str">
            <v>YE Status</v>
          </cell>
          <cell r="F30" t="str">
            <v>Cust Ops</v>
          </cell>
          <cell r="G30" t="str">
            <v>Cust Cont</v>
          </cell>
          <cell r="H30" t="str">
            <v>Dist Ops</v>
          </cell>
          <cell r="I30" t="str">
            <v>Billing &amp; Rev Ops</v>
          </cell>
          <cell r="J30" t="str">
            <v>iPower &amp; AMR</v>
          </cell>
          <cell r="K30" t="str">
            <v>LCS &amp; AD</v>
          </cell>
          <cell r="L30" t="str">
            <v>UM</v>
          </cell>
          <cell r="M30" t="str">
            <v>VP &amp; Support</v>
          </cell>
          <cell r="P30" t="str">
            <v>Cashier Errors</v>
          </cell>
          <cell r="Q30" t="str">
            <v>L</v>
          </cell>
          <cell r="R30">
            <v>5.5</v>
          </cell>
          <cell r="S30">
            <v>3.7</v>
          </cell>
          <cell r="T30" t="str">
            <v>Cust Cont</v>
          </cell>
          <cell r="U30" t="str">
            <v>Dist Ops</v>
          </cell>
          <cell r="V30" t="str">
            <v>Billing &amp; Rev Ops</v>
          </cell>
          <cell r="W30" t="str">
            <v>iPower &amp; AMR</v>
          </cell>
          <cell r="X30" t="str">
            <v>LCS &amp; AD</v>
          </cell>
          <cell r="Y30" t="str">
            <v>UM</v>
          </cell>
          <cell r="Z30" t="str">
            <v>VP &amp; Support</v>
          </cell>
        </row>
        <row r="31">
          <cell r="A31" t="str">
            <v>BPU Inquiry Rate-Collection</v>
          </cell>
          <cell r="B31" t="str">
            <v>L</v>
          </cell>
          <cell r="C31">
            <v>1.27</v>
          </cell>
          <cell r="D31">
            <v>1.25</v>
          </cell>
          <cell r="E31" t="str">
            <v>ê</v>
          </cell>
          <cell r="F31">
            <v>1.84</v>
          </cell>
          <cell r="M31">
            <v>13</v>
          </cell>
          <cell r="P31" t="str">
            <v>BPU Inquiry Rate-Collection</v>
          </cell>
          <cell r="Q31" t="str">
            <v>L</v>
          </cell>
          <cell r="R31">
            <v>1.29</v>
          </cell>
          <cell r="S31">
            <v>1.25</v>
          </cell>
          <cell r="T31" t="str">
            <v>+</v>
          </cell>
          <cell r="U31">
            <v>0.99</v>
          </cell>
          <cell r="Z31">
            <v>3.34</v>
          </cell>
        </row>
        <row r="32">
          <cell r="A32" t="str">
            <v>BPU Inquiries - Non-Collection</v>
          </cell>
          <cell r="B32" t="str">
            <v>L</v>
          </cell>
          <cell r="C32">
            <v>839</v>
          </cell>
          <cell r="D32">
            <v>1038</v>
          </cell>
          <cell r="E32" t="str">
            <v>ê</v>
          </cell>
          <cell r="F32">
            <v>2193</v>
          </cell>
          <cell r="G32">
            <v>511</v>
          </cell>
          <cell r="H32">
            <v>324</v>
          </cell>
          <cell r="I32">
            <v>1310</v>
          </cell>
          <cell r="J32">
            <v>48</v>
          </cell>
          <cell r="K32">
            <v>6.18</v>
          </cell>
          <cell r="L32">
            <v>10.108000000000001</v>
          </cell>
          <cell r="M32">
            <v>77.900000000000006</v>
          </cell>
          <cell r="P32" t="str">
            <v>BPU Inquiries - Non-Collection</v>
          </cell>
          <cell r="Q32" t="str">
            <v>L</v>
          </cell>
          <cell r="R32">
            <v>57</v>
          </cell>
          <cell r="S32">
            <v>68.059025322466994</v>
          </cell>
          <cell r="T32" t="str">
            <v>-</v>
          </cell>
          <cell r="U32">
            <v>233</v>
          </cell>
          <cell r="V32">
            <v>24</v>
          </cell>
          <cell r="W32">
            <v>17</v>
          </cell>
          <cell r="X32">
            <v>186</v>
          </cell>
          <cell r="Y32">
            <v>6</v>
          </cell>
          <cell r="Z32">
            <v>4.8</v>
          </cell>
        </row>
        <row r="33">
          <cell r="A33" t="str">
            <v>Perception Survey (Res/Sm Business)</v>
          </cell>
          <cell r="B33" t="str">
            <v>H</v>
          </cell>
          <cell r="C33">
            <v>75</v>
          </cell>
          <cell r="D33">
            <v>76</v>
          </cell>
          <cell r="E33" t="str">
            <v>ê</v>
          </cell>
          <cell r="F33">
            <v>74</v>
          </cell>
          <cell r="I33">
            <v>1.46</v>
          </cell>
          <cell r="P33" t="str">
            <v>Perception Survey (Res/Sm Business)</v>
          </cell>
          <cell r="Q33" t="str">
            <v>H</v>
          </cell>
          <cell r="R33">
            <v>76</v>
          </cell>
          <cell r="S33">
            <v>76</v>
          </cell>
          <cell r="T33" t="str">
            <v>-</v>
          </cell>
          <cell r="U33">
            <v>73</v>
          </cell>
          <cell r="V33">
            <v>0.88</v>
          </cell>
        </row>
        <row r="34">
          <cell r="A34" t="str">
            <v>Perception Survey (Large Business)</v>
          </cell>
          <cell r="B34" t="str">
            <v>H</v>
          </cell>
          <cell r="C34">
            <v>76</v>
          </cell>
          <cell r="D34">
            <v>77</v>
          </cell>
          <cell r="E34" t="str">
            <v>ê</v>
          </cell>
          <cell r="F34">
            <v>75</v>
          </cell>
          <cell r="I34">
            <v>40.94</v>
          </cell>
          <cell r="P34" t="str">
            <v>Perception Survey (Large Business)</v>
          </cell>
          <cell r="Q34" t="str">
            <v>H</v>
          </cell>
          <cell r="R34">
            <v>74</v>
          </cell>
          <cell r="S34">
            <v>77</v>
          </cell>
          <cell r="T34" t="str">
            <v>-</v>
          </cell>
          <cell r="U34">
            <v>74</v>
          </cell>
          <cell r="V34">
            <v>36.46</v>
          </cell>
        </row>
        <row r="35">
          <cell r="A35" t="str">
            <v>Moment of Truth Survey</v>
          </cell>
          <cell r="B35" t="str">
            <v>H</v>
          </cell>
          <cell r="C35">
            <v>8.6999999999999993</v>
          </cell>
          <cell r="D35">
            <v>8.6999999999999993</v>
          </cell>
          <cell r="E35" t="str">
            <v>ê</v>
          </cell>
          <cell r="F35">
            <v>8.1999999999999993</v>
          </cell>
          <cell r="G35">
            <v>8.1</v>
          </cell>
          <cell r="I35">
            <v>0.20380000000000001</v>
          </cell>
          <cell r="J35">
            <v>8.5</v>
          </cell>
          <cell r="P35" t="str">
            <v>Moment of Truth Survey</v>
          </cell>
          <cell r="Q35" t="str">
            <v>H</v>
          </cell>
          <cell r="R35" t="str">
            <v>Quarterly</v>
          </cell>
          <cell r="S35">
            <v>8.6999999999999993</v>
          </cell>
          <cell r="U35" t="str">
            <v>Quarterly</v>
          </cell>
          <cell r="V35" t="str">
            <v>Qtrly</v>
          </cell>
          <cell r="Y35" t="str">
            <v>Qtrly</v>
          </cell>
        </row>
        <row r="36">
          <cell r="A36" t="str">
            <v>New Business Construction Survey-CO</v>
          </cell>
          <cell r="B36" t="str">
            <v>H</v>
          </cell>
          <cell r="C36">
            <v>8.3000000000000007</v>
          </cell>
          <cell r="D36">
            <v>8.4</v>
          </cell>
          <cell r="E36" t="str">
            <v>ê</v>
          </cell>
          <cell r="F36">
            <v>8.1</v>
          </cell>
          <cell r="G36">
            <v>8.1</v>
          </cell>
          <cell r="K36">
            <v>6.4329520000000002</v>
          </cell>
          <cell r="P36" t="str">
            <v>New Business Construction Survey-CO</v>
          </cell>
          <cell r="Q36" t="str">
            <v>H</v>
          </cell>
          <cell r="R36" t="str">
            <v>Quarterly</v>
          </cell>
          <cell r="S36">
            <v>8.4</v>
          </cell>
          <cell r="U36" t="str">
            <v>Quarterly</v>
          </cell>
          <cell r="V36" t="str">
            <v>Qtrly</v>
          </cell>
          <cell r="X36">
            <v>0.20849899999999999</v>
          </cell>
          <cell r="Y36" t="str">
            <v>Qtrly</v>
          </cell>
        </row>
        <row r="37">
          <cell r="A37" t="str">
            <v>Client Value Assessment</v>
          </cell>
          <cell r="B37" t="str">
            <v>H</v>
          </cell>
          <cell r="C37">
            <v>8.1000000000000003E-2</v>
          </cell>
          <cell r="D37">
            <v>8.4</v>
          </cell>
          <cell r="E37" t="str">
            <v>é</v>
          </cell>
          <cell r="F37">
            <v>8.9</v>
          </cell>
          <cell r="L37">
            <v>141.6</v>
          </cell>
          <cell r="M37">
            <v>8.9</v>
          </cell>
          <cell r="P37" t="str">
            <v>Client Value Assessment</v>
          </cell>
          <cell r="Q37" t="str">
            <v>H</v>
          </cell>
          <cell r="R37" t="str">
            <v>Semi-Annual</v>
          </cell>
          <cell r="S37">
            <v>8.4</v>
          </cell>
          <cell r="U37" t="str">
            <v>SemiAnnul</v>
          </cell>
          <cell r="Y37">
            <v>12.8</v>
          </cell>
          <cell r="AB37" t="str">
            <v>SemiAn</v>
          </cell>
        </row>
        <row r="38">
          <cell r="A38" t="str">
            <v>Constituent Satisfaction Index</v>
          </cell>
          <cell r="B38" t="str">
            <v>H</v>
          </cell>
          <cell r="C38">
            <v>7.2</v>
          </cell>
          <cell r="D38">
            <v>7.2</v>
          </cell>
          <cell r="E38" t="str">
            <v>é</v>
          </cell>
          <cell r="F38">
            <v>7.6</v>
          </cell>
          <cell r="J38">
            <v>7.4</v>
          </cell>
          <cell r="M38">
            <v>7.9</v>
          </cell>
          <cell r="P38" t="str">
            <v>Constituent Satisfaction Index</v>
          </cell>
          <cell r="Q38" t="str">
            <v>H</v>
          </cell>
          <cell r="R38">
            <v>7.2</v>
          </cell>
          <cell r="S38">
            <v>7.2</v>
          </cell>
          <cell r="T38" t="str">
            <v>+</v>
          </cell>
          <cell r="U38">
            <v>8.1999999999999993</v>
          </cell>
          <cell r="Y38">
            <v>8.1999999999999993</v>
          </cell>
          <cell r="AB38">
            <v>8.3000000000000007</v>
          </cell>
        </row>
        <row r="39">
          <cell r="A39" t="str">
            <v>SOX Test Failure</v>
          </cell>
          <cell r="B39" t="str">
            <v>L</v>
          </cell>
          <cell r="C39">
            <v>0</v>
          </cell>
          <cell r="D39">
            <v>2</v>
          </cell>
          <cell r="E39" t="str">
            <v>ê</v>
          </cell>
          <cell r="F39">
            <v>5</v>
          </cell>
          <cell r="J39">
            <v>5</v>
          </cell>
          <cell r="P39" t="str">
            <v>SOX Test Failure</v>
          </cell>
          <cell r="Q39" t="str">
            <v>L</v>
          </cell>
          <cell r="R39">
            <v>0</v>
          </cell>
          <cell r="S39">
            <v>0</v>
          </cell>
          <cell r="T39" t="str">
            <v>+</v>
          </cell>
          <cell r="U39">
            <v>0</v>
          </cell>
          <cell r="Y39">
            <v>0</v>
          </cell>
        </row>
        <row r="40">
          <cell r="A40" t="str">
            <v>1 Beginning April 2009, the data source for Percent Meters Read has changed.</v>
          </cell>
        </row>
        <row r="41">
          <cell r="A41" t="str">
            <v>2 Exluding first 10 Days after the iPower 'Go-Live'</v>
          </cell>
          <cell r="B41" t="str">
            <v>L/H</v>
          </cell>
          <cell r="C41" t="str">
            <v>Dec 09 YTD</v>
          </cell>
          <cell r="D41" t="str">
            <v>2010 Target</v>
          </cell>
          <cell r="E41" t="str">
            <v>YE Status</v>
          </cell>
          <cell r="F41" t="str">
            <v>Cust Ops</v>
          </cell>
          <cell r="G41" t="str">
            <v>Cust Cont</v>
          </cell>
          <cell r="H41" t="str">
            <v>Dist Ops</v>
          </cell>
          <cell r="I41" t="str">
            <v>Billing &amp; Rev Ops</v>
          </cell>
          <cell r="J41" t="str">
            <v>iPower &amp; AMR</v>
          </cell>
          <cell r="K41" t="str">
            <v>LCS &amp; AD</v>
          </cell>
          <cell r="L41" t="str">
            <v>UM</v>
          </cell>
          <cell r="M41" t="str">
            <v>VP &amp; Support</v>
          </cell>
          <cell r="P41">
            <v>40148</v>
          </cell>
          <cell r="Q41" t="str">
            <v>2010 Target</v>
          </cell>
          <cell r="R41" t="str">
            <v>Report Period Status</v>
          </cell>
          <cell r="S41" t="str">
            <v>Cust Ops</v>
          </cell>
          <cell r="T41" t="str">
            <v>Cust Cont</v>
          </cell>
          <cell r="U41" t="str">
            <v>Dist Ops</v>
          </cell>
          <cell r="V41" t="str">
            <v>Billing &amp; Rev Ops</v>
          </cell>
          <cell r="W41" t="str">
            <v>iPower &amp; AMR</v>
          </cell>
          <cell r="X41" t="str">
            <v>LCS &amp; AD</v>
          </cell>
          <cell r="Y41" t="str">
            <v>UM</v>
          </cell>
          <cell r="Z41" t="str">
            <v>VP &amp; Support</v>
          </cell>
        </row>
        <row r="42">
          <cell r="A42" t="str">
            <v>ECONOMIC</v>
          </cell>
          <cell r="B42" t="str">
            <v>Customer Operations</v>
          </cell>
          <cell r="C42">
            <v>0.221</v>
          </cell>
          <cell r="D42">
            <v>0.22</v>
          </cell>
          <cell r="E42" t="str">
            <v>é</v>
          </cell>
          <cell r="F42">
            <v>0.27800000000000002</v>
          </cell>
          <cell r="G42">
            <v>0.27800000000000002</v>
          </cell>
          <cell r="P42" t="str">
            <v>ECONOMIC</v>
          </cell>
          <cell r="Q42" t="str">
            <v>Customer Operations</v>
          </cell>
          <cell r="R42" t="str">
            <v>+</v>
          </cell>
          <cell r="S42">
            <v>0.29199999999999998</v>
          </cell>
          <cell r="T42">
            <v>0.29199999999999998</v>
          </cell>
        </row>
        <row r="43">
          <cell r="P43">
            <v>0.02</v>
          </cell>
          <cell r="Q43" t="str">
            <v>L/H</v>
          </cell>
          <cell r="R43" t="str">
            <v>November 08</v>
          </cell>
          <cell r="S43" t="str">
            <v>2009 Target</v>
          </cell>
          <cell r="T43" t="str">
            <v>Monthly / Quarterly Status</v>
          </cell>
          <cell r="U43" t="str">
            <v>Cust Ops</v>
          </cell>
          <cell r="V43" t="str">
            <v>Cust Cont</v>
          </cell>
          <cell r="W43" t="str">
            <v>Dist Ops</v>
          </cell>
          <cell r="X43" t="str">
            <v>Billing &amp; Rev Ops</v>
          </cell>
          <cell r="Y43" t="str">
            <v>Com Rel &amp; CSC</v>
          </cell>
          <cell r="Z43" t="str">
            <v>LCS &amp; AD</v>
          </cell>
          <cell r="AA43" t="str">
            <v>UM</v>
          </cell>
          <cell r="AB43" t="str">
            <v>RPA</v>
          </cell>
          <cell r="AC43" t="str">
            <v>VP &amp; Support</v>
          </cell>
        </row>
        <row r="44">
          <cell r="P44" t="str">
            <v>CapEx ($M)</v>
          </cell>
          <cell r="Q44" t="str">
            <v>L</v>
          </cell>
          <cell r="R44">
            <v>0.6</v>
          </cell>
          <cell r="S44">
            <v>0.83241392000000003</v>
          </cell>
          <cell r="T44" t="str">
            <v>+</v>
          </cell>
          <cell r="U44">
            <v>7.0000000000000007E-2</v>
          </cell>
          <cell r="X44">
            <v>9.4</v>
          </cell>
          <cell r="AC44">
            <v>7.0000000000000007E-2</v>
          </cell>
        </row>
        <row r="45">
          <cell r="P45" t="str">
            <v>iPower CapEx ($M)</v>
          </cell>
          <cell r="Q45" t="str">
            <v>L</v>
          </cell>
          <cell r="R45">
            <v>4.2</v>
          </cell>
          <cell r="S45">
            <v>0</v>
          </cell>
          <cell r="T45" t="str">
            <v>-</v>
          </cell>
          <cell r="U45">
            <v>0.23300000000000001</v>
          </cell>
          <cell r="X45">
            <v>8.8000000000000007</v>
          </cell>
          <cell r="AC45">
            <v>0.23300000000000001</v>
          </cell>
        </row>
        <row r="46">
          <cell r="P46" t="str">
            <v>Accountability O&amp;M ($M)</v>
          </cell>
          <cell r="Q46" t="str">
            <v>L</v>
          </cell>
          <cell r="R46">
            <v>12.9</v>
          </cell>
          <cell r="S46">
            <v>14.713585</v>
          </cell>
          <cell r="T46" t="str">
            <v>-</v>
          </cell>
          <cell r="U46">
            <v>15.112959</v>
          </cell>
          <cell r="V46">
            <v>2.5872310000000001</v>
          </cell>
          <cell r="W46">
            <v>3.014513</v>
          </cell>
          <cell r="X46">
            <v>2.344919</v>
          </cell>
          <cell r="Y46">
            <v>1.3205929999999999</v>
          </cell>
          <cell r="Z46">
            <v>0.39267099999999999</v>
          </cell>
          <cell r="AA46">
            <v>0.75771900000000003</v>
          </cell>
          <cell r="AB46">
            <v>0.101812</v>
          </cell>
          <cell r="AC46">
            <v>4.5935009999999998</v>
          </cell>
        </row>
        <row r="47">
          <cell r="P47" t="str">
            <v>Net Write-Off ($) /$100 billed</v>
          </cell>
          <cell r="Q47" t="str">
            <v>L</v>
          </cell>
          <cell r="R47">
            <v>1.22</v>
          </cell>
          <cell r="S47">
            <v>0.82</v>
          </cell>
          <cell r="T47" t="str">
            <v>-</v>
          </cell>
          <cell r="U47">
            <v>2.72</v>
          </cell>
          <cell r="X47">
            <v>2.72</v>
          </cell>
        </row>
        <row r="48">
          <cell r="P48" t="str">
            <v>Days Sales Outstanding</v>
          </cell>
          <cell r="Q48" t="str">
            <v>L</v>
          </cell>
          <cell r="R48">
            <v>34.4</v>
          </cell>
          <cell r="S48">
            <v>34.5</v>
          </cell>
          <cell r="T48" t="str">
            <v>-</v>
          </cell>
          <cell r="U48">
            <v>39.5</v>
          </cell>
          <cell r="X48">
            <v>39.5</v>
          </cell>
        </row>
        <row r="49">
          <cell r="P49" t="str">
            <v>Aged Receivables &gt;90 Days (%) 3</v>
          </cell>
          <cell r="Q49" t="str">
            <v>L</v>
          </cell>
          <cell r="R49">
            <v>0.17599999999999999</v>
          </cell>
          <cell r="S49">
            <v>0.14499999999999999</v>
          </cell>
          <cell r="T49" t="str">
            <v>-</v>
          </cell>
          <cell r="U49">
            <v>0.25230000000000002</v>
          </cell>
          <cell r="X49">
            <v>0.25230000000000002</v>
          </cell>
        </row>
        <row r="50">
          <cell r="P50" t="str">
            <v xml:space="preserve">Notice Dollars Collected on RNP (%) </v>
          </cell>
          <cell r="Q50" t="str">
            <v>H</v>
          </cell>
          <cell r="R50">
            <v>0.66</v>
          </cell>
          <cell r="S50">
            <v>0.70099999999999996</v>
          </cell>
        </row>
        <row r="51">
          <cell r="P51" t="str">
            <v>Dollars Treated by Field Collections</v>
          </cell>
          <cell r="Q51" t="str">
            <v>H</v>
          </cell>
          <cell r="R51">
            <v>13.9</v>
          </cell>
          <cell r="S51">
            <v>15.630308720588252</v>
          </cell>
        </row>
        <row r="52">
          <cell r="P52" t="str">
            <v>Unbilled Revenue Recovery ($M)</v>
          </cell>
          <cell r="Q52" t="str">
            <v>H</v>
          </cell>
          <cell r="R52">
            <v>2.2000000000000002</v>
          </cell>
          <cell r="S52">
            <v>2.9797671473796945</v>
          </cell>
        </row>
        <row r="53">
          <cell r="P53" t="str">
            <v>Delinquent Accounts Covered By Deposit</v>
          </cell>
          <cell r="Q53" t="str">
            <v>H</v>
          </cell>
          <cell r="R53">
            <v>0.247</v>
          </cell>
          <cell r="S53">
            <v>0.23</v>
          </cell>
          <cell r="T53" t="str">
            <v>-</v>
          </cell>
          <cell r="U53">
            <v>0.183</v>
          </cell>
          <cell r="X53">
            <v>0.183</v>
          </cell>
        </row>
        <row r="54">
          <cell r="P54" t="str">
            <v>LCS Outdoor Lighting Sales ($M)</v>
          </cell>
          <cell r="Q54" t="str">
            <v>H</v>
          </cell>
          <cell r="R54">
            <v>0.67</v>
          </cell>
          <cell r="S54">
            <v>0.4572</v>
          </cell>
          <cell r="T54" t="str">
            <v>+</v>
          </cell>
          <cell r="U54">
            <v>0.27300000000000002</v>
          </cell>
          <cell r="Z54">
            <v>0.27300000000000002</v>
          </cell>
        </row>
        <row r="55">
          <cell r="P55" t="str">
            <v>Contract Revenue ($M)</v>
          </cell>
          <cell r="Q55" t="str">
            <v>H</v>
          </cell>
          <cell r="R55">
            <v>6.9</v>
          </cell>
          <cell r="S55">
            <v>7.0078522185032197</v>
          </cell>
          <cell r="T55" t="str">
            <v>+</v>
          </cell>
          <cell r="U55">
            <v>7.5</v>
          </cell>
          <cell r="AA55">
            <v>7.5</v>
          </cell>
        </row>
        <row r="56">
          <cell r="P56" t="str">
            <v>AWH Revenue ($M)</v>
          </cell>
          <cell r="Q56" t="str">
            <v>H</v>
          </cell>
          <cell r="R56">
            <v>1.2</v>
          </cell>
          <cell r="S56">
            <v>1.267496</v>
          </cell>
          <cell r="T56" t="str">
            <v>+</v>
          </cell>
          <cell r="U56">
            <v>1.4</v>
          </cell>
          <cell r="AA56">
            <v>1.4</v>
          </cell>
        </row>
        <row r="57">
          <cell r="P57" t="str">
            <v>HVAC Revenue ($M)</v>
          </cell>
          <cell r="Q57" t="str">
            <v>H</v>
          </cell>
          <cell r="R57">
            <v>2.2999999999999998</v>
          </cell>
          <cell r="S57">
            <v>2.8912330000000002</v>
          </cell>
          <cell r="T57" t="str">
            <v>+</v>
          </cell>
          <cell r="U57">
            <v>3.2</v>
          </cell>
          <cell r="AA57">
            <v>3.2</v>
          </cell>
        </row>
        <row r="58">
          <cell r="P58" t="str">
            <v>Payment Assistance-# Of Accounts</v>
          </cell>
          <cell r="Q58" t="str">
            <v>H</v>
          </cell>
          <cell r="R58">
            <v>0</v>
          </cell>
          <cell r="S58">
            <v>253825.75</v>
          </cell>
          <cell r="T58" t="str">
            <v>+</v>
          </cell>
          <cell r="U58">
            <v>288072</v>
          </cell>
          <cell r="Y58">
            <v>288072</v>
          </cell>
        </row>
        <row r="59">
          <cell r="P59" t="str">
            <v>Payment Assistance-Dollars ($M)</v>
          </cell>
          <cell r="Q59" t="str">
            <v>H</v>
          </cell>
          <cell r="R59">
            <v>9.1</v>
          </cell>
          <cell r="S59">
            <v>20.135999999999999</v>
          </cell>
          <cell r="T59" t="str">
            <v>-</v>
          </cell>
          <cell r="U59">
            <v>9.1999999999999993</v>
          </cell>
          <cell r="Y59">
            <v>9.1999999999999993</v>
          </cell>
        </row>
        <row r="60">
          <cell r="P60" t="str">
            <v>Capital Projects' Results</v>
          </cell>
          <cell r="Q60" t="str">
            <v>H</v>
          </cell>
          <cell r="R60" t="str">
            <v>NA</v>
          </cell>
          <cell r="S60">
            <v>0.95</v>
          </cell>
          <cell r="T60" t="str">
            <v>Quarterly</v>
          </cell>
        </row>
        <row r="63">
          <cell r="P63" t="str">
            <v>GREEN (ENERGY)</v>
          </cell>
          <cell r="Q63" t="str">
            <v>Customer Operations</v>
          </cell>
        </row>
        <row r="64">
          <cell r="Q64" t="str">
            <v>L/H</v>
          </cell>
          <cell r="R64" t="str">
            <v>November 08</v>
          </cell>
          <cell r="S64" t="str">
            <v>2009 Target</v>
          </cell>
          <cell r="T64" t="str">
            <v>Monthly / Quarterly Status</v>
          </cell>
          <cell r="U64" t="str">
            <v>Cust Ops</v>
          </cell>
          <cell r="V64" t="str">
            <v>Cust Cont</v>
          </cell>
          <cell r="W64" t="str">
            <v>Dist Ops</v>
          </cell>
          <cell r="X64" t="str">
            <v>Billing &amp; Rev Ops</v>
          </cell>
          <cell r="Y64" t="str">
            <v>Com Rel &amp; CSC</v>
          </cell>
          <cell r="Z64" t="str">
            <v>LCS &amp; AD</v>
          </cell>
          <cell r="AA64" t="str">
            <v>UM</v>
          </cell>
          <cell r="AB64" t="str">
            <v>RPA</v>
          </cell>
          <cell r="AC64" t="str">
            <v>VP &amp; Support</v>
          </cell>
        </row>
        <row r="65">
          <cell r="P65" t="str">
            <v>Web Transactions (%)</v>
          </cell>
          <cell r="Q65" t="str">
            <v>H</v>
          </cell>
          <cell r="R65">
            <v>1.26E-2</v>
          </cell>
          <cell r="S65">
            <v>0.03</v>
          </cell>
          <cell r="T65" t="str">
            <v>+</v>
          </cell>
          <cell r="U65">
            <v>0.30199999999999999</v>
          </cell>
          <cell r="V65">
            <v>0.30199999999999999</v>
          </cell>
        </row>
        <row r="66">
          <cell r="P66" t="str">
            <v>Paperless Billing (%)</v>
          </cell>
          <cell r="Q66" t="str">
            <v>H</v>
          </cell>
          <cell r="R66" t="str">
            <v>NA</v>
          </cell>
          <cell r="S66">
            <v>2.5000000000000001E-2</v>
          </cell>
          <cell r="T66" t="str">
            <v>-</v>
          </cell>
          <cell r="U66">
            <v>1.6E-2</v>
          </cell>
          <cell r="X66">
            <v>1.6E-2</v>
          </cell>
        </row>
        <row r="67">
          <cell r="P67" t="str">
            <v>Solar Loan Program Applications (MW)</v>
          </cell>
          <cell r="Q67" t="str">
            <v>H</v>
          </cell>
          <cell r="R67" t="str">
            <v>NA</v>
          </cell>
          <cell r="S67">
            <v>11.4</v>
          </cell>
          <cell r="T67" t="str">
            <v>Quarterly</v>
          </cell>
        </row>
        <row r="68">
          <cell r="P68" t="str">
            <v>Cost Per Tier 1 Audit (Whole House Efficiency Sub-Prog)</v>
          </cell>
          <cell r="Q68" t="str">
            <v>L</v>
          </cell>
          <cell r="R68" t="str">
            <v>NA</v>
          </cell>
          <cell r="S68">
            <v>184</v>
          </cell>
          <cell r="T68" t="str">
            <v>Quarterly</v>
          </cell>
        </row>
        <row r="69">
          <cell r="P69" t="str">
            <v>Carbon Abatement Committed Contracts for Warehouses and Hospitals ($M)</v>
          </cell>
          <cell r="Q69" t="str">
            <v>H</v>
          </cell>
          <cell r="R69" t="str">
            <v>NA</v>
          </cell>
          <cell r="S69">
            <v>7.1999999999999993</v>
          </cell>
          <cell r="T69" t="str">
            <v>Quarterly</v>
          </cell>
        </row>
        <row r="70">
          <cell r="P70" t="str">
            <v>Fleet MPG</v>
          </cell>
          <cell r="Q70" t="str">
            <v>L</v>
          </cell>
          <cell r="R70">
            <v>9.14</v>
          </cell>
          <cell r="S70">
            <v>8.9</v>
          </cell>
          <cell r="T70" t="str">
            <v>+</v>
          </cell>
          <cell r="U70">
            <v>9.02</v>
          </cell>
        </row>
        <row r="71">
          <cell r="P71" t="str">
            <v>Non-Hazardous Waste</v>
          </cell>
          <cell r="Q71" t="str">
            <v>H</v>
          </cell>
          <cell r="R71">
            <v>0.74739999999999995</v>
          </cell>
          <cell r="S71">
            <v>0.69499999999999995</v>
          </cell>
          <cell r="T71" t="str">
            <v>-</v>
          </cell>
          <cell r="U71">
            <v>0.62539999999999996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itions &amp; Accountability"/>
      <sheetName val="Customer Operations"/>
      <sheetName val="PIP Forecast"/>
      <sheetName val="2009 History"/>
      <sheetName val="2010 Monthly Targets"/>
      <sheetName val="2010_CO_ScoreCard"/>
      <sheetName val="Responsible Parties"/>
      <sheetName val="YTD PIP Status"/>
    </sheetNames>
    <sheetDataSet>
      <sheetData sheetId="0"/>
      <sheetData sheetId="1" refreshError="1">
        <row r="8">
          <cell r="A8" t="str">
            <v>OSHA Days Away Rate (Severity)</v>
          </cell>
          <cell r="B8" t="str">
            <v>L</v>
          </cell>
          <cell r="C8">
            <v>19.309999999999999</v>
          </cell>
          <cell r="D8">
            <v>1.69</v>
          </cell>
          <cell r="E8" t="str">
            <v>ê</v>
          </cell>
          <cell r="F8">
            <v>9.93</v>
          </cell>
          <cell r="G8">
            <v>0</v>
          </cell>
          <cell r="H8">
            <v>27.81</v>
          </cell>
          <cell r="I8">
            <v>0</v>
          </cell>
          <cell r="J8">
            <v>0</v>
          </cell>
          <cell r="K8">
            <v>0</v>
          </cell>
          <cell r="L8">
            <v>0</v>
          </cell>
          <cell r="M8">
            <v>0</v>
          </cell>
          <cell r="P8">
            <v>0</v>
          </cell>
          <cell r="Q8">
            <v>1.69</v>
          </cell>
          <cell r="R8" t="str">
            <v>+</v>
          </cell>
          <cell r="S8">
            <v>0</v>
          </cell>
          <cell r="T8">
            <v>0</v>
          </cell>
          <cell r="U8">
            <v>0</v>
          </cell>
          <cell r="V8">
            <v>0</v>
          </cell>
          <cell r="W8">
            <v>0</v>
          </cell>
          <cell r="X8">
            <v>0</v>
          </cell>
          <cell r="Y8">
            <v>0</v>
          </cell>
          <cell r="Z8">
            <v>0</v>
          </cell>
          <cell r="AA8">
            <v>0</v>
          </cell>
          <cell r="AB8">
            <v>0</v>
          </cell>
          <cell r="AC8">
            <v>0</v>
          </cell>
        </row>
        <row r="9">
          <cell r="A9" t="str">
            <v>Motor Vehicle Accident Rate</v>
          </cell>
          <cell r="B9" t="str">
            <v>L</v>
          </cell>
          <cell r="C9">
            <v>5.24</v>
          </cell>
          <cell r="D9">
            <v>2.82</v>
          </cell>
          <cell r="E9" t="str">
            <v>ê</v>
          </cell>
          <cell r="F9">
            <v>3.74</v>
          </cell>
          <cell r="G9">
            <v>0</v>
          </cell>
          <cell r="H9">
            <v>4.57</v>
          </cell>
          <cell r="I9">
            <v>0</v>
          </cell>
          <cell r="J9">
            <v>0</v>
          </cell>
          <cell r="K9">
            <v>0</v>
          </cell>
          <cell r="L9">
            <v>0</v>
          </cell>
          <cell r="M9">
            <v>0</v>
          </cell>
          <cell r="P9">
            <v>2.56</v>
          </cell>
          <cell r="Q9">
            <v>2.82</v>
          </cell>
          <cell r="R9" t="str">
            <v>+</v>
          </cell>
          <cell r="S9">
            <v>0</v>
          </cell>
          <cell r="T9">
            <v>0</v>
          </cell>
          <cell r="U9">
            <v>0</v>
          </cell>
          <cell r="V9">
            <v>0</v>
          </cell>
          <cell r="W9">
            <v>0</v>
          </cell>
          <cell r="X9">
            <v>0</v>
          </cell>
          <cell r="Y9">
            <v>0</v>
          </cell>
          <cell r="Z9">
            <v>0</v>
          </cell>
          <cell r="AA9">
            <v>0</v>
          </cell>
          <cell r="AB9">
            <v>0</v>
          </cell>
          <cell r="AC9">
            <v>0</v>
          </cell>
        </row>
        <row r="10">
          <cell r="A10" t="str">
            <v>Availability - Illness</v>
          </cell>
          <cell r="B10" t="str">
            <v>H</v>
          </cell>
          <cell r="C10">
            <v>0.95599999999999996</v>
          </cell>
          <cell r="D10">
            <v>0.97299999999999998</v>
          </cell>
          <cell r="E10" t="str">
            <v>ê</v>
          </cell>
          <cell r="F10">
            <v>0.95799999999999996</v>
          </cell>
          <cell r="G10">
            <v>0.94299999999999995</v>
          </cell>
          <cell r="H10">
            <v>0.97399999999999998</v>
          </cell>
          <cell r="I10">
            <v>0.94799999999999995</v>
          </cell>
          <cell r="J10">
            <v>0.98099999999999998</v>
          </cell>
          <cell r="K10">
            <v>0.97199999999999998</v>
          </cell>
          <cell r="L10">
            <v>0.96899999999999997</v>
          </cell>
          <cell r="M10">
            <v>0.94099999999999995</v>
          </cell>
          <cell r="P10">
            <v>0.94899999999999995</v>
          </cell>
          <cell r="Q10">
            <v>0.97299999999999998</v>
          </cell>
          <cell r="R10" t="str">
            <v>-</v>
          </cell>
          <cell r="S10">
            <v>0.95499999999999996</v>
          </cell>
          <cell r="T10">
            <v>0.94399999999999995</v>
          </cell>
          <cell r="U10">
            <v>0.96899999999999997</v>
          </cell>
          <cell r="V10">
            <v>0.93600000000000005</v>
          </cell>
          <cell r="W10">
            <v>0.98599999999999999</v>
          </cell>
          <cell r="X10">
            <v>0.97399999999999998</v>
          </cell>
          <cell r="Y10">
            <v>0.99299999999999999</v>
          </cell>
          <cell r="Z10">
            <v>0.93799999999999994</v>
          </cell>
          <cell r="AA10">
            <v>0</v>
          </cell>
          <cell r="AB10">
            <v>0</v>
          </cell>
          <cell r="AC10">
            <v>0</v>
          </cell>
        </row>
        <row r="11">
          <cell r="A11" t="str">
            <v>Staffing Levels - Permanent</v>
          </cell>
          <cell r="B11" t="str">
            <v>L</v>
          </cell>
          <cell r="C11">
            <v>1512</v>
          </cell>
          <cell r="D11">
            <v>1459</v>
          </cell>
          <cell r="E11" t="str">
            <v>é</v>
          </cell>
          <cell r="F11">
            <v>1445</v>
          </cell>
          <cell r="G11">
            <v>409</v>
          </cell>
          <cell r="H11">
            <v>504</v>
          </cell>
          <cell r="I11">
            <v>371</v>
          </cell>
          <cell r="J11">
            <v>78</v>
          </cell>
          <cell r="K11">
            <v>58</v>
          </cell>
          <cell r="L11">
            <v>26</v>
          </cell>
          <cell r="M11">
            <v>10</v>
          </cell>
          <cell r="P11">
            <v>1512</v>
          </cell>
          <cell r="Q11">
            <v>1459</v>
          </cell>
          <cell r="R11" t="str">
            <v>+</v>
          </cell>
          <cell r="S11">
            <v>1456</v>
          </cell>
          <cell r="T11">
            <v>409</v>
          </cell>
          <cell r="U11">
            <v>504</v>
          </cell>
          <cell r="V11">
            <v>371</v>
          </cell>
          <cell r="W11">
            <v>78</v>
          </cell>
          <cell r="X11">
            <v>58</v>
          </cell>
          <cell r="Y11">
            <v>26</v>
          </cell>
          <cell r="Z11">
            <v>10</v>
          </cell>
          <cell r="AA11">
            <v>0.99199999999999999</v>
          </cell>
          <cell r="AB11">
            <v>1</v>
          </cell>
          <cell r="AC11">
            <v>0.96499999999999997</v>
          </cell>
        </row>
        <row r="12">
          <cell r="A12" t="str">
            <v>Overtime</v>
          </cell>
          <cell r="B12" t="str">
            <v>L</v>
          </cell>
          <cell r="C12">
            <v>0.11899999999999999</v>
          </cell>
          <cell r="D12">
            <v>0.04</v>
          </cell>
          <cell r="E12" t="str">
            <v>ê</v>
          </cell>
          <cell r="F12">
            <v>6.2E-2</v>
          </cell>
          <cell r="G12">
            <v>0.111</v>
          </cell>
          <cell r="H12">
            <v>4.5999999999999999E-2</v>
          </cell>
          <cell r="I12">
            <v>4.2000000000000003E-2</v>
          </cell>
          <cell r="J12">
            <v>3.5999999999999997E-2</v>
          </cell>
          <cell r="K12">
            <v>3.1E-2</v>
          </cell>
          <cell r="L12">
            <v>1.9E-2</v>
          </cell>
          <cell r="M12">
            <v>0</v>
          </cell>
          <cell r="P12">
            <v>9.2999999999999999E-2</v>
          </cell>
          <cell r="Q12">
            <v>0.04</v>
          </cell>
          <cell r="R12" t="str">
            <v>+</v>
          </cell>
          <cell r="S12">
            <v>3.4000000000000002E-2</v>
          </cell>
          <cell r="T12">
            <v>7.0000000000000007E-2</v>
          </cell>
          <cell r="U12">
            <v>8.0000000000000002E-3</v>
          </cell>
          <cell r="V12">
            <v>3.2000000000000001E-2</v>
          </cell>
          <cell r="W12">
            <v>2.1000000000000001E-2</v>
          </cell>
          <cell r="X12">
            <v>4.2000000000000003E-2</v>
          </cell>
          <cell r="Y12">
            <v>1.2E-2</v>
          </cell>
          <cell r="Z12">
            <v>0</v>
          </cell>
          <cell r="AA12">
            <v>31</v>
          </cell>
          <cell r="AB12">
            <v>11</v>
          </cell>
          <cell r="AC12">
            <v>33</v>
          </cell>
        </row>
        <row r="13">
          <cell r="A13" t="str">
            <v>Employee Development - MAST</v>
          </cell>
          <cell r="B13" t="str">
            <v>H</v>
          </cell>
          <cell r="C13">
            <v>0.98399999999999999</v>
          </cell>
          <cell r="D13">
            <v>0.97</v>
          </cell>
          <cell r="E13" t="str">
            <v>é</v>
          </cell>
          <cell r="F13">
            <v>0.99</v>
          </cell>
          <cell r="G13">
            <v>0.98399999999999999</v>
          </cell>
          <cell r="H13">
            <v>1</v>
          </cell>
          <cell r="I13">
            <v>0.996</v>
          </cell>
          <cell r="J13">
            <v>1</v>
          </cell>
          <cell r="K13">
            <v>0.96799999999999997</v>
          </cell>
          <cell r="L13">
            <v>1</v>
          </cell>
          <cell r="M13">
            <v>1</v>
          </cell>
          <cell r="P13">
            <v>0.98399999999999999</v>
          </cell>
          <cell r="Q13">
            <v>0.97</v>
          </cell>
          <cell r="R13" t="str">
            <v>+</v>
          </cell>
          <cell r="S13">
            <v>0.99</v>
          </cell>
          <cell r="T13">
            <v>0.98399999999999999</v>
          </cell>
          <cell r="U13">
            <v>1</v>
          </cell>
          <cell r="V13">
            <v>0.996</v>
          </cell>
          <cell r="W13">
            <v>1</v>
          </cell>
          <cell r="X13">
            <v>0.96799999999999997</v>
          </cell>
          <cell r="Y13">
            <v>1</v>
          </cell>
          <cell r="Z13">
            <v>1</v>
          </cell>
          <cell r="AA13">
            <v>3.4000000000000002E-2</v>
          </cell>
          <cell r="AB13">
            <v>0</v>
          </cell>
          <cell r="AC13">
            <v>1.4999999999999999E-2</v>
          </cell>
        </row>
        <row r="14">
          <cell r="A14" t="str">
            <v>Corporate Culture for Ethics and Compliance</v>
          </cell>
          <cell r="B14" t="str">
            <v>H</v>
          </cell>
          <cell r="C14" t="str">
            <v>NA</v>
          </cell>
          <cell r="D14">
            <v>5.57</v>
          </cell>
          <cell r="E14" t="str">
            <v>ê</v>
          </cell>
          <cell r="F14">
            <v>5.09</v>
          </cell>
          <cell r="P14" t="str">
            <v>Employee Technical Training - BU</v>
          </cell>
          <cell r="Q14" t="str">
            <v>H</v>
          </cell>
          <cell r="R14" t="str">
            <v>Quarterly</v>
          </cell>
          <cell r="S14">
            <v>0.66659999999999997</v>
          </cell>
          <cell r="U14" t="str">
            <v>Quarterly</v>
          </cell>
        </row>
        <row r="15">
          <cell r="P15" t="str">
            <v>Employee Development - MAST</v>
          </cell>
          <cell r="Q15" t="str">
            <v>H</v>
          </cell>
          <cell r="R15">
            <v>0.17299999999999999</v>
          </cell>
          <cell r="S15">
            <v>0.85</v>
          </cell>
          <cell r="T15" t="str">
            <v>-</v>
          </cell>
          <cell r="U15">
            <v>0.78</v>
          </cell>
          <cell r="V15">
            <v>0.75</v>
          </cell>
          <cell r="W15">
            <v>0.96</v>
          </cell>
          <cell r="X15">
            <v>0.65</v>
          </cell>
          <cell r="Y15">
            <v>0.72</v>
          </cell>
          <cell r="Z15">
            <v>0.79</v>
          </cell>
          <cell r="AA15">
            <v>0.92</v>
          </cell>
          <cell r="AB15">
            <v>0.82</v>
          </cell>
          <cell r="AC15">
            <v>0.69</v>
          </cell>
        </row>
        <row r="16">
          <cell r="A16" t="str">
            <v>SAFE (reliable)</v>
          </cell>
          <cell r="B16" t="str">
            <v>L/H</v>
          </cell>
          <cell r="C16" t="str">
            <v>Dec 09 YTD</v>
          </cell>
          <cell r="D16" t="str">
            <v>2010 Target</v>
          </cell>
          <cell r="E16" t="str">
            <v>YE Status</v>
          </cell>
          <cell r="F16" t="str">
            <v>Cust Ops</v>
          </cell>
          <cell r="G16" t="str">
            <v>Cust Cont</v>
          </cell>
          <cell r="H16" t="str">
            <v>Dist Ops</v>
          </cell>
          <cell r="I16" t="str">
            <v>Billing &amp; Rev Ops</v>
          </cell>
          <cell r="J16" t="str">
            <v>iPower &amp; AMR</v>
          </cell>
          <cell r="K16" t="str">
            <v>LCS &amp; AD</v>
          </cell>
          <cell r="L16" t="str">
            <v>UM</v>
          </cell>
          <cell r="M16" t="str">
            <v>VP &amp; Support</v>
          </cell>
          <cell r="P16">
            <v>40148</v>
          </cell>
          <cell r="Q16" t="str">
            <v>2010 Target</v>
          </cell>
          <cell r="R16" t="str">
            <v>Report Period Status</v>
          </cell>
          <cell r="S16" t="str">
            <v>Cust Ops</v>
          </cell>
          <cell r="T16" t="str">
            <v>Cust Cont</v>
          </cell>
          <cell r="U16" t="str">
            <v>Dist Ops</v>
          </cell>
          <cell r="V16" t="str">
            <v>Billing &amp; Rev Ops</v>
          </cell>
          <cell r="W16" t="str">
            <v>iPower &amp; AMR</v>
          </cell>
          <cell r="X16" t="str">
            <v>LCS &amp; AD</v>
          </cell>
          <cell r="Y16" t="str">
            <v>UM</v>
          </cell>
          <cell r="Z16" t="str">
            <v>VP &amp; Support</v>
          </cell>
        </row>
        <row r="17">
          <cell r="A17" t="str">
            <v>Percent of Actual Meters Read 1</v>
          </cell>
          <cell r="B17" t="str">
            <v>H</v>
          </cell>
          <cell r="C17">
            <v>0.88500000000000001</v>
          </cell>
          <cell r="D17">
            <v>0.90300000000000002</v>
          </cell>
          <cell r="E17" t="str">
            <v>ê</v>
          </cell>
          <cell r="F17">
            <v>0.88600000000000001</v>
          </cell>
          <cell r="H17">
            <v>0.88600000000000001</v>
          </cell>
          <cell r="P17">
            <v>0.86199999999999999</v>
          </cell>
          <cell r="Q17">
            <v>0.90300000000000002</v>
          </cell>
          <cell r="R17" t="str">
            <v>-</v>
          </cell>
          <cell r="S17">
            <v>0.85399999999999998</v>
          </cell>
          <cell r="U17">
            <v>0.85399999999999998</v>
          </cell>
        </row>
        <row r="18">
          <cell r="A18" t="str">
            <v>Gen'l Inquiry Service Level (30 sec.)</v>
          </cell>
          <cell r="B18" t="str">
            <v>H</v>
          </cell>
          <cell r="C18">
            <v>0.61699999999999999</v>
          </cell>
          <cell r="D18">
            <v>0.82199999999999995</v>
          </cell>
          <cell r="E18" t="str">
            <v>ê</v>
          </cell>
          <cell r="F18">
            <v>0.67200000000000004</v>
          </cell>
          <cell r="G18">
            <v>0.67200000000000004</v>
          </cell>
          <cell r="P18">
            <v>0.64100000000000001</v>
          </cell>
          <cell r="Q18">
            <v>0.82199999999999995</v>
          </cell>
          <cell r="R18" t="str">
            <v>-</v>
          </cell>
          <cell r="S18">
            <v>0.745</v>
          </cell>
          <cell r="T18">
            <v>0.745</v>
          </cell>
        </row>
        <row r="19">
          <cell r="A19" t="str">
            <v>General Inquiry Abandonment Rate</v>
          </cell>
          <cell r="B19" t="str">
            <v>L</v>
          </cell>
          <cell r="C19">
            <v>0.15</v>
          </cell>
          <cell r="D19">
            <v>0.05</v>
          </cell>
          <cell r="E19" t="str">
            <v>ê</v>
          </cell>
          <cell r="F19">
            <v>5.3999999999999999E-2</v>
          </cell>
          <cell r="G19">
            <v>5.3999999999999999E-2</v>
          </cell>
          <cell r="P19">
            <v>5.0999999999999997E-2</v>
          </cell>
          <cell r="Q19">
            <v>0.05</v>
          </cell>
          <cell r="R19" t="str">
            <v>+</v>
          </cell>
          <cell r="S19">
            <v>3.3000000000000002E-2</v>
          </cell>
          <cell r="T19">
            <v>3.3000000000000002E-2</v>
          </cell>
          <cell r="U19" t="str">
            <v>Cust Ops</v>
          </cell>
          <cell r="V19" t="str">
            <v>Cust Cont</v>
          </cell>
          <cell r="W19" t="str">
            <v>Dist Ops</v>
          </cell>
          <cell r="X19" t="str">
            <v>Billing &amp; Rev Ops</v>
          </cell>
          <cell r="Y19" t="str">
            <v>Com Rel &amp; CSC</v>
          </cell>
          <cell r="Z19" t="str">
            <v>LCS &amp; AD</v>
          </cell>
          <cell r="AA19" t="str">
            <v>UM</v>
          </cell>
          <cell r="AB19" t="str">
            <v>RPA</v>
          </cell>
          <cell r="AC19" t="str">
            <v>VP &amp; Support</v>
          </cell>
        </row>
        <row r="20">
          <cell r="A20" t="str">
            <v>First Contact Resolution</v>
          </cell>
          <cell r="B20" t="str">
            <v>H</v>
          </cell>
          <cell r="C20" t="str">
            <v>NA</v>
          </cell>
          <cell r="D20" t="str">
            <v>Tracking</v>
          </cell>
          <cell r="E20" t="str">
            <v>ê</v>
          </cell>
          <cell r="F20">
            <v>0.88400000000000001</v>
          </cell>
          <cell r="H20">
            <v>0.88400000000000001</v>
          </cell>
          <cell r="P20" t="str">
            <v>NA</v>
          </cell>
          <cell r="Q20" t="str">
            <v>Tracking</v>
          </cell>
          <cell r="R20">
            <v>0.90300000000000002</v>
          </cell>
          <cell r="S20">
            <v>0.90100000000000002</v>
          </cell>
          <cell r="T20" t="str">
            <v>-</v>
          </cell>
          <cell r="U20">
            <v>0.89500000000000002</v>
          </cell>
          <cell r="W20">
            <v>0.89500000000000002</v>
          </cell>
        </row>
        <row r="21">
          <cell r="A21" t="str">
            <v>Average Daily Open Billing Exception Cases</v>
          </cell>
          <cell r="B21" t="str">
            <v>L</v>
          </cell>
          <cell r="C21">
            <v>52965</v>
          </cell>
          <cell r="D21">
            <v>18000</v>
          </cell>
          <cell r="E21" t="str">
            <v>é</v>
          </cell>
          <cell r="F21">
            <v>12185</v>
          </cell>
          <cell r="I21">
            <v>12185</v>
          </cell>
          <cell r="P21">
            <v>23241</v>
          </cell>
          <cell r="Q21">
            <v>18000</v>
          </cell>
          <cell r="R21" t="str">
            <v>+</v>
          </cell>
          <cell r="S21">
            <v>12094</v>
          </cell>
          <cell r="V21">
            <v>12094</v>
          </cell>
        </row>
        <row r="22">
          <cell r="A22" t="str">
            <v>Payments Deposited within 1 Bus Day (%)</v>
          </cell>
          <cell r="B22" t="str">
            <v>H</v>
          </cell>
          <cell r="C22">
            <v>0.99</v>
          </cell>
          <cell r="D22">
            <v>0.99099999999999999</v>
          </cell>
          <cell r="E22" t="str">
            <v>é</v>
          </cell>
          <cell r="F22">
            <v>0.99680999999999997</v>
          </cell>
          <cell r="H22">
            <v>3.9</v>
          </cell>
          <cell r="I22">
            <v>0.99680999999999997</v>
          </cell>
          <cell r="P22">
            <v>1</v>
          </cell>
          <cell r="Q22">
            <v>0.99099999999999999</v>
          </cell>
          <cell r="R22" t="str">
            <v>+</v>
          </cell>
          <cell r="S22">
            <v>0.99490000000000001</v>
          </cell>
          <cell r="T22" t="str">
            <v>-</v>
          </cell>
          <cell r="U22">
            <v>5.3</v>
          </cell>
          <cell r="V22">
            <v>0.99490000000000001</v>
          </cell>
          <cell r="W22">
            <v>5.3</v>
          </cell>
        </row>
        <row r="23">
          <cell r="A23" t="str">
            <v>BPU Inquiry Rate-Collection</v>
          </cell>
          <cell r="B23" t="str">
            <v>L</v>
          </cell>
          <cell r="C23">
            <v>1.78</v>
          </cell>
          <cell r="D23">
            <v>1.32</v>
          </cell>
          <cell r="E23" t="str">
            <v>é</v>
          </cell>
          <cell r="F23">
            <v>1.32</v>
          </cell>
          <cell r="G23">
            <v>0.61399999999999999</v>
          </cell>
          <cell r="P23">
            <v>1.37</v>
          </cell>
          <cell r="Q23">
            <v>1.6009932310984596</v>
          </cell>
          <cell r="R23" t="str">
            <v>+</v>
          </cell>
          <cell r="S23">
            <v>0.75</v>
          </cell>
          <cell r="T23" t="str">
            <v>+</v>
          </cell>
          <cell r="U23">
            <v>0.69499999999999995</v>
          </cell>
          <cell r="V23">
            <v>0.69499999999999995</v>
          </cell>
        </row>
        <row r="24">
          <cell r="A24" t="str">
            <v>BPU Inquiries - Non-Collection</v>
          </cell>
          <cell r="B24" t="str">
            <v>L</v>
          </cell>
          <cell r="C24">
            <v>2413</v>
          </cell>
          <cell r="D24">
            <v>1055</v>
          </cell>
          <cell r="E24" t="str">
            <v>ê</v>
          </cell>
          <cell r="F24">
            <v>1195</v>
          </cell>
          <cell r="G24">
            <v>314</v>
          </cell>
          <cell r="H24">
            <v>169</v>
          </cell>
          <cell r="I24">
            <v>695</v>
          </cell>
          <cell r="K24">
            <v>17</v>
          </cell>
          <cell r="P24">
            <v>220</v>
          </cell>
          <cell r="Q24">
            <v>53.226521220385209</v>
          </cell>
          <cell r="R24" t="str">
            <v>-</v>
          </cell>
          <cell r="S24">
            <v>87</v>
          </cell>
          <cell r="T24">
            <v>14</v>
          </cell>
          <cell r="U24">
            <v>8</v>
          </cell>
          <cell r="V24">
            <v>64</v>
          </cell>
          <cell r="X24">
            <v>1</v>
          </cell>
        </row>
        <row r="25">
          <cell r="A25" t="str">
            <v>Perception Survey (Residential)</v>
          </cell>
          <cell r="B25" t="str">
            <v>H</v>
          </cell>
          <cell r="C25">
            <v>74</v>
          </cell>
          <cell r="D25">
            <v>76</v>
          </cell>
          <cell r="E25" t="str">
            <v>é</v>
          </cell>
          <cell r="F25">
            <v>76</v>
          </cell>
          <cell r="P25">
            <v>73</v>
          </cell>
          <cell r="Q25">
            <v>76</v>
          </cell>
          <cell r="R25" t="str">
            <v>o</v>
          </cell>
          <cell r="S25">
            <v>76</v>
          </cell>
        </row>
        <row r="26">
          <cell r="A26" t="str">
            <v>Perception Survey (Small Business)</v>
          </cell>
          <cell r="B26" t="str">
            <v>H</v>
          </cell>
          <cell r="C26">
            <v>74</v>
          </cell>
          <cell r="D26">
            <v>76</v>
          </cell>
          <cell r="E26" t="str">
            <v>é</v>
          </cell>
          <cell r="F26">
            <v>76</v>
          </cell>
          <cell r="P26">
            <v>74</v>
          </cell>
          <cell r="Q26">
            <v>76</v>
          </cell>
          <cell r="R26" t="str">
            <v>+</v>
          </cell>
          <cell r="S26">
            <v>79</v>
          </cell>
        </row>
        <row r="27">
          <cell r="A27" t="str">
            <v>Perception Survey (Large Business)</v>
          </cell>
          <cell r="B27" t="str">
            <v>H</v>
          </cell>
          <cell r="C27">
            <v>76</v>
          </cell>
          <cell r="D27">
            <v>77</v>
          </cell>
          <cell r="E27" t="str">
            <v>ê</v>
          </cell>
          <cell r="F27">
            <v>75</v>
          </cell>
          <cell r="P27">
            <v>74</v>
          </cell>
          <cell r="Q27">
            <v>77</v>
          </cell>
          <cell r="R27" t="str">
            <v>-</v>
          </cell>
          <cell r="S27">
            <v>73</v>
          </cell>
        </row>
        <row r="28">
          <cell r="A28" t="str">
            <v>Moment of Truth Survey</v>
          </cell>
          <cell r="B28" t="str">
            <v>H</v>
          </cell>
          <cell r="C28">
            <v>8.1999999999999993</v>
          </cell>
          <cell r="D28">
            <v>8.6999999999999993</v>
          </cell>
          <cell r="E28" t="str">
            <v>ê</v>
          </cell>
          <cell r="F28">
            <v>8.1999999999999993</v>
          </cell>
          <cell r="G28">
            <v>8.3000000000000007</v>
          </cell>
          <cell r="I28">
            <v>8</v>
          </cell>
          <cell r="P28">
            <v>8.3000000000000007</v>
          </cell>
          <cell r="Q28">
            <v>8.6999999999999993</v>
          </cell>
          <cell r="R28" t="str">
            <v>-</v>
          </cell>
          <cell r="S28">
            <v>8</v>
          </cell>
          <cell r="T28">
            <v>8.1999999999999993</v>
          </cell>
          <cell r="U28">
            <v>1</v>
          </cell>
          <cell r="V28">
            <v>7.4</v>
          </cell>
          <cell r="X28">
            <v>1</v>
          </cell>
        </row>
        <row r="29">
          <cell r="A29" t="str">
            <v>1   All historical MR data has been updated to reflect data obtained from the P+4 Meter Reading System.</v>
          </cell>
          <cell r="B29" t="str">
            <v>H</v>
          </cell>
          <cell r="C29">
            <v>104290</v>
          </cell>
          <cell r="D29">
            <v>126994</v>
          </cell>
          <cell r="E29" t="str">
            <v>ê</v>
          </cell>
          <cell r="F29">
            <v>101261</v>
          </cell>
          <cell r="L29">
            <v>101261</v>
          </cell>
          <cell r="P29" t="str">
            <v>Participation in Auto-Pay</v>
          </cell>
          <cell r="Q29" t="str">
            <v>H</v>
          </cell>
          <cell r="R29">
            <v>104290</v>
          </cell>
          <cell r="S29">
            <v>126444.27272727279</v>
          </cell>
          <cell r="T29" t="str">
            <v>-</v>
          </cell>
          <cell r="U29">
            <v>101261</v>
          </cell>
          <cell r="AA29">
            <v>101261</v>
          </cell>
        </row>
        <row r="30">
          <cell r="A30" t="str">
            <v>ECONOMIC</v>
          </cell>
          <cell r="B30" t="str">
            <v>L/H</v>
          </cell>
          <cell r="C30" t="str">
            <v>Dec 09 YTD</v>
          </cell>
          <cell r="D30" t="str">
            <v>2010 Target</v>
          </cell>
          <cell r="E30" t="str">
            <v>YE Status</v>
          </cell>
          <cell r="F30" t="str">
            <v>Cust Ops</v>
          </cell>
          <cell r="G30" t="str">
            <v>Cust Cont</v>
          </cell>
          <cell r="H30" t="str">
            <v>Dist Ops</v>
          </cell>
          <cell r="I30" t="str">
            <v>Billing &amp; Rev Ops</v>
          </cell>
          <cell r="J30" t="str">
            <v>iPower &amp; AMR</v>
          </cell>
          <cell r="K30" t="str">
            <v>LCS &amp; AD</v>
          </cell>
          <cell r="L30" t="str">
            <v>UM</v>
          </cell>
          <cell r="M30" t="str">
            <v>VP &amp; Support</v>
          </cell>
          <cell r="P30">
            <v>40148</v>
          </cell>
          <cell r="Q30" t="str">
            <v>2010 Target</v>
          </cell>
          <cell r="R30" t="str">
            <v>Report Period Status</v>
          </cell>
          <cell r="S30" t="str">
            <v>Cust Ops</v>
          </cell>
          <cell r="T30" t="str">
            <v>Cust Cont</v>
          </cell>
          <cell r="U30" t="str">
            <v>Dist Ops</v>
          </cell>
          <cell r="V30" t="str">
            <v>Billing &amp; Rev Ops</v>
          </cell>
          <cell r="W30" t="str">
            <v>iPower &amp; AMR</v>
          </cell>
          <cell r="X30" t="str">
            <v>LCS &amp; AD</v>
          </cell>
          <cell r="Y30" t="str">
            <v>UM</v>
          </cell>
          <cell r="Z30" t="str">
            <v>VP &amp; Support</v>
          </cell>
        </row>
        <row r="31">
          <cell r="A31" t="str">
            <v>CapEx ($M)</v>
          </cell>
          <cell r="B31" t="str">
            <v>L</v>
          </cell>
          <cell r="C31">
            <v>33.101489000000001</v>
          </cell>
          <cell r="D31">
            <v>21.4</v>
          </cell>
          <cell r="E31" t="str">
            <v>é</v>
          </cell>
          <cell r="F31">
            <v>13</v>
          </cell>
          <cell r="M31">
            <v>13</v>
          </cell>
          <cell r="P31">
            <v>-4.1258489999999997</v>
          </cell>
          <cell r="Q31">
            <v>1.7696689999999999</v>
          </cell>
          <cell r="R31" t="str">
            <v>-</v>
          </cell>
          <cell r="S31">
            <v>3.34</v>
          </cell>
          <cell r="T31" t="str">
            <v>+</v>
          </cell>
          <cell r="U31">
            <v>0.99</v>
          </cell>
          <cell r="Z31">
            <v>3.34</v>
          </cell>
        </row>
        <row r="32">
          <cell r="A32" t="str">
            <v>Controllable O&amp;M ($M)</v>
          </cell>
          <cell r="B32" t="str">
            <v>L</v>
          </cell>
          <cell r="C32">
            <v>217</v>
          </cell>
          <cell r="D32">
            <v>228.5</v>
          </cell>
          <cell r="E32" t="str">
            <v>ê</v>
          </cell>
          <cell r="F32">
            <v>231.7</v>
          </cell>
          <cell r="G32">
            <v>37.762</v>
          </cell>
          <cell r="H32">
            <v>35.963999999999999</v>
          </cell>
          <cell r="I32">
            <v>47.612000000000002</v>
          </cell>
          <cell r="J32">
            <v>16.123999999999999</v>
          </cell>
          <cell r="K32">
            <v>6.18</v>
          </cell>
          <cell r="L32">
            <v>10.108000000000001</v>
          </cell>
          <cell r="M32">
            <v>77.900000000000006</v>
          </cell>
          <cell r="P32">
            <v>15.2</v>
          </cell>
          <cell r="Q32">
            <v>18.97828788</v>
          </cell>
          <cell r="R32" t="str">
            <v>+</v>
          </cell>
          <cell r="S32">
            <v>17.100000000000001</v>
          </cell>
          <cell r="T32">
            <v>3.1560000000000001</v>
          </cell>
          <cell r="U32">
            <v>3.306</v>
          </cell>
          <cell r="V32">
            <v>4.0810000000000004</v>
          </cell>
          <cell r="W32">
            <v>0.36799999999999999</v>
          </cell>
          <cell r="X32">
            <v>0.53500000000000003</v>
          </cell>
          <cell r="Y32">
            <v>0.873</v>
          </cell>
          <cell r="Z32">
            <v>4.8</v>
          </cell>
        </row>
        <row r="33">
          <cell r="A33" t="str">
            <v>Net Write-Off ($) /$100 billed</v>
          </cell>
          <cell r="B33" t="str">
            <v>L</v>
          </cell>
          <cell r="C33">
            <v>1.24</v>
          </cell>
          <cell r="D33">
            <v>1</v>
          </cell>
          <cell r="E33" t="str">
            <v>ê</v>
          </cell>
          <cell r="F33">
            <v>1.46</v>
          </cell>
          <cell r="I33">
            <v>1.46</v>
          </cell>
          <cell r="P33">
            <v>2.2999999999999998</v>
          </cell>
          <cell r="Q33">
            <v>1</v>
          </cell>
          <cell r="R33" t="str">
            <v>+</v>
          </cell>
          <cell r="S33">
            <v>0.88</v>
          </cell>
          <cell r="T33" t="str">
            <v>-</v>
          </cell>
          <cell r="U33">
            <v>73</v>
          </cell>
          <cell r="V33">
            <v>0.88</v>
          </cell>
        </row>
        <row r="34">
          <cell r="A34" t="str">
            <v>Days Sales Outstanding</v>
          </cell>
          <cell r="B34" t="str">
            <v>L</v>
          </cell>
          <cell r="C34">
            <v>37.1</v>
          </cell>
          <cell r="D34">
            <v>34.700000000000003</v>
          </cell>
          <cell r="E34" t="str">
            <v>ê</v>
          </cell>
          <cell r="F34">
            <v>40.94</v>
          </cell>
          <cell r="I34">
            <v>40.94</v>
          </cell>
          <cell r="P34">
            <v>35.6</v>
          </cell>
          <cell r="Q34">
            <v>34.700000000000003</v>
          </cell>
          <cell r="R34" t="str">
            <v>-</v>
          </cell>
          <cell r="S34">
            <v>36.46</v>
          </cell>
          <cell r="T34" t="str">
            <v>-</v>
          </cell>
          <cell r="U34">
            <v>74</v>
          </cell>
          <cell r="V34">
            <v>36.46</v>
          </cell>
        </row>
        <row r="35">
          <cell r="A35" t="str">
            <v>Aged Receivables &gt;90 Days (%) 2</v>
          </cell>
          <cell r="B35" t="str">
            <v>L</v>
          </cell>
          <cell r="C35">
            <v>0.2</v>
          </cell>
          <cell r="D35">
            <v>0.16500000000000001</v>
          </cell>
          <cell r="E35" t="str">
            <v>ê</v>
          </cell>
          <cell r="F35">
            <v>0.20380000000000001</v>
          </cell>
          <cell r="G35">
            <v>8.1</v>
          </cell>
          <cell r="I35">
            <v>0.20380000000000001</v>
          </cell>
          <cell r="J35">
            <v>8.5</v>
          </cell>
          <cell r="P35">
            <v>0.219</v>
          </cell>
          <cell r="Q35">
            <v>0.16500000000000001</v>
          </cell>
          <cell r="R35" t="str">
            <v>+</v>
          </cell>
          <cell r="S35">
            <v>0.2248</v>
          </cell>
          <cell r="U35" t="str">
            <v>Quarterly</v>
          </cell>
          <cell r="V35">
            <v>0.2248</v>
          </cell>
          <cell r="Y35" t="str">
            <v>Qtrly</v>
          </cell>
        </row>
        <row r="36">
          <cell r="A36" t="str">
            <v>LCS Outdoor Lighting Sales ($M)</v>
          </cell>
          <cell r="B36" t="str">
            <v>H</v>
          </cell>
          <cell r="C36">
            <v>4.1501619999999999</v>
          </cell>
          <cell r="D36">
            <v>4.2</v>
          </cell>
          <cell r="E36" t="str">
            <v>é</v>
          </cell>
          <cell r="F36">
            <v>6.4329520000000002</v>
          </cell>
          <cell r="G36">
            <v>8.1</v>
          </cell>
          <cell r="K36">
            <v>6.4329520000000002</v>
          </cell>
          <cell r="P36">
            <v>2.2260049999999998</v>
          </cell>
          <cell r="Q36">
            <v>0.26</v>
          </cell>
          <cell r="R36" t="str">
            <v>-</v>
          </cell>
          <cell r="S36">
            <v>0.20849899999999999</v>
          </cell>
          <cell r="U36" t="str">
            <v>Quarterly</v>
          </cell>
          <cell r="V36" t="str">
            <v>Qtrly</v>
          </cell>
          <cell r="X36">
            <v>0.20849899999999999</v>
          </cell>
          <cell r="Y36" t="str">
            <v>Qtrly</v>
          </cell>
        </row>
        <row r="37">
          <cell r="A37" t="str">
            <v>Total AS Revenue ($M)</v>
          </cell>
          <cell r="B37" t="str">
            <v>H</v>
          </cell>
          <cell r="C37">
            <v>135.34603799999999</v>
          </cell>
          <cell r="D37">
            <v>134.5</v>
          </cell>
          <cell r="E37" t="str">
            <v>é</v>
          </cell>
          <cell r="F37">
            <v>141.6</v>
          </cell>
          <cell r="L37">
            <v>141.6</v>
          </cell>
          <cell r="M37">
            <v>8.9</v>
          </cell>
          <cell r="P37">
            <v>13.674338000000001</v>
          </cell>
          <cell r="Q37">
            <v>11.41328223650692</v>
          </cell>
          <cell r="R37" t="str">
            <v>+</v>
          </cell>
          <cell r="S37">
            <v>12.8</v>
          </cell>
          <cell r="U37" t="str">
            <v>SemiAnnul</v>
          </cell>
          <cell r="Y37">
            <v>12.8</v>
          </cell>
          <cell r="AB37" t="str">
            <v>SemiAn</v>
          </cell>
        </row>
        <row r="38">
          <cell r="A38" t="str">
            <v>Payment Assistance-Dollars ($M)</v>
          </cell>
          <cell r="B38" t="str">
            <v>H</v>
          </cell>
          <cell r="C38">
            <v>205.06674799999999</v>
          </cell>
          <cell r="D38">
            <v>181.8</v>
          </cell>
          <cell r="E38" t="str">
            <v>é</v>
          </cell>
          <cell r="F38">
            <v>213.4</v>
          </cell>
          <cell r="J38">
            <v>7.4</v>
          </cell>
          <cell r="M38">
            <v>7.9</v>
          </cell>
          <cell r="P38">
            <v>10.115572999999999</v>
          </cell>
          <cell r="Q38">
            <v>8.9678665572538225</v>
          </cell>
          <cell r="R38" t="str">
            <v>+</v>
          </cell>
          <cell r="S38">
            <v>11.3</v>
          </cell>
          <cell r="T38" t="str">
            <v>+</v>
          </cell>
          <cell r="U38">
            <v>8.1999999999999993</v>
          </cell>
          <cell r="Y38">
            <v>8.1999999999999993</v>
          </cell>
          <cell r="AB38">
            <v>8.3000000000000007</v>
          </cell>
        </row>
        <row r="39">
          <cell r="A39" t="str">
            <v>2   YTD Based on a rolling 12 months.</v>
          </cell>
          <cell r="B39" t="str">
            <v>L</v>
          </cell>
          <cell r="C39">
            <v>0</v>
          </cell>
          <cell r="D39">
            <v>2</v>
          </cell>
          <cell r="E39" t="str">
            <v>ê</v>
          </cell>
          <cell r="F39" t="str">
            <v xml:space="preserve"> </v>
          </cell>
          <cell r="J39">
            <v>5</v>
          </cell>
          <cell r="P39" t="str">
            <v>SOX Test Failure</v>
          </cell>
          <cell r="Q39" t="str">
            <v>L</v>
          </cell>
          <cell r="R39">
            <v>0</v>
          </cell>
          <cell r="S39">
            <v>0</v>
          </cell>
          <cell r="T39" t="str">
            <v>+</v>
          </cell>
          <cell r="U39">
            <v>0</v>
          </cell>
          <cell r="Y39">
            <v>0</v>
          </cell>
        </row>
        <row r="40">
          <cell r="A40" t="str">
            <v>1 Beginning April 2009, the data source for Percent Meters Read has changed.</v>
          </cell>
        </row>
        <row r="41">
          <cell r="A41" t="str">
            <v>GREEN (ENERGY)</v>
          </cell>
          <cell r="B41" t="str">
            <v>L/H</v>
          </cell>
          <cell r="C41" t="str">
            <v>Dec 09 YTD</v>
          </cell>
          <cell r="D41" t="str">
            <v>2010 Target</v>
          </cell>
          <cell r="E41" t="str">
            <v>YE Status</v>
          </cell>
          <cell r="F41" t="str">
            <v>Cust Ops</v>
          </cell>
          <cell r="G41" t="str">
            <v>Cust Cont</v>
          </cell>
          <cell r="H41" t="str">
            <v>Dist Ops</v>
          </cell>
          <cell r="I41" t="str">
            <v>Billing &amp; Rev Ops</v>
          </cell>
          <cell r="J41" t="str">
            <v>iPower &amp; AMR</v>
          </cell>
          <cell r="K41" t="str">
            <v>LCS &amp; AD</v>
          </cell>
          <cell r="L41" t="str">
            <v>UM</v>
          </cell>
          <cell r="M41" t="str">
            <v>VP &amp; Support</v>
          </cell>
          <cell r="P41">
            <v>40148</v>
          </cell>
          <cell r="Q41" t="str">
            <v>2010 Target</v>
          </cell>
          <cell r="R41" t="str">
            <v>Report Period Status</v>
          </cell>
          <cell r="S41" t="str">
            <v>Cust Ops</v>
          </cell>
          <cell r="T41" t="str">
            <v>Cust Cont</v>
          </cell>
          <cell r="U41" t="str">
            <v>Dist Ops</v>
          </cell>
          <cell r="V41" t="str">
            <v>Billing &amp; Rev Ops</v>
          </cell>
          <cell r="W41" t="str">
            <v>iPower &amp; AMR</v>
          </cell>
          <cell r="X41" t="str">
            <v>LCS &amp; AD</v>
          </cell>
          <cell r="Y41" t="str">
            <v>UM</v>
          </cell>
          <cell r="Z41" t="str">
            <v>VP &amp; Support</v>
          </cell>
        </row>
        <row r="42">
          <cell r="A42" t="str">
            <v>Web Transactions (%)</v>
          </cell>
          <cell r="B42" t="str">
            <v>H</v>
          </cell>
          <cell r="C42">
            <v>0.221</v>
          </cell>
          <cell r="D42">
            <v>0.22</v>
          </cell>
          <cell r="E42" t="str">
            <v>é</v>
          </cell>
          <cell r="F42">
            <v>0.27800000000000002</v>
          </cell>
          <cell r="G42">
            <v>0.27800000000000002</v>
          </cell>
          <cell r="P42">
            <v>0.27300000000000002</v>
          </cell>
          <cell r="Q42">
            <v>0.22</v>
          </cell>
          <cell r="R42" t="str">
            <v>+</v>
          </cell>
          <cell r="S42">
            <v>0.29199999999999998</v>
          </cell>
          <cell r="T42">
            <v>0.29199999999999998</v>
          </cell>
        </row>
        <row r="43">
          <cell r="A43" t="str">
            <v>Paperless Billing (%)</v>
          </cell>
          <cell r="B43" t="str">
            <v>H</v>
          </cell>
          <cell r="C43">
            <v>0.02</v>
          </cell>
          <cell r="D43">
            <v>0.08</v>
          </cell>
          <cell r="E43" t="str">
            <v>ê</v>
          </cell>
          <cell r="F43">
            <v>5.7000000000000002E-2</v>
          </cell>
          <cell r="I43">
            <v>5.7000000000000002E-2</v>
          </cell>
          <cell r="P43">
            <v>0.02</v>
          </cell>
          <cell r="Q43">
            <v>0.08</v>
          </cell>
          <cell r="R43" t="str">
            <v>-</v>
          </cell>
          <cell r="S43">
            <v>5.7000000000000002E-2</v>
          </cell>
          <cell r="T43" t="str">
            <v>Monthly / Quarterly Status</v>
          </cell>
          <cell r="U43" t="str">
            <v>Cust Ops</v>
          </cell>
          <cell r="V43">
            <v>5.7000000000000002E-2</v>
          </cell>
          <cell r="W43" t="str">
            <v>Dist Ops</v>
          </cell>
          <cell r="X43" t="str">
            <v>Billing &amp; Rev Ops</v>
          </cell>
          <cell r="Y43" t="str">
            <v>Com Rel &amp; CSC</v>
          </cell>
          <cell r="Z43" t="str">
            <v>LCS &amp; AD</v>
          </cell>
          <cell r="AA43" t="str">
            <v>UM</v>
          </cell>
          <cell r="AB43" t="str">
            <v>RPA</v>
          </cell>
          <cell r="AC43" t="str">
            <v>VP &amp; Support</v>
          </cell>
        </row>
        <row r="44">
          <cell r="A44" t="str">
            <v>Solar Loan Committed Investment ($M)</v>
          </cell>
          <cell r="B44" t="str">
            <v>H</v>
          </cell>
          <cell r="C44">
            <v>42.933844999999998</v>
          </cell>
          <cell r="D44">
            <v>54.3</v>
          </cell>
          <cell r="E44" t="str">
            <v>é</v>
          </cell>
          <cell r="F44">
            <v>70.7</v>
          </cell>
          <cell r="K44">
            <v>70.7</v>
          </cell>
          <cell r="P44">
            <v>22.087311</v>
          </cell>
          <cell r="Q44">
            <v>8.1</v>
          </cell>
          <cell r="R44" t="str">
            <v>+</v>
          </cell>
          <cell r="S44">
            <v>9.4</v>
          </cell>
          <cell r="T44" t="str">
            <v>+</v>
          </cell>
          <cell r="U44">
            <v>7.0000000000000007E-2</v>
          </cell>
          <cell r="X44">
            <v>9.4</v>
          </cell>
          <cell r="AC44">
            <v>7.0000000000000007E-2</v>
          </cell>
        </row>
        <row r="45">
          <cell r="A45" t="str">
            <v>Energy Efficiency Committed Investment ($M)</v>
          </cell>
          <cell r="B45" t="str">
            <v>H</v>
          </cell>
          <cell r="C45">
            <v>20.071424</v>
          </cell>
          <cell r="D45">
            <v>87.3</v>
          </cell>
          <cell r="E45" t="str">
            <v>é</v>
          </cell>
          <cell r="F45">
            <v>89.7</v>
          </cell>
          <cell r="K45">
            <v>89.7</v>
          </cell>
          <cell r="P45">
            <v>9.7853949999999994</v>
          </cell>
          <cell r="Q45">
            <v>10.370900910000001</v>
          </cell>
          <cell r="R45" t="str">
            <v>-</v>
          </cell>
          <cell r="S45">
            <v>8.8000000000000007</v>
          </cell>
          <cell r="T45" t="str">
            <v>-</v>
          </cell>
          <cell r="U45">
            <v>0.23300000000000001</v>
          </cell>
          <cell r="X45">
            <v>8.8000000000000007</v>
          </cell>
          <cell r="AC45">
            <v>0.23300000000000001</v>
          </cell>
        </row>
        <row r="46">
          <cell r="P46" t="str">
            <v>Accountability O&amp;M ($M)</v>
          </cell>
          <cell r="Q46" t="str">
            <v>L</v>
          </cell>
          <cell r="R46">
            <v>12.9</v>
          </cell>
          <cell r="S46">
            <v>14.713585</v>
          </cell>
          <cell r="T46" t="str">
            <v>-</v>
          </cell>
          <cell r="U46">
            <v>15.112959</v>
          </cell>
          <cell r="V46">
            <v>2.5872310000000001</v>
          </cell>
          <cell r="W46">
            <v>3.014513</v>
          </cell>
          <cell r="X46">
            <v>2.344919</v>
          </cell>
          <cell r="Y46">
            <v>1.3205929999999999</v>
          </cell>
          <cell r="Z46">
            <v>0.39267099999999999</v>
          </cell>
          <cell r="AA46">
            <v>0.75771900000000003</v>
          </cell>
          <cell r="AB46">
            <v>0.101812</v>
          </cell>
          <cell r="AC46">
            <v>4.5935009999999998</v>
          </cell>
        </row>
        <row r="47">
          <cell r="P47" t="str">
            <v>Net Write-Off ($) /$100 billed</v>
          </cell>
          <cell r="Q47" t="str">
            <v>L</v>
          </cell>
          <cell r="R47">
            <v>1.22</v>
          </cell>
          <cell r="S47">
            <v>0.82</v>
          </cell>
          <cell r="T47" t="str">
            <v>-</v>
          </cell>
          <cell r="U47">
            <v>2.72</v>
          </cell>
          <cell r="X47">
            <v>2.72</v>
          </cell>
        </row>
        <row r="48">
          <cell r="A48" t="str">
            <v>Expected to meet or exceed goal   é    Achievement of goal not yet assured   çè    Not expected to meet goal   ê</v>
          </cell>
          <cell r="I48" t="str">
            <v>Report Under Development</v>
          </cell>
          <cell r="P48" t="str">
            <v>Days Sales Outstanding</v>
          </cell>
          <cell r="Q48" t="str">
            <v>L</v>
          </cell>
          <cell r="R48">
            <v>34.4</v>
          </cell>
          <cell r="S48">
            <v>34.5</v>
          </cell>
          <cell r="T48" t="str">
            <v>-</v>
          </cell>
          <cell r="U48">
            <v>39.5</v>
          </cell>
          <cell r="X48">
            <v>39.5</v>
          </cell>
        </row>
        <row r="49">
          <cell r="P49" t="str">
            <v>Aged Receivables &gt;90 Days (%) 3</v>
          </cell>
          <cell r="Q49" t="str">
            <v>L</v>
          </cell>
          <cell r="R49">
            <v>0.17599999999999999</v>
          </cell>
          <cell r="S49">
            <v>0.14499999999999999</v>
          </cell>
          <cell r="T49" t="str">
            <v>-</v>
          </cell>
          <cell r="U49">
            <v>0.25230000000000002</v>
          </cell>
          <cell r="X49">
            <v>0.25230000000000002</v>
          </cell>
        </row>
        <row r="50">
          <cell r="P50" t="str">
            <v xml:space="preserve">Notice Dollars Collected on RNP (%) </v>
          </cell>
          <cell r="Q50" t="str">
            <v>H</v>
          </cell>
          <cell r="R50">
            <v>0.66</v>
          </cell>
          <cell r="S50">
            <v>0.70099999999999996</v>
          </cell>
        </row>
        <row r="51">
          <cell r="P51" t="str">
            <v>Dollars Treated by Field Collections</v>
          </cell>
          <cell r="Q51" t="str">
            <v>H</v>
          </cell>
          <cell r="R51">
            <v>13.9</v>
          </cell>
          <cell r="S51">
            <v>15.630308720588252</v>
          </cell>
        </row>
        <row r="52">
          <cell r="P52" t="str">
            <v>Unbilled Revenue Recovery ($M)</v>
          </cell>
          <cell r="Q52" t="str">
            <v>H</v>
          </cell>
          <cell r="R52">
            <v>2.2000000000000002</v>
          </cell>
          <cell r="S52">
            <v>2.9797671473796945</v>
          </cell>
        </row>
        <row r="53">
          <cell r="P53" t="str">
            <v>Delinquent Accounts Covered By Deposit</v>
          </cell>
          <cell r="Q53" t="str">
            <v>H</v>
          </cell>
          <cell r="R53">
            <v>0.247</v>
          </cell>
          <cell r="S53">
            <v>0.23</v>
          </cell>
          <cell r="T53" t="str">
            <v>-</v>
          </cell>
          <cell r="U53">
            <v>0.183</v>
          </cell>
          <cell r="X53">
            <v>0.183</v>
          </cell>
        </row>
        <row r="54">
          <cell r="P54" t="str">
            <v>LCS Outdoor Lighting Sales ($M)</v>
          </cell>
          <cell r="Q54" t="str">
            <v>H</v>
          </cell>
          <cell r="R54">
            <v>0.67</v>
          </cell>
          <cell r="S54">
            <v>0.4572</v>
          </cell>
          <cell r="T54" t="str">
            <v>+</v>
          </cell>
          <cell r="U54">
            <v>0.27300000000000002</v>
          </cell>
          <cell r="Z54">
            <v>0.27300000000000002</v>
          </cell>
        </row>
        <row r="55">
          <cell r="A55" t="str">
            <v>Arrow Choices</v>
          </cell>
          <cell r="B55" t="str">
            <v>ê</v>
          </cell>
          <cell r="C55" t="str">
            <v>ê</v>
          </cell>
          <cell r="P55" t="str">
            <v>Contract Revenue ($M)</v>
          </cell>
          <cell r="Q55" t="str">
            <v>H</v>
          </cell>
          <cell r="R55">
            <v>6.9</v>
          </cell>
          <cell r="S55">
            <v>7.0078522185032197</v>
          </cell>
          <cell r="T55" t="str">
            <v>+</v>
          </cell>
          <cell r="U55">
            <v>7.5</v>
          </cell>
          <cell r="AA55">
            <v>7.5</v>
          </cell>
        </row>
        <row r="56">
          <cell r="B56" t="str">
            <v>é</v>
          </cell>
          <cell r="C56" t="str">
            <v>é</v>
          </cell>
          <cell r="P56" t="str">
            <v>AWH Revenue ($M)</v>
          </cell>
          <cell r="Q56" t="str">
            <v>H</v>
          </cell>
          <cell r="R56">
            <v>1.2</v>
          </cell>
          <cell r="S56">
            <v>1.267496</v>
          </cell>
          <cell r="T56" t="str">
            <v>+</v>
          </cell>
          <cell r="U56">
            <v>1.4</v>
          </cell>
          <cell r="AA56">
            <v>1.4</v>
          </cell>
        </row>
        <row r="57">
          <cell r="B57" t="str">
            <v>çè</v>
          </cell>
          <cell r="C57" t="str">
            <v>çè</v>
          </cell>
          <cell r="P57" t="str">
            <v>HVAC Revenue ($M)</v>
          </cell>
          <cell r="Q57" t="str">
            <v>H</v>
          </cell>
          <cell r="R57">
            <v>2.2999999999999998</v>
          </cell>
          <cell r="S57">
            <v>2.8912330000000002</v>
          </cell>
          <cell r="T57" t="str">
            <v>+</v>
          </cell>
          <cell r="U57">
            <v>3.2</v>
          </cell>
          <cell r="AA57">
            <v>3.2</v>
          </cell>
        </row>
        <row r="58">
          <cell r="P58" t="str">
            <v>Payment Assistance-# Of Accounts</v>
          </cell>
          <cell r="Q58" t="str">
            <v>H</v>
          </cell>
          <cell r="R58">
            <v>0</v>
          </cell>
          <cell r="S58">
            <v>253825.75</v>
          </cell>
          <cell r="T58" t="str">
            <v>+</v>
          </cell>
          <cell r="U58">
            <v>288072</v>
          </cell>
          <cell r="Y58">
            <v>288072</v>
          </cell>
        </row>
        <row r="59">
          <cell r="P59" t="str">
            <v>Payment Assistance-Dollars ($M)</v>
          </cell>
          <cell r="Q59" t="str">
            <v>H</v>
          </cell>
          <cell r="R59">
            <v>9.1</v>
          </cell>
          <cell r="S59">
            <v>20.135999999999999</v>
          </cell>
          <cell r="T59" t="str">
            <v>-</v>
          </cell>
          <cell r="U59">
            <v>9.1999999999999993</v>
          </cell>
          <cell r="Y59">
            <v>9.1999999999999993</v>
          </cell>
        </row>
        <row r="60">
          <cell r="P60" t="str">
            <v>Capital Projects' Results</v>
          </cell>
          <cell r="Q60" t="str">
            <v>H</v>
          </cell>
          <cell r="R60" t="str">
            <v>NA</v>
          </cell>
          <cell r="S60">
            <v>0.95</v>
          </cell>
          <cell r="T60" t="str">
            <v>Quarterly</v>
          </cell>
        </row>
        <row r="63">
          <cell r="P63" t="str">
            <v>GREEN (ENERGY)</v>
          </cell>
          <cell r="Q63" t="str">
            <v>Customer Operations</v>
          </cell>
        </row>
        <row r="64">
          <cell r="Q64" t="str">
            <v>L/H</v>
          </cell>
          <cell r="R64" t="str">
            <v>November 08</v>
          </cell>
          <cell r="S64" t="str">
            <v>2009 Target</v>
          </cell>
          <cell r="T64" t="str">
            <v>Monthly / Quarterly Status</v>
          </cell>
          <cell r="U64" t="str">
            <v>Cust Ops</v>
          </cell>
          <cell r="V64" t="str">
            <v>Cust Cont</v>
          </cell>
          <cell r="W64" t="str">
            <v>Dist Ops</v>
          </cell>
          <cell r="X64" t="str">
            <v>Billing &amp; Rev Ops</v>
          </cell>
          <cell r="Y64" t="str">
            <v>Com Rel &amp; CSC</v>
          </cell>
          <cell r="Z64" t="str">
            <v>LCS &amp; AD</v>
          </cell>
          <cell r="AA64" t="str">
            <v>UM</v>
          </cell>
          <cell r="AB64" t="str">
            <v>RPA</v>
          </cell>
          <cell r="AC64" t="str">
            <v>VP &amp; Support</v>
          </cell>
        </row>
        <row r="65">
          <cell r="P65" t="str">
            <v>Web Transactions (%)</v>
          </cell>
          <cell r="Q65" t="str">
            <v>H</v>
          </cell>
          <cell r="R65">
            <v>1.26E-2</v>
          </cell>
          <cell r="S65">
            <v>0.03</v>
          </cell>
          <cell r="T65" t="str">
            <v>+</v>
          </cell>
          <cell r="U65">
            <v>0.30199999999999999</v>
          </cell>
          <cell r="V65">
            <v>0.30199999999999999</v>
          </cell>
        </row>
        <row r="66">
          <cell r="P66" t="str">
            <v>Paperless Billing (%)</v>
          </cell>
          <cell r="Q66" t="str">
            <v>H</v>
          </cell>
          <cell r="R66" t="str">
            <v>NA</v>
          </cell>
          <cell r="S66">
            <v>2.5000000000000001E-2</v>
          </cell>
          <cell r="T66" t="str">
            <v>-</v>
          </cell>
          <cell r="U66">
            <v>1.6E-2</v>
          </cell>
          <cell r="X66">
            <v>1.6E-2</v>
          </cell>
        </row>
        <row r="67">
          <cell r="P67" t="str">
            <v>Solar Loan Program Applications (MW)</v>
          </cell>
          <cell r="Q67" t="str">
            <v>H</v>
          </cell>
          <cell r="R67" t="str">
            <v>NA</v>
          </cell>
          <cell r="S67">
            <v>11.4</v>
          </cell>
          <cell r="T67" t="str">
            <v>Quarterly</v>
          </cell>
        </row>
        <row r="68">
          <cell r="P68" t="str">
            <v>Cost Per Tier 1 Audit (Whole House Efficiency Sub-Prog)</v>
          </cell>
          <cell r="Q68" t="str">
            <v>L</v>
          </cell>
          <cell r="R68" t="str">
            <v>NA</v>
          </cell>
          <cell r="S68">
            <v>184</v>
          </cell>
          <cell r="T68" t="str">
            <v>Quarterly</v>
          </cell>
        </row>
        <row r="69">
          <cell r="P69" t="str">
            <v>Carbon Abatement Committed Contracts for Warehouses and Hospitals ($M)</v>
          </cell>
          <cell r="Q69" t="str">
            <v>H</v>
          </cell>
          <cell r="R69" t="str">
            <v>NA</v>
          </cell>
          <cell r="S69">
            <v>7.1999999999999993</v>
          </cell>
          <cell r="T69" t="str">
            <v>Quarterly</v>
          </cell>
        </row>
        <row r="70">
          <cell r="P70" t="str">
            <v>Fleet MPG</v>
          </cell>
          <cell r="Q70" t="str">
            <v>L</v>
          </cell>
          <cell r="R70">
            <v>9.14</v>
          </cell>
          <cell r="S70">
            <v>8.9</v>
          </cell>
          <cell r="T70" t="str">
            <v>+</v>
          </cell>
          <cell r="U70">
            <v>9.02</v>
          </cell>
        </row>
        <row r="71">
          <cell r="P71" t="str">
            <v>Non-Hazardous Waste</v>
          </cell>
          <cell r="Q71" t="str">
            <v>H</v>
          </cell>
          <cell r="R71">
            <v>0.74739999999999995</v>
          </cell>
          <cell r="S71">
            <v>0.69499999999999995</v>
          </cell>
          <cell r="T71" t="str">
            <v>-</v>
          </cell>
          <cell r="U71">
            <v>0.62539999999999996</v>
          </cell>
        </row>
      </sheetData>
      <sheetData sheetId="2"/>
      <sheetData sheetId="3"/>
      <sheetData sheetId="4"/>
      <sheetData sheetId="5" refreshError="1"/>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Menu"/>
      <sheetName val="FinancialMenu"/>
      <sheetName val="Operational"/>
      <sheetName val="cost center 2001"/>
      <sheetName val="State Avg APSO per Prem hr"/>
      <sheetName val="Southern Avg APSO per Prem"/>
      <sheetName val="Central Avg APSO Rev per Prem"/>
      <sheetName val="Midcental Avg APSO per Prem"/>
      <sheetName val="Northern Avg APSO Rev Per prem"/>
      <sheetName val="Avg APSO Rev per prem by Distri"/>
      <sheetName val="State Avg HVAC per Prem hr"/>
      <sheetName val="Southern Avg HVAC per Prem"/>
      <sheetName val="Central Avg HVAC Rev per Prem"/>
      <sheetName val="Midcental Avg HVAC per Prem"/>
      <sheetName val="Northern Avg HVAC Rev Per prem"/>
      <sheetName val="Avg HVAC Rev per prem by Distri"/>
      <sheetName val="% of Prem Hours by Category"/>
      <sheetName val="Rev in force per Houshold"/>
      <sheetName val="Homes Enrolled"/>
      <sheetName val="Incurred Cost State"/>
      <sheetName val="Incurred Cost Southern"/>
      <sheetName val="Incurred Cost Central"/>
      <sheetName val="Incurred Cost Mid Central"/>
      <sheetName val="Incurred Cost Northern"/>
      <sheetName val="Incurred Cost Support"/>
      <sheetName val="Incurred Cost OPS Planning"/>
      <sheetName val="Net Costs"/>
      <sheetName val="IncomeMenu"/>
      <sheetName val="State Oper Income"/>
      <sheetName val="State Level Addins"/>
      <sheetName val="StateYTDCheck"/>
      <sheetName val="Southern Income"/>
      <sheetName val="SouthYTDCheck"/>
      <sheetName val="S Burlington"/>
      <sheetName val="S Trenton"/>
      <sheetName val="S Audubon"/>
      <sheetName val="S WG&amp;EA"/>
      <sheetName val="Central Income"/>
      <sheetName val="CentYTDCheck"/>
      <sheetName val="C JersCity"/>
      <sheetName val="C Harrison"/>
      <sheetName val="C Summit"/>
      <sheetName val="C WG&amp;EA"/>
      <sheetName val="Mid-Central Income"/>
      <sheetName val="MidCentYTDCheck"/>
      <sheetName val="MC NewBrunswick"/>
      <sheetName val="MC Orange"/>
      <sheetName val="MC Plainfield"/>
      <sheetName val="MC WG&amp;EA"/>
      <sheetName val="Northern Income"/>
      <sheetName val="NorthYTDCheck"/>
      <sheetName val="N Clifton"/>
      <sheetName val="N Oakland"/>
      <sheetName val="N Oradell"/>
      <sheetName val="N WG&amp;EA"/>
      <sheetName val="DistrictMarginHVAC"/>
      <sheetName val="DistrictMarginAPSO"/>
      <sheetName val="DistrictMarginContracts"/>
      <sheetName val="AS FINANCIAL &amp; INCOME REP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SE&amp;GSafeReliableSummary"/>
      <sheetName val="SafeReliableMenu"/>
      <sheetName val="IndexSafeReliableMenu"/>
      <sheetName val="Reporting_Period"/>
      <sheetName val="Data_SAIFI"/>
      <sheetName val="Data_MAIFI"/>
      <sheetName val="Data_CAIDI"/>
      <sheetName val="Data_CEMI"/>
      <sheetName val="Data_GasLeaks"/>
      <sheetName val="Data_Damages"/>
      <sheetName val="Data_LeakRespRate"/>
      <sheetName val="Data_FixItRight"/>
      <sheetName val="Data_MeterReads"/>
      <sheetName val="Data_InqServLevel"/>
      <sheetName val="Data_FirstContact"/>
      <sheetName val="Data_Regulatory_InqRate"/>
      <sheetName val="Data_RegInqNonCollections"/>
      <sheetName val="Data_PerceptionSurvResSm"/>
      <sheetName val="Data_PerceptionSurveyLarge"/>
      <sheetName val="Data_MOT"/>
      <sheetName val="Data_NewBusiness"/>
      <sheetName val="SAIFI_Qtr_YTD"/>
      <sheetName val="MAIFI_Qtr_YTD"/>
      <sheetName val="CAIDI_Qtr_YTD"/>
      <sheetName val="CEMI_Qtr_YTD"/>
      <sheetName val="GasLeaks_Qtr_YTD"/>
      <sheetName val="Damages_Qtr_YTD"/>
      <sheetName val="LeakRespRate_Qtr_YTD"/>
      <sheetName val="FixItRight_Qtr_YTD"/>
      <sheetName val="MeterReads_Qtr_YTD"/>
      <sheetName val="InqServLevel_Qtr_YTD"/>
      <sheetName val="FirstContact_Qtr_YTD"/>
      <sheetName val="Regulatory_InqRate_Qtr_YTD"/>
      <sheetName val="Reg_InqNonCollections_Qtr_YTD"/>
      <sheetName val="PerceptionSurveyRes_Qtr_YTD"/>
      <sheetName val="PerceptionSurveySmall_Qtr_YTD"/>
      <sheetName val="PerceptionSurveyLarge_Qtr_YTD"/>
      <sheetName val="MOT_Qtr_YTD"/>
      <sheetName val="NewBusiness_Qtr_YTD"/>
    </sheetNames>
    <sheetDataSet>
      <sheetData sheetId="0" refreshError="1"/>
      <sheetData sheetId="1" refreshError="1"/>
      <sheetData sheetId="2" refreshError="1"/>
      <sheetData sheetId="3" refreshError="1">
        <row r="2">
          <cell r="B2">
            <v>2010</v>
          </cell>
        </row>
        <row r="3">
          <cell r="B3" t="str">
            <v>Q1</v>
          </cell>
        </row>
        <row r="4">
          <cell r="B4" t="str">
            <v>February</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
      <sheetName val="Reporting_Period"/>
      <sheetName val="Definitions"/>
      <sheetName val="2010_ED_ScoreCard"/>
      <sheetName val="PSE&amp;GSafeReliableSummary"/>
      <sheetName val="SafeReliableMenu"/>
      <sheetName val="IndexSafeReliableMenu"/>
      <sheetName val="Data_SAIFI"/>
      <sheetName val="Data_MAIFI"/>
      <sheetName val="Data_CAIDI"/>
      <sheetName val="Data_GasLeaks"/>
      <sheetName val="Data_Damages"/>
      <sheetName val="Data_LeakRespRate"/>
      <sheetName val="Data_MeterReads"/>
      <sheetName val="Data_InqServLevel"/>
      <sheetName val="Data_RegInqNonCollections"/>
      <sheetName val="Data_PerceptionSurvRes"/>
      <sheetName val="Data_PerceptionSurvSmall"/>
      <sheetName val="Data_PerceptionSurveyLarge"/>
      <sheetName val="Data_MOT"/>
      <sheetName val="SAIFI_Qtr_YTD"/>
      <sheetName val="MAIFI_Qtr_YTD"/>
      <sheetName val="CAIDI_Qtr_YTD"/>
      <sheetName val="GasLeaks_Qtr_YTD"/>
      <sheetName val="Damages_Qtr_YTD"/>
      <sheetName val="LeakRespRate_Qtr_YTD"/>
      <sheetName val="MeterReads_Qtr_YTD"/>
      <sheetName val="InqServLevel_Qtr_YTD"/>
      <sheetName val="Reg_InqNonCollections_Qtr_YTD"/>
      <sheetName val="PerceptionSurveyRes_Qtr_YTD"/>
      <sheetName val="PerceptionSurveySmall_Qtr_YTD"/>
    </sheetNames>
    <sheetDataSet>
      <sheetData sheetId="0" refreshError="1">
        <row r="8">
          <cell r="A8" t="str">
            <v>OSHA Recordable Incidence Rate</v>
          </cell>
          <cell r="P8">
            <v>131.73510800899999</v>
          </cell>
          <cell r="Q8">
            <v>9.44</v>
          </cell>
          <cell r="R8" t="str">
            <v>-</v>
          </cell>
          <cell r="S8">
            <v>13.049499699</v>
          </cell>
          <cell r="T8">
            <v>76.599950581000002</v>
          </cell>
          <cell r="U8">
            <v>0</v>
          </cell>
          <cell r="V8">
            <v>0</v>
          </cell>
          <cell r="W8">
            <v>0</v>
          </cell>
          <cell r="X8">
            <v>0</v>
          </cell>
          <cell r="Y8">
            <v>0</v>
          </cell>
          <cell r="Z8">
            <v>0</v>
          </cell>
          <cell r="AA8">
            <v>0</v>
          </cell>
        </row>
        <row r="9">
          <cell r="P9">
            <v>7.1631236663159124</v>
          </cell>
          <cell r="Q9">
            <v>3.75</v>
          </cell>
          <cell r="R9" t="str">
            <v>-</v>
          </cell>
          <cell r="S9">
            <v>7.4100832708107554</v>
          </cell>
          <cell r="T9">
            <v>9.1982569303117057</v>
          </cell>
          <cell r="U9">
            <v>10.011112334691507</v>
          </cell>
          <cell r="V9">
            <v>4.8329023995360414</v>
          </cell>
          <cell r="W9">
            <v>5.3496104146215551</v>
          </cell>
          <cell r="X9">
            <v>0</v>
          </cell>
          <cell r="Y9">
            <v>0</v>
          </cell>
          <cell r="Z9">
            <v>9.7490116939395275</v>
          </cell>
          <cell r="AA9">
            <v>20.036064916850332</v>
          </cell>
        </row>
        <row r="10">
          <cell r="P10">
            <v>0.97004986091539491</v>
          </cell>
          <cell r="Q10">
            <v>0.97299999999999998</v>
          </cell>
          <cell r="R10" t="str">
            <v>-</v>
          </cell>
          <cell r="S10">
            <v>0.96780520487253363</v>
          </cell>
          <cell r="T10">
            <v>0.9582043896400686</v>
          </cell>
          <cell r="U10">
            <v>0.96996324084797825</v>
          </cell>
          <cell r="V10">
            <v>0.96419252412839129</v>
          </cell>
          <cell r="W10">
            <v>0.9666851429192479</v>
          </cell>
          <cell r="X10">
            <v>0.95949950609153767</v>
          </cell>
          <cell r="Y10">
            <v>0.9635348371222725</v>
          </cell>
          <cell r="Z10">
            <v>0.98642810287498017</v>
          </cell>
          <cell r="AA10">
            <v>0.98734594345218485</v>
          </cell>
        </row>
        <row r="11">
          <cell r="P11">
            <v>0.21069636160105629</v>
          </cell>
          <cell r="Q11">
            <v>0.20032984245195637</v>
          </cell>
          <cell r="R11" t="str">
            <v xml:space="preserve"> -</v>
          </cell>
          <cell r="S11">
            <v>0.22403327065806986</v>
          </cell>
          <cell r="T11">
            <v>0.23003594553418397</v>
          </cell>
          <cell r="U11">
            <v>0.32032214613021803</v>
          </cell>
          <cell r="V11">
            <v>0.28557364267974472</v>
          </cell>
          <cell r="W11">
            <v>0.24899141397674165</v>
          </cell>
          <cell r="X11">
            <v>0.23641751728679619</v>
          </cell>
          <cell r="Y11">
            <v>0.10807979608975588</v>
          </cell>
          <cell r="Z11">
            <v>0.17845008934832274</v>
          </cell>
          <cell r="AA11">
            <v>3.9214393989323137E-2</v>
          </cell>
        </row>
        <row r="17">
          <cell r="P17" t="str">
            <v>Dec '09</v>
          </cell>
          <cell r="Q17" t="str">
            <v>2010 Plan</v>
          </cell>
          <cell r="R17" t="str">
            <v>Monthly Status</v>
          </cell>
          <cell r="S17" t="str">
            <v>ED</v>
          </cell>
          <cell r="T17" t="str">
            <v>CEN</v>
          </cell>
          <cell r="U17" t="str">
            <v>MET</v>
          </cell>
          <cell r="V17" t="str">
            <v>PAL</v>
          </cell>
          <cell r="W17" t="str">
            <v>SOU</v>
          </cell>
          <cell r="X17" t="str">
            <v>TC&amp;M</v>
          </cell>
          <cell r="Y17" t="str">
            <v>UOS</v>
          </cell>
          <cell r="Z17" t="str">
            <v>DP&amp;C</v>
          </cell>
        </row>
        <row r="18">
          <cell r="P18">
            <v>0.05</v>
          </cell>
          <cell r="Q18">
            <v>4.6455846222121365E-2</v>
          </cell>
          <cell r="R18" t="str">
            <v>o</v>
          </cell>
          <cell r="S18">
            <v>0.05</v>
          </cell>
          <cell r="T18">
            <v>0.06</v>
          </cell>
          <cell r="U18">
            <v>0.05</v>
          </cell>
          <cell r="V18">
            <v>0.04</v>
          </cell>
          <cell r="W18">
            <v>7.0000000000000007E-2</v>
          </cell>
        </row>
        <row r="19">
          <cell r="P19">
            <v>0.08</v>
          </cell>
          <cell r="Q19">
            <v>8.0346504248562808E-2</v>
          </cell>
          <cell r="R19" t="str">
            <v>+</v>
          </cell>
          <cell r="S19">
            <v>7.0000000000000007E-2</v>
          </cell>
          <cell r="T19">
            <v>0.09</v>
          </cell>
          <cell r="U19">
            <v>0.06</v>
          </cell>
          <cell r="V19">
            <v>0.04</v>
          </cell>
          <cell r="W19">
            <v>0.09</v>
          </cell>
          <cell r="X19">
            <v>3.2511263359225433E-2</v>
          </cell>
        </row>
        <row r="20">
          <cell r="P20">
            <v>64.52</v>
          </cell>
          <cell r="Q20">
            <v>55.621787737250557</v>
          </cell>
          <cell r="R20" t="str">
            <v>-</v>
          </cell>
          <cell r="S20">
            <v>66.510000000000005</v>
          </cell>
          <cell r="T20">
            <v>59.15</v>
          </cell>
          <cell r="U20">
            <v>67.34</v>
          </cell>
          <cell r="V20">
            <v>97.61</v>
          </cell>
          <cell r="W20">
            <v>53.67</v>
          </cell>
          <cell r="X20" t="str">
            <v>Pal</v>
          </cell>
          <cell r="Y20" t="str">
            <v>South</v>
          </cell>
          <cell r="Z20" t="str">
            <v>TC&amp;M</v>
          </cell>
          <cell r="AA20" t="str">
            <v>UOS</v>
          </cell>
        </row>
        <row r="21">
          <cell r="P21">
            <v>6.6225165562913907E-3</v>
          </cell>
          <cell r="Q21">
            <v>6.6225165562913907E-3</v>
          </cell>
          <cell r="R21" t="str">
            <v>+</v>
          </cell>
          <cell r="S21">
            <v>0</v>
          </cell>
          <cell r="T21" t="str">
            <v>+</v>
          </cell>
          <cell r="U21">
            <v>0.04</v>
          </cell>
          <cell r="V21">
            <v>0.03</v>
          </cell>
          <cell r="W21">
            <v>0.03</v>
          </cell>
          <cell r="X21">
            <v>0</v>
          </cell>
          <cell r="Y21">
            <v>0.05</v>
          </cell>
        </row>
        <row r="22">
          <cell r="P22">
            <v>0.62307692307692308</v>
          </cell>
          <cell r="Q22">
            <v>0.55600000000000005</v>
          </cell>
          <cell r="R22" t="str">
            <v>+</v>
          </cell>
          <cell r="S22">
            <v>0.56478405315614622</v>
          </cell>
          <cell r="T22">
            <v>0.5757575757575758</v>
          </cell>
          <cell r="U22">
            <v>0.53488372093023251</v>
          </cell>
          <cell r="V22">
            <v>0.48484848484848486</v>
          </cell>
          <cell r="W22">
            <v>0.6506024096385542</v>
          </cell>
          <cell r="X22">
            <v>7.0000000000000007E-2</v>
          </cell>
          <cell r="Y22">
            <v>0.1</v>
          </cell>
          <cell r="Z22">
            <v>3.5651092039635075E-2</v>
          </cell>
        </row>
        <row r="23">
          <cell r="P23">
            <v>72.946189949688105</v>
          </cell>
          <cell r="Q23">
            <v>76</v>
          </cell>
          <cell r="R23" t="str">
            <v>o</v>
          </cell>
          <cell r="S23">
            <v>76.298553283852698</v>
          </cell>
          <cell r="T23" t="str">
            <v>-</v>
          </cell>
          <cell r="U23">
            <v>70.39</v>
          </cell>
          <cell r="V23">
            <v>53.15</v>
          </cell>
          <cell r="W23">
            <v>136.38999999999999</v>
          </cell>
          <cell r="X23">
            <v>53.49</v>
          </cell>
          <cell r="Y23">
            <v>49.89</v>
          </cell>
        </row>
        <row r="24">
          <cell r="P24">
            <v>73.827362997590299</v>
          </cell>
          <cell r="Q24">
            <v>76</v>
          </cell>
          <cell r="R24" t="str">
            <v>+</v>
          </cell>
          <cell r="S24">
            <v>78.664250974889498</v>
          </cell>
        </row>
        <row r="25">
          <cell r="P25">
            <v>0.88868810986628122</v>
          </cell>
          <cell r="Q25">
            <v>0.84</v>
          </cell>
          <cell r="R25" t="str">
            <v>-</v>
          </cell>
          <cell r="S25">
            <v>0.70885341074020314</v>
          </cell>
          <cell r="T25">
            <v>0.62</v>
          </cell>
          <cell r="U25">
            <v>0.8</v>
          </cell>
          <cell r="V25">
            <v>0.88</v>
          </cell>
          <cell r="W25">
            <v>0.56000000000000005</v>
          </cell>
          <cell r="Z25">
            <v>0</v>
          </cell>
        </row>
        <row r="26">
          <cell r="P26">
            <v>8.69</v>
          </cell>
          <cell r="Q26">
            <v>9</v>
          </cell>
          <cell r="R26" t="str">
            <v>-</v>
          </cell>
          <cell r="S26">
            <v>8.5500000000000007</v>
          </cell>
          <cell r="T26">
            <v>8.56</v>
          </cell>
          <cell r="U26">
            <v>8.36</v>
          </cell>
          <cell r="V26">
            <v>8.5399999999999991</v>
          </cell>
          <cell r="W26">
            <v>8.73</v>
          </cell>
          <cell r="X26">
            <v>0.77142857142857146</v>
          </cell>
          <cell r="Y26">
            <v>0.65384615384615385</v>
          </cell>
          <cell r="Z26">
            <v>8.9499999999999993</v>
          </cell>
        </row>
        <row r="27">
          <cell r="P27">
            <v>18</v>
          </cell>
          <cell r="Q27">
            <v>19.497146998755639</v>
          </cell>
          <cell r="R27" t="str">
            <v>-</v>
          </cell>
          <cell r="S27">
            <v>22</v>
          </cell>
          <cell r="T27">
            <v>9</v>
          </cell>
          <cell r="U27">
            <v>9</v>
          </cell>
          <cell r="V27">
            <v>4</v>
          </cell>
          <cell r="W27">
            <v>0</v>
          </cell>
          <cell r="X27">
            <v>0</v>
          </cell>
          <cell r="Z27">
            <v>0</v>
          </cell>
          <cell r="AA27">
            <v>43.17</v>
          </cell>
        </row>
        <row r="28">
          <cell r="P28" t="str">
            <v xml:space="preserve">Perception Survey (Res/Sm Business) </v>
          </cell>
          <cell r="Q28" t="str">
            <v>H</v>
          </cell>
          <cell r="R28">
            <v>75.437069158065299</v>
          </cell>
          <cell r="S28">
            <v>76</v>
          </cell>
          <cell r="T28" t="str">
            <v>-</v>
          </cell>
          <cell r="U28">
            <v>73.253084911504601</v>
          </cell>
        </row>
        <row r="29">
          <cell r="P29" t="str">
            <v>Dec '09</v>
          </cell>
          <cell r="Q29" t="str">
            <v>2010 Plan</v>
          </cell>
          <cell r="R29" t="str">
            <v>Monthly Status</v>
          </cell>
          <cell r="S29" t="str">
            <v>ED</v>
          </cell>
          <cell r="T29" t="str">
            <v>CEN</v>
          </cell>
          <cell r="U29" t="str">
            <v>MET</v>
          </cell>
          <cell r="V29" t="str">
            <v>PAL</v>
          </cell>
          <cell r="W29" t="str">
            <v>SOU</v>
          </cell>
          <cell r="X29" t="str">
            <v>TC&amp;M</v>
          </cell>
          <cell r="Y29" t="str">
            <v>UOS</v>
          </cell>
          <cell r="Z29" t="str">
            <v>DP&amp;C</v>
          </cell>
          <cell r="AA29" t="str">
            <v>VP&amp;O</v>
          </cell>
        </row>
        <row r="30">
          <cell r="P30">
            <v>70.176370000000006</v>
          </cell>
          <cell r="Q30">
            <v>126.55934499999999</v>
          </cell>
          <cell r="R30" t="str">
            <v>+</v>
          </cell>
          <cell r="S30">
            <v>98.875302000000005</v>
          </cell>
          <cell r="T30">
            <v>8.0386159999999993</v>
          </cell>
          <cell r="U30">
            <v>7.3736800000000002</v>
          </cell>
          <cell r="V30">
            <v>10.796146</v>
          </cell>
          <cell r="W30">
            <v>10.021238</v>
          </cell>
          <cell r="X30">
            <v>0.221744</v>
          </cell>
          <cell r="Y30">
            <v>2.5366740000000001</v>
          </cell>
          <cell r="Z30">
            <v>50.760264999999997</v>
          </cell>
          <cell r="AA30">
            <v>9.1269390000000001</v>
          </cell>
        </row>
        <row r="31">
          <cell r="P31">
            <v>38.283583990000004</v>
          </cell>
          <cell r="Q31">
            <v>31.964803289999999</v>
          </cell>
          <cell r="R31" t="str">
            <v>-</v>
          </cell>
          <cell r="S31">
            <v>34.256933150000002</v>
          </cell>
          <cell r="T31">
            <v>2.3566097999999998</v>
          </cell>
          <cell r="U31">
            <v>1.9251653999999998</v>
          </cell>
          <cell r="V31">
            <v>1.8044302700000001</v>
          </cell>
          <cell r="W31">
            <v>2.2296226099999998</v>
          </cell>
          <cell r="X31">
            <v>1.21570387</v>
          </cell>
          <cell r="Y31">
            <v>2.3618132799999998</v>
          </cell>
          <cell r="Z31">
            <v>5.9068916900000001</v>
          </cell>
          <cell r="AA31">
            <v>16.456696230000002</v>
          </cell>
        </row>
        <row r="32">
          <cell r="P32" t="str">
            <v>Number of Regulatory Inquiries</v>
          </cell>
          <cell r="Q32" t="str">
            <v>L</v>
          </cell>
          <cell r="R32">
            <v>9</v>
          </cell>
          <cell r="S32">
            <v>19.88649262202043</v>
          </cell>
          <cell r="T32" t="str">
            <v>+</v>
          </cell>
          <cell r="U32">
            <v>18</v>
          </cell>
          <cell r="V32">
            <v>6</v>
          </cell>
          <cell r="W32">
            <v>8</v>
          </cell>
          <cell r="X32">
            <v>1</v>
          </cell>
          <cell r="Y32">
            <v>2</v>
          </cell>
          <cell r="Z32">
            <v>1</v>
          </cell>
        </row>
        <row r="33">
          <cell r="Q33">
            <v>1.3483108788979365</v>
          </cell>
          <cell r="R33" t="str">
            <v>-</v>
          </cell>
          <cell r="S33">
            <v>1.0976894847298717</v>
          </cell>
        </row>
        <row r="36">
          <cell r="A36" t="str">
            <v>Total CapEx ($M)</v>
          </cell>
          <cell r="B36" t="str">
            <v>L</v>
          </cell>
          <cell r="C36">
            <v>465.84120000000001</v>
          </cell>
          <cell r="D36">
            <v>588.20000000000005</v>
          </cell>
          <cell r="E36" t="str">
            <v>ê</v>
          </cell>
          <cell r="F36">
            <v>565.36101299999996</v>
          </cell>
          <cell r="G36">
            <v>57.642246999999998</v>
          </cell>
          <cell r="H36">
            <v>72.520971000000003</v>
          </cell>
          <cell r="I36">
            <v>70.654605000000004</v>
          </cell>
          <cell r="J36">
            <v>65.823378000000005</v>
          </cell>
          <cell r="K36">
            <v>9.7949929999999998</v>
          </cell>
          <cell r="L36">
            <v>11.990888999999999</v>
          </cell>
          <cell r="M36">
            <v>251.60314700000001</v>
          </cell>
          <cell r="N36">
            <v>25.149084999999999</v>
          </cell>
        </row>
        <row r="37">
          <cell r="A37" t="str">
            <v>GREEN ENERGY</v>
          </cell>
          <cell r="B37" t="str">
            <v>L/H</v>
          </cell>
          <cell r="C37" t="str">
            <v>Dec '09 YTD</v>
          </cell>
          <cell r="D37" t="str">
            <v>2010 Target</v>
          </cell>
          <cell r="E37" t="str">
            <v>YE Forecast</v>
          </cell>
          <cell r="F37" t="str">
            <v>ED</v>
          </cell>
          <cell r="G37" t="str">
            <v>CEN</v>
          </cell>
          <cell r="H37" t="str">
            <v>MET</v>
          </cell>
          <cell r="I37" t="str">
            <v>PAL</v>
          </cell>
          <cell r="J37" t="str">
            <v>SOU</v>
          </cell>
          <cell r="K37" t="str">
            <v>TC&amp;M</v>
          </cell>
          <cell r="L37" t="str">
            <v>UOS</v>
          </cell>
          <cell r="M37" t="str">
            <v>DP&amp;C</v>
          </cell>
          <cell r="N37" t="str">
            <v>VP&amp;O</v>
          </cell>
          <cell r="P37" t="str">
            <v>Dec '09</v>
          </cell>
          <cell r="Q37" t="str">
            <v>2010 Plan</v>
          </cell>
          <cell r="R37" t="str">
            <v>Monthly Status</v>
          </cell>
          <cell r="S37" t="str">
            <v>ED</v>
          </cell>
          <cell r="T37" t="str">
            <v>CEN</v>
          </cell>
          <cell r="U37" t="str">
            <v>MET</v>
          </cell>
          <cell r="V37" t="str">
            <v>PAL</v>
          </cell>
          <cell r="W37" t="str">
            <v>SOU</v>
          </cell>
          <cell r="X37" t="str">
            <v>TC&amp;M</v>
          </cell>
          <cell r="Y37" t="str">
            <v>UOS</v>
          </cell>
          <cell r="Z37" t="str">
            <v>DP&amp;C</v>
          </cell>
          <cell r="AA37" t="str">
            <v>VP&amp;O</v>
          </cell>
        </row>
        <row r="38">
          <cell r="A38" t="str">
            <v>Fleet MPG</v>
          </cell>
          <cell r="B38" t="str">
            <v>H</v>
          </cell>
          <cell r="C38">
            <v>8.8774625332983828</v>
          </cell>
          <cell r="D38">
            <v>263</v>
          </cell>
          <cell r="E38" t="str">
            <v>é</v>
          </cell>
          <cell r="F38">
            <v>249.49952089599998</v>
          </cell>
          <cell r="L38">
            <v>9.1999999999999993</v>
          </cell>
          <cell r="M38">
            <v>249.49952089599998</v>
          </cell>
          <cell r="P38">
            <v>7.5416792827344903</v>
          </cell>
          <cell r="Q38">
            <v>9.1999999999999993</v>
          </cell>
          <cell r="R38" t="str">
            <v>-</v>
          </cell>
          <cell r="S38">
            <v>8.4895110890309926</v>
          </cell>
          <cell r="Y38">
            <v>8.4895110890309926</v>
          </cell>
        </row>
        <row r="39">
          <cell r="A39" t="str">
            <v>% Landfill Disposal</v>
          </cell>
          <cell r="B39" t="str">
            <v>L</v>
          </cell>
          <cell r="C39">
            <v>3.456220417979268E-2</v>
          </cell>
          <cell r="D39">
            <v>3.4000000000000002E-2</v>
          </cell>
          <cell r="E39" t="str">
            <v>ê</v>
          </cell>
          <cell r="F39">
            <v>5.0346557451101975E-2</v>
          </cell>
          <cell r="G39">
            <v>6.8685369275619607E-2</v>
          </cell>
          <cell r="H39">
            <v>4.6027103280768908E-2</v>
          </cell>
          <cell r="I39">
            <v>5.7550132155136692E-2</v>
          </cell>
          <cell r="J39">
            <v>5.7752540907539049E-2</v>
          </cell>
          <cell r="K39">
            <v>1.0362783099317345E-2</v>
          </cell>
          <cell r="L39">
            <v>8.1153892955502405E-2</v>
          </cell>
          <cell r="M39">
            <v>0.52450691727272736</v>
          </cell>
          <cell r="N39">
            <v>0.47020614027815949</v>
          </cell>
          <cell r="P39">
            <v>6.7489381134526558E-2</v>
          </cell>
          <cell r="Q39">
            <v>3.4000000000000002E-2</v>
          </cell>
          <cell r="R39" t="str">
            <v>-</v>
          </cell>
          <cell r="S39">
            <v>4.6161213844463304E-2</v>
          </cell>
          <cell r="T39">
            <v>9.1186056681353031E-2</v>
          </cell>
          <cell r="U39">
            <v>3.5766209114339517E-2</v>
          </cell>
          <cell r="V39">
            <v>2.997889276915194E-2</v>
          </cell>
          <cell r="W39">
            <v>1.4007346806395435E-2</v>
          </cell>
          <cell r="X39">
            <v>9.3243560752975848E-3</v>
          </cell>
          <cell r="Y39">
            <v>6.6545003579314586E-3</v>
          </cell>
          <cell r="AA39">
            <v>0.75374966567797508</v>
          </cell>
        </row>
        <row r="40">
          <cell r="A40" t="str">
            <v>Solar for All Earnings ($M)*</v>
          </cell>
          <cell r="B40" t="str">
            <v>H</v>
          </cell>
          <cell r="C40">
            <v>0.7228306053652146</v>
          </cell>
          <cell r="D40">
            <v>5.2</v>
          </cell>
          <cell r="E40" t="str">
            <v>ê</v>
          </cell>
          <cell r="F40">
            <v>3.4674900000000002</v>
          </cell>
          <cell r="M40">
            <v>0.92644702465783213</v>
          </cell>
          <cell r="N40">
            <v>0</v>
          </cell>
          <cell r="Q40">
            <v>0.43333333333333335</v>
          </cell>
          <cell r="R40" t="str">
            <v>+</v>
          </cell>
          <cell r="S40">
            <v>0.71524152766152627</v>
          </cell>
        </row>
        <row r="41">
          <cell r="A41" t="str">
            <v>Current Capital Performance</v>
          </cell>
          <cell r="B41" t="str">
            <v>H</v>
          </cell>
          <cell r="D41">
            <v>1</v>
          </cell>
          <cell r="E41" t="str">
            <v>é</v>
          </cell>
          <cell r="F41">
            <v>1.0474094141460659</v>
          </cell>
          <cell r="M41">
            <v>1.0474094141460659</v>
          </cell>
        </row>
        <row r="42">
          <cell r="A42" t="str">
            <v>* Color coding for Solar for all reflects revised target of 3.8</v>
          </cell>
        </row>
        <row r="43">
          <cell r="A43" t="str">
            <v>LEGEND:            On track to meet Target   é               Meeting Target at risk   çè               Not expected to meet Target   ê</v>
          </cell>
          <cell r="B43" t="str">
            <v>ELECTRIC DELIVERY</v>
          </cell>
          <cell r="P43" t="str">
            <v>LEGEND:       Monthly Status:     +  = Better than Plan,     o  = On Plan,      -  = Worse than Plan</v>
          </cell>
        </row>
        <row r="44">
          <cell r="A44" t="str">
            <v>GREEN ENERGY</v>
          </cell>
          <cell r="B44" t="str">
            <v>L/H</v>
          </cell>
          <cell r="C44" t="str">
            <v>Nov 08 YTD</v>
          </cell>
          <cell r="D44" t="str">
            <v>2009 Target</v>
          </cell>
          <cell r="E44" t="str">
            <v>YE Forecast</v>
          </cell>
          <cell r="F44" t="str">
            <v>Electric Delivery</v>
          </cell>
          <cell r="G44" t="str">
            <v>Central</v>
          </cell>
          <cell r="H44" t="str">
            <v>Metro</v>
          </cell>
          <cell r="I44" t="str">
            <v>Pal</v>
          </cell>
          <cell r="J44" t="str">
            <v>South</v>
          </cell>
          <cell r="K44" t="str">
            <v>TC&amp;M</v>
          </cell>
          <cell r="L44" t="str">
            <v>UOS</v>
          </cell>
          <cell r="M44" t="str">
            <v>DPCG</v>
          </cell>
          <cell r="N44" t="str">
            <v>VP &amp;
Other</v>
          </cell>
        </row>
        <row r="45">
          <cell r="A45" t="str">
            <v>Fleet MPG</v>
          </cell>
          <cell r="B45" t="str">
            <v>H</v>
          </cell>
          <cell r="C45">
            <v>8.9209439931870556</v>
          </cell>
          <cell r="D45">
            <v>8.9</v>
          </cell>
          <cell r="E45" t="str">
            <v>é</v>
          </cell>
          <cell r="F45">
            <v>8.9570602114278799</v>
          </cell>
          <cell r="L45">
            <v>8.9570602114278799</v>
          </cell>
        </row>
        <row r="46">
          <cell r="A46" t="str">
            <v>Non-Hazardous Waste</v>
          </cell>
          <cell r="B46" t="str">
            <v>H</v>
          </cell>
          <cell r="C46">
            <v>0.90732662071486347</v>
          </cell>
          <cell r="D46">
            <v>0.93799999999999994</v>
          </cell>
          <cell r="E46" t="str">
            <v>é</v>
          </cell>
          <cell r="F46">
            <v>0.96672648230640068</v>
          </cell>
          <cell r="G46">
            <v>0.93401577664008528</v>
          </cell>
          <cell r="H46">
            <v>0.95547171814378495</v>
          </cell>
          <cell r="I46">
            <v>0.94451781694458659</v>
          </cell>
          <cell r="J46">
            <v>0.94245263197025497</v>
          </cell>
          <cell r="K46">
            <v>0.99559258914189197</v>
          </cell>
          <cell r="L46">
            <v>0.76243251262600054</v>
          </cell>
          <cell r="N46">
            <v>0.25552218082346839</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s Delivery"/>
      <sheetName val="MainMenu"/>
      <sheetName val="Northern Div"/>
      <sheetName val="Central Div"/>
      <sheetName val="Southern Div"/>
      <sheetName val="GSOC M&amp;R"/>
      <sheetName val="DATA INPUT SHT"/>
    </sheetNames>
    <sheetDataSet>
      <sheetData sheetId="0" refreshError="1">
        <row r="8">
          <cell r="A8" t="str">
            <v>OSHA Days Away Rate (Severity)</v>
          </cell>
          <cell r="B8" t="str">
            <v>L</v>
          </cell>
          <cell r="C8">
            <v>20.54</v>
          </cell>
          <cell r="D8">
            <v>10.26</v>
          </cell>
          <cell r="E8" t="str">
            <v>ê</v>
          </cell>
          <cell r="F8">
            <v>14.69</v>
          </cell>
          <cell r="G8">
            <v>5.15</v>
          </cell>
          <cell r="H8">
            <v>7.96</v>
          </cell>
          <cell r="I8">
            <v>23.87</v>
          </cell>
          <cell r="J8">
            <v>0</v>
          </cell>
          <cell r="K8">
            <v>0</v>
          </cell>
          <cell r="M8" t="str">
            <v>OSHA Days Away Rate (Severity)</v>
          </cell>
          <cell r="N8" t="str">
            <v>L</v>
          </cell>
          <cell r="O8">
            <v>88.69</v>
          </cell>
          <cell r="P8">
            <v>10.26</v>
          </cell>
          <cell r="Q8" t="str">
            <v>+</v>
          </cell>
          <cell r="R8">
            <v>20.46</v>
          </cell>
          <cell r="S8">
            <v>12.54</v>
          </cell>
          <cell r="T8">
            <v>0</v>
          </cell>
          <cell r="U8">
            <v>0</v>
          </cell>
          <cell r="V8">
            <v>0</v>
          </cell>
          <cell r="W8">
            <v>0</v>
          </cell>
        </row>
        <row r="9">
          <cell r="A9" t="str">
            <v>Motor Vehicle Accident Rate</v>
          </cell>
          <cell r="B9" t="str">
            <v>L</v>
          </cell>
          <cell r="C9">
            <v>4.51</v>
          </cell>
          <cell r="D9">
            <v>3.87</v>
          </cell>
          <cell r="E9" t="str">
            <v>ê</v>
          </cell>
          <cell r="F9">
            <v>4.6399999999999997</v>
          </cell>
          <cell r="G9">
            <v>4.2</v>
          </cell>
          <cell r="H9">
            <v>6.05</v>
          </cell>
          <cell r="I9">
            <v>4.12</v>
          </cell>
          <cell r="J9">
            <v>7.54</v>
          </cell>
          <cell r="K9">
            <v>3.34</v>
          </cell>
          <cell r="M9" t="str">
            <v>Motor Vehicle Accident Rate</v>
          </cell>
          <cell r="N9" t="str">
            <v>L</v>
          </cell>
          <cell r="O9">
            <v>9.2899999999999991</v>
          </cell>
          <cell r="P9">
            <v>3.87</v>
          </cell>
          <cell r="Q9" t="str">
            <v>-</v>
          </cell>
          <cell r="R9">
            <v>6.22</v>
          </cell>
          <cell r="S9">
            <v>3.72</v>
          </cell>
          <cell r="T9">
            <v>15.13</v>
          </cell>
          <cell r="U9">
            <v>4.04</v>
          </cell>
          <cell r="V9">
            <v>0</v>
          </cell>
          <cell r="W9">
            <v>0</v>
          </cell>
        </row>
        <row r="10">
          <cell r="A10" t="str">
            <v>Staffing Levels - Permanent</v>
          </cell>
          <cell r="B10" t="str">
            <v>L</v>
          </cell>
          <cell r="C10">
            <v>2056</v>
          </cell>
          <cell r="D10">
            <v>2090</v>
          </cell>
          <cell r="E10" t="str">
            <v>é</v>
          </cell>
          <cell r="F10">
            <v>1973</v>
          </cell>
          <cell r="G10">
            <v>644</v>
          </cell>
          <cell r="H10">
            <v>481</v>
          </cell>
          <cell r="I10">
            <v>709</v>
          </cell>
          <cell r="J10">
            <v>66</v>
          </cell>
          <cell r="K10">
            <v>73</v>
          </cell>
          <cell r="M10" t="str">
            <v>Staffing Levels - Permanent</v>
          </cell>
          <cell r="N10" t="str">
            <v>L</v>
          </cell>
          <cell r="O10">
            <v>2056</v>
          </cell>
          <cell r="P10">
            <v>2090</v>
          </cell>
          <cell r="Q10" t="str">
            <v>+</v>
          </cell>
          <cell r="R10">
            <v>1973</v>
          </cell>
          <cell r="S10">
            <v>644</v>
          </cell>
          <cell r="T10">
            <v>481</v>
          </cell>
          <cell r="U10">
            <v>709</v>
          </cell>
          <cell r="V10">
            <v>66</v>
          </cell>
          <cell r="W10">
            <v>73</v>
          </cell>
        </row>
        <row r="11">
          <cell r="A11" t="str">
            <v>Availability - Illness</v>
          </cell>
          <cell r="B11" t="str">
            <v>H</v>
          </cell>
          <cell r="C11">
            <v>0.96799999999999997</v>
          </cell>
          <cell r="D11">
            <v>0.97299999999999998</v>
          </cell>
          <cell r="E11" t="str">
            <v>ê</v>
          </cell>
          <cell r="F11">
            <v>0.97099999999999997</v>
          </cell>
          <cell r="G11">
            <v>0.97099999999999997</v>
          </cell>
          <cell r="H11">
            <v>0.96499999999999997</v>
          </cell>
          <cell r="I11">
            <v>0.97299999999999998</v>
          </cell>
          <cell r="J11">
            <v>0.97799999999999998</v>
          </cell>
          <cell r="K11">
            <v>0.97499999999999998</v>
          </cell>
          <cell r="M11" t="str">
            <v>Availability - Illness</v>
          </cell>
          <cell r="N11" t="str">
            <v>H</v>
          </cell>
          <cell r="O11">
            <v>0.96599999999999997</v>
          </cell>
          <cell r="P11">
            <v>0.97299999999999998</v>
          </cell>
          <cell r="Q11" t="str">
            <v>-</v>
          </cell>
          <cell r="R11">
            <v>0.96599999999999997</v>
          </cell>
          <cell r="S11">
            <v>0.96799999999999997</v>
          </cell>
          <cell r="T11">
            <v>0.96199999999999997</v>
          </cell>
          <cell r="U11">
            <v>0.96899999999999997</v>
          </cell>
          <cell r="V11">
            <v>0.95799999999999996</v>
          </cell>
          <cell r="W11">
            <v>0.95799999999999996</v>
          </cell>
        </row>
        <row r="12">
          <cell r="A12" t="str">
            <v>Overtime</v>
          </cell>
          <cell r="B12" t="str">
            <v>L</v>
          </cell>
          <cell r="C12">
            <v>0.17130000000000001</v>
          </cell>
          <cell r="D12">
            <v>0.17399999999999999</v>
          </cell>
          <cell r="E12" t="str">
            <v>ê</v>
          </cell>
          <cell r="F12">
            <v>0.22411426770211618</v>
          </cell>
          <cell r="G12">
            <v>0.23264908683282473</v>
          </cell>
          <cell r="H12">
            <v>0.2547469854111904</v>
          </cell>
          <cell r="I12">
            <v>0.22546662928562045</v>
          </cell>
          <cell r="J12">
            <v>6.6623957196663031E-2</v>
          </cell>
          <cell r="K12">
            <v>4.8780117969946475E-2</v>
          </cell>
          <cell r="M12" t="str">
            <v>Overtime</v>
          </cell>
          <cell r="N12" t="str">
            <v>L</v>
          </cell>
          <cell r="O12">
            <v>0.28289999999999998</v>
          </cell>
          <cell r="P12">
            <v>0.1825</v>
          </cell>
          <cell r="Q12" t="str">
            <v>-</v>
          </cell>
          <cell r="R12">
            <v>0.28012383601794538</v>
          </cell>
          <cell r="S12">
            <v>0.29808390805514412</v>
          </cell>
          <cell r="T12">
            <v>0.3387888640543153</v>
          </cell>
          <cell r="U12">
            <v>0.26475948368407248</v>
          </cell>
          <cell r="V12">
            <v>7.7790535553186255E-2</v>
          </cell>
          <cell r="W12">
            <v>5.4140478553313484E-2</v>
          </cell>
        </row>
        <row r="13">
          <cell r="A13" t="str">
            <v>Corporate Culture for Ethics &amp; Compliance</v>
          </cell>
          <cell r="B13" t="str">
            <v>H</v>
          </cell>
          <cell r="C13">
            <v>5.01</v>
          </cell>
          <cell r="D13">
            <v>5.43</v>
          </cell>
          <cell r="E13" t="str">
            <v>ê</v>
          </cell>
          <cell r="F13">
            <v>4.83</v>
          </cell>
        </row>
        <row r="14">
          <cell r="A14" t="str">
            <v>Employee Development - MAST</v>
          </cell>
          <cell r="B14" t="str">
            <v>H</v>
          </cell>
          <cell r="C14">
            <v>0.98199999999999998</v>
          </cell>
          <cell r="D14">
            <v>0.97</v>
          </cell>
          <cell r="E14" t="str">
            <v>é</v>
          </cell>
          <cell r="F14">
            <v>0.98799999999999999</v>
          </cell>
          <cell r="G14">
            <v>1</v>
          </cell>
          <cell r="H14">
            <v>0.98</v>
          </cell>
          <cell r="I14">
            <v>1</v>
          </cell>
          <cell r="J14">
            <v>0.99</v>
          </cell>
          <cell r="K14">
            <v>0.98</v>
          </cell>
        </row>
        <row r="16">
          <cell r="A16" t="str">
            <v>SAFE and RELIABLE</v>
          </cell>
          <cell r="B16" t="str">
            <v>L/H</v>
          </cell>
          <cell r="C16" t="str">
            <v>Dec 09 YTD</v>
          </cell>
          <cell r="D16" t="str">
            <v>2010 Target</v>
          </cell>
          <cell r="E16" t="str">
            <v>YE Forecast</v>
          </cell>
          <cell r="F16" t="str">
            <v>Gas Delivery</v>
          </cell>
          <cell r="G16" t="str">
            <v>Northern</v>
          </cell>
          <cell r="H16" t="str">
            <v>Central</v>
          </cell>
          <cell r="I16" t="str">
            <v>Southern</v>
          </cell>
          <cell r="J16" t="str">
            <v>GSOC M&amp;R</v>
          </cell>
          <cell r="K16" t="str">
            <v>VP &amp; Support</v>
          </cell>
          <cell r="M16" t="str">
            <v>SAFE and RELIABLE</v>
          </cell>
          <cell r="N16" t="str">
            <v>L/H</v>
          </cell>
          <cell r="O16" t="str">
            <v>Dec 09</v>
          </cell>
          <cell r="P16" t="str">
            <v>2010 Target</v>
          </cell>
          <cell r="Q16" t="str">
            <v>Monthly Status</v>
          </cell>
          <cell r="R16" t="str">
            <v>Gas Delivery</v>
          </cell>
          <cell r="S16" t="str">
            <v>Northern</v>
          </cell>
          <cell r="T16" t="str">
            <v>Central</v>
          </cell>
          <cell r="U16" t="str">
            <v>Southern</v>
          </cell>
          <cell r="V16" t="str">
            <v>GSOC M&amp;R</v>
          </cell>
          <cell r="W16" t="str">
            <v>VP &amp; Support</v>
          </cell>
        </row>
        <row r="17">
          <cell r="A17" t="str">
            <v>Gas Leak Reports Per Mile</v>
          </cell>
          <cell r="B17" t="str">
            <v>L</v>
          </cell>
          <cell r="C17">
            <v>0.20100000000000001</v>
          </cell>
          <cell r="D17">
            <v>0.21</v>
          </cell>
          <cell r="E17" t="str">
            <v>é</v>
          </cell>
          <cell r="F17">
            <v>0.20899999999999999</v>
          </cell>
          <cell r="G17">
            <v>0.246</v>
          </cell>
          <cell r="H17">
            <v>0.23799999999999999</v>
          </cell>
          <cell r="I17">
            <v>0.17199999999999999</v>
          </cell>
          <cell r="M17" t="str">
            <v>Gas Leak Reports Per Mile</v>
          </cell>
          <cell r="N17" t="str">
            <v>L</v>
          </cell>
          <cell r="O17">
            <v>1.2E-2</v>
          </cell>
          <cell r="P17">
            <v>0.21</v>
          </cell>
          <cell r="Q17" t="str">
            <v>+</v>
          </cell>
          <cell r="R17">
            <v>1.7999999999999999E-2</v>
          </cell>
          <cell r="S17">
            <v>1.9E-2</v>
          </cell>
          <cell r="T17">
            <v>1.7999999999999999E-2</v>
          </cell>
          <cell r="U17">
            <v>1.7000000000000001E-2</v>
          </cell>
        </row>
        <row r="18">
          <cell r="A18" t="str">
            <v>Leak Response Rate</v>
          </cell>
          <cell r="B18" t="str">
            <v>H</v>
          </cell>
          <cell r="C18">
            <v>0.998</v>
          </cell>
          <cell r="D18">
            <v>0.999</v>
          </cell>
          <cell r="E18" t="str">
            <v>é</v>
          </cell>
          <cell r="F18">
            <v>0.999</v>
          </cell>
          <cell r="G18">
            <v>0.999</v>
          </cell>
          <cell r="H18">
            <v>0.998</v>
          </cell>
          <cell r="I18">
            <v>0.999</v>
          </cell>
          <cell r="M18" t="str">
            <v>Leak Response Rate</v>
          </cell>
          <cell r="N18" t="str">
            <v>H</v>
          </cell>
          <cell r="O18">
            <v>0.998</v>
          </cell>
          <cell r="P18">
            <v>0.999</v>
          </cell>
          <cell r="Q18" t="str">
            <v>-</v>
          </cell>
          <cell r="R18">
            <v>0.996</v>
          </cell>
          <cell r="S18">
            <v>0.99399999999999999</v>
          </cell>
          <cell r="T18">
            <v>0.99399999999999999</v>
          </cell>
          <cell r="U18">
            <v>0.998</v>
          </cell>
        </row>
        <row r="19">
          <cell r="A19" t="str">
            <v>Appointments Kept</v>
          </cell>
          <cell r="B19" t="str">
            <v>H</v>
          </cell>
          <cell r="C19" t="str">
            <v>Nov 08 YTD</v>
          </cell>
          <cell r="D19">
            <v>0.92</v>
          </cell>
          <cell r="E19" t="str">
            <v>ê</v>
          </cell>
          <cell r="F19">
            <v>0.89300000000000002</v>
          </cell>
          <cell r="G19">
            <v>0.90100000000000002</v>
          </cell>
          <cell r="H19">
            <v>0.86799999999999999</v>
          </cell>
          <cell r="I19">
            <v>0.89900000000000002</v>
          </cell>
          <cell r="J19" t="str">
            <v>GSOC M&amp;R</v>
          </cell>
          <cell r="K19" t="str">
            <v>VP &amp; Support</v>
          </cell>
          <cell r="M19" t="str">
            <v>Appointment Kept</v>
          </cell>
          <cell r="N19" t="str">
            <v>H</v>
          </cell>
          <cell r="O19" t="str">
            <v>Nov 08</v>
          </cell>
          <cell r="P19">
            <v>0.92</v>
          </cell>
          <cell r="Q19" t="str">
            <v>-</v>
          </cell>
          <cell r="R19">
            <v>0.87</v>
          </cell>
          <cell r="S19">
            <v>0.88700000000000001</v>
          </cell>
          <cell r="T19">
            <v>0.84199999999999997</v>
          </cell>
          <cell r="U19">
            <v>0.871</v>
          </cell>
          <cell r="V19" t="str">
            <v>GSOC M&amp;R</v>
          </cell>
          <cell r="W19" t="str">
            <v>VP &amp; Support</v>
          </cell>
        </row>
        <row r="20">
          <cell r="A20" t="str">
            <v>BPU Inquiries - Non-Collection</v>
          </cell>
          <cell r="B20" t="str">
            <v>L</v>
          </cell>
          <cell r="C20">
            <v>204</v>
          </cell>
          <cell r="D20">
            <v>140</v>
          </cell>
          <cell r="E20" t="str">
            <v>ê</v>
          </cell>
          <cell r="F20">
            <v>172</v>
          </cell>
          <cell r="G20">
            <v>65</v>
          </cell>
          <cell r="H20">
            <v>51</v>
          </cell>
          <cell r="I20">
            <v>54</v>
          </cell>
          <cell r="M20" t="str">
            <v>BPU Inquiries - Non-Collection</v>
          </cell>
          <cell r="N20" t="str">
            <v>L</v>
          </cell>
          <cell r="O20">
            <v>32</v>
          </cell>
          <cell r="P20">
            <v>3</v>
          </cell>
          <cell r="Q20" t="str">
            <v>-</v>
          </cell>
          <cell r="R20">
            <v>28</v>
          </cell>
          <cell r="S20">
            <v>7</v>
          </cell>
          <cell r="T20">
            <v>8</v>
          </cell>
          <cell r="U20">
            <v>13</v>
          </cell>
        </row>
        <row r="21">
          <cell r="A21" t="str">
            <v>Perception Survey (Residential)</v>
          </cell>
          <cell r="B21" t="str">
            <v>H</v>
          </cell>
          <cell r="C21">
            <v>74</v>
          </cell>
          <cell r="D21">
            <v>76</v>
          </cell>
          <cell r="E21" t="str">
            <v>é</v>
          </cell>
          <cell r="F21">
            <v>76</v>
          </cell>
          <cell r="G21">
            <v>74</v>
          </cell>
          <cell r="H21">
            <v>77</v>
          </cell>
          <cell r="I21">
            <v>76</v>
          </cell>
          <cell r="M21" t="str">
            <v>Perception Survey (Res/Sm Business)</v>
          </cell>
          <cell r="N21" t="str">
            <v>H</v>
          </cell>
          <cell r="O21">
            <v>73</v>
          </cell>
          <cell r="P21">
            <v>76</v>
          </cell>
          <cell r="Q21" t="str">
            <v>o</v>
          </cell>
          <cell r="R21">
            <v>76</v>
          </cell>
          <cell r="S21">
            <v>0.999</v>
          </cell>
          <cell r="T21">
            <v>0.996</v>
          </cell>
          <cell r="U21">
            <v>0.999</v>
          </cell>
        </row>
        <row r="22">
          <cell r="A22" t="str">
            <v>Moment of Truth Survey</v>
          </cell>
          <cell r="B22" t="str">
            <v>H</v>
          </cell>
          <cell r="C22">
            <v>9.1</v>
          </cell>
          <cell r="D22">
            <v>9.3000000000000007</v>
          </cell>
          <cell r="E22" t="str">
            <v>ê</v>
          </cell>
          <cell r="F22">
            <v>9.1</v>
          </cell>
          <cell r="G22">
            <v>9.1</v>
          </cell>
          <cell r="H22">
            <v>8.9</v>
          </cell>
          <cell r="I22">
            <v>9.1999999999999993</v>
          </cell>
          <cell r="M22" t="str">
            <v>Moment of Truth Survey</v>
          </cell>
          <cell r="N22" t="str">
            <v>H</v>
          </cell>
          <cell r="O22">
            <v>9.1</v>
          </cell>
          <cell r="P22">
            <v>9.3000000000000007</v>
          </cell>
          <cell r="Q22" t="str">
            <v>-</v>
          </cell>
          <cell r="R22">
            <v>9</v>
          </cell>
          <cell r="S22">
            <v>9</v>
          </cell>
          <cell r="T22">
            <v>8.8000000000000007</v>
          </cell>
          <cell r="U22">
            <v>9.1</v>
          </cell>
        </row>
        <row r="23">
          <cell r="A23" t="str">
            <v>Damages Per 1,000 Locate Requests</v>
          </cell>
          <cell r="B23" t="str">
            <v>L</v>
          </cell>
          <cell r="C23">
            <v>1.48</v>
          </cell>
          <cell r="D23">
            <v>1.5</v>
          </cell>
          <cell r="E23" t="str">
            <v>ê</v>
          </cell>
          <cell r="F23">
            <v>1.69</v>
          </cell>
          <cell r="G23">
            <v>1.55</v>
          </cell>
          <cell r="H23">
            <v>2.5499999999999998</v>
          </cell>
          <cell r="I23">
            <v>1.69</v>
          </cell>
          <cell r="M23" t="str">
            <v>Damages Per 1,000 Locate Requests</v>
          </cell>
          <cell r="N23" t="str">
            <v>L</v>
          </cell>
          <cell r="O23">
            <v>1.31</v>
          </cell>
          <cell r="P23">
            <v>1.5</v>
          </cell>
          <cell r="Q23" t="str">
            <v>-</v>
          </cell>
          <cell r="R23">
            <v>1.67</v>
          </cell>
          <cell r="S23">
            <v>1.52</v>
          </cell>
          <cell r="T23">
            <v>2.4300000000000002</v>
          </cell>
          <cell r="U23">
            <v>1.67</v>
          </cell>
        </row>
        <row r="24">
          <cell r="A24" t="str">
            <v>Gas Damages Per 1,000 Locate Requests</v>
          </cell>
          <cell r="B24" t="str">
            <v>L</v>
          </cell>
          <cell r="C24">
            <v>2.2799999999999998</v>
          </cell>
          <cell r="D24">
            <v>2.27</v>
          </cell>
          <cell r="E24" t="str">
            <v>ê</v>
          </cell>
          <cell r="F24">
            <v>2.58</v>
          </cell>
          <cell r="G24">
            <v>2.5499999999999998</v>
          </cell>
          <cell r="H24">
            <v>3.34</v>
          </cell>
          <cell r="I24">
            <v>2.3199999999999998</v>
          </cell>
          <cell r="M24" t="str">
            <v>Gas Damages Per 1,000 Locate Requests</v>
          </cell>
          <cell r="N24" t="str">
            <v>L</v>
          </cell>
          <cell r="O24">
            <v>2.25</v>
          </cell>
          <cell r="P24">
            <v>2.27</v>
          </cell>
          <cell r="Q24" t="str">
            <v>-</v>
          </cell>
          <cell r="R24">
            <v>2.85</v>
          </cell>
          <cell r="S24">
            <v>2.62</v>
          </cell>
          <cell r="T24">
            <v>3.09</v>
          </cell>
          <cell r="U24">
            <v>2.9</v>
          </cell>
        </row>
        <row r="25">
          <cell r="A25" t="str">
            <v>Open Leaks</v>
          </cell>
          <cell r="B25" t="str">
            <v>L</v>
          </cell>
          <cell r="C25">
            <v>1558</v>
          </cell>
          <cell r="D25">
            <v>2400</v>
          </cell>
          <cell r="E25" t="str">
            <v>é</v>
          </cell>
          <cell r="F25">
            <v>2146</v>
          </cell>
          <cell r="G25">
            <v>1013</v>
          </cell>
          <cell r="H25">
            <v>388</v>
          </cell>
          <cell r="I25">
            <v>745</v>
          </cell>
          <cell r="M25" t="str">
            <v>Moment of Truth Survey</v>
          </cell>
          <cell r="N25" t="str">
            <v>H</v>
          </cell>
          <cell r="O25">
            <v>9.4</v>
          </cell>
          <cell r="P25">
            <v>9.3000000000000007</v>
          </cell>
          <cell r="Q25" t="str">
            <v>-</v>
          </cell>
          <cell r="R25">
            <v>9.1999999999999993</v>
          </cell>
        </row>
        <row r="26">
          <cell r="A26" t="str">
            <v>% Regulatory Compliance</v>
          </cell>
          <cell r="B26" t="str">
            <v>H</v>
          </cell>
          <cell r="C26">
            <v>0.97</v>
          </cell>
          <cell r="D26">
            <v>1</v>
          </cell>
          <cell r="E26" t="str">
            <v>é</v>
          </cell>
          <cell r="F26">
            <v>1.002</v>
          </cell>
          <cell r="G26">
            <v>1.0009999999999999</v>
          </cell>
          <cell r="H26">
            <v>0.996</v>
          </cell>
          <cell r="I26">
            <v>1.0049999999999999</v>
          </cell>
          <cell r="J26">
            <v>1</v>
          </cell>
          <cell r="M26" t="str">
            <v>Damages Per 1,000 Locate Requests</v>
          </cell>
          <cell r="N26" t="str">
            <v>L</v>
          </cell>
          <cell r="O26">
            <v>1.7</v>
          </cell>
          <cell r="P26">
            <v>1.97</v>
          </cell>
          <cell r="Q26" t="str">
            <v>+</v>
          </cell>
          <cell r="R26">
            <v>1.94</v>
          </cell>
          <cell r="S26">
            <v>1.55</v>
          </cell>
          <cell r="T26">
            <v>3.08</v>
          </cell>
          <cell r="U26">
            <v>1.88</v>
          </cell>
        </row>
        <row r="27">
          <cell r="A27" t="str">
            <v>Gas Damages Per 1,000 Locate Requests</v>
          </cell>
          <cell r="B27" t="str">
            <v>L</v>
          </cell>
          <cell r="C27">
            <v>2.81</v>
          </cell>
          <cell r="D27">
            <v>2.96</v>
          </cell>
          <cell r="E27" t="str">
            <v>é</v>
          </cell>
          <cell r="F27">
            <v>2.2799999999999998</v>
          </cell>
          <cell r="G27">
            <v>2.27</v>
          </cell>
          <cell r="H27">
            <v>2.77</v>
          </cell>
          <cell r="I27">
            <v>2.11</v>
          </cell>
          <cell r="M27" t="str">
            <v>Gas Damages Per 1,000 Locate Requests</v>
          </cell>
          <cell r="N27" t="str">
            <v>L</v>
          </cell>
          <cell r="O27">
            <v>2.82</v>
          </cell>
          <cell r="P27">
            <v>2.96</v>
          </cell>
          <cell r="Q27" t="str">
            <v>+</v>
          </cell>
          <cell r="R27">
            <v>2.61</v>
          </cell>
          <cell r="S27">
            <v>2.75</v>
          </cell>
          <cell r="T27">
            <v>3.52</v>
          </cell>
          <cell r="U27">
            <v>2.19</v>
          </cell>
        </row>
        <row r="28">
          <cell r="A28" t="str">
            <v>ECONOMIC</v>
          </cell>
          <cell r="B28" t="str">
            <v>L/H</v>
          </cell>
          <cell r="C28" t="str">
            <v>Dec 09 YTD</v>
          </cell>
          <cell r="D28" t="str">
            <v>2010 Target</v>
          </cell>
          <cell r="E28" t="str">
            <v>YE Forecast</v>
          </cell>
          <cell r="F28" t="str">
            <v>Gas Delivery</v>
          </cell>
          <cell r="G28" t="str">
            <v>Northern</v>
          </cell>
          <cell r="H28" t="str">
            <v>Central</v>
          </cell>
          <cell r="I28" t="str">
            <v>Southern</v>
          </cell>
          <cell r="J28" t="str">
            <v>GSOC M&amp;R</v>
          </cell>
          <cell r="K28" t="str">
            <v>VP &amp; Support</v>
          </cell>
          <cell r="M28" t="str">
            <v>ECONOMIC</v>
          </cell>
          <cell r="N28" t="str">
            <v>L/H</v>
          </cell>
          <cell r="O28" t="str">
            <v>Dec 09</v>
          </cell>
          <cell r="P28" t="str">
            <v>2010 Target</v>
          </cell>
          <cell r="Q28" t="str">
            <v>Monthly Status</v>
          </cell>
          <cell r="R28" t="str">
            <v>Gas Delivery</v>
          </cell>
          <cell r="S28" t="str">
            <v>Northern</v>
          </cell>
          <cell r="T28" t="str">
            <v>Central</v>
          </cell>
          <cell r="U28" t="str">
            <v>Southern</v>
          </cell>
          <cell r="V28" t="str">
            <v>GSOC M&amp;R</v>
          </cell>
          <cell r="W28" t="str">
            <v>VP &amp; Support</v>
          </cell>
        </row>
        <row r="29">
          <cell r="A29" t="str">
            <v>Total CapEx ($M)</v>
          </cell>
          <cell r="B29" t="str">
            <v>L</v>
          </cell>
          <cell r="C29">
            <v>242.07300000000001</v>
          </cell>
          <cell r="D29">
            <v>345.2</v>
          </cell>
          <cell r="E29" t="str">
            <v>é</v>
          </cell>
          <cell r="F29">
            <v>306.50299999999999</v>
          </cell>
          <cell r="G29">
            <v>112.65485833000001</v>
          </cell>
          <cell r="H29">
            <v>64.946907710000005</v>
          </cell>
          <cell r="I29">
            <v>118.32689246</v>
          </cell>
          <cell r="J29">
            <v>9.4025689999999997</v>
          </cell>
          <cell r="K29">
            <v>1.17</v>
          </cell>
          <cell r="M29" t="str">
            <v>Total CapEx ($M)</v>
          </cell>
          <cell r="N29" t="str">
            <v>L</v>
          </cell>
          <cell r="O29">
            <v>31.324999999999999</v>
          </cell>
          <cell r="P29">
            <v>34.686999999999998</v>
          </cell>
          <cell r="Q29" t="str">
            <v>+</v>
          </cell>
          <cell r="R29">
            <v>26.771000000000001</v>
          </cell>
          <cell r="S29">
            <v>8.4249891199999993</v>
          </cell>
          <cell r="T29">
            <v>6.0602761800000007</v>
          </cell>
          <cell r="U29">
            <v>11.728984799999999</v>
          </cell>
          <cell r="V29">
            <v>0.50339</v>
          </cell>
          <cell r="W29">
            <v>5.3696000000000001E-2</v>
          </cell>
        </row>
        <row r="30">
          <cell r="A30" t="str">
            <v>NJ Stimulus Earnings Contribution ($M)</v>
          </cell>
          <cell r="B30" t="str">
            <v>H</v>
          </cell>
          <cell r="C30" t="str">
            <v>N/A</v>
          </cell>
          <cell r="D30">
            <v>6.2560000000000002</v>
          </cell>
          <cell r="E30" t="str">
            <v>é</v>
          </cell>
          <cell r="F30">
            <v>6.38</v>
          </cell>
          <cell r="G30" t="str">
            <v>N/A</v>
          </cell>
          <cell r="H30" t="str">
            <v>N/A</v>
          </cell>
          <cell r="I30" t="str">
            <v>N/A</v>
          </cell>
          <cell r="M30" t="str">
            <v>NJ Stimulus Capital Spend</v>
          </cell>
          <cell r="N30" t="str">
            <v>L</v>
          </cell>
          <cell r="O30" t="str">
            <v>N/A</v>
          </cell>
          <cell r="P30">
            <v>0.90300000000000002</v>
          </cell>
          <cell r="Q30" t="str">
            <v>-</v>
          </cell>
          <cell r="R30">
            <v>0.81299999999999994</v>
          </cell>
          <cell r="S30" t="str">
            <v>N/A</v>
          </cell>
          <cell r="T30" t="str">
            <v>N/A</v>
          </cell>
          <cell r="U30" t="str">
            <v>N/A</v>
          </cell>
        </row>
        <row r="31">
          <cell r="A31" t="str">
            <v>Capital Projects' Results</v>
          </cell>
          <cell r="B31" t="str">
            <v>H</v>
          </cell>
          <cell r="C31">
            <v>0.4</v>
          </cell>
          <cell r="D31">
            <v>0.95</v>
          </cell>
          <cell r="E31" t="str">
            <v>é</v>
          </cell>
          <cell r="F31" t="str">
            <v>N/A</v>
          </cell>
          <cell r="G31">
            <v>1160</v>
          </cell>
          <cell r="H31">
            <v>349</v>
          </cell>
          <cell r="I31">
            <v>537</v>
          </cell>
          <cell r="M31" t="str">
            <v>Capital Projects' Results</v>
          </cell>
          <cell r="N31" t="str">
            <v>H</v>
          </cell>
          <cell r="O31">
            <v>0.4</v>
          </cell>
          <cell r="P31">
            <v>0.95</v>
          </cell>
          <cell r="Q31" t="str">
            <v>+</v>
          </cell>
          <cell r="R31" t="str">
            <v>N/A</v>
          </cell>
          <cell r="S31">
            <v>1160</v>
          </cell>
          <cell r="T31">
            <v>349</v>
          </cell>
          <cell r="U31">
            <v>537</v>
          </cell>
        </row>
        <row r="32">
          <cell r="A32" t="str">
            <v>Blanket Capital Results</v>
          </cell>
          <cell r="B32" t="str">
            <v>H</v>
          </cell>
          <cell r="C32">
            <v>0.2</v>
          </cell>
          <cell r="D32">
            <v>0.8</v>
          </cell>
          <cell r="E32" t="str">
            <v>é</v>
          </cell>
          <cell r="F32">
            <v>0.8</v>
          </cell>
          <cell r="G32">
            <v>509</v>
          </cell>
          <cell r="H32">
            <v>148</v>
          </cell>
          <cell r="I32">
            <v>324</v>
          </cell>
          <cell r="M32" t="str">
            <v>Blanket Capital Results</v>
          </cell>
          <cell r="N32" t="str">
            <v>H</v>
          </cell>
          <cell r="O32">
            <v>0.8</v>
          </cell>
          <cell r="P32">
            <v>0.8</v>
          </cell>
          <cell r="Q32" t="str">
            <v>+</v>
          </cell>
          <cell r="R32">
            <v>0.8</v>
          </cell>
          <cell r="S32">
            <v>509</v>
          </cell>
          <cell r="T32">
            <v>148</v>
          </cell>
          <cell r="U32">
            <v>324</v>
          </cell>
        </row>
        <row r="33">
          <cell r="A33" t="str">
            <v>Controllable O&amp;M ($M)</v>
          </cell>
          <cell r="B33" t="str">
            <v>L</v>
          </cell>
          <cell r="C33">
            <v>269.036</v>
          </cell>
          <cell r="D33">
            <v>254.137</v>
          </cell>
          <cell r="E33" t="str">
            <v>ê</v>
          </cell>
          <cell r="F33">
            <v>258.916</v>
          </cell>
          <cell r="G33">
            <v>66.663757849999996</v>
          </cell>
          <cell r="H33">
            <v>45.383032490000005</v>
          </cell>
          <cell r="I33">
            <v>73.372476340000006</v>
          </cell>
          <cell r="J33">
            <v>9.7958769300000004</v>
          </cell>
          <cell r="K33">
            <v>37.722999999999999</v>
          </cell>
          <cell r="M33" t="str">
            <v>Controllable O&amp;M ($M)</v>
          </cell>
          <cell r="N33" t="str">
            <v>L</v>
          </cell>
          <cell r="O33">
            <v>28.117000000000001</v>
          </cell>
          <cell r="P33">
            <v>23.056999999999999</v>
          </cell>
          <cell r="Q33" t="str">
            <v>-</v>
          </cell>
          <cell r="R33">
            <v>25.143999999999998</v>
          </cell>
          <cell r="S33">
            <v>7.2495437599999999</v>
          </cell>
          <cell r="T33">
            <v>4.9515319399999997</v>
          </cell>
          <cell r="U33">
            <v>7.1563601999999999</v>
          </cell>
          <cell r="V33">
            <v>0.47747115000000001</v>
          </cell>
          <cell r="W33">
            <v>3.1549999999999998</v>
          </cell>
        </row>
        <row r="34">
          <cell r="A34" t="str">
            <v>Gross Margin Competitive Serv. ($M)</v>
          </cell>
          <cell r="B34" t="str">
            <v>H</v>
          </cell>
          <cell r="C34">
            <v>56.319000000000003</v>
          </cell>
          <cell r="D34">
            <v>62.107999999999997</v>
          </cell>
          <cell r="E34" t="str">
            <v>é</v>
          </cell>
          <cell r="F34">
            <v>62.289955980000002</v>
          </cell>
          <cell r="G34">
            <v>19.927164310000002</v>
          </cell>
          <cell r="H34">
            <v>10.318283840000005</v>
          </cell>
          <cell r="I34">
            <v>27.410298580000006</v>
          </cell>
          <cell r="J34">
            <v>1</v>
          </cell>
          <cell r="M34" t="str">
            <v>Gross Margin Competitive Serv. ($M)</v>
          </cell>
          <cell r="N34" t="str">
            <v>H</v>
          </cell>
          <cell r="O34">
            <v>5.2539999999999996</v>
          </cell>
          <cell r="P34">
            <v>5.1589999999999998</v>
          </cell>
          <cell r="Q34" t="str">
            <v>-</v>
          </cell>
          <cell r="R34">
            <v>5.099602840000002</v>
          </cell>
          <cell r="S34">
            <v>1.6284819500000003</v>
          </cell>
          <cell r="T34">
            <v>0.74829197000000025</v>
          </cell>
          <cell r="U34">
            <v>2.2546768700000008</v>
          </cell>
        </row>
        <row r="35">
          <cell r="A35" t="str">
            <v>Fully Loaded $/Unit - New Main</v>
          </cell>
          <cell r="B35" t="str">
            <v>L</v>
          </cell>
          <cell r="C35">
            <v>54.83</v>
          </cell>
          <cell r="D35">
            <v>51.37</v>
          </cell>
          <cell r="E35" t="str">
            <v>ê</v>
          </cell>
          <cell r="F35">
            <v>52.978086728573849</v>
          </cell>
          <cell r="G35">
            <v>52.070918306261724</v>
          </cell>
          <cell r="H35">
            <v>90.503983977010492</v>
          </cell>
          <cell r="I35">
            <v>46.149092181612509</v>
          </cell>
          <cell r="M35" t="str">
            <v>Fully Loaded $/Unit - New Main</v>
          </cell>
          <cell r="N35" t="str">
            <v>L</v>
          </cell>
          <cell r="O35">
            <v>57.76</v>
          </cell>
          <cell r="P35">
            <v>51.978541924959067</v>
          </cell>
          <cell r="Q35" t="str">
            <v>-</v>
          </cell>
          <cell r="R35">
            <v>53.396523250760538</v>
          </cell>
          <cell r="S35">
            <v>61.022919179734622</v>
          </cell>
          <cell r="T35">
            <v>65.603964098728497</v>
          </cell>
          <cell r="U35">
            <v>49.428015564202333</v>
          </cell>
        </row>
        <row r="36">
          <cell r="A36" t="str">
            <v>Fully Loaded $/Service - New Service</v>
          </cell>
          <cell r="B36" t="str">
            <v>L</v>
          </cell>
          <cell r="C36">
            <v>5337</v>
          </cell>
          <cell r="D36">
            <v>5210</v>
          </cell>
          <cell r="E36" t="str">
            <v>é</v>
          </cell>
          <cell r="F36">
            <v>4972.5000590680374</v>
          </cell>
          <cell r="G36">
            <v>5298.0572483841179</v>
          </cell>
          <cell r="H36">
            <v>6091.3319194061505</v>
          </cell>
          <cell r="I36">
            <v>4419.4010884086438</v>
          </cell>
          <cell r="M36" t="str">
            <v>Fully Loaded $/Service - New Service</v>
          </cell>
          <cell r="N36" t="str">
            <v>L</v>
          </cell>
          <cell r="O36">
            <v>5314</v>
          </cell>
          <cell r="P36">
            <v>5249.7369802079265</v>
          </cell>
          <cell r="Q36" t="str">
            <v>-</v>
          </cell>
          <cell r="R36">
            <v>5635.1598062953999</v>
          </cell>
          <cell r="S36">
            <v>5243.4076923076927</v>
          </cell>
          <cell r="T36">
            <v>7070.3521126760561</v>
          </cell>
          <cell r="U36">
            <v>5394.7311320754716</v>
          </cell>
        </row>
        <row r="37">
          <cell r="A37" t="str">
            <v>Fully Loaded $/Unit - Repl. Main</v>
          </cell>
          <cell r="B37" t="str">
            <v>L</v>
          </cell>
          <cell r="C37">
            <v>160.76</v>
          </cell>
          <cell r="D37">
            <v>173</v>
          </cell>
          <cell r="E37" t="str">
            <v>é</v>
          </cell>
          <cell r="F37">
            <v>162.49</v>
          </cell>
          <cell r="G37">
            <v>162.06</v>
          </cell>
          <cell r="H37">
            <v>147.15</v>
          </cell>
          <cell r="I37">
            <v>170.82</v>
          </cell>
          <cell r="J37" t="str">
            <v>GSOC M&amp;R</v>
          </cell>
          <cell r="K37" t="str">
            <v>VP &amp; Support</v>
          </cell>
          <cell r="M37" t="str">
            <v>Fully Loaded $/Unit - Repl. Main</v>
          </cell>
          <cell r="N37" t="str">
            <v>L</v>
          </cell>
          <cell r="O37">
            <v>268.58999999999997</v>
          </cell>
          <cell r="P37">
            <v>173</v>
          </cell>
          <cell r="Q37" t="str">
            <v>-</v>
          </cell>
          <cell r="R37">
            <v>305.83999999999997</v>
          </cell>
          <cell r="S37">
            <v>418.71</v>
          </cell>
          <cell r="T37">
            <v>392.4</v>
          </cell>
          <cell r="U37">
            <v>248.54</v>
          </cell>
        </row>
        <row r="38">
          <cell r="A38" t="str">
            <v>Fully Loaded $/Service - Repl. Service</v>
          </cell>
          <cell r="B38" t="str">
            <v>L</v>
          </cell>
          <cell r="C38">
            <v>4656</v>
          </cell>
          <cell r="D38">
            <v>4700</v>
          </cell>
          <cell r="E38" t="str">
            <v>é</v>
          </cell>
          <cell r="F38">
            <v>4307</v>
          </cell>
          <cell r="G38">
            <v>3877</v>
          </cell>
          <cell r="H38">
            <v>4992</v>
          </cell>
          <cell r="I38">
            <v>4431</v>
          </cell>
          <cell r="M38" t="str">
            <v>Fully Loaded $/Service - Repl. Service</v>
          </cell>
          <cell r="N38" t="str">
            <v>L</v>
          </cell>
          <cell r="O38">
            <v>4096</v>
          </cell>
          <cell r="P38">
            <v>4700</v>
          </cell>
          <cell r="Q38" t="str">
            <v>-</v>
          </cell>
          <cell r="R38">
            <v>4981</v>
          </cell>
          <cell r="S38">
            <v>3913</v>
          </cell>
          <cell r="T38">
            <v>6357</v>
          </cell>
          <cell r="U38">
            <v>5755</v>
          </cell>
        </row>
        <row r="40">
          <cell r="A40" t="str">
            <v>GREEN (ENERGY)</v>
          </cell>
          <cell r="B40" t="str">
            <v>L/H</v>
          </cell>
          <cell r="C40" t="str">
            <v>Dec 09 YTD</v>
          </cell>
          <cell r="D40" t="str">
            <v>2010 Target</v>
          </cell>
          <cell r="E40" t="str">
            <v>YE Forecast</v>
          </cell>
          <cell r="F40" t="str">
            <v>Gas Delivery</v>
          </cell>
          <cell r="G40" t="str">
            <v>Northern</v>
          </cell>
          <cell r="H40" t="str">
            <v>Central</v>
          </cell>
          <cell r="I40" t="str">
            <v>Southern</v>
          </cell>
          <cell r="J40" t="str">
            <v>GSOC M&amp;R</v>
          </cell>
          <cell r="K40" t="str">
            <v>VP &amp; Support</v>
          </cell>
          <cell r="M40" t="str">
            <v>GREEN (ENERGY)</v>
          </cell>
          <cell r="N40" t="str">
            <v>L/H</v>
          </cell>
          <cell r="O40" t="str">
            <v>Dec 09</v>
          </cell>
          <cell r="P40" t="str">
            <v>2010 Target</v>
          </cell>
          <cell r="Q40" t="str">
            <v>Monthly Status</v>
          </cell>
          <cell r="R40" t="str">
            <v>Gas Delivery</v>
          </cell>
          <cell r="S40" t="str">
            <v>Northern</v>
          </cell>
          <cell r="T40" t="str">
            <v>Central</v>
          </cell>
          <cell r="U40" t="str">
            <v>Southern</v>
          </cell>
          <cell r="V40" t="str">
            <v>GSOC M&amp;R</v>
          </cell>
          <cell r="W40" t="str">
            <v>VP &amp; Support</v>
          </cell>
        </row>
        <row r="41">
          <cell r="A41" t="str">
            <v>Fleet MPG</v>
          </cell>
          <cell r="B41" t="str">
            <v>H</v>
          </cell>
          <cell r="C41">
            <v>8.9</v>
          </cell>
          <cell r="D41">
            <v>9.18</v>
          </cell>
          <cell r="E41" t="str">
            <v>é</v>
          </cell>
          <cell r="F41">
            <v>9.18</v>
          </cell>
          <cell r="M41" t="str">
            <v>Fleet MPG</v>
          </cell>
          <cell r="N41" t="str">
            <v>H</v>
          </cell>
          <cell r="O41">
            <v>7.5</v>
          </cell>
          <cell r="P41">
            <v>9.18</v>
          </cell>
          <cell r="Q41" t="str">
            <v>-</v>
          </cell>
          <cell r="R41">
            <v>8.49</v>
          </cell>
        </row>
        <row r="42">
          <cell r="A42" t="str">
            <v>% Landfill Disposal</v>
          </cell>
          <cell r="B42" t="str">
            <v>L</v>
          </cell>
          <cell r="C42">
            <v>7.9000000000000008E-3</v>
          </cell>
          <cell r="D42">
            <v>7.9699999999999997E-3</v>
          </cell>
          <cell r="E42" t="str">
            <v>é</v>
          </cell>
          <cell r="F42">
            <v>5.4999999999999997E-3</v>
          </cell>
          <cell r="G42">
            <v>6.1999999999999998E-3</v>
          </cell>
          <cell r="H42">
            <v>2.3E-3</v>
          </cell>
          <cell r="I42">
            <v>5.1999999999999998E-3</v>
          </cell>
          <cell r="J42">
            <v>0.18870000000000001</v>
          </cell>
          <cell r="K42">
            <v>0</v>
          </cell>
          <cell r="M42" t="str">
            <v>Non-Hazardous Waste</v>
          </cell>
          <cell r="N42" t="str">
            <v>H</v>
          </cell>
          <cell r="O42">
            <v>3.5999999999999999E-3</v>
          </cell>
          <cell r="P42">
            <v>7.9699999999999997E-3</v>
          </cell>
          <cell r="Q42" t="str">
            <v>+</v>
          </cell>
          <cell r="R42">
            <v>4.7000000000000002E-3</v>
          </cell>
          <cell r="S42">
            <v>5.1000000000000004E-3</v>
          </cell>
          <cell r="T42">
            <v>1.4E-3</v>
          </cell>
          <cell r="U42">
            <v>3.3E-3</v>
          </cell>
          <cell r="V42">
            <v>0.46989999999999998</v>
          </cell>
          <cell r="W42">
            <v>0</v>
          </cell>
        </row>
        <row r="43">
          <cell r="A43" t="str">
            <v>DR Control Points Added (# of Control Pts)</v>
          </cell>
          <cell r="B43" t="str">
            <v>H</v>
          </cell>
          <cell r="D43">
            <v>43330</v>
          </cell>
          <cell r="E43" t="str">
            <v>ê</v>
          </cell>
          <cell r="F43">
            <v>16722</v>
          </cell>
          <cell r="G43">
            <v>2662</v>
          </cell>
          <cell r="H43">
            <v>1180</v>
          </cell>
          <cell r="I43">
            <v>12880</v>
          </cell>
          <cell r="M43" t="str">
            <v>DR Control Points Added (# of Control Pts)</v>
          </cell>
          <cell r="N43" t="str">
            <v>H</v>
          </cell>
          <cell r="Q43" t="str">
            <v>+</v>
          </cell>
          <cell r="R43">
            <v>531</v>
          </cell>
          <cell r="S43">
            <v>124</v>
          </cell>
          <cell r="T43">
            <v>1</v>
          </cell>
          <cell r="U43">
            <v>406</v>
          </cell>
        </row>
        <row r="44">
          <cell r="A44" t="str">
            <v>Cost / DR Control Point Added</v>
          </cell>
          <cell r="B44" t="str">
            <v>L</v>
          </cell>
          <cell r="D44">
            <v>298.24</v>
          </cell>
          <cell r="E44" t="str">
            <v>é</v>
          </cell>
          <cell r="F44">
            <v>231.6</v>
          </cell>
          <cell r="G44">
            <v>231.6</v>
          </cell>
          <cell r="H44">
            <v>231.6</v>
          </cell>
          <cell r="I44">
            <v>231.6</v>
          </cell>
          <cell r="M44" t="str">
            <v>Cost / DR Control Point Added</v>
          </cell>
          <cell r="N44" t="str">
            <v>L</v>
          </cell>
          <cell r="P44">
            <v>298.24</v>
          </cell>
          <cell r="Q44" t="str">
            <v>-</v>
          </cell>
          <cell r="R44">
            <v>447.32</v>
          </cell>
          <cell r="S44">
            <v>447.32</v>
          </cell>
          <cell r="T44">
            <v>447.32</v>
          </cell>
          <cell r="U44">
            <v>447.32</v>
          </cell>
        </row>
        <row r="46">
          <cell r="A46" t="str">
            <v>On Track to Meet Target   é   Meeting Target at Risk   çè    Not Expected to Meet Target   ê</v>
          </cell>
          <cell r="O46" t="str">
            <v>LEGEND- Monthly Status: +  = Better than Plan, o  = On Plan, -  = Worse than Plan</v>
          </cell>
        </row>
        <row r="52">
          <cell r="A52" t="str">
            <v>Fix It Right</v>
          </cell>
          <cell r="C52">
            <v>0.86399999999999999</v>
          </cell>
          <cell r="F52">
            <v>0.83599999999999997</v>
          </cell>
          <cell r="R52">
            <v>0.84899999999999998</v>
          </cell>
        </row>
        <row r="53">
          <cell r="E53" t="str">
            <v>çè</v>
          </cell>
        </row>
        <row r="54">
          <cell r="E54" t="str">
            <v>é</v>
          </cell>
        </row>
        <row r="55">
          <cell r="E55" t="str">
            <v>ê</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SE&amp;G_EconomicSummary"/>
      <sheetName val="EconomicMenu"/>
      <sheetName val="IndexEconomicMenu"/>
      <sheetName val="Reporting_Period"/>
      <sheetName val="CapEx_Month"/>
      <sheetName val="O&amp;M_Month"/>
      <sheetName val="ControlO&amp;M_Month"/>
      <sheetName val="Net Write Off_Month"/>
      <sheetName val="DSO_month"/>
      <sheetName val="Cap_Performance_Month"/>
      <sheetName val="ROIC_Month"/>
      <sheetName val="FFO"/>
      <sheetName val="SolarLoan"/>
      <sheetName val="Prod_Measure"/>
      <sheetName val="ProjectsResults"/>
      <sheetName val="Data_CapEx"/>
      <sheetName val="Data_O&amp;M"/>
      <sheetName val="Data_ControlO&amp;M"/>
      <sheetName val="Data_NetWriteOff"/>
      <sheetName val="Data_DSO"/>
      <sheetName val="Data_Cap_Performance"/>
      <sheetName val="Data_ROIC"/>
      <sheetName val="Data_FFO"/>
      <sheetName val="Data_SolarLoan"/>
      <sheetName val="Data_Prod_Measure"/>
      <sheetName val="Data_ProjectsResults"/>
      <sheetName val="CapEx_YTD_Qtr"/>
      <sheetName val="O&amp;M_YTD_Qtr"/>
      <sheetName val="ControlO&amp;M_Qtr_YTD"/>
      <sheetName val="Net Write Off_YTD_Qtr"/>
      <sheetName val="DSO_YTD_Qtr"/>
      <sheetName val="Cap_Performance_Qtr_YTD"/>
      <sheetName val="ROIC_Qtr_YTD"/>
      <sheetName val="FFO_YTD_Qtr"/>
      <sheetName val="SolarLoan_Qtr_YTD"/>
      <sheetName val="Prod_Measure_Qtr_YTD"/>
      <sheetName val="ProjectsResults_Qtr_YTD"/>
      <sheetName val="Economic_Metrics_Master"/>
    </sheetNames>
    <sheetDataSet>
      <sheetData sheetId="0" refreshError="1">
        <row r="41">
          <cell r="L41" t="str">
            <v>Total CapEx ($M)</v>
          </cell>
          <cell r="M41" t="str">
            <v>L</v>
          </cell>
          <cell r="N41">
            <v>63.3</v>
          </cell>
          <cell r="O41">
            <v>61.8</v>
          </cell>
          <cell r="P41" t="str">
            <v>-</v>
          </cell>
          <cell r="Q41">
            <v>97.597088000000014</v>
          </cell>
          <cell r="R41">
            <v>4.1290000000000004</v>
          </cell>
          <cell r="S41">
            <v>23.844999999999999</v>
          </cell>
          <cell r="T41">
            <v>51.599404999999997</v>
          </cell>
          <cell r="V41" t="str">
            <v>M</v>
          </cell>
        </row>
        <row r="42">
          <cell r="L42" t="str">
            <v>Accountability O&amp;M ($M)</v>
          </cell>
          <cell r="M42" t="str">
            <v>L</v>
          </cell>
          <cell r="N42">
            <v>52.1</v>
          </cell>
          <cell r="O42">
            <v>65.400000000000006</v>
          </cell>
          <cell r="P42" t="str">
            <v>+</v>
          </cell>
          <cell r="Q42">
            <v>57.086735029999993</v>
          </cell>
          <cell r="R42">
            <v>13.959</v>
          </cell>
          <cell r="S42">
            <v>17.876000000000001</v>
          </cell>
          <cell r="T42">
            <v>26.209269772629426</v>
          </cell>
          <cell r="U42">
            <v>2.5595132299999994</v>
          </cell>
          <cell r="V42" t="str">
            <v>M</v>
          </cell>
        </row>
        <row r="43">
          <cell r="L43" t="str">
            <v>Controllable O&amp;M ($M)</v>
          </cell>
          <cell r="M43" t="str">
            <v>L</v>
          </cell>
          <cell r="N43">
            <v>67.2</v>
          </cell>
          <cell r="O43">
            <v>83.100000000000009</v>
          </cell>
          <cell r="P43" t="str">
            <v>+</v>
          </cell>
          <cell r="Q43">
            <v>73.359008329999995</v>
          </cell>
          <cell r="V43" t="str">
            <v>M</v>
          </cell>
        </row>
        <row r="44">
          <cell r="L44" t="str">
            <v>Net Write-Off ($) /$100 billed</v>
          </cell>
          <cell r="M44" t="str">
            <v>L</v>
          </cell>
          <cell r="N44">
            <v>1.22</v>
          </cell>
          <cell r="O44">
            <v>0.82</v>
          </cell>
          <cell r="P44" t="str">
            <v>-</v>
          </cell>
          <cell r="Q44">
            <v>2.7234959560938128</v>
          </cell>
          <cell r="R44">
            <v>0.82</v>
          </cell>
          <cell r="V44" t="str">
            <v>M</v>
          </cell>
        </row>
        <row r="45">
          <cell r="L45" t="str">
            <v>Days Sales Outstanding</v>
          </cell>
          <cell r="M45" t="str">
            <v>L</v>
          </cell>
          <cell r="N45">
            <v>34.4</v>
          </cell>
          <cell r="O45">
            <v>34.5</v>
          </cell>
          <cell r="P45" t="str">
            <v>-</v>
          </cell>
          <cell r="Q45">
            <v>39.495607245370948</v>
          </cell>
          <cell r="R45">
            <v>41.2</v>
          </cell>
          <cell r="V45" t="str">
            <v>M</v>
          </cell>
        </row>
        <row r="46">
          <cell r="L46" t="str">
            <v>Current Capital Performance</v>
          </cell>
          <cell r="M46" t="str">
            <v>H</v>
          </cell>
          <cell r="O46">
            <v>1</v>
          </cell>
          <cell r="P46" t="str">
            <v>o</v>
          </cell>
          <cell r="Q46">
            <v>1.01</v>
          </cell>
          <cell r="R46">
            <v>0</v>
          </cell>
          <cell r="T46">
            <v>1.065922735584663</v>
          </cell>
          <cell r="V46" t="str">
            <v>M</v>
          </cell>
        </row>
        <row r="47">
          <cell r="L47" t="str">
            <v>ROIC</v>
          </cell>
          <cell r="M47" t="str">
            <v>H</v>
          </cell>
          <cell r="N47">
            <v>7.0599999999999996E-2</v>
          </cell>
          <cell r="O47">
            <v>6.2E-2</v>
          </cell>
          <cell r="P47" t="str">
            <v>+</v>
          </cell>
          <cell r="Q47">
            <v>5.8474977635110247E-2</v>
          </cell>
          <cell r="V47" t="str">
            <v>M</v>
          </cell>
        </row>
        <row r="48">
          <cell r="L48" t="str">
            <v>Funds from Operations/Debt</v>
          </cell>
          <cell r="M48" t="str">
            <v>H</v>
          </cell>
          <cell r="O48" t="str">
            <v xml:space="preserve"> </v>
          </cell>
          <cell r="P48" t="str">
            <v xml:space="preserve"> </v>
          </cell>
          <cell r="V48" t="str">
            <v>Q</v>
          </cell>
        </row>
        <row r="49">
          <cell r="L49" t="str">
            <v>(Societal) Cost ($) of PSE&amp;G Solar Loan Program</v>
          </cell>
          <cell r="M49" t="str">
            <v>H</v>
          </cell>
          <cell r="O49">
            <v>1939</v>
          </cell>
          <cell r="P49" t="str">
            <v>-</v>
          </cell>
          <cell r="Q49">
            <v>1529</v>
          </cell>
          <cell r="U49">
            <v>1529</v>
          </cell>
          <cell r="V49" t="str">
            <v>Q</v>
          </cell>
        </row>
        <row r="50">
          <cell r="L50" t="str">
            <v>EE-Productivity Measure (carbon abatement)</v>
          </cell>
          <cell r="M50" t="str">
            <v>L</v>
          </cell>
          <cell r="O50">
            <v>0.26</v>
          </cell>
          <cell r="P50" t="str">
            <v>+</v>
          </cell>
          <cell r="Q50">
            <v>0.26</v>
          </cell>
          <cell r="U50">
            <v>0.35</v>
          </cell>
          <cell r="V50" t="str">
            <v>Q</v>
          </cell>
        </row>
        <row r="51">
          <cell r="L51" t="str">
            <v>Capital Projects' Results</v>
          </cell>
          <cell r="M51" t="str">
            <v>H</v>
          </cell>
          <cell r="P51" t="str">
            <v xml:space="preserve"> </v>
          </cell>
          <cell r="V51" t="str">
            <v>Q</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SE&amp;G"/>
      <sheetName val="Sheet1"/>
      <sheetName val="Initiatives"/>
      <sheetName val="Definitions"/>
      <sheetName val="Sheet2"/>
      <sheetName val="Elec"/>
      <sheetName val="Reporting_Period"/>
    </sheetNames>
    <sheetDataSet>
      <sheetData sheetId="0">
        <row r="8">
          <cell r="A8" t="str">
            <v>OSHA Days Away Rate</v>
          </cell>
          <cell r="B8">
            <v>1</v>
          </cell>
          <cell r="D8" t="str">
            <v>L</v>
          </cell>
          <cell r="E8">
            <v>0</v>
          </cell>
          <cell r="F8">
            <v>0</v>
          </cell>
          <cell r="G8" t="str">
            <v>é</v>
          </cell>
          <cell r="H8">
            <v>0</v>
          </cell>
          <cell r="J8" t="str">
            <v>OSHA Days Away Rate</v>
          </cell>
          <cell r="L8">
            <v>0</v>
          </cell>
          <cell r="M8">
            <v>0</v>
          </cell>
          <cell r="N8" t="str">
            <v>+</v>
          </cell>
          <cell r="O8">
            <v>0</v>
          </cell>
        </row>
        <row r="9">
          <cell r="A9" t="str">
            <v>Availability</v>
          </cell>
          <cell r="B9">
            <v>1</v>
          </cell>
          <cell r="D9" t="str">
            <v>H</v>
          </cell>
          <cell r="E9">
            <v>0.99</v>
          </cell>
          <cell r="F9">
            <v>0.98399999999999999</v>
          </cell>
          <cell r="G9" t="str">
            <v>é</v>
          </cell>
          <cell r="H9">
            <v>0.98599999999999999</v>
          </cell>
          <cell r="J9" t="str">
            <v>Availability</v>
          </cell>
          <cell r="L9">
            <v>0.98599999999999999</v>
          </cell>
          <cell r="M9">
            <v>0.97899999999999998</v>
          </cell>
          <cell r="N9" t="str">
            <v>+</v>
          </cell>
          <cell r="O9">
            <v>0.99299999999999999</v>
          </cell>
        </row>
        <row r="10">
          <cell r="A10" t="str">
            <v>Staffing Levels – Permanent</v>
          </cell>
          <cell r="B10">
            <v>1</v>
          </cell>
          <cell r="C10">
            <v>1</v>
          </cell>
          <cell r="D10" t="str">
            <v>L</v>
          </cell>
          <cell r="E10">
            <v>17</v>
          </cell>
          <cell r="F10">
            <v>11</v>
          </cell>
          <cell r="G10" t="str">
            <v xml:space="preserve">  ê</v>
          </cell>
          <cell r="H10">
            <v>13</v>
          </cell>
          <cell r="L10">
            <v>17</v>
          </cell>
          <cell r="M10">
            <v>11</v>
          </cell>
          <cell r="N10" t="str">
            <v>+</v>
          </cell>
          <cell r="O10" t="str">
            <v>13*</v>
          </cell>
        </row>
        <row r="11">
          <cell r="A11" t="str">
            <v xml:space="preserve">Corporate Culture for Ethics and Compliance  </v>
          </cell>
          <cell r="B11">
            <v>1</v>
          </cell>
          <cell r="D11" t="str">
            <v>H</v>
          </cell>
          <cell r="E11" t="str">
            <v>NA</v>
          </cell>
          <cell r="F11">
            <v>5.75</v>
          </cell>
          <cell r="G11" t="str">
            <v xml:space="preserve">  ê</v>
          </cell>
          <cell r="H11">
            <v>4.9400000000000004</v>
          </cell>
          <cell r="L11" t="str">
            <v>NA</v>
          </cell>
          <cell r="M11" t="str">
            <v>NA</v>
          </cell>
          <cell r="O11" t="str">
            <v>NA</v>
          </cell>
        </row>
        <row r="12">
          <cell r="A12" t="str">
            <v>Development - MAST (%)</v>
          </cell>
          <cell r="B12">
            <v>1</v>
          </cell>
          <cell r="D12" t="str">
            <v>H</v>
          </cell>
          <cell r="E12" t="str">
            <v>NA</v>
          </cell>
          <cell r="F12">
            <v>0.97</v>
          </cell>
          <cell r="G12" t="str">
            <v>é</v>
          </cell>
          <cell r="H12">
            <v>1</v>
          </cell>
          <cell r="J12" t="str">
            <v>Development - MAST (%)</v>
          </cell>
          <cell r="L12" t="str">
            <v>NA</v>
          </cell>
          <cell r="M12">
            <v>0.97</v>
          </cell>
          <cell r="N12" t="str">
            <v>+</v>
          </cell>
          <cell r="O12">
            <v>1</v>
          </cell>
        </row>
        <row r="13">
          <cell r="A13" t="str">
            <v xml:space="preserve">*Includes 2 “impacted” associates brought over to displace contractors. Direct labor for these individuals is recovered through RGGI programs. </v>
          </cell>
        </row>
        <row r="14">
          <cell r="A14" t="str">
            <v>SAFE,  RELIABLE</v>
          </cell>
          <cell r="B14" t="str">
            <v>MICP A</v>
          </cell>
          <cell r="C14" t="str">
            <v>MICP B</v>
          </cell>
          <cell r="D14" t="str">
            <v>L/H</v>
          </cell>
          <cell r="E14" t="str">
            <v>2009 YTD</v>
          </cell>
          <cell r="F14" t="str">
            <v>2010 Target</v>
          </cell>
          <cell r="G14" t="str">
            <v>YE Forecast</v>
          </cell>
          <cell r="H14" t="str">
            <v>2010 YTD</v>
          </cell>
          <cell r="K14" t="str">
            <v>L/H</v>
          </cell>
          <cell r="L14">
            <v>40148</v>
          </cell>
          <cell r="M14" t="str">
            <v>2010 Target</v>
          </cell>
          <cell r="N14" t="str">
            <v xml:space="preserve"> Status</v>
          </cell>
          <cell r="O14">
            <v>40513</v>
          </cell>
        </row>
        <row r="15">
          <cell r="A15" t="str">
            <v xml:space="preserve">Solar Loans Closed Capacity (MW) </v>
          </cell>
          <cell r="B15">
            <v>1</v>
          </cell>
          <cell r="D15" t="str">
            <v>H</v>
          </cell>
          <cell r="E15" t="str">
            <v>NA</v>
          </cell>
          <cell r="F15">
            <v>15.6</v>
          </cell>
          <cell r="G15" t="str">
            <v xml:space="preserve">  ê</v>
          </cell>
          <cell r="H15">
            <v>7.43</v>
          </cell>
          <cell r="J15" t="str">
            <v xml:space="preserve">Solar Loans Closed Capacity (MW) </v>
          </cell>
          <cell r="L15" t="str">
            <v>NA</v>
          </cell>
          <cell r="M15">
            <v>0</v>
          </cell>
          <cell r="N15" t="str">
            <v>+</v>
          </cell>
          <cell r="O15">
            <v>2.72</v>
          </cell>
        </row>
        <row r="16">
          <cell r="A16" t="str">
            <v>Solar Loan Program - Average Time to Approve (Residential)</v>
          </cell>
          <cell r="B16">
            <v>1</v>
          </cell>
          <cell r="C16">
            <v>1</v>
          </cell>
          <cell r="D16" t="str">
            <v>L</v>
          </cell>
          <cell r="E16">
            <v>67</v>
          </cell>
          <cell r="F16">
            <v>46</v>
          </cell>
          <cell r="G16" t="str">
            <v xml:space="preserve">  ê</v>
          </cell>
          <cell r="H16">
            <v>65</v>
          </cell>
          <cell r="J16" t="str">
            <v>Solar Loan Program - Average Time to Approve (Residential)</v>
          </cell>
          <cell r="L16">
            <v>44</v>
          </cell>
          <cell r="M16">
            <v>46</v>
          </cell>
          <cell r="N16" t="str">
            <v>-</v>
          </cell>
          <cell r="O16">
            <v>105</v>
          </cell>
        </row>
        <row r="17">
          <cell r="A17" t="str">
            <v>EE Effectiveness (Admin$/(Inv$ +Admin$))</v>
          </cell>
          <cell r="B17">
            <v>1</v>
          </cell>
          <cell r="D17" t="str">
            <v>L</v>
          </cell>
          <cell r="E17" t="str">
            <v>NA</v>
          </cell>
          <cell r="F17">
            <v>9.7000000000000003E-2</v>
          </cell>
          <cell r="G17" t="str">
            <v>é</v>
          </cell>
          <cell r="H17">
            <v>5.7700000000000001E-2</v>
          </cell>
          <cell r="J17" t="str">
            <v>EE Effectiveness (Admin$/(Inv$ +Admin$))</v>
          </cell>
          <cell r="L17" t="str">
            <v>NA</v>
          </cell>
          <cell r="M17">
            <v>9.7000000000000003E-2</v>
          </cell>
          <cell r="N17" t="str">
            <v>+</v>
          </cell>
          <cell r="O17">
            <v>8.8599999999999998E-2</v>
          </cell>
        </row>
        <row r="18">
          <cell r="A18" t="str">
            <v>Solar 4 All Investment Cost per Watt</v>
          </cell>
          <cell r="B18">
            <v>1</v>
          </cell>
          <cell r="D18" t="str">
            <v>L</v>
          </cell>
          <cell r="E18" t="str">
            <v>NA</v>
          </cell>
          <cell r="F18">
            <v>6.5</v>
          </cell>
          <cell r="G18" t="str">
            <v>é</v>
          </cell>
          <cell r="H18">
            <v>6.17</v>
          </cell>
          <cell r="J18" t="str">
            <v>Solar 4 All Investment Cost per Watt</v>
          </cell>
          <cell r="L18" t="str">
            <v>NA</v>
          </cell>
          <cell r="M18">
            <v>6.5</v>
          </cell>
          <cell r="N18" t="str">
            <v>+</v>
          </cell>
          <cell r="O18">
            <v>5.73</v>
          </cell>
        </row>
        <row r="20">
          <cell r="A20" t="str">
            <v>ECONOMIC</v>
          </cell>
          <cell r="B20" t="str">
            <v>MICP A</v>
          </cell>
          <cell r="C20" t="str">
            <v>MICP B</v>
          </cell>
          <cell r="D20" t="str">
            <v>L/H</v>
          </cell>
          <cell r="E20" t="str">
            <v>2009 YTD</v>
          </cell>
          <cell r="F20" t="str">
            <v>2010 Target</v>
          </cell>
          <cell r="G20" t="str">
            <v>YE Forecast</v>
          </cell>
          <cell r="H20" t="str">
            <v>2010 YTD</v>
          </cell>
          <cell r="K20" t="str">
            <v>L/H</v>
          </cell>
          <cell r="L20">
            <v>40148</v>
          </cell>
          <cell r="M20" t="str">
            <v>2010 Target</v>
          </cell>
          <cell r="N20" t="str">
            <v xml:space="preserve"> Status</v>
          </cell>
          <cell r="O20">
            <v>40513</v>
          </cell>
        </row>
        <row r="21">
          <cell r="A21" t="str">
            <v>Controllable O&amp;M  ($MM)</v>
          </cell>
          <cell r="B21">
            <v>1</v>
          </cell>
          <cell r="D21" t="str">
            <v>L</v>
          </cell>
          <cell r="E21">
            <v>2.9</v>
          </cell>
          <cell r="F21">
            <v>4.1100000000000003</v>
          </cell>
          <cell r="G21" t="str">
            <v>é</v>
          </cell>
          <cell r="H21">
            <v>3.2476280000000002</v>
          </cell>
          <cell r="J21" t="str">
            <v>Controllable O&amp;M  ($MM)</v>
          </cell>
          <cell r="L21" t="str">
            <v>NA</v>
          </cell>
          <cell r="M21">
            <v>0.34758299999999998</v>
          </cell>
          <cell r="N21" t="str">
            <v>+</v>
          </cell>
          <cell r="O21">
            <v>0.31246499999999999</v>
          </cell>
        </row>
        <row r="22">
          <cell r="A22" t="str">
            <v>Earnings Contributions ($MM) * Adjusted Plan</v>
          </cell>
          <cell r="B22">
            <v>1</v>
          </cell>
          <cell r="D22" t="str">
            <v>H</v>
          </cell>
          <cell r="E22" t="str">
            <v>NA</v>
          </cell>
          <cell r="F22" t="str">
            <v>10.06/7.91*</v>
          </cell>
          <cell r="G22" t="str">
            <v xml:space="preserve">  ê</v>
          </cell>
          <cell r="H22">
            <v>7.63</v>
          </cell>
          <cell r="J22" t="str">
            <v>Earnings Contributions ($MM) * Adjusted Plan</v>
          </cell>
          <cell r="L22" t="str">
            <v>NA</v>
          </cell>
          <cell r="M22" t="str">
            <v>NA</v>
          </cell>
          <cell r="N22" t="str">
            <v>NA</v>
          </cell>
          <cell r="O22" t="str">
            <v>NA</v>
          </cell>
        </row>
        <row r="23">
          <cell r="A23" t="str">
            <v>EE Productivity (Lifetime $ per kWh)</v>
          </cell>
          <cell r="B23">
            <v>1</v>
          </cell>
          <cell r="D23" t="str">
            <v>L</v>
          </cell>
          <cell r="E23" t="str">
            <v>NA</v>
          </cell>
          <cell r="F23">
            <v>3.5999999999999997E-2</v>
          </cell>
          <cell r="G23" t="str">
            <v>é</v>
          </cell>
          <cell r="H23">
            <v>3.56E-2</v>
          </cell>
          <cell r="J23" t="str">
            <v>EE Productivity (Lifetime $ per kWh)</v>
          </cell>
          <cell r="L23" t="str">
            <v>NA</v>
          </cell>
          <cell r="M23">
            <v>3.5999999999999997E-2</v>
          </cell>
          <cell r="O23">
            <v>2.5000000000000001E-2</v>
          </cell>
        </row>
        <row r="24">
          <cell r="A24" t="str">
            <v>RGGI  Administrative Costs</v>
          </cell>
          <cell r="B24">
            <v>1</v>
          </cell>
          <cell r="D24" t="str">
            <v>L</v>
          </cell>
          <cell r="E24" t="str">
            <v>NA</v>
          </cell>
          <cell r="F24">
            <v>20.3</v>
          </cell>
          <cell r="G24" t="str">
            <v>é</v>
          </cell>
          <cell r="H24">
            <v>10.149936</v>
          </cell>
          <cell r="J24" t="str">
            <v>RGGI  Administrative Costs</v>
          </cell>
          <cell r="L24" t="str">
            <v>NA</v>
          </cell>
          <cell r="M24">
            <v>1.557485</v>
          </cell>
          <cell r="N24" t="str">
            <v>+</v>
          </cell>
          <cell r="O24">
            <v>1.4855160000000001</v>
          </cell>
        </row>
        <row r="25">
          <cell r="A25" t="str">
            <v>RGGI Cumulative Program Investment Levels ($MM)</v>
          </cell>
          <cell r="B25">
            <v>1</v>
          </cell>
          <cell r="D25" t="str">
            <v>H</v>
          </cell>
          <cell r="E25" t="str">
            <v>NA</v>
          </cell>
          <cell r="F25">
            <v>451</v>
          </cell>
          <cell r="G25" t="str">
            <v xml:space="preserve">  ê</v>
          </cell>
          <cell r="H25">
            <v>397.9</v>
          </cell>
          <cell r="J25" t="str">
            <v>RGGI Cumulative Program Investment Levels ($MM)</v>
          </cell>
          <cell r="L25" t="str">
            <v>NA</v>
          </cell>
          <cell r="M25">
            <v>62.8</v>
          </cell>
          <cell r="N25" t="str">
            <v>-</v>
          </cell>
          <cell r="O25">
            <v>51.3</v>
          </cell>
        </row>
        <row r="26">
          <cell r="A26" t="str">
            <v>* See attached</v>
          </cell>
          <cell r="M26" t="str">
            <v xml:space="preserve"> </v>
          </cell>
        </row>
        <row r="27">
          <cell r="A27" t="str">
            <v>GREEN ENERGY</v>
          </cell>
          <cell r="B27" t="str">
            <v>MICP A</v>
          </cell>
          <cell r="C27" t="str">
            <v>MICP B</v>
          </cell>
          <cell r="D27" t="str">
            <v>L/H</v>
          </cell>
          <cell r="E27" t="str">
            <v>2009 YTD</v>
          </cell>
          <cell r="F27" t="str">
            <v>2010 Target</v>
          </cell>
          <cell r="G27" t="str">
            <v>YE Forecast</v>
          </cell>
          <cell r="H27" t="str">
            <v>2010 YTD</v>
          </cell>
          <cell r="K27" t="str">
            <v>L/H</v>
          </cell>
          <cell r="L27">
            <v>40148</v>
          </cell>
          <cell r="M27" t="str">
            <v>2010 Target</v>
          </cell>
          <cell r="N27" t="str">
            <v xml:space="preserve"> Status</v>
          </cell>
          <cell r="O27">
            <v>40513</v>
          </cell>
        </row>
        <row r="28">
          <cell r="A28" t="str">
            <v>Annualized Renewable Energy (MWh)</v>
          </cell>
          <cell r="B28">
            <v>1</v>
          </cell>
          <cell r="C28">
            <v>1</v>
          </cell>
          <cell r="D28" t="str">
            <v>H</v>
          </cell>
          <cell r="E28">
            <v>6909</v>
          </cell>
          <cell r="F28">
            <v>44763.6</v>
          </cell>
          <cell r="G28" t="str">
            <v>é</v>
          </cell>
          <cell r="H28">
            <v>45668</v>
          </cell>
          <cell r="J28" t="str">
            <v>Annualized Renewable Energy (MWh)</v>
          </cell>
          <cell r="L28">
            <v>6633</v>
          </cell>
          <cell r="M28">
            <v>26855</v>
          </cell>
          <cell r="N28" t="str">
            <v>+</v>
          </cell>
          <cell r="O28">
            <v>18417</v>
          </cell>
        </row>
        <row r="29">
          <cell r="A29" t="str">
            <v>Annualized Energy Efficiency Energy Savings (MWh equivalent)</v>
          </cell>
          <cell r="B29">
            <v>1</v>
          </cell>
          <cell r="D29" t="str">
            <v>H</v>
          </cell>
          <cell r="E29" t="str">
            <v>NA</v>
          </cell>
          <cell r="F29">
            <v>222901</v>
          </cell>
          <cell r="G29" t="str">
            <v>é</v>
          </cell>
          <cell r="H29">
            <v>283025</v>
          </cell>
          <cell r="J29" t="str">
            <v>Annualized Energy Efficiency Energy Savings (MWh equivalent)</v>
          </cell>
          <cell r="L29" t="str">
            <v>NA</v>
          </cell>
          <cell r="M29">
            <v>222901</v>
          </cell>
          <cell r="N29" t="str">
            <v>+</v>
          </cell>
          <cell r="O29">
            <v>37085</v>
          </cell>
        </row>
        <row r="30">
          <cell r="A30" t="str">
            <v>DR - MegaWatts</v>
          </cell>
          <cell r="B30">
            <v>1</v>
          </cell>
          <cell r="D30" t="str">
            <v>H</v>
          </cell>
          <cell r="E30" t="str">
            <v>NA</v>
          </cell>
          <cell r="F30">
            <v>43</v>
          </cell>
          <cell r="G30" t="str">
            <v xml:space="preserve">  ê</v>
          </cell>
          <cell r="H30">
            <v>13.27</v>
          </cell>
          <cell r="J30" t="str">
            <v>DR - MegaWatts</v>
          </cell>
          <cell r="L30" t="str">
            <v>NA</v>
          </cell>
          <cell r="M30">
            <v>43</v>
          </cell>
          <cell r="N30" t="str">
            <v>-</v>
          </cell>
          <cell r="O30">
            <v>0.42</v>
          </cell>
        </row>
        <row r="31">
          <cell r="A31" t="str">
            <v>Milestones Completed</v>
          </cell>
          <cell r="B31">
            <v>1</v>
          </cell>
          <cell r="D31" t="str">
            <v>H</v>
          </cell>
          <cell r="E31" t="str">
            <v>NA</v>
          </cell>
          <cell r="F31">
            <v>0.7</v>
          </cell>
          <cell r="G31" t="str">
            <v>é</v>
          </cell>
          <cell r="H31">
            <v>0.79</v>
          </cell>
          <cell r="J31" t="str">
            <v>Milestones Completed</v>
          </cell>
          <cell r="L31" t="str">
            <v>NA</v>
          </cell>
          <cell r="M31">
            <v>0.7</v>
          </cell>
          <cell r="N31" t="str">
            <v>+</v>
          </cell>
          <cell r="O31">
            <v>0.79</v>
          </cell>
        </row>
        <row r="32">
          <cell r="B32">
            <v>19</v>
          </cell>
          <cell r="C32">
            <v>3</v>
          </cell>
        </row>
        <row r="33">
          <cell r="A33" t="str">
            <v>On track to meet target  é   Meeting target at risk   çè    Not expected to meet target     ê</v>
          </cell>
          <cell r="J33" t="str">
            <v>LEGEND:       Monthly Status:      +  = Better than Plan,     o  = On Plan,      -  = Worse than Plan</v>
          </cell>
        </row>
        <row r="34">
          <cell r="B34">
            <v>13</v>
          </cell>
          <cell r="C34">
            <v>3</v>
          </cell>
        </row>
        <row r="36">
          <cell r="B36">
            <v>0.68421052631578949</v>
          </cell>
          <cell r="C36">
            <v>1</v>
          </cell>
        </row>
        <row r="37">
          <cell r="A37" t="str">
            <v>*Utility Level Metric</v>
          </cell>
        </row>
        <row r="39">
          <cell r="F39">
            <v>962772</v>
          </cell>
        </row>
        <row r="40">
          <cell r="F40">
            <v>356040</v>
          </cell>
          <cell r="H40">
            <v>184</v>
          </cell>
        </row>
        <row r="41">
          <cell r="F41">
            <v>1318812</v>
          </cell>
          <cell r="H41">
            <v>184</v>
          </cell>
        </row>
      </sheetData>
      <sheetData sheetId="1"/>
      <sheetData sheetId="2"/>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
      <sheetName val="Reporting_Period"/>
      <sheetName val="Definitions"/>
      <sheetName val="2010_ED_ScoreCard"/>
      <sheetName val="PSE&amp;GSafeReliableSummary"/>
      <sheetName val="SafeReliableMenu"/>
      <sheetName val="IndexSafeReliableMenu"/>
      <sheetName val="Data_SAIFI"/>
      <sheetName val="Data_MAIFI"/>
      <sheetName val="Data_CAIDI"/>
      <sheetName val="Data_GasLeaks"/>
      <sheetName val="Data_Damages"/>
      <sheetName val="Data_LeakRespRate"/>
      <sheetName val="Data_MeterReads"/>
      <sheetName val="Data_InqServLevel"/>
      <sheetName val="Data_RegInqNonCollections"/>
      <sheetName val="Data_PerceptionSurvRes"/>
      <sheetName val="Data_PerceptionSurvSmall"/>
      <sheetName val="Data_PerceptionSurveyLarge"/>
      <sheetName val="Data_MOT"/>
      <sheetName val="SAIFI_Qtr_YTD"/>
      <sheetName val="MAIFI_Qtr_YTD"/>
      <sheetName val="CAIDI_Qtr_YTD"/>
      <sheetName val="GasLeaks_Qtr_YTD"/>
      <sheetName val="Damages_Qtr_YTD"/>
      <sheetName val="LeakRespRate_Qtr_YTD"/>
      <sheetName val="MeterReads_Qtr_YTD"/>
      <sheetName val="InqServLevel_Qtr_YTD"/>
      <sheetName val="Reg_InqNonCollections_Qtr_YTD"/>
      <sheetName val="PerceptionSurveyRes_Qtr_YTD"/>
      <sheetName val="PerceptionSurveySmall_Qtr_YTD"/>
    </sheetNames>
    <sheetDataSet>
      <sheetData sheetId="0" refreshError="1">
        <row r="8">
          <cell r="A8" t="str">
            <v>OSHA Recordable Incidence Rate</v>
          </cell>
          <cell r="B8" t="str">
            <v>L</v>
          </cell>
          <cell r="C8">
            <v>1.5801205782488879</v>
          </cell>
          <cell r="D8">
            <v>1.39</v>
          </cell>
          <cell r="E8" t="str">
            <v>ê</v>
          </cell>
          <cell r="F8">
            <v>1.7716194643412808</v>
          </cell>
          <cell r="G8">
            <v>3.0927427961874212</v>
          </cell>
          <cell r="H8">
            <v>1.9147556120290266</v>
          </cell>
          <cell r="I8">
            <v>1.5202012320774927</v>
          </cell>
          <cell r="J8">
            <v>2.4014264953667777</v>
          </cell>
          <cell r="K8">
            <v>1.3433908528516829</v>
          </cell>
          <cell r="L8">
            <v>1.1390489766855185</v>
          </cell>
          <cell r="M8">
            <v>0</v>
          </cell>
          <cell r="N8">
            <v>0</v>
          </cell>
        </row>
        <row r="9">
          <cell r="A9" t="str">
            <v>OSHA Days Away Rate (Severity)</v>
          </cell>
          <cell r="B9" t="str">
            <v>L</v>
          </cell>
          <cell r="C9">
            <v>12.82907421863978</v>
          </cell>
          <cell r="D9">
            <v>6.96</v>
          </cell>
          <cell r="E9" t="str">
            <v>ê</v>
          </cell>
          <cell r="F9">
            <v>19.487814107754087</v>
          </cell>
          <cell r="G9">
            <v>50.809345937364782</v>
          </cell>
          <cell r="H9">
            <v>28.721334180435399</v>
          </cell>
          <cell r="I9">
            <v>0</v>
          </cell>
          <cell r="J9">
            <v>20.011887461389815</v>
          </cell>
          <cell r="K9">
            <v>42.988507291253853</v>
          </cell>
          <cell r="L9">
            <v>5.6952448834275922</v>
          </cell>
          <cell r="M9">
            <v>0</v>
          </cell>
          <cell r="N9">
            <v>0</v>
          </cell>
        </row>
        <row r="10">
          <cell r="A10" t="str">
            <v>Motor Vehicle Accident Rate</v>
          </cell>
          <cell r="B10" t="str">
            <v>L</v>
          </cell>
          <cell r="C10">
            <v>5.9663560690885316</v>
          </cell>
          <cell r="D10">
            <v>3.88</v>
          </cell>
          <cell r="E10" t="str">
            <v>ê</v>
          </cell>
          <cell r="F10">
            <v>6.571678915513381</v>
          </cell>
          <cell r="G10">
            <v>6.448384928717501</v>
          </cell>
          <cell r="H10">
            <v>9.059262544518397</v>
          </cell>
          <cell r="I10">
            <v>13.894666981612451</v>
          </cell>
          <cell r="J10">
            <v>4.3566362974947035</v>
          </cell>
          <cell r="K10">
            <v>3.4214665089750769</v>
          </cell>
          <cell r="L10">
            <v>5.7526862647903965</v>
          </cell>
          <cell r="M10">
            <v>2.1460862361832285</v>
          </cell>
          <cell r="N10">
            <v>3.1264883387195779</v>
          </cell>
        </row>
        <row r="11">
          <cell r="A11" t="str">
            <v>Availability - Illness</v>
          </cell>
          <cell r="B11" t="str">
            <v>H</v>
          </cell>
          <cell r="C11">
            <v>0.96742033603015776</v>
          </cell>
          <cell r="D11">
            <v>0.97299999999999998</v>
          </cell>
          <cell r="E11" t="str">
            <v>ê</v>
          </cell>
          <cell r="F11">
            <v>0.96793335842588191</v>
          </cell>
          <cell r="G11">
            <v>0.9673859247878589</v>
          </cell>
          <cell r="H11">
            <v>0.9684715406719816</v>
          </cell>
          <cell r="I11">
            <v>0.96731047051614205</v>
          </cell>
          <cell r="J11">
            <v>0.96079765344486456</v>
          </cell>
          <cell r="K11">
            <v>0.97321609213290794</v>
          </cell>
          <cell r="L11">
            <v>0.96589656177197636</v>
          </cell>
          <cell r="M11">
            <v>0.9825649128729913</v>
          </cell>
          <cell r="N11">
            <v>0.97655148915080459</v>
          </cell>
        </row>
        <row r="12">
          <cell r="A12" t="str">
            <v>Overtime</v>
          </cell>
          <cell r="B12" t="str">
            <v>L</v>
          </cell>
          <cell r="C12">
            <v>0.22955571611408318</v>
          </cell>
          <cell r="D12">
            <v>0.154</v>
          </cell>
          <cell r="E12" t="str">
            <v>ê</v>
          </cell>
          <cell r="F12">
            <v>0.20263991287408198</v>
          </cell>
          <cell r="G12">
            <v>0.20435488412870895</v>
          </cell>
          <cell r="H12">
            <v>0.29189162638689192</v>
          </cell>
          <cell r="I12">
            <v>0.27779873952934697</v>
          </cell>
          <cell r="J12">
            <v>0.21910924467724219</v>
          </cell>
          <cell r="K12">
            <v>0.32166757450782041</v>
          </cell>
          <cell r="L12">
            <v>6.8404949988857974E-2</v>
          </cell>
          <cell r="M12">
            <v>0.18090732741325349</v>
          </cell>
          <cell r="N12">
            <v>3.640320062176429E-2</v>
          </cell>
        </row>
        <row r="13">
          <cell r="A13" t="str">
            <v>Staffing Levels - Permanent</v>
          </cell>
          <cell r="B13" t="str">
            <v>L</v>
          </cell>
          <cell r="C13">
            <v>2661</v>
          </cell>
          <cell r="D13">
            <v>2702</v>
          </cell>
          <cell r="E13" t="str">
            <v>ê</v>
          </cell>
          <cell r="F13">
            <v>2722</v>
          </cell>
          <cell r="G13">
            <v>463</v>
          </cell>
          <cell r="H13">
            <v>444</v>
          </cell>
          <cell r="I13">
            <v>441</v>
          </cell>
          <cell r="J13">
            <v>507</v>
          </cell>
          <cell r="K13">
            <v>69</v>
          </cell>
          <cell r="L13">
            <v>402</v>
          </cell>
          <cell r="M13">
            <v>210</v>
          </cell>
          <cell r="N13">
            <v>186</v>
          </cell>
        </row>
        <row r="14">
          <cell r="A14" t="str">
            <v>Corporate Culture for Ethics and Compliance</v>
          </cell>
          <cell r="B14" t="str">
            <v>H</v>
          </cell>
          <cell r="C14">
            <v>0.59</v>
          </cell>
          <cell r="D14">
            <v>0.72</v>
          </cell>
          <cell r="E14" t="str">
            <v>ê</v>
          </cell>
          <cell r="F14">
            <v>0.65</v>
          </cell>
          <cell r="G14">
            <v>0.97265625</v>
          </cell>
          <cell r="H14">
            <v>1</v>
          </cell>
          <cell r="I14">
            <v>1</v>
          </cell>
          <cell r="J14">
            <v>1</v>
          </cell>
          <cell r="K14">
            <v>1</v>
          </cell>
          <cell r="L14">
            <v>0.99188311688311692</v>
          </cell>
          <cell r="M14">
            <v>0.98743464327879915</v>
          </cell>
          <cell r="N14">
            <v>0.98270487669574869</v>
          </cell>
        </row>
        <row r="15">
          <cell r="A15" t="str">
            <v>Employee Development - MAST</v>
          </cell>
          <cell r="B15" t="str">
            <v>H</v>
          </cell>
          <cell r="C15">
            <v>0.25242980561555078</v>
          </cell>
          <cell r="D15">
            <v>0.95</v>
          </cell>
          <cell r="E15" t="str">
            <v>é</v>
          </cell>
          <cell r="F15">
            <v>0.7411271062271062</v>
          </cell>
          <cell r="G15">
            <v>0.70104545454545442</v>
          </cell>
          <cell r="H15">
            <v>0.78067567567567575</v>
          </cell>
          <cell r="I15">
            <v>0.69382221357712504</v>
          </cell>
          <cell r="J15">
            <v>0.72447368421052638</v>
          </cell>
          <cell r="K15">
            <v>0.62678571428571428</v>
          </cell>
          <cell r="L15">
            <v>0.76045454545454538</v>
          </cell>
          <cell r="M15">
            <v>0.70782945736434111</v>
          </cell>
          <cell r="N15">
            <v>0.77712177121771231</v>
          </cell>
        </row>
        <row r="16">
          <cell r="A16" t="str">
            <v>Employee Technical Training - BU</v>
          </cell>
          <cell r="B16" t="str">
            <v>H</v>
          </cell>
          <cell r="C16">
            <v>0.52897037713689155</v>
          </cell>
          <cell r="D16">
            <v>1</v>
          </cell>
          <cell r="E16" t="str">
            <v>é</v>
          </cell>
          <cell r="F16">
            <v>0.82999940992506049</v>
          </cell>
          <cell r="G16">
            <v>0.65740490963042897</v>
          </cell>
          <cell r="H16">
            <v>0.76171015403961018</v>
          </cell>
          <cell r="I16">
            <v>0.72124183006535947</v>
          </cell>
          <cell r="J16">
            <v>0.90392587173860039</v>
          </cell>
          <cell r="K16">
            <v>1.5518590998043054</v>
          </cell>
          <cell r="L16">
            <v>0.77643504531722052</v>
          </cell>
          <cell r="M16">
            <v>1.6584699453551912</v>
          </cell>
        </row>
        <row r="17">
          <cell r="A17" t="str">
            <v>Hours To Work</v>
          </cell>
          <cell r="B17" t="str">
            <v>L</v>
          </cell>
          <cell r="C17" t="str">
            <v>Dec '09 YTD</v>
          </cell>
          <cell r="D17" t="str">
            <v>NT</v>
          </cell>
          <cell r="E17" t="str">
            <v>é</v>
          </cell>
          <cell r="F17">
            <v>2.3854513653438832E-2</v>
          </cell>
          <cell r="G17">
            <v>4.4137329117537871E-2</v>
          </cell>
          <cell r="H17">
            <v>2.3654162603585747E-2</v>
          </cell>
          <cell r="I17">
            <v>2.5531167767927847E-2</v>
          </cell>
          <cell r="J17">
            <v>1.4332174031105226E-2</v>
          </cell>
          <cell r="K17">
            <v>0.17249770113538127</v>
          </cell>
          <cell r="L17" t="str">
            <v>UOS</v>
          </cell>
          <cell r="M17" t="str">
            <v>DP&amp;C</v>
          </cell>
        </row>
        <row r="18">
          <cell r="A18" t="str">
            <v>SAIFI</v>
          </cell>
          <cell r="B18" t="str">
            <v>L</v>
          </cell>
          <cell r="C18">
            <v>0.7</v>
          </cell>
          <cell r="D18">
            <v>0.7</v>
          </cell>
          <cell r="E18" t="str">
            <v>ê</v>
          </cell>
          <cell r="F18">
            <v>0.84</v>
          </cell>
          <cell r="G18">
            <v>0.79</v>
          </cell>
          <cell r="H18">
            <v>0.72</v>
          </cell>
          <cell r="I18">
            <v>0.83</v>
          </cell>
          <cell r="J18">
            <v>1.01</v>
          </cell>
        </row>
        <row r="19">
          <cell r="A19" t="str">
            <v>MAIFI</v>
          </cell>
          <cell r="B19" t="str">
            <v>ELECTRIC DELIVERY</v>
          </cell>
          <cell r="C19">
            <v>1.24</v>
          </cell>
          <cell r="D19">
            <v>1.25</v>
          </cell>
          <cell r="E19" t="str">
            <v>ê</v>
          </cell>
          <cell r="F19">
            <v>1.31</v>
          </cell>
          <cell r="G19">
            <v>1.55</v>
          </cell>
          <cell r="H19">
            <v>1.01</v>
          </cell>
          <cell r="I19">
            <v>1.41</v>
          </cell>
          <cell r="J19">
            <v>1.28</v>
          </cell>
          <cell r="K19">
            <v>3.2511263359225433E-2</v>
          </cell>
        </row>
        <row r="20">
          <cell r="A20" t="str">
            <v>SAFE, RELIABLE</v>
          </cell>
          <cell r="B20" t="str">
            <v>L/H</v>
          </cell>
          <cell r="C20" t="str">
            <v>Nov 08 YTD</v>
          </cell>
          <cell r="D20" t="str">
            <v>2009 Target</v>
          </cell>
          <cell r="E20" t="str">
            <v>YE Forecast</v>
          </cell>
          <cell r="F20" t="str">
            <v>Electric Delivery</v>
          </cell>
          <cell r="G20" t="str">
            <v>Central</v>
          </cell>
          <cell r="H20" t="str">
            <v>Metro</v>
          </cell>
          <cell r="I20" t="str">
            <v>Pal</v>
          </cell>
          <cell r="J20" t="str">
            <v>South</v>
          </cell>
          <cell r="K20" t="str">
            <v>TC&amp;M</v>
          </cell>
          <cell r="L20" t="str">
            <v>UOS</v>
          </cell>
          <cell r="M20" t="str">
            <v>DPCG</v>
          </cell>
          <cell r="P20" t="str">
            <v>SAFE, RELIABLE</v>
          </cell>
          <cell r="Q20" t="str">
            <v>L/H</v>
          </cell>
          <cell r="R20">
            <v>39753</v>
          </cell>
          <cell r="S20" t="str">
            <v>2009 Plan</v>
          </cell>
          <cell r="T20" t="str">
            <v>Monthly Status</v>
          </cell>
          <cell r="U20" t="str">
            <v>Electric
Delivery</v>
          </cell>
          <cell r="V20" t="str">
            <v>Central</v>
          </cell>
          <cell r="W20" t="str">
            <v>Metro</v>
          </cell>
          <cell r="X20" t="str">
            <v>Pal</v>
          </cell>
          <cell r="Y20" t="str">
            <v>South</v>
          </cell>
          <cell r="Z20" t="str">
            <v>TC&amp;M</v>
          </cell>
          <cell r="AA20" t="str">
            <v>UOS</v>
          </cell>
          <cell r="AB20" t="str">
            <v>DPCG</v>
          </cell>
          <cell r="AC20">
            <v>0.96092307692307677</v>
          </cell>
        </row>
        <row r="21">
          <cell r="A21" t="str">
            <v>SAIFI</v>
          </cell>
          <cell r="B21" t="str">
            <v>L</v>
          </cell>
          <cell r="C21">
            <v>0.66</v>
          </cell>
          <cell r="D21">
            <v>0.72</v>
          </cell>
          <cell r="E21" t="str">
            <v>é</v>
          </cell>
          <cell r="F21">
            <v>0.64</v>
          </cell>
          <cell r="G21">
            <v>0.56999999999999995</v>
          </cell>
          <cell r="H21">
            <v>0.55000000000000004</v>
          </cell>
          <cell r="I21">
            <v>0.63</v>
          </cell>
          <cell r="J21">
            <v>0.81</v>
          </cell>
          <cell r="K21">
            <v>1.9867549668874173E-2</v>
          </cell>
          <cell r="P21" t="str">
            <v>SAIFI</v>
          </cell>
          <cell r="Q21" t="str">
            <v>L</v>
          </cell>
          <cell r="R21">
            <v>0.04</v>
          </cell>
          <cell r="S21">
            <v>5.0996821272297967E-2</v>
          </cell>
          <cell r="T21" t="str">
            <v>+</v>
          </cell>
          <cell r="U21">
            <v>0.04</v>
          </cell>
          <cell r="V21">
            <v>0.03</v>
          </cell>
          <cell r="W21">
            <v>0.03</v>
          </cell>
          <cell r="X21">
            <v>0.03</v>
          </cell>
          <cell r="Y21">
            <v>0.05</v>
          </cell>
          <cell r="AC21">
            <v>1.699885956663532</v>
          </cell>
        </row>
        <row r="22">
          <cell r="A22" t="str">
            <v>MAIFI</v>
          </cell>
          <cell r="B22" t="str">
            <v>L</v>
          </cell>
          <cell r="C22">
            <v>1.24</v>
          </cell>
          <cell r="D22">
            <v>1.25</v>
          </cell>
          <cell r="E22" t="str">
            <v>é</v>
          </cell>
          <cell r="F22">
            <v>1.1399999999999999</v>
          </cell>
          <cell r="G22">
            <v>1.06</v>
          </cell>
          <cell r="H22">
            <v>0.78</v>
          </cell>
          <cell r="I22">
            <v>1.27</v>
          </cell>
          <cell r="J22">
            <v>1.44</v>
          </cell>
          <cell r="K22">
            <v>3.5651092039635075E-2</v>
          </cell>
          <cell r="P22" t="str">
            <v>MAIFI</v>
          </cell>
          <cell r="Q22" t="str">
            <v>L</v>
          </cell>
          <cell r="R22">
            <v>0.09</v>
          </cell>
          <cell r="S22">
            <v>0.10869565217391314</v>
          </cell>
          <cell r="T22" t="str">
            <v>+</v>
          </cell>
          <cell r="U22">
            <v>0.08</v>
          </cell>
          <cell r="V22">
            <v>0.11</v>
          </cell>
          <cell r="W22">
            <v>0.05</v>
          </cell>
          <cell r="X22">
            <v>7.0000000000000007E-2</v>
          </cell>
          <cell r="Y22">
            <v>0.1</v>
          </cell>
          <cell r="Z22">
            <v>3.5651092039635075E-2</v>
          </cell>
          <cell r="AC22">
            <v>0.99218122001978371</v>
          </cell>
        </row>
        <row r="23">
          <cell r="A23" t="str">
            <v>CAIDI</v>
          </cell>
          <cell r="B23" t="str">
            <v>L</v>
          </cell>
          <cell r="C23">
            <v>65.349999999999994</v>
          </cell>
          <cell r="D23">
            <v>66.5</v>
          </cell>
          <cell r="E23" t="str">
            <v>é</v>
          </cell>
          <cell r="F23">
            <v>64.11</v>
          </cell>
          <cell r="G23">
            <v>64.81</v>
          </cell>
          <cell r="H23">
            <v>69.06</v>
          </cell>
          <cell r="I23">
            <v>58.25</v>
          </cell>
          <cell r="J23">
            <v>65.19</v>
          </cell>
          <cell r="P23" t="str">
            <v>CAIDI</v>
          </cell>
          <cell r="Q23" t="str">
            <v>L</v>
          </cell>
          <cell r="R23">
            <v>46.84</v>
          </cell>
          <cell r="S23">
            <v>58.344090663574896</v>
          </cell>
          <cell r="T23" t="str">
            <v>-</v>
          </cell>
          <cell r="U23">
            <v>70.39</v>
          </cell>
          <cell r="V23">
            <v>53.15</v>
          </cell>
          <cell r="W23">
            <v>136.38999999999999</v>
          </cell>
          <cell r="X23">
            <v>53.49</v>
          </cell>
          <cell r="Y23">
            <v>49.89</v>
          </cell>
          <cell r="AC23">
            <v>1.0032585360662474</v>
          </cell>
        </row>
        <row r="24">
          <cell r="A24" t="str">
            <v>CEMI</v>
          </cell>
          <cell r="B24" t="str">
            <v>L</v>
          </cell>
          <cell r="C24">
            <v>0.02</v>
          </cell>
          <cell r="D24">
            <v>2.3E-2</v>
          </cell>
          <cell r="E24" t="str">
            <v>é</v>
          </cell>
          <cell r="F24">
            <v>1.0999999999999999E-2</v>
          </cell>
          <cell r="G24">
            <v>4.0000000000000001E-3</v>
          </cell>
          <cell r="H24">
            <v>6.0000000000000001E-3</v>
          </cell>
          <cell r="I24">
            <v>8.9999999999999993E-3</v>
          </cell>
          <cell r="J24">
            <v>2.4E-2</v>
          </cell>
          <cell r="P24" t="str">
            <v>CEMI</v>
          </cell>
          <cell r="Q24" t="str">
            <v>L</v>
          </cell>
          <cell r="R24" t="str">
            <v>+</v>
          </cell>
          <cell r="S24">
            <v>78.664250974889498</v>
          </cell>
          <cell r="AC24">
            <v>1.005762263116829</v>
          </cell>
        </row>
        <row r="25">
          <cell r="A25" t="str">
            <v>Forced Automatic Outage Rate (Trans)</v>
          </cell>
          <cell r="B25" t="str">
            <v>L</v>
          </cell>
          <cell r="C25">
            <v>4.0816326530612242E-2</v>
          </cell>
          <cell r="D25">
            <v>5.4100000000000002E-2</v>
          </cell>
          <cell r="E25" t="str">
            <v>é</v>
          </cell>
          <cell r="F25">
            <v>2.6490066225165563E-2</v>
          </cell>
          <cell r="G25">
            <v>0.82</v>
          </cell>
          <cell r="H25">
            <v>0.76</v>
          </cell>
          <cell r="I25">
            <v>0.89</v>
          </cell>
          <cell r="J25">
            <v>0.76</v>
          </cell>
          <cell r="K25">
            <v>2.6490066225165563E-2</v>
          </cell>
          <cell r="P25" t="str">
            <v>Forced Automatic Outage Rate (Trans)</v>
          </cell>
          <cell r="Q25" t="str">
            <v>L</v>
          </cell>
          <cell r="R25">
            <v>0</v>
          </cell>
          <cell r="S25">
            <v>0</v>
          </cell>
          <cell r="T25" t="str">
            <v>o</v>
          </cell>
          <cell r="U25">
            <v>0</v>
          </cell>
          <cell r="V25">
            <v>0.88</v>
          </cell>
          <cell r="W25">
            <v>0.56000000000000005</v>
          </cell>
          <cell r="Z25">
            <v>0</v>
          </cell>
          <cell r="AC25">
            <v>1.0348938550023563</v>
          </cell>
        </row>
        <row r="26">
          <cell r="A26" t="str">
            <v>Police &amp; Fire Response Rate</v>
          </cell>
          <cell r="B26" t="str">
            <v>L</v>
          </cell>
          <cell r="C26">
            <v>0.51423441908181589</v>
          </cell>
          <cell r="D26">
            <v>0.53300000000000003</v>
          </cell>
          <cell r="E26" t="str">
            <v>é</v>
          </cell>
          <cell r="F26">
            <v>0.58306847731869405</v>
          </cell>
          <cell r="G26">
            <v>0.6120460584588131</v>
          </cell>
          <cell r="H26">
            <v>0.52329192546583847</v>
          </cell>
          <cell r="I26">
            <v>0.54621848739495793</v>
          </cell>
          <cell r="J26">
            <v>0.60841720036596525</v>
          </cell>
          <cell r="M26">
            <v>8.73</v>
          </cell>
          <cell r="P26" t="str">
            <v>Police &amp; Fire Response Rate</v>
          </cell>
          <cell r="Q26" t="str">
            <v>L</v>
          </cell>
          <cell r="R26">
            <v>0.49466192170818507</v>
          </cell>
          <cell r="S26">
            <v>0.53300000000000003</v>
          </cell>
          <cell r="T26" t="str">
            <v>-</v>
          </cell>
          <cell r="U26">
            <v>0.70744680851063835</v>
          </cell>
          <cell r="V26">
            <v>0.7068965517241379</v>
          </cell>
          <cell r="W26">
            <v>0.72093023255813948</v>
          </cell>
          <cell r="X26">
            <v>0.77142857142857146</v>
          </cell>
          <cell r="Y26">
            <v>0.65384615384615385</v>
          </cell>
          <cell r="Z26">
            <v>8.9499999999999993</v>
          </cell>
          <cell r="AC26">
            <v>1.0455555555555556</v>
          </cell>
        </row>
        <row r="27">
          <cell r="A27" t="str">
            <v>Mean Time to Service</v>
          </cell>
          <cell r="B27" t="str">
            <v>H</v>
          </cell>
          <cell r="C27">
            <v>39.700000000000003</v>
          </cell>
          <cell r="D27">
            <v>39.6</v>
          </cell>
          <cell r="E27" t="str">
            <v>é</v>
          </cell>
          <cell r="F27">
            <v>42.1</v>
          </cell>
          <cell r="G27">
            <v>93</v>
          </cell>
          <cell r="H27">
            <v>100</v>
          </cell>
          <cell r="I27">
            <v>112</v>
          </cell>
          <cell r="J27">
            <v>70</v>
          </cell>
          <cell r="K27">
            <v>2</v>
          </cell>
          <cell r="L27">
            <v>42.1</v>
          </cell>
          <cell r="M27">
            <v>0</v>
          </cell>
          <cell r="P27" t="str">
            <v>Mean Time to Service</v>
          </cell>
          <cell r="Q27" t="str">
            <v>H</v>
          </cell>
          <cell r="R27">
            <v>41.5</v>
          </cell>
          <cell r="S27">
            <v>39.6</v>
          </cell>
          <cell r="T27" t="str">
            <v>+</v>
          </cell>
          <cell r="U27">
            <v>43.17</v>
          </cell>
          <cell r="V27">
            <v>4</v>
          </cell>
          <cell r="W27">
            <v>0</v>
          </cell>
          <cell r="X27">
            <v>0</v>
          </cell>
          <cell r="Z27">
            <v>0</v>
          </cell>
          <cell r="AA27">
            <v>43.17</v>
          </cell>
          <cell r="AC27">
            <v>0.24651162790697678</v>
          </cell>
        </row>
        <row r="28">
          <cell r="A28" t="str">
            <v xml:space="preserve">Perception Survey (Res/Sm Business) </v>
          </cell>
          <cell r="B28" t="str">
            <v>H</v>
          </cell>
          <cell r="C28">
            <v>75.437069158065299</v>
          </cell>
          <cell r="D28">
            <v>76</v>
          </cell>
          <cell r="E28" t="str">
            <v>ê</v>
          </cell>
          <cell r="F28">
            <v>74.173645960159604</v>
          </cell>
          <cell r="P28" t="str">
            <v xml:space="preserve">Perception Survey (Res/Sm Business) </v>
          </cell>
          <cell r="Q28" t="str">
            <v>H</v>
          </cell>
          <cell r="R28">
            <v>75.437069158065299</v>
          </cell>
          <cell r="S28">
            <v>76</v>
          </cell>
          <cell r="T28" t="str">
            <v>-</v>
          </cell>
          <cell r="U28">
            <v>73.253084911504601</v>
          </cell>
        </row>
        <row r="29">
          <cell r="A29" t="str">
            <v>% STLT Trouble Orders ≤ 4 Days</v>
          </cell>
          <cell r="B29" t="str">
            <v>H</v>
          </cell>
          <cell r="C29">
            <v>0.82</v>
          </cell>
          <cell r="D29">
            <v>0.84</v>
          </cell>
          <cell r="E29" t="str">
            <v>é</v>
          </cell>
          <cell r="F29">
            <v>0.85</v>
          </cell>
          <cell r="G29">
            <v>0.82</v>
          </cell>
          <cell r="H29">
            <v>0.84</v>
          </cell>
          <cell r="I29">
            <v>0.88</v>
          </cell>
          <cell r="J29">
            <v>0.84</v>
          </cell>
          <cell r="K29" t="str">
            <v>TC&amp;M</v>
          </cell>
          <cell r="L29" t="str">
            <v>UOS</v>
          </cell>
          <cell r="M29" t="str">
            <v>DP&amp;C</v>
          </cell>
          <cell r="N29" t="str">
            <v>VP&amp;O</v>
          </cell>
          <cell r="P29" t="str">
            <v>% STLT Trouble Orders ≤ 4 Days</v>
          </cell>
          <cell r="Q29" t="str">
            <v>H</v>
          </cell>
          <cell r="R29">
            <v>0.67</v>
          </cell>
          <cell r="S29">
            <v>0.84</v>
          </cell>
          <cell r="T29" t="str">
            <v>-</v>
          </cell>
          <cell r="U29">
            <v>0.72</v>
          </cell>
          <cell r="V29">
            <v>0.71</v>
          </cell>
          <cell r="W29">
            <v>0.69</v>
          </cell>
          <cell r="X29">
            <v>0.7</v>
          </cell>
          <cell r="Y29">
            <v>0.77</v>
          </cell>
          <cell r="Z29" t="str">
            <v>DP&amp;C</v>
          </cell>
          <cell r="AA29" t="str">
            <v>VP&amp;O</v>
          </cell>
          <cell r="AC29" t="str">
            <v>Financial YTD</v>
          </cell>
        </row>
        <row r="30">
          <cell r="A30" t="str">
            <v>Moment of Truth Survey</v>
          </cell>
          <cell r="B30" t="str">
            <v>H</v>
          </cell>
          <cell r="C30">
            <v>8.82</v>
          </cell>
          <cell r="D30">
            <v>9</v>
          </cell>
          <cell r="E30" t="str">
            <v>ê</v>
          </cell>
          <cell r="F30">
            <v>8.76</v>
          </cell>
          <cell r="G30">
            <v>8.64</v>
          </cell>
          <cell r="H30">
            <v>8.9</v>
          </cell>
          <cell r="I30">
            <v>8.64</v>
          </cell>
          <cell r="J30">
            <v>8.83</v>
          </cell>
          <cell r="K30">
            <v>8.4197310000000005</v>
          </cell>
          <cell r="L30">
            <v>25.183886999999999</v>
          </cell>
          <cell r="M30">
            <v>7.97</v>
          </cell>
          <cell r="N30">
            <v>54.793767000000003</v>
          </cell>
          <cell r="P30" t="str">
            <v>Moment of Truth Survey</v>
          </cell>
          <cell r="Q30" t="str">
            <v>H</v>
          </cell>
          <cell r="R30">
            <v>8.68</v>
          </cell>
          <cell r="S30">
            <v>9</v>
          </cell>
          <cell r="T30" t="str">
            <v>-</v>
          </cell>
          <cell r="U30">
            <v>8.65</v>
          </cell>
          <cell r="V30">
            <v>8.5399999999999991</v>
          </cell>
          <cell r="W30">
            <v>8.94</v>
          </cell>
          <cell r="X30">
            <v>8.81</v>
          </cell>
          <cell r="Y30">
            <v>8.27</v>
          </cell>
          <cell r="Z30">
            <v>50.760264999999997</v>
          </cell>
          <cell r="AA30">
            <v>9.1269390000000001</v>
          </cell>
          <cell r="AB30">
            <v>8.07</v>
          </cell>
          <cell r="AC30">
            <v>1.254984571723371</v>
          </cell>
        </row>
        <row r="31">
          <cell r="A31" t="str">
            <v>New Business Construction Survey</v>
          </cell>
          <cell r="B31" t="str">
            <v>H</v>
          </cell>
          <cell r="C31">
            <v>8.4</v>
          </cell>
          <cell r="D31">
            <v>8.5</v>
          </cell>
          <cell r="E31" t="str">
            <v>ê</v>
          </cell>
          <cell r="F31">
            <v>8.17</v>
          </cell>
          <cell r="G31">
            <v>8.11</v>
          </cell>
          <cell r="H31">
            <v>8.02</v>
          </cell>
          <cell r="I31">
            <v>8.39</v>
          </cell>
          <cell r="J31">
            <v>8.14</v>
          </cell>
          <cell r="K31">
            <v>9.2791656199999988</v>
          </cell>
          <cell r="L31">
            <v>26.249333560000004</v>
          </cell>
          <cell r="M31">
            <v>28.88760534</v>
          </cell>
          <cell r="N31">
            <v>151.8380669</v>
          </cell>
          <cell r="P31" t="str">
            <v>New Business Construction Survey</v>
          </cell>
          <cell r="Q31" t="str">
            <v>H</v>
          </cell>
          <cell r="R31">
            <v>8.4600000000000009</v>
          </cell>
          <cell r="S31">
            <v>8.5</v>
          </cell>
          <cell r="T31" t="str">
            <v>-</v>
          </cell>
          <cell r="U31">
            <v>8.25</v>
          </cell>
          <cell r="V31">
            <v>7.9</v>
          </cell>
          <cell r="W31">
            <v>7.98</v>
          </cell>
          <cell r="X31">
            <v>8.64</v>
          </cell>
          <cell r="Y31">
            <v>8.5500000000000007</v>
          </cell>
          <cell r="Z31">
            <v>5.9068916900000001</v>
          </cell>
          <cell r="AA31">
            <v>16.456696230000002</v>
          </cell>
          <cell r="AC31">
            <v>1.1796629956903193</v>
          </cell>
        </row>
        <row r="32">
          <cell r="A32" t="str">
            <v>Number of Regulatory Inquiries</v>
          </cell>
          <cell r="B32" t="str">
            <v>L</v>
          </cell>
          <cell r="C32">
            <v>264</v>
          </cell>
          <cell r="D32">
            <v>219</v>
          </cell>
          <cell r="E32" t="str">
            <v>é</v>
          </cell>
          <cell r="F32">
            <v>145</v>
          </cell>
          <cell r="G32">
            <v>58</v>
          </cell>
          <cell r="H32">
            <v>47</v>
          </cell>
          <cell r="I32">
            <v>21</v>
          </cell>
          <cell r="J32">
            <v>15</v>
          </cell>
          <cell r="K32">
            <v>4</v>
          </cell>
          <cell r="M32">
            <v>0</v>
          </cell>
          <cell r="P32" t="str">
            <v>Number of Regulatory Inquiries</v>
          </cell>
          <cell r="Q32" t="str">
            <v>L</v>
          </cell>
          <cell r="R32">
            <v>9</v>
          </cell>
          <cell r="S32">
            <v>19.88649262202043</v>
          </cell>
          <cell r="T32" t="str">
            <v>+</v>
          </cell>
          <cell r="U32">
            <v>18</v>
          </cell>
          <cell r="V32">
            <v>6</v>
          </cell>
          <cell r="W32">
            <v>8</v>
          </cell>
          <cell r="X32">
            <v>1</v>
          </cell>
          <cell r="Y32">
            <v>2</v>
          </cell>
          <cell r="Z32">
            <v>1</v>
          </cell>
          <cell r="AB32">
            <v>0</v>
          </cell>
          <cell r="AC32">
            <v>1.9598433182879631</v>
          </cell>
        </row>
        <row r="33">
          <cell r="A33" t="str">
            <v>NJ Stimulus Capital Earnings ($M)</v>
          </cell>
          <cell r="B33" t="str">
            <v>H</v>
          </cell>
          <cell r="D33">
            <v>10.199999999999999</v>
          </cell>
          <cell r="E33" t="str">
            <v>ê</v>
          </cell>
          <cell r="F33">
            <v>9.1453803307598012</v>
          </cell>
          <cell r="Q33">
            <v>1.3483108788979365</v>
          </cell>
          <cell r="R33" t="str">
            <v>-</v>
          </cell>
          <cell r="S33">
            <v>1.0976894847298717</v>
          </cell>
          <cell r="AC33">
            <v>1.1033940852196273</v>
          </cell>
        </row>
        <row r="34">
          <cell r="A34" t="str">
            <v>Blanket Capital Results</v>
          </cell>
          <cell r="B34" t="str">
            <v>ELECTRIC DELIVERY</v>
          </cell>
          <cell r="D34">
            <v>0.8</v>
          </cell>
          <cell r="E34" t="str">
            <v>ê</v>
          </cell>
          <cell r="F34">
            <v>0.3</v>
          </cell>
          <cell r="G34">
            <v>0.5</v>
          </cell>
          <cell r="H34">
            <v>0.3</v>
          </cell>
          <cell r="I34">
            <v>0.4</v>
          </cell>
          <cell r="J34">
            <v>0.3</v>
          </cell>
        </row>
        <row r="35">
          <cell r="A35" t="str">
            <v>ECONOMIC</v>
          </cell>
          <cell r="B35" t="str">
            <v>L/H</v>
          </cell>
          <cell r="C35" t="str">
            <v>Nov 08 YTD</v>
          </cell>
          <cell r="D35" t="str">
            <v>2009 Target</v>
          </cell>
          <cell r="E35" t="str">
            <v>YE Forecast</v>
          </cell>
          <cell r="F35" t="str">
            <v>Electric Delivery</v>
          </cell>
          <cell r="G35" t="str">
            <v>Central</v>
          </cell>
          <cell r="H35" t="str">
            <v>Metro</v>
          </cell>
          <cell r="I35" t="str">
            <v>Pal</v>
          </cell>
          <cell r="J35" t="str">
            <v>South</v>
          </cell>
          <cell r="K35" t="str">
            <v>TC&amp;M</v>
          </cell>
          <cell r="L35" t="str">
            <v>UOS</v>
          </cell>
          <cell r="M35" t="str">
            <v>DPCG</v>
          </cell>
          <cell r="N35" t="str">
            <v>VP &amp;
Other</v>
          </cell>
        </row>
        <row r="36">
          <cell r="A36" t="str">
            <v>Total CapEx ($M)</v>
          </cell>
          <cell r="B36" t="str">
            <v>L</v>
          </cell>
          <cell r="C36">
            <v>465.84120000000001</v>
          </cell>
          <cell r="D36">
            <v>588.20000000000005</v>
          </cell>
          <cell r="E36" t="str">
            <v>ê</v>
          </cell>
          <cell r="F36">
            <v>565.36101299999996</v>
          </cell>
          <cell r="G36">
            <v>57.642246999999998</v>
          </cell>
          <cell r="H36">
            <v>72.520971000000003</v>
          </cell>
          <cell r="I36">
            <v>70.654605000000004</v>
          </cell>
          <cell r="J36">
            <v>65.823378000000005</v>
          </cell>
          <cell r="K36">
            <v>9.7949929999999998</v>
          </cell>
          <cell r="L36">
            <v>11.990888999999999</v>
          </cell>
          <cell r="M36">
            <v>251.60314700000001</v>
          </cell>
          <cell r="N36">
            <v>25.149084999999999</v>
          </cell>
        </row>
        <row r="37">
          <cell r="A37" t="str">
            <v>Accountability O&amp;M ($M)</v>
          </cell>
          <cell r="B37" t="str">
            <v>L</v>
          </cell>
          <cell r="C37">
            <v>271.93947970502148</v>
          </cell>
          <cell r="D37">
            <v>336.1</v>
          </cell>
          <cell r="E37" t="str">
            <v>é</v>
          </cell>
          <cell r="F37">
            <v>287.13512888584472</v>
          </cell>
          <cell r="G37">
            <v>26.340297677074584</v>
          </cell>
          <cell r="H37">
            <v>28.400481658526612</v>
          </cell>
          <cell r="I37">
            <v>22.242666499868164</v>
          </cell>
          <cell r="J37">
            <v>30.938273917604977</v>
          </cell>
          <cell r="K37">
            <v>7.8042798745800779</v>
          </cell>
          <cell r="L37">
            <v>24.488672795625</v>
          </cell>
          <cell r="M37">
            <v>30.841326449909062</v>
          </cell>
          <cell r="N37">
            <v>116.07913001265619</v>
          </cell>
        </row>
        <row r="38">
          <cell r="A38" t="str">
            <v>Transmission Plant Additions and CWIP ($M)</v>
          </cell>
          <cell r="B38" t="str">
            <v>H</v>
          </cell>
          <cell r="C38">
            <v>8.8774625332983828</v>
          </cell>
          <cell r="D38">
            <v>263</v>
          </cell>
          <cell r="E38" t="str">
            <v>é</v>
          </cell>
          <cell r="F38">
            <v>249.49952089599998</v>
          </cell>
          <cell r="L38">
            <v>9.1999999999999993</v>
          </cell>
          <cell r="M38">
            <v>249.49952089599998</v>
          </cell>
        </row>
        <row r="39">
          <cell r="A39" t="str">
            <v>Total Average Inventory ($M)</v>
          </cell>
          <cell r="B39" t="str">
            <v>L</v>
          </cell>
          <cell r="C39">
            <v>61.266265849090914</v>
          </cell>
          <cell r="D39">
            <v>64</v>
          </cell>
          <cell r="E39" t="str">
            <v>ê</v>
          </cell>
          <cell r="F39">
            <v>66.913868701818188</v>
          </cell>
          <cell r="G39">
            <v>7.3235924245454553</v>
          </cell>
          <cell r="H39">
            <v>9.4828189972727284</v>
          </cell>
          <cell r="I39">
            <v>6.5989023245454552</v>
          </cell>
          <cell r="J39">
            <v>6.4313445999999992</v>
          </cell>
          <cell r="K39">
            <v>3.4777055727272721</v>
          </cell>
          <cell r="L39">
            <v>66.913868701818188</v>
          </cell>
          <cell r="M39">
            <v>0.52450691727272736</v>
          </cell>
          <cell r="N39">
            <v>0.47020614027815949</v>
          </cell>
        </row>
        <row r="40">
          <cell r="A40" t="str">
            <v>Capital Projects' Results</v>
          </cell>
          <cell r="B40" t="str">
            <v>H</v>
          </cell>
          <cell r="C40">
            <v>0.7228306053652146</v>
          </cell>
          <cell r="D40">
            <v>0.86799999999999999</v>
          </cell>
          <cell r="E40" t="str">
            <v>ê</v>
          </cell>
          <cell r="F40">
            <v>0.45158641670101024</v>
          </cell>
          <cell r="M40">
            <v>0.92644702465783213</v>
          </cell>
          <cell r="N40">
            <v>0</v>
          </cell>
        </row>
        <row r="41">
          <cell r="A41" t="str">
            <v>Current Capital Performance</v>
          </cell>
          <cell r="B41" t="str">
            <v>H</v>
          </cell>
          <cell r="D41">
            <v>1</v>
          </cell>
          <cell r="E41" t="str">
            <v>é</v>
          </cell>
          <cell r="F41">
            <v>1.0474094141460659</v>
          </cell>
          <cell r="M41">
            <v>1.0474094141460659</v>
          </cell>
        </row>
        <row r="42">
          <cell r="A42" t="str">
            <v>* Color coding for Solar for all reflects revised target of 3.8</v>
          </cell>
        </row>
        <row r="43">
          <cell r="A43" t="str">
            <v>LEGEND:            On track to meet Target   é               Meeting Target at risk   çè               Not expected to meet Target   ê</v>
          </cell>
          <cell r="B43" t="str">
            <v>ELECTRIC DELIVERY</v>
          </cell>
        </row>
        <row r="44">
          <cell r="A44" t="str">
            <v>GREEN ENERGY</v>
          </cell>
          <cell r="B44" t="str">
            <v>L/H</v>
          </cell>
          <cell r="C44" t="str">
            <v>Nov 08 YTD</v>
          </cell>
          <cell r="D44" t="str">
            <v>2009 Target</v>
          </cell>
          <cell r="E44" t="str">
            <v>YE Forecast</v>
          </cell>
          <cell r="F44" t="str">
            <v>Electric Delivery</v>
          </cell>
          <cell r="G44" t="str">
            <v>Central</v>
          </cell>
          <cell r="H44" t="str">
            <v>Metro</v>
          </cell>
          <cell r="I44" t="str">
            <v>Pal</v>
          </cell>
          <cell r="J44" t="str">
            <v>South</v>
          </cell>
          <cell r="K44" t="str">
            <v>TC&amp;M</v>
          </cell>
          <cell r="L44" t="str">
            <v>UOS</v>
          </cell>
          <cell r="M44" t="str">
            <v>DPCG</v>
          </cell>
          <cell r="N44" t="str">
            <v>VP &amp;
Other</v>
          </cell>
        </row>
        <row r="45">
          <cell r="A45" t="str">
            <v>Fleet MPG</v>
          </cell>
          <cell r="B45" t="str">
            <v>H</v>
          </cell>
          <cell r="C45">
            <v>8.9209439931870556</v>
          </cell>
          <cell r="D45">
            <v>8.9</v>
          </cell>
          <cell r="E45" t="str">
            <v>é</v>
          </cell>
          <cell r="F45">
            <v>8.9570602114278799</v>
          </cell>
          <cell r="L45">
            <v>8.9570602114278799</v>
          </cell>
        </row>
        <row r="46">
          <cell r="A46" t="str">
            <v>Non-Hazardous Waste</v>
          </cell>
          <cell r="B46" t="str">
            <v>H</v>
          </cell>
          <cell r="C46">
            <v>0.90732662071486347</v>
          </cell>
          <cell r="D46">
            <v>0.93799999999999994</v>
          </cell>
          <cell r="E46" t="str">
            <v>é</v>
          </cell>
          <cell r="F46">
            <v>0.96672648230640068</v>
          </cell>
          <cell r="G46">
            <v>0.93401577664008528</v>
          </cell>
          <cell r="H46">
            <v>0.95547171814378495</v>
          </cell>
          <cell r="I46">
            <v>0.94451781694458659</v>
          </cell>
          <cell r="J46">
            <v>0.94245263197025497</v>
          </cell>
          <cell r="K46">
            <v>0.99559258914189197</v>
          </cell>
          <cell r="L46">
            <v>0.76243251262600054</v>
          </cell>
          <cell r="N46">
            <v>0.25552218082346839</v>
          </cell>
        </row>
        <row r="49">
          <cell r="A49" t="str">
            <v>LEGEND:   Expected to meet or exceed goal é     Achievement of goal not yet assured çè     Not expected to meet goal ê</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Drawdown"/>
      <sheetName val="Book"/>
      <sheetName val="Market Study Data"/>
      <sheetName val="Power Prices"/>
      <sheetName val="Ops"/>
      <sheetName val="New Fuel Price"/>
      <sheetName val="Fuel Prices"/>
      <sheetName val="Overhaul"/>
      <sheetName val="Cash"/>
      <sheetName val="Debt"/>
      <sheetName val="Performance"/>
      <sheetName val="Avail"/>
      <sheetName val="Unit 1 Ops"/>
      <sheetName val="Sensitivities"/>
      <sheetName val="Links"/>
      <sheetName val="JUNIN"/>
      <sheetName val="Ext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
      <sheetName val="BalSheet"/>
      <sheetName val="Results"/>
      <sheetName val="Expense"/>
    </sheetNames>
    <sheetDataSet>
      <sheetData sheetId="0" refreshError="1"/>
      <sheetData sheetId="1" refreshError="1"/>
      <sheetData sheetId="2" refreshError="1"/>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
      <sheetName val="BalSheet"/>
      <sheetName val="Results"/>
      <sheetName val="Expense"/>
    </sheetNames>
    <sheetDataSet>
      <sheetData sheetId="0" refreshError="1"/>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SE&amp;G_GreenEnergySummary"/>
      <sheetName val="GreenEnergyMenu"/>
      <sheetName val="IndexGreenEnergyMenu"/>
      <sheetName val="Reporting_Period"/>
      <sheetName val="FleetMPG_Month"/>
      <sheetName val="PeakDemand_Month"/>
      <sheetName val="RenewEnergy_Month"/>
      <sheetName val="NewSolar_Month"/>
      <sheetName val="NonHazardWaste_Month"/>
      <sheetName val="HazardousWaste_Month"/>
      <sheetName val="EnergySavings_Month"/>
      <sheetName val="Data_FleetMPG"/>
      <sheetName val="Data_PeakDemand"/>
      <sheetName val="Data_RenewEnergy"/>
      <sheetName val="Data_NewSolar"/>
      <sheetName val="Data_NonHazardWaste"/>
      <sheetName val="Data_HazardousWaste"/>
      <sheetName val="Data_EnergySavings"/>
      <sheetName val="FleetMPG_Qtr_YTD"/>
      <sheetName val="PeakDemand_Qtr_YTD"/>
      <sheetName val="RenewEnergy_Qtr_YTD"/>
      <sheetName val="NewSolar_Qtr_YTD"/>
      <sheetName val="NonHazardWaste_Qtr_YTD"/>
      <sheetName val="HazardousWaste_Qtr_YTD"/>
      <sheetName val="EnergySavings_Qtr_YTD"/>
    </sheetNames>
    <sheetDataSet>
      <sheetData sheetId="0" refreshError="1">
        <row r="55">
          <cell r="L55" t="str">
            <v>Fleet MPG</v>
          </cell>
          <cell r="M55" t="str">
            <v>H</v>
          </cell>
          <cell r="O55" t="str">
            <v xml:space="preserve"> </v>
          </cell>
          <cell r="P55" t="str">
            <v xml:space="preserve"> </v>
          </cell>
        </row>
        <row r="56">
          <cell r="L56" t="str">
            <v>Peak Demand Reduction (MW)</v>
          </cell>
          <cell r="M56" t="str">
            <v>H</v>
          </cell>
          <cell r="P56" t="str">
            <v>+</v>
          </cell>
          <cell r="Q56" t="str">
            <v>Qtrly</v>
          </cell>
          <cell r="U56" t="str">
            <v>Qtrly</v>
          </cell>
          <cell r="V56" t="e">
            <v>#N/A</v>
          </cell>
        </row>
        <row r="57">
          <cell r="L57" t="str">
            <v>Renewable Energy Generated (kWh)</v>
          </cell>
          <cell r="M57" t="str">
            <v>H</v>
          </cell>
          <cell r="O57" t="str">
            <v xml:space="preserve"> </v>
          </cell>
          <cell r="P57" t="str">
            <v>-</v>
          </cell>
          <cell r="Q57" t="str">
            <v>Qtrly</v>
          </cell>
          <cell r="U57" t="str">
            <v>Qtrly</v>
          </cell>
          <cell r="V57" t="e">
            <v>#N/A</v>
          </cell>
        </row>
        <row r="58">
          <cell r="L58" t="str">
            <v>Net Number of New Solar Meters in UEZs</v>
          </cell>
          <cell r="M58" t="str">
            <v>H</v>
          </cell>
          <cell r="P58" t="str">
            <v>+</v>
          </cell>
          <cell r="Q58" t="str">
            <v>Qtrly</v>
          </cell>
          <cell r="U58" t="str">
            <v>Qtrly</v>
          </cell>
          <cell r="V58" t="e">
            <v>#N/A</v>
          </cell>
        </row>
        <row r="59">
          <cell r="L59" t="str">
            <v>Non-Hazardous Waste</v>
          </cell>
          <cell r="M59" t="str">
            <v>L</v>
          </cell>
          <cell r="P59" t="str">
            <v>+</v>
          </cell>
          <cell r="Q59" t="str">
            <v>Qtrly</v>
          </cell>
          <cell r="U59">
            <v>0</v>
          </cell>
          <cell r="V59" t="e">
            <v>#N/A</v>
          </cell>
        </row>
        <row r="60">
          <cell r="L60" t="str">
            <v>Hazardous Waste</v>
          </cell>
          <cell r="M60" t="str">
            <v>L</v>
          </cell>
          <cell r="P60" t="str">
            <v>-</v>
          </cell>
          <cell r="Q60">
            <v>0</v>
          </cell>
          <cell r="R60">
            <v>0</v>
          </cell>
          <cell r="S60" t="str">
            <v>Qtrly</v>
          </cell>
          <cell r="T60">
            <v>0</v>
          </cell>
          <cell r="V60" t="e">
            <v>#N/A</v>
          </cell>
        </row>
        <row r="61">
          <cell r="L61" t="str">
            <v>Carbon Abatement Energy Savings (kWh equivalent)</v>
          </cell>
          <cell r="M61" t="str">
            <v>H</v>
          </cell>
          <cell r="P61" t="str">
            <v>-</v>
          </cell>
          <cell r="Q61">
            <v>60.2</v>
          </cell>
          <cell r="R61">
            <v>0</v>
          </cell>
          <cell r="S61">
            <v>0</v>
          </cell>
          <cell r="T61">
            <v>0</v>
          </cell>
          <cell r="V61" t="e">
            <v>#N/A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SE&amp;G_GreenEnergySummary"/>
      <sheetName val="GreenEnergyMenu"/>
      <sheetName val="IndexGreenEnergyMenu"/>
      <sheetName val="Reporting_Period"/>
      <sheetName val="Data_FleetMPG"/>
      <sheetName val="Data_RenewEnergy"/>
      <sheetName val="Data_NonHazardWaste"/>
      <sheetName val="Data_EnergySavings"/>
      <sheetName val="Data_NewSolar"/>
      <sheetName val="Data_PeakDemand"/>
      <sheetName val="Data_HazardousWaste"/>
      <sheetName val="FleetMPG_Qtr_YTD"/>
      <sheetName val="RenewEnergy_Qtr_YTD"/>
      <sheetName val="NonHazardWaste_Qtr_YTD"/>
      <sheetName val="EnergySavings_Qtr_YTD"/>
      <sheetName val="NewSolar_Qtr_YTD"/>
      <sheetName val="PeakDemand_Qtr_YTD"/>
      <sheetName val="HazardousWaste_Qtr_YTD"/>
      <sheetName val="FleetMPG_Month"/>
      <sheetName val="RenewEnergy_Month"/>
      <sheetName val="NonHazardWaste_Month"/>
      <sheetName val="EnergySavings_Month"/>
      <sheetName val="NewSolar"/>
      <sheetName val="PeakDemand"/>
      <sheetName val="HazardousWaste"/>
      <sheetName val="GreenEnergy_Metrics_Master"/>
    </sheetNames>
    <sheetDataSet>
      <sheetData sheetId="0" refreshError="1">
        <row r="55">
          <cell r="A55" t="str">
            <v>Fleet MPG</v>
          </cell>
          <cell r="B55" t="str">
            <v>H</v>
          </cell>
          <cell r="C55">
            <v>8.9209439931870556</v>
          </cell>
          <cell r="D55">
            <v>8.9</v>
          </cell>
          <cell r="E55" t="str">
            <v>é</v>
          </cell>
          <cell r="F55">
            <v>8.9570602114278799</v>
          </cell>
        </row>
        <row r="56">
          <cell r="A56" t="str">
            <v>Renewable Energy Generated (kWh)</v>
          </cell>
          <cell r="B56" t="str">
            <v>H</v>
          </cell>
          <cell r="D56">
            <v>8479000</v>
          </cell>
          <cell r="E56" t="str">
            <v>ê</v>
          </cell>
          <cell r="F56">
            <v>4224148.3118333332</v>
          </cell>
          <cell r="J56">
            <v>4224148.3118333332</v>
          </cell>
        </row>
        <row r="57">
          <cell r="A57" t="str">
            <v>Non-Hazardous Waste</v>
          </cell>
          <cell r="B57" t="str">
            <v>L</v>
          </cell>
          <cell r="C57">
            <v>0.96889999999999998</v>
          </cell>
          <cell r="D57">
            <v>0.96899999999999997</v>
          </cell>
          <cell r="E57" t="str">
            <v>é</v>
          </cell>
          <cell r="F57">
            <v>0.97883845015190174</v>
          </cell>
          <cell r="G57">
            <v>0.72030000000000005</v>
          </cell>
          <cell r="H57">
            <v>0.99099999999999999</v>
          </cell>
          <cell r="I57">
            <v>0.93782407515859079</v>
          </cell>
        </row>
        <row r="58">
          <cell r="A58" t="str">
            <v>Energy Efficiency Energy Savings (kWh equivalent)</v>
          </cell>
          <cell r="B58" t="str">
            <v>H</v>
          </cell>
          <cell r="D58">
            <v>30373151</v>
          </cell>
          <cell r="E58" t="str">
            <v>é</v>
          </cell>
          <cell r="F58">
            <v>53534833.286763452</v>
          </cell>
          <cell r="J58">
            <v>53534833.286763459</v>
          </cell>
        </row>
        <row r="59">
          <cell r="A59" t="str">
            <v>Net Number of New Solar Meters in UEZs</v>
          </cell>
          <cell r="B59" t="str">
            <v>H</v>
          </cell>
          <cell r="D59">
            <v>6</v>
          </cell>
          <cell r="E59" t="str">
            <v>é</v>
          </cell>
          <cell r="F59">
            <v>4</v>
          </cell>
          <cell r="J59">
            <v>4</v>
          </cell>
        </row>
        <row r="60">
          <cell r="A60" t="str">
            <v>Peak Demand Reduction (MW)</v>
          </cell>
          <cell r="B60" t="str">
            <v>H</v>
          </cell>
          <cell r="D60">
            <v>61.8</v>
          </cell>
          <cell r="E60" t="str">
            <v>é</v>
          </cell>
          <cell r="F60">
            <v>61.9</v>
          </cell>
          <cell r="J60">
            <v>61.9</v>
          </cell>
        </row>
        <row r="61">
          <cell r="A61" t="str">
            <v>Hazardous Waste</v>
          </cell>
          <cell r="B61" t="str">
            <v>L</v>
          </cell>
          <cell r="C61">
            <v>1.44</v>
          </cell>
          <cell r="D61">
            <v>3.59</v>
          </cell>
          <cell r="E61" t="str">
            <v>é</v>
          </cell>
          <cell r="F61">
            <v>2.16</v>
          </cell>
        </row>
        <row r="63">
          <cell r="A63" t="str">
            <v>Expected to meet or exceed goal   é    Achievement of goal not yet assured   çè    Not expected to meet goal   ê</v>
          </cell>
        </row>
        <row r="65">
          <cell r="A65" t="str">
            <v>Master Column (A) for Metric Names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ponsible Parties"/>
      <sheetName val="Customer Operations"/>
      <sheetName val="YTD PIP Status"/>
    </sheetNames>
    <sheetDataSet>
      <sheetData sheetId="0" refreshError="1"/>
      <sheetData sheetId="1" refreshError="1">
        <row r="9">
          <cell r="A9" t="str">
            <v>OSHA Days Away Rate (Severity)</v>
          </cell>
          <cell r="B9" t="str">
            <v>L</v>
          </cell>
          <cell r="C9">
            <v>0</v>
          </cell>
          <cell r="D9">
            <v>1.61</v>
          </cell>
          <cell r="E9" t="str">
            <v>é</v>
          </cell>
          <cell r="F9">
            <v>0</v>
          </cell>
          <cell r="G9">
            <v>0</v>
          </cell>
          <cell r="H9">
            <v>0</v>
          </cell>
          <cell r="I9">
            <v>0</v>
          </cell>
          <cell r="J9">
            <v>0</v>
          </cell>
          <cell r="K9">
            <v>0</v>
          </cell>
          <cell r="L9">
            <v>0</v>
          </cell>
          <cell r="M9">
            <v>0</v>
          </cell>
          <cell r="N9">
            <v>0</v>
          </cell>
          <cell r="P9" t="str">
            <v>OSHA Days Away Rate (Severity)</v>
          </cell>
          <cell r="Q9" t="str">
            <v>L</v>
          </cell>
          <cell r="R9">
            <v>0</v>
          </cell>
          <cell r="S9">
            <v>1.61</v>
          </cell>
          <cell r="T9" t="str">
            <v>+</v>
          </cell>
          <cell r="U9">
            <v>0</v>
          </cell>
          <cell r="V9">
            <v>0</v>
          </cell>
          <cell r="W9">
            <v>0</v>
          </cell>
          <cell r="X9">
            <v>0</v>
          </cell>
          <cell r="Y9">
            <v>0</v>
          </cell>
          <cell r="Z9">
            <v>0</v>
          </cell>
          <cell r="AA9">
            <v>0</v>
          </cell>
          <cell r="AB9">
            <v>0</v>
          </cell>
          <cell r="AC9">
            <v>0</v>
          </cell>
        </row>
        <row r="10">
          <cell r="A10" t="str">
            <v>Motor Vehicle Accident Rate</v>
          </cell>
          <cell r="B10" t="str">
            <v>L</v>
          </cell>
          <cell r="C10">
            <v>4.12</v>
          </cell>
          <cell r="D10">
            <v>3.21</v>
          </cell>
          <cell r="E10" t="str">
            <v>é</v>
          </cell>
          <cell r="F10">
            <v>6.1</v>
          </cell>
          <cell r="G10">
            <v>0</v>
          </cell>
          <cell r="H10">
            <v>5.12</v>
          </cell>
          <cell r="I10">
            <v>0</v>
          </cell>
          <cell r="J10">
            <v>0</v>
          </cell>
          <cell r="K10">
            <v>175.7</v>
          </cell>
          <cell r="L10">
            <v>0</v>
          </cell>
          <cell r="M10">
            <v>0</v>
          </cell>
          <cell r="N10">
            <v>34.799999999999997</v>
          </cell>
          <cell r="P10" t="str">
            <v>Motor Vehicle Accident Rate</v>
          </cell>
          <cell r="Q10" t="str">
            <v>L</v>
          </cell>
          <cell r="R10">
            <v>4.09</v>
          </cell>
          <cell r="S10">
            <v>3.21</v>
          </cell>
          <cell r="T10" t="str">
            <v>-</v>
          </cell>
          <cell r="U10">
            <v>9.82</v>
          </cell>
          <cell r="V10">
            <v>0</v>
          </cell>
          <cell r="W10">
            <v>9.8000000000000007</v>
          </cell>
          <cell r="X10">
            <v>0</v>
          </cell>
          <cell r="Y10">
            <v>0</v>
          </cell>
          <cell r="Z10">
            <v>337</v>
          </cell>
          <cell r="AA10">
            <v>0</v>
          </cell>
          <cell r="AB10">
            <v>0</v>
          </cell>
          <cell r="AC10">
            <v>0</v>
          </cell>
        </row>
        <row r="11">
          <cell r="A11" t="str">
            <v>Availability - Illness</v>
          </cell>
          <cell r="B11" t="str">
            <v>H</v>
          </cell>
          <cell r="C11">
            <v>0.94599999999999995</v>
          </cell>
          <cell r="D11">
            <v>0.97299999999999998</v>
          </cell>
          <cell r="E11" t="str">
            <v>é</v>
          </cell>
          <cell r="F11">
            <v>0.95499999999999996</v>
          </cell>
          <cell r="G11">
            <v>0.94899999999999995</v>
          </cell>
          <cell r="H11">
            <v>0.95899999999999996</v>
          </cell>
          <cell r="I11">
            <v>0.95699999999999996</v>
          </cell>
          <cell r="J11">
            <v>0.93799999999999994</v>
          </cell>
          <cell r="K11">
            <v>0.95699999999999996</v>
          </cell>
          <cell r="L11">
            <v>0.997</v>
          </cell>
          <cell r="M11">
            <v>1</v>
          </cell>
          <cell r="N11">
            <v>0.99099999999999999</v>
          </cell>
          <cell r="P11" t="str">
            <v>Availability - Illness</v>
          </cell>
          <cell r="Q11" t="str">
            <v>H</v>
          </cell>
          <cell r="R11">
            <v>0.93899999999999995</v>
          </cell>
          <cell r="S11">
            <v>0.97299999999999998</v>
          </cell>
          <cell r="T11" t="str">
            <v>-</v>
          </cell>
          <cell r="U11">
            <v>0.95599999999999996</v>
          </cell>
          <cell r="V11">
            <v>0.94399999999999995</v>
          </cell>
          <cell r="W11">
            <v>0.96699999999999997</v>
          </cell>
          <cell r="X11">
            <v>0.95799999999999996</v>
          </cell>
          <cell r="Y11">
            <v>0.93799999999999994</v>
          </cell>
          <cell r="Z11">
            <v>0.96699999999999997</v>
          </cell>
          <cell r="AA11">
            <v>0.995</v>
          </cell>
          <cell r="AB11">
            <v>1</v>
          </cell>
          <cell r="AC11">
            <v>0.99199999999999999</v>
          </cell>
        </row>
        <row r="12">
          <cell r="A12" t="str">
            <v>Staffing Levels - Permanent</v>
          </cell>
          <cell r="B12" t="str">
            <v>L</v>
          </cell>
          <cell r="C12">
            <v>1525</v>
          </cell>
          <cell r="D12">
            <v>1489</v>
          </cell>
          <cell r="E12" t="str">
            <v>é</v>
          </cell>
          <cell r="F12">
            <v>1586</v>
          </cell>
          <cell r="G12">
            <v>485</v>
          </cell>
          <cell r="H12">
            <v>535</v>
          </cell>
          <cell r="I12">
            <v>221</v>
          </cell>
          <cell r="J12">
            <v>198</v>
          </cell>
          <cell r="K12">
            <v>44</v>
          </cell>
          <cell r="L12">
            <v>30</v>
          </cell>
          <cell r="M12">
            <v>10</v>
          </cell>
          <cell r="N12">
            <v>63</v>
          </cell>
          <cell r="P12" t="str">
            <v>Staffing Levels - Permanent</v>
          </cell>
          <cell r="Q12" t="str">
            <v>L</v>
          </cell>
          <cell r="R12">
            <v>1525</v>
          </cell>
          <cell r="S12">
            <v>1493</v>
          </cell>
          <cell r="T12" t="str">
            <v>-</v>
          </cell>
          <cell r="U12">
            <v>1586</v>
          </cell>
          <cell r="V12">
            <v>485</v>
          </cell>
          <cell r="W12">
            <v>535</v>
          </cell>
          <cell r="X12">
            <v>221</v>
          </cell>
          <cell r="Y12">
            <v>198</v>
          </cell>
          <cell r="Z12">
            <v>44</v>
          </cell>
          <cell r="AA12">
            <v>30</v>
          </cell>
          <cell r="AB12">
            <v>10</v>
          </cell>
          <cell r="AC12">
            <v>63</v>
          </cell>
        </row>
        <row r="13">
          <cell r="A13" t="str">
            <v>Employee Technical Trng - BU</v>
          </cell>
          <cell r="B13" t="str">
            <v>H</v>
          </cell>
          <cell r="C13" t="str">
            <v>Qtrly</v>
          </cell>
          <cell r="D13">
            <v>1</v>
          </cell>
          <cell r="E13" t="str">
            <v>é</v>
          </cell>
          <cell r="F13" t="str">
            <v>Qtrly</v>
          </cell>
          <cell r="G13">
            <v>0.20799999999999999</v>
          </cell>
          <cell r="H13">
            <v>5.8999999999999997E-2</v>
          </cell>
          <cell r="I13">
            <v>0.16500000000000001</v>
          </cell>
          <cell r="J13">
            <v>8.6999999999999994E-2</v>
          </cell>
          <cell r="K13">
            <v>5.0000000000000001E-3</v>
          </cell>
          <cell r="L13">
            <v>3.2000000000000001E-2</v>
          </cell>
          <cell r="M13">
            <v>0</v>
          </cell>
          <cell r="N13">
            <v>3.5999999999999997E-2</v>
          </cell>
          <cell r="P13" t="str">
            <v>Employee Technical Trng - BU</v>
          </cell>
          <cell r="Q13" t="str">
            <v>H</v>
          </cell>
          <cell r="R13" t="str">
            <v>Qtrly</v>
          </cell>
          <cell r="S13" t="str">
            <v>Qtrly</v>
          </cell>
          <cell r="T13" t="str">
            <v>+</v>
          </cell>
          <cell r="U13" t="str">
            <v>Qtrly</v>
          </cell>
          <cell r="V13">
            <v>0.13900000000000001</v>
          </cell>
          <cell r="W13">
            <v>5.8999999999999997E-2</v>
          </cell>
          <cell r="X13">
            <v>0.13800000000000001</v>
          </cell>
          <cell r="Y13">
            <v>5.8999999999999997E-2</v>
          </cell>
          <cell r="Z13">
            <v>6.0000000000000001E-3</v>
          </cell>
          <cell r="AA13">
            <v>2.8000000000000001E-2</v>
          </cell>
          <cell r="AB13">
            <v>0</v>
          </cell>
          <cell r="AC13">
            <v>8.9999999999999993E-3</v>
          </cell>
        </row>
        <row r="14">
          <cell r="A14" t="str">
            <v>Employee Development -MAST</v>
          </cell>
          <cell r="B14" t="str">
            <v>H</v>
          </cell>
          <cell r="C14" t="str">
            <v>Qtrly</v>
          </cell>
          <cell r="D14">
            <v>0.95</v>
          </cell>
          <cell r="E14" t="str">
            <v>é</v>
          </cell>
          <cell r="F14" t="str">
            <v>Qtrly</v>
          </cell>
          <cell r="P14" t="str">
            <v>Employee Development -MAST</v>
          </cell>
          <cell r="Q14" t="str">
            <v>H</v>
          </cell>
          <cell r="R14" t="str">
            <v>Qtrly</v>
          </cell>
          <cell r="S14" t="str">
            <v>Qtrly</v>
          </cell>
          <cell r="T14" t="str">
            <v>+</v>
          </cell>
          <cell r="U14" t="str">
            <v>Qtrly</v>
          </cell>
        </row>
        <row r="15">
          <cell r="A15" t="str">
            <v>Corporate Culture for Ethics and Compliance</v>
          </cell>
          <cell r="B15" t="str">
            <v>H</v>
          </cell>
          <cell r="C15" t="str">
            <v>Qtrly</v>
          </cell>
          <cell r="D15">
            <v>0.62</v>
          </cell>
          <cell r="E15" t="str">
            <v>é</v>
          </cell>
          <cell r="F15" t="str">
            <v>Qtrly</v>
          </cell>
          <cell r="G15">
            <v>0.99099999999999999</v>
          </cell>
          <cell r="H15">
            <v>0.998</v>
          </cell>
          <cell r="I15">
            <v>0.97299999999999998</v>
          </cell>
          <cell r="J15">
            <v>0.97599999999999998</v>
          </cell>
          <cell r="K15">
            <v>0.98</v>
          </cell>
          <cell r="L15">
            <v>1</v>
          </cell>
          <cell r="M15">
            <v>1</v>
          </cell>
          <cell r="N15">
            <v>0.96199999999999997</v>
          </cell>
          <cell r="P15" t="str">
            <v>Employee Standards of Conduct Results</v>
          </cell>
          <cell r="Q15" t="str">
            <v>H</v>
          </cell>
          <cell r="R15" t="str">
            <v>Qtrly</v>
          </cell>
          <cell r="S15" t="str">
            <v>Qtrly</v>
          </cell>
          <cell r="T15" t="str">
            <v>+</v>
          </cell>
          <cell r="U15" t="str">
            <v>Qtrly</v>
          </cell>
          <cell r="V15">
            <v>0.99099999999999999</v>
          </cell>
          <cell r="W15">
            <v>0.998</v>
          </cell>
          <cell r="X15">
            <v>0.97299999999999998</v>
          </cell>
          <cell r="Y15">
            <v>0.97599999999999998</v>
          </cell>
          <cell r="Z15">
            <v>0.98</v>
          </cell>
          <cell r="AA15">
            <v>1</v>
          </cell>
          <cell r="AB15">
            <v>1</v>
          </cell>
          <cell r="AC15">
            <v>0.96199999999999997</v>
          </cell>
        </row>
        <row r="16">
          <cell r="A16" t="str">
            <v>Employee Technical Trng - BU</v>
          </cell>
          <cell r="B16" t="str">
            <v>H</v>
          </cell>
          <cell r="C16">
            <v>0.51</v>
          </cell>
          <cell r="D16">
            <v>1</v>
          </cell>
          <cell r="E16" t="str">
            <v>é</v>
          </cell>
          <cell r="F16">
            <v>0.65</v>
          </cell>
          <cell r="P16" t="str">
            <v>Employee Technical Trng - BU</v>
          </cell>
          <cell r="Q16" t="str">
            <v>H</v>
          </cell>
          <cell r="R16">
            <v>0.51</v>
          </cell>
          <cell r="S16">
            <v>1</v>
          </cell>
          <cell r="T16" t="str">
            <v>-</v>
          </cell>
          <cell r="U16">
            <v>0.65</v>
          </cell>
        </row>
        <row r="17">
          <cell r="A17" t="str">
            <v>SAFE (reliable)</v>
          </cell>
          <cell r="B17" t="str">
            <v>Customer Operations</v>
          </cell>
          <cell r="D17">
            <v>0.49199999999999999</v>
          </cell>
          <cell r="E17" t="str">
            <v>é</v>
          </cell>
          <cell r="P17" t="str">
            <v>SAFE (reliable)</v>
          </cell>
          <cell r="Q17" t="str">
            <v>Customer Operations</v>
          </cell>
          <cell r="S17">
            <v>0.49199999999999999</v>
          </cell>
          <cell r="T17" t="str">
            <v>-</v>
          </cell>
        </row>
        <row r="18">
          <cell r="A18" t="str">
            <v>SAFE (reliable)</v>
          </cell>
          <cell r="B18" t="str">
            <v>L/H</v>
          </cell>
          <cell r="C18" t="str">
            <v>Feb 08 YTD</v>
          </cell>
          <cell r="D18" t="str">
            <v>2009 Target</v>
          </cell>
          <cell r="E18" t="str">
            <v>YE Forecast</v>
          </cell>
          <cell r="F18" t="str">
            <v>Cust Ops</v>
          </cell>
          <cell r="G18" t="str">
            <v>Cust Cont</v>
          </cell>
          <cell r="H18" t="str">
            <v>Dist Ops</v>
          </cell>
          <cell r="I18" t="str">
            <v>Billing &amp; Rev Ops</v>
          </cell>
          <cell r="J18" t="str">
            <v>Com Rel &amp; CSC</v>
          </cell>
          <cell r="K18" t="str">
            <v>LCS &amp; AD</v>
          </cell>
          <cell r="L18" t="str">
            <v>UM</v>
          </cell>
          <cell r="M18" t="str">
            <v>RPA</v>
          </cell>
          <cell r="N18" t="str">
            <v>VP &amp; Support</v>
          </cell>
          <cell r="P18" t="str">
            <v>SAFE (reliable)</v>
          </cell>
          <cell r="Q18" t="str">
            <v>L/H</v>
          </cell>
          <cell r="R18" t="str">
            <v xml:space="preserve">Feb 08 </v>
          </cell>
          <cell r="S18" t="str">
            <v>Feb 09 Target</v>
          </cell>
          <cell r="T18" t="str">
            <v>Monthly / Quarterly Status</v>
          </cell>
          <cell r="U18" t="str">
            <v>Cust Ops</v>
          </cell>
          <cell r="V18" t="str">
            <v>Cust Cont</v>
          </cell>
          <cell r="W18" t="str">
            <v>Dist Ops</v>
          </cell>
          <cell r="X18" t="str">
            <v>Billing &amp; Rev Ops</v>
          </cell>
          <cell r="Y18" t="str">
            <v>Com Rel &amp; CSC</v>
          </cell>
          <cell r="Z18" t="str">
            <v>LCS &amp; AD</v>
          </cell>
          <cell r="AA18" t="str">
            <v>UM</v>
          </cell>
          <cell r="AB18" t="str">
            <v>RPA</v>
          </cell>
          <cell r="AC18" t="str">
            <v>VP &amp; Support</v>
          </cell>
        </row>
      </sheetData>
      <sheetData sheetId="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
    </sheetNames>
    <sheetDataSet>
      <sheetData sheetId="0" refreshError="1">
        <row r="8">
          <cell r="A8" t="str">
            <v>OSHA Recordable Incidence Rate</v>
          </cell>
          <cell r="B8" t="str">
            <v>L</v>
          </cell>
          <cell r="C8">
            <v>1.7597365674358549</v>
          </cell>
          <cell r="D8">
            <v>1.39</v>
          </cell>
          <cell r="E8" t="str">
            <v>é</v>
          </cell>
          <cell r="F8">
            <v>1.9961961373604742</v>
          </cell>
          <cell r="G8">
            <v>3.8676739808679059</v>
          </cell>
          <cell r="H8">
            <v>3.5881519223523926</v>
          </cell>
          <cell r="I8">
            <v>0</v>
          </cell>
          <cell r="J8">
            <v>2.3933035367043014</v>
          </cell>
          <cell r="K8">
            <v>0</v>
          </cell>
          <cell r="L8">
            <v>1.5976993129892954</v>
          </cell>
          <cell r="M8">
            <v>0</v>
          </cell>
          <cell r="N8">
            <v>0</v>
          </cell>
          <cell r="P8" t="str">
            <v>OSHA Recordable Incidence Rate</v>
          </cell>
          <cell r="Q8" t="str">
            <v>L</v>
          </cell>
          <cell r="R8">
            <v>1.387094014920508</v>
          </cell>
          <cell r="S8">
            <v>1.39</v>
          </cell>
          <cell r="T8" t="str">
            <v>+</v>
          </cell>
          <cell r="U8">
            <v>1.8769825628319914</v>
          </cell>
          <cell r="V8">
            <v>8.031698436496038</v>
          </cell>
          <cell r="W8">
            <v>0</v>
          </cell>
          <cell r="X8">
            <v>0</v>
          </cell>
          <cell r="Y8">
            <v>0</v>
          </cell>
          <cell r="Z8">
            <v>0</v>
          </cell>
          <cell r="AA8">
            <v>3.4326513799258547</v>
          </cell>
          <cell r="AB8">
            <v>0</v>
          </cell>
          <cell r="AC8">
            <v>0</v>
          </cell>
        </row>
        <row r="9">
          <cell r="A9" t="str">
            <v>OSHA Days Away Rate (Severity)</v>
          </cell>
          <cell r="B9" t="str">
            <v>L</v>
          </cell>
          <cell r="C9">
            <v>5.2792097023075648</v>
          </cell>
          <cell r="D9">
            <v>6.96</v>
          </cell>
          <cell r="E9" t="str">
            <v>é</v>
          </cell>
          <cell r="F9">
            <v>9.9809806868023703</v>
          </cell>
          <cell r="G9">
            <v>16.759920583760927</v>
          </cell>
          <cell r="H9">
            <v>38.273620505092182</v>
          </cell>
          <cell r="I9">
            <v>0</v>
          </cell>
          <cell r="J9">
            <v>0</v>
          </cell>
          <cell r="K9">
            <v>0</v>
          </cell>
          <cell r="L9">
            <v>0</v>
          </cell>
          <cell r="M9">
            <v>0</v>
          </cell>
          <cell r="N9">
            <v>0</v>
          </cell>
          <cell r="P9" t="str">
            <v>OSHA Days Away Rate (Severity)</v>
          </cell>
          <cell r="Q9" t="str">
            <v>L</v>
          </cell>
          <cell r="R9">
            <v>0.92472934328033862</v>
          </cell>
          <cell r="S9">
            <v>6.96</v>
          </cell>
          <cell r="T9" t="str">
            <v>+</v>
          </cell>
          <cell r="U9">
            <v>19.23907126902791</v>
          </cell>
          <cell r="V9">
            <v>34.804026558149495</v>
          </cell>
          <cell r="W9">
            <v>72.599987035716595</v>
          </cell>
          <cell r="X9">
            <v>0</v>
          </cell>
          <cell r="Y9">
            <v>0</v>
          </cell>
          <cell r="Z9">
            <v>0</v>
          </cell>
          <cell r="AA9">
            <v>0</v>
          </cell>
          <cell r="AB9">
            <v>0</v>
          </cell>
          <cell r="AC9">
            <v>0</v>
          </cell>
        </row>
        <row r="10">
          <cell r="A10" t="str">
            <v>Motor Vehicle Accident Rate</v>
          </cell>
          <cell r="B10" t="str">
            <v>L</v>
          </cell>
          <cell r="C10">
            <v>8.2090465834840405</v>
          </cell>
          <cell r="D10">
            <v>3.88</v>
          </cell>
          <cell r="E10" t="str">
            <v>é</v>
          </cell>
          <cell r="F10">
            <v>5.2058151558198089</v>
          </cell>
          <cell r="G10">
            <v>4.1961328439709966</v>
          </cell>
          <cell r="H10">
            <v>6.3046799639372306</v>
          </cell>
          <cell r="I10">
            <v>11.113580795732386</v>
          </cell>
          <cell r="J10">
            <v>3.0454054728981754</v>
          </cell>
          <cell r="K10">
            <v>0</v>
          </cell>
          <cell r="L10">
            <v>10.237300628570258</v>
          </cell>
          <cell r="M10">
            <v>0</v>
          </cell>
          <cell r="N10">
            <v>6.6074201328091444</v>
          </cell>
          <cell r="P10" t="str">
            <v>Motor Vehicle Accident Rate</v>
          </cell>
          <cell r="Q10" t="str">
            <v>L</v>
          </cell>
          <cell r="R10">
            <v>7.4125302894518956</v>
          </cell>
          <cell r="S10">
            <v>2.7534555867613855</v>
          </cell>
          <cell r="T10" t="str">
            <v>+</v>
          </cell>
          <cell r="U10">
            <v>5.2177973851008401</v>
          </cell>
          <cell r="V10">
            <v>0</v>
          </cell>
          <cell r="W10">
            <v>13.50329480393216</v>
          </cell>
          <cell r="X10">
            <v>7.9927745318232315</v>
          </cell>
          <cell r="Y10">
            <v>6.2524032675059473</v>
          </cell>
          <cell r="Z10">
            <v>0</v>
          </cell>
          <cell r="AA10">
            <v>10.005202705406811</v>
          </cell>
          <cell r="AB10">
            <v>0</v>
          </cell>
          <cell r="AC10">
            <v>0</v>
          </cell>
        </row>
        <row r="11">
          <cell r="A11" t="str">
            <v>Availability - Illness</v>
          </cell>
          <cell r="B11" t="str">
            <v>H</v>
          </cell>
          <cell r="C11">
            <v>0.96038512416568389</v>
          </cell>
          <cell r="D11">
            <v>0.97299999999999998</v>
          </cell>
          <cell r="E11" t="str">
            <v>é</v>
          </cell>
          <cell r="F11">
            <v>0.96104863526953177</v>
          </cell>
          <cell r="G11">
            <v>0.95759459024311711</v>
          </cell>
          <cell r="H11">
            <v>0.95925367627539759</v>
          </cell>
          <cell r="I11">
            <v>0.95618595694931574</v>
          </cell>
          <cell r="J11">
            <v>0.95912425560546055</v>
          </cell>
          <cell r="K11">
            <v>0.98849273721939257</v>
          </cell>
          <cell r="L11">
            <v>0.96478457546287644</v>
          </cell>
          <cell r="M11">
            <v>0.97386384376711077</v>
          </cell>
          <cell r="N11">
            <v>0.96172311631609619</v>
          </cell>
          <cell r="P11" t="str">
            <v>Availability - Illness</v>
          </cell>
          <cell r="Q11" t="str">
            <v>H</v>
          </cell>
          <cell r="R11">
            <v>0.95862018252789827</v>
          </cell>
          <cell r="S11">
            <v>0.97299999999999998</v>
          </cell>
          <cell r="T11" t="str">
            <v>+</v>
          </cell>
          <cell r="U11">
            <v>0.95992020081240836</v>
          </cell>
          <cell r="V11">
            <v>0.95850392155535857</v>
          </cell>
          <cell r="W11">
            <v>0.95665427004262404</v>
          </cell>
          <cell r="X11">
            <v>0.95738858483189992</v>
          </cell>
          <cell r="Y11">
            <v>0.95821434331154087</v>
          </cell>
          <cell r="Z11">
            <v>0.99512099921935993</v>
          </cell>
          <cell r="AA11">
            <v>0.96008455283554417</v>
          </cell>
          <cell r="AB11">
            <v>0.97048082775410838</v>
          </cell>
          <cell r="AC11">
            <v>0.95987557233231968</v>
          </cell>
        </row>
        <row r="12">
          <cell r="A12" t="str">
            <v>Staffing Levels - Permanent</v>
          </cell>
          <cell r="B12" t="str">
            <v>L</v>
          </cell>
          <cell r="C12">
            <v>2523</v>
          </cell>
          <cell r="D12">
            <v>2702</v>
          </cell>
          <cell r="E12" t="str">
            <v>é</v>
          </cell>
          <cell r="F12">
            <v>2659</v>
          </cell>
          <cell r="G12">
            <v>463</v>
          </cell>
          <cell r="H12">
            <v>444</v>
          </cell>
          <cell r="I12">
            <v>432</v>
          </cell>
          <cell r="J12">
            <v>505</v>
          </cell>
          <cell r="K12">
            <v>64</v>
          </cell>
          <cell r="L12">
            <v>403</v>
          </cell>
          <cell r="M12">
            <v>167</v>
          </cell>
          <cell r="N12">
            <v>181</v>
          </cell>
          <cell r="P12" t="str">
            <v>Staffing Levels - Permanent</v>
          </cell>
          <cell r="Q12" t="str">
            <v>L</v>
          </cell>
          <cell r="R12">
            <v>2523</v>
          </cell>
          <cell r="S12">
            <v>2702</v>
          </cell>
          <cell r="T12" t="str">
            <v>+</v>
          </cell>
          <cell r="U12">
            <v>2659</v>
          </cell>
          <cell r="V12">
            <v>463</v>
          </cell>
          <cell r="W12">
            <v>444</v>
          </cell>
          <cell r="X12">
            <v>432</v>
          </cell>
          <cell r="Y12">
            <v>505</v>
          </cell>
          <cell r="Z12">
            <v>64</v>
          </cell>
          <cell r="AA12">
            <v>403</v>
          </cell>
          <cell r="AB12">
            <v>167</v>
          </cell>
          <cell r="AC12">
            <v>181</v>
          </cell>
        </row>
        <row r="13">
          <cell r="A13" t="str">
            <v>Corporate Culture for Ethics and Compliance</v>
          </cell>
          <cell r="B13" t="str">
            <v>H</v>
          </cell>
          <cell r="C13" t="str">
            <v>Annual</v>
          </cell>
          <cell r="D13">
            <v>0.72</v>
          </cell>
          <cell r="E13" t="str">
            <v>é</v>
          </cell>
          <cell r="F13">
            <v>2716</v>
          </cell>
          <cell r="G13">
            <v>463</v>
          </cell>
          <cell r="H13">
            <v>441</v>
          </cell>
          <cell r="I13">
            <v>441</v>
          </cell>
          <cell r="J13">
            <v>506</v>
          </cell>
          <cell r="K13">
            <v>68</v>
          </cell>
          <cell r="L13">
            <v>401</v>
          </cell>
          <cell r="M13">
            <v>210</v>
          </cell>
          <cell r="N13">
            <v>186</v>
          </cell>
          <cell r="P13" t="str">
            <v>Corporate Culture for Ethics and Compliance</v>
          </cell>
          <cell r="Q13" t="str">
            <v>H</v>
          </cell>
          <cell r="R13">
            <v>2658</v>
          </cell>
          <cell r="S13">
            <v>0.72</v>
          </cell>
          <cell r="T13" t="str">
            <v>+</v>
          </cell>
          <cell r="U13">
            <v>2716</v>
          </cell>
          <cell r="V13">
            <v>463</v>
          </cell>
          <cell r="W13">
            <v>441</v>
          </cell>
          <cell r="X13">
            <v>441</v>
          </cell>
          <cell r="Y13">
            <v>506</v>
          </cell>
          <cell r="Z13">
            <v>68</v>
          </cell>
          <cell r="AA13">
            <v>401</v>
          </cell>
          <cell r="AB13">
            <v>210</v>
          </cell>
          <cell r="AC13">
            <v>186</v>
          </cell>
        </row>
        <row r="14">
          <cell r="A14" t="str">
            <v>Employee Development - MAST</v>
          </cell>
          <cell r="B14" t="str">
            <v>H</v>
          </cell>
          <cell r="C14" t="str">
            <v>Qtrly</v>
          </cell>
          <cell r="D14">
            <v>0.95</v>
          </cell>
          <cell r="E14" t="str">
            <v>é</v>
          </cell>
          <cell r="F14">
            <v>0.13450742450943215</v>
          </cell>
          <cell r="G14">
            <v>0.23405972558514931</v>
          </cell>
          <cell r="H14">
            <v>0.13882352941176471</v>
          </cell>
          <cell r="I14">
            <v>0.11278195488721804</v>
          </cell>
          <cell r="J14">
            <v>7.4626865671641784E-2</v>
          </cell>
          <cell r="K14">
            <v>0.16333938294010888</v>
          </cell>
          <cell r="L14">
            <v>9.7402597402597407E-2</v>
          </cell>
          <cell r="M14">
            <v>2.7777777777777776E-2</v>
          </cell>
          <cell r="N14">
            <v>0.21900505246793625</v>
          </cell>
          <cell r="P14" t="str">
            <v>Employee Development - MAST</v>
          </cell>
          <cell r="Q14" t="str">
            <v>H</v>
          </cell>
          <cell r="R14">
            <v>0.59</v>
          </cell>
          <cell r="S14">
            <v>0.23749999999999999</v>
          </cell>
          <cell r="T14" t="str">
            <v>+</v>
          </cell>
          <cell r="U14">
            <v>0.14895863540713972</v>
          </cell>
          <cell r="V14">
            <v>0.26526768899650255</v>
          </cell>
          <cell r="W14">
            <v>0.13882352941176471</v>
          </cell>
          <cell r="X14">
            <v>0.12030075187969924</v>
          </cell>
          <cell r="Y14">
            <v>7.4626865671641784E-2</v>
          </cell>
          <cell r="Z14">
            <v>0.16333938294010888</v>
          </cell>
          <cell r="AA14">
            <v>0.12337662337662338</v>
          </cell>
          <cell r="AB14">
            <v>2.7777777777777776E-2</v>
          </cell>
          <cell r="AC14">
            <v>0.24246987951807228</v>
          </cell>
        </row>
        <row r="15">
          <cell r="A15" t="str">
            <v>Employee Technical Trng - BU</v>
          </cell>
          <cell r="B15" t="str">
            <v>H</v>
          </cell>
          <cell r="C15" t="str">
            <v>Qtrly</v>
          </cell>
          <cell r="D15">
            <v>1</v>
          </cell>
          <cell r="E15" t="str">
            <v>é</v>
          </cell>
          <cell r="F15">
            <v>1.0077488256313487E-2</v>
          </cell>
          <cell r="G15">
            <v>2.0404377666481174E-3</v>
          </cell>
          <cell r="H15">
            <v>7.7339520494972935E-4</v>
          </cell>
          <cell r="I15">
            <v>7.7339520494972931E-3</v>
          </cell>
          <cell r="J15">
            <v>3.2992411745298581E-4</v>
          </cell>
          <cell r="K15">
            <v>2.9850746268656717E-3</v>
          </cell>
          <cell r="L15">
            <v>2.3809523809523808E-2</v>
          </cell>
          <cell r="M15">
            <v>0.25500910746812389</v>
          </cell>
          <cell r="N15">
            <v>0.98351449275362335</v>
          </cell>
          <cell r="P15" t="str">
            <v>Employee Technical Trng - BU</v>
          </cell>
          <cell r="Q15" t="str">
            <v>H</v>
          </cell>
          <cell r="S15">
            <v>0.25</v>
          </cell>
          <cell r="T15" t="str">
            <v>+</v>
          </cell>
          <cell r="U15">
            <v>0.32260007226884008</v>
          </cell>
          <cell r="V15">
            <v>0.3583750695603784</v>
          </cell>
          <cell r="W15">
            <v>0.32385924207269917</v>
          </cell>
          <cell r="X15">
            <v>0.20533642691415313</v>
          </cell>
          <cell r="Y15">
            <v>0.31788188716595184</v>
          </cell>
          <cell r="Z15">
            <v>0.10746268656716418</v>
          </cell>
          <cell r="AA15">
            <v>0.39622641509433965</v>
          </cell>
          <cell r="AB15">
            <v>0.94899817850637525</v>
          </cell>
        </row>
        <row r="16">
          <cell r="A16" t="str">
            <v>Hours To Work</v>
          </cell>
          <cell r="B16" t="str">
            <v>L</v>
          </cell>
          <cell r="C16">
            <v>1.0906035757494288</v>
          </cell>
          <cell r="D16" t="str">
            <v>NT</v>
          </cell>
          <cell r="E16" t="str">
            <v>é</v>
          </cell>
          <cell r="F16">
            <v>0.10290511975177491</v>
          </cell>
          <cell r="G16">
            <v>5.2625478292472036E-2</v>
          </cell>
          <cell r="H16">
            <v>0.11851284831522409</v>
          </cell>
          <cell r="I16">
            <v>0.18347440561121323</v>
          </cell>
          <cell r="J16">
            <v>7.1977874578675258E-2</v>
          </cell>
          <cell r="K16">
            <v>6.3576404525149247E-2</v>
          </cell>
          <cell r="L16">
            <v>0.98918918918918919</v>
          </cell>
          <cell r="M16">
            <v>1.7513661202185793</v>
          </cell>
          <cell r="P16" t="str">
            <v>Hours To Work</v>
          </cell>
          <cell r="Q16" t="str">
            <v>L</v>
          </cell>
          <cell r="T16" t="str">
            <v>+</v>
          </cell>
        </row>
        <row r="17">
          <cell r="A17" t="str">
            <v>Hours To Work</v>
          </cell>
          <cell r="B17" t="str">
            <v>L</v>
          </cell>
          <cell r="D17" t="str">
            <v>NT</v>
          </cell>
          <cell r="E17" t="str">
            <v>é</v>
          </cell>
          <cell r="F17">
            <v>3.1738001122913341E-2</v>
          </cell>
          <cell r="G17">
            <v>4.5582044243263752E-2</v>
          </cell>
          <cell r="H17">
            <v>3.2179458127554302E-2</v>
          </cell>
          <cell r="I17">
            <v>2.4860323221811777E-2</v>
          </cell>
          <cell r="J17">
            <v>1.6648718272135751E-2</v>
          </cell>
          <cell r="K17">
            <v>0.22059119468537494</v>
          </cell>
          <cell r="P17" t="str">
            <v>Hours To Work</v>
          </cell>
          <cell r="Q17" t="str">
            <v>L</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Menu"/>
      <sheetName val="Gas Delivery"/>
      <sheetName val="Northern Div"/>
      <sheetName val="Central Div"/>
      <sheetName val="Southern Div"/>
      <sheetName val="GSOC M&amp;R"/>
      <sheetName val="DATA INPUT SHT"/>
    </sheetNames>
    <sheetDataSet>
      <sheetData sheetId="0" refreshError="1"/>
      <sheetData sheetId="1" refreshError="1">
        <row r="8">
          <cell r="A8" t="str">
            <v>OSHA Recordable Incidence Rate</v>
          </cell>
          <cell r="B8" t="str">
            <v>L</v>
          </cell>
          <cell r="C8">
            <v>3.11</v>
          </cell>
          <cell r="D8">
            <v>2.09</v>
          </cell>
          <cell r="E8" t="str">
            <v>é</v>
          </cell>
          <cell r="F8">
            <v>2.97</v>
          </cell>
          <cell r="G8">
            <v>1.79</v>
          </cell>
          <cell r="H8">
            <v>7.24</v>
          </cell>
          <cell r="I8">
            <v>1.66</v>
          </cell>
          <cell r="J8">
            <v>0</v>
          </cell>
          <cell r="K8">
            <v>0</v>
          </cell>
          <cell r="M8" t="str">
            <v>OSHA Recordable Incidence Rate</v>
          </cell>
          <cell r="N8" t="str">
            <v>L</v>
          </cell>
          <cell r="O8">
            <v>3.64</v>
          </cell>
          <cell r="P8">
            <v>2.09</v>
          </cell>
          <cell r="Q8" t="str">
            <v>+</v>
          </cell>
          <cell r="R8">
            <v>1.99</v>
          </cell>
          <cell r="S8">
            <v>2.0099999999999998</v>
          </cell>
          <cell r="T8">
            <v>2.71</v>
          </cell>
          <cell r="U8">
            <v>1.83</v>
          </cell>
          <cell r="V8">
            <v>0</v>
          </cell>
          <cell r="W8">
            <v>0</v>
          </cell>
        </row>
        <row r="9">
          <cell r="A9" t="str">
            <v>OSHA Days Away Rate (Severity)</v>
          </cell>
          <cell r="B9" t="str">
            <v>L</v>
          </cell>
          <cell r="C9">
            <v>0</v>
          </cell>
          <cell r="D9">
            <v>9.36</v>
          </cell>
          <cell r="E9" t="str">
            <v>é</v>
          </cell>
          <cell r="F9">
            <v>11.6</v>
          </cell>
          <cell r="G9">
            <v>0</v>
          </cell>
          <cell r="H9">
            <v>47.04</v>
          </cell>
          <cell r="I9">
            <v>0</v>
          </cell>
          <cell r="J9">
            <v>0</v>
          </cell>
          <cell r="K9">
            <v>0</v>
          </cell>
          <cell r="M9" t="str">
            <v>OSHA Days Away Rate (Severity)</v>
          </cell>
          <cell r="N9" t="str">
            <v>L</v>
          </cell>
          <cell r="O9">
            <v>0</v>
          </cell>
          <cell r="P9">
            <v>9.36</v>
          </cell>
          <cell r="Q9" t="str">
            <v>-</v>
          </cell>
          <cell r="R9">
            <v>18.54</v>
          </cell>
          <cell r="S9">
            <v>0</v>
          </cell>
          <cell r="T9">
            <v>75.849999999999994</v>
          </cell>
          <cell r="U9">
            <v>0</v>
          </cell>
          <cell r="V9">
            <v>0</v>
          </cell>
          <cell r="W9">
            <v>0</v>
          </cell>
        </row>
        <row r="10">
          <cell r="A10" t="str">
            <v>Motor Vehicle Accident Rate</v>
          </cell>
          <cell r="B10" t="str">
            <v>L</v>
          </cell>
          <cell r="C10">
            <v>6.34</v>
          </cell>
          <cell r="D10">
            <v>2.98</v>
          </cell>
          <cell r="E10" t="str">
            <v>é</v>
          </cell>
          <cell r="F10">
            <v>2.5299999999999998</v>
          </cell>
          <cell r="G10">
            <v>1.6</v>
          </cell>
          <cell r="H10">
            <v>3.99</v>
          </cell>
          <cell r="I10">
            <v>2.65</v>
          </cell>
          <cell r="J10">
            <v>0</v>
          </cell>
          <cell r="K10">
            <v>0</v>
          </cell>
          <cell r="M10" t="str">
            <v>Motor Vehicle Accident Rate</v>
          </cell>
          <cell r="N10" t="str">
            <v>L</v>
          </cell>
          <cell r="O10">
            <v>7.04</v>
          </cell>
          <cell r="P10">
            <v>2.98</v>
          </cell>
          <cell r="Q10" t="str">
            <v>+</v>
          </cell>
          <cell r="R10">
            <v>1.04</v>
          </cell>
          <cell r="S10">
            <v>3.33</v>
          </cell>
          <cell r="T10">
            <v>0</v>
          </cell>
          <cell r="U10">
            <v>0</v>
          </cell>
          <cell r="V10">
            <v>0</v>
          </cell>
          <cell r="W10">
            <v>0</v>
          </cell>
        </row>
        <row r="11">
          <cell r="A11" t="str">
            <v>Staffing Levels - Permanent</v>
          </cell>
          <cell r="B11" t="str">
            <v>L</v>
          </cell>
          <cell r="C11">
            <v>2009</v>
          </cell>
          <cell r="D11">
            <v>2016</v>
          </cell>
          <cell r="E11" t="str">
            <v>é</v>
          </cell>
          <cell r="F11">
            <v>1988</v>
          </cell>
          <cell r="G11">
            <v>641</v>
          </cell>
          <cell r="H11">
            <v>475</v>
          </cell>
          <cell r="I11">
            <v>728</v>
          </cell>
          <cell r="J11">
            <v>67</v>
          </cell>
          <cell r="K11">
            <v>77</v>
          </cell>
          <cell r="M11" t="str">
            <v>Staffing Levels - Permanent</v>
          </cell>
          <cell r="N11" t="str">
            <v>H</v>
          </cell>
          <cell r="O11">
            <v>2009</v>
          </cell>
          <cell r="P11">
            <v>2016</v>
          </cell>
          <cell r="Q11" t="str">
            <v>+</v>
          </cell>
          <cell r="R11">
            <v>1988</v>
          </cell>
          <cell r="S11">
            <v>641</v>
          </cell>
          <cell r="T11">
            <v>475</v>
          </cell>
          <cell r="U11">
            <v>728</v>
          </cell>
          <cell r="V11">
            <v>67</v>
          </cell>
          <cell r="W11">
            <v>77</v>
          </cell>
        </row>
        <row r="12">
          <cell r="A12" t="str">
            <v>Availability - Illness</v>
          </cell>
          <cell r="B12" t="str">
            <v>H</v>
          </cell>
          <cell r="C12">
            <v>0.96599999999999997</v>
          </cell>
          <cell r="D12">
            <v>0.97299999999999998</v>
          </cell>
          <cell r="E12" t="str">
            <v>é</v>
          </cell>
          <cell r="F12">
            <v>0.96299999999999997</v>
          </cell>
          <cell r="G12">
            <v>0.97099100041519448</v>
          </cell>
          <cell r="H12">
            <v>0.95393422499614888</v>
          </cell>
          <cell r="I12">
            <v>0.96199999999999997</v>
          </cell>
          <cell r="J12">
            <v>0.95099999999999996</v>
          </cell>
          <cell r="K12">
            <v>0.98</v>
          </cell>
          <cell r="M12" t="str">
            <v>Availability - Illness</v>
          </cell>
          <cell r="N12" t="str">
            <v>L</v>
          </cell>
          <cell r="O12">
            <v>0.96199999999999997</v>
          </cell>
          <cell r="P12">
            <v>0.97299999999999998</v>
          </cell>
          <cell r="Q12" t="str">
            <v>-</v>
          </cell>
          <cell r="R12">
            <v>0.96399999999999997</v>
          </cell>
          <cell r="S12">
            <v>0.97083816408647616</v>
          </cell>
          <cell r="T12">
            <v>0.95366276042574727</v>
          </cell>
          <cell r="U12">
            <v>0.96199999999999997</v>
          </cell>
          <cell r="V12">
            <v>0.95299999999999996</v>
          </cell>
          <cell r="W12">
            <v>0.98599999999999999</v>
          </cell>
        </row>
        <row r="13">
          <cell r="A13" t="str">
            <v>Corporate Culture for Ethics &amp; Compliance</v>
          </cell>
          <cell r="B13" t="str">
            <v>H</v>
          </cell>
          <cell r="C13" t="str">
            <v>N/A</v>
          </cell>
          <cell r="D13">
            <v>0.68</v>
          </cell>
          <cell r="E13" t="str">
            <v>é</v>
          </cell>
          <cell r="F13" t="str">
            <v>Qtrly</v>
          </cell>
          <cell r="G13" t="str">
            <v>Qtrly</v>
          </cell>
          <cell r="H13" t="str">
            <v>Qtrly</v>
          </cell>
          <cell r="I13" t="str">
            <v>Qtrly</v>
          </cell>
          <cell r="J13" t="str">
            <v>Qtrly</v>
          </cell>
          <cell r="K13" t="str">
            <v>Qtrly</v>
          </cell>
          <cell r="M13" t="str">
            <v>Corporate Culture for Ethics &amp; Compliance</v>
          </cell>
          <cell r="N13" t="str">
            <v>H</v>
          </cell>
          <cell r="O13" t="str">
            <v>N/A</v>
          </cell>
          <cell r="P13">
            <v>0.7</v>
          </cell>
          <cell r="Q13" t="str">
            <v>+</v>
          </cell>
          <cell r="R13" t="str">
            <v>Qtrly</v>
          </cell>
          <cell r="S13" t="str">
            <v>Qtrly</v>
          </cell>
          <cell r="T13" t="str">
            <v>Qtrly</v>
          </cell>
          <cell r="U13" t="str">
            <v>Qtrly</v>
          </cell>
          <cell r="V13" t="str">
            <v>Qtrly</v>
          </cell>
          <cell r="W13" t="str">
            <v>Qtrly</v>
          </cell>
        </row>
        <row r="14">
          <cell r="A14" t="str">
            <v>Employee Development -MAST</v>
          </cell>
          <cell r="B14" t="str">
            <v>H</v>
          </cell>
          <cell r="C14" t="str">
            <v>Qtrly</v>
          </cell>
          <cell r="D14">
            <v>0.95</v>
          </cell>
          <cell r="E14" t="str">
            <v>é</v>
          </cell>
          <cell r="F14" t="str">
            <v>Qtrly</v>
          </cell>
          <cell r="G14" t="str">
            <v>Qtrly</v>
          </cell>
          <cell r="H14" t="str">
            <v>Qtrly</v>
          </cell>
          <cell r="I14" t="str">
            <v>Qtrly</v>
          </cell>
          <cell r="J14" t="str">
            <v>Qtrly</v>
          </cell>
          <cell r="K14" t="str">
            <v>Qtrly</v>
          </cell>
          <cell r="M14" t="str">
            <v>Employee Development -MAST</v>
          </cell>
          <cell r="N14" t="str">
            <v>H</v>
          </cell>
          <cell r="O14" t="str">
            <v>Qtrly</v>
          </cell>
          <cell r="P14">
            <v>0.95</v>
          </cell>
          <cell r="Q14" t="str">
            <v>+</v>
          </cell>
          <cell r="R14" t="str">
            <v>Qtrly</v>
          </cell>
          <cell r="S14" t="str">
            <v>Qtrly</v>
          </cell>
          <cell r="T14" t="str">
            <v>Qtrly</v>
          </cell>
          <cell r="U14" t="str">
            <v>Qtrly</v>
          </cell>
          <cell r="V14" t="str">
            <v>Qtrly</v>
          </cell>
          <cell r="W14" t="str">
            <v>Qtrly</v>
          </cell>
        </row>
        <row r="15">
          <cell r="A15" t="str">
            <v>Employee Technical Trng - BU</v>
          </cell>
          <cell r="B15" t="str">
            <v>H</v>
          </cell>
          <cell r="C15" t="str">
            <v>Qtrly</v>
          </cell>
          <cell r="D15">
            <v>1</v>
          </cell>
          <cell r="E15" t="str">
            <v>é</v>
          </cell>
          <cell r="F15" t="str">
            <v>Qtrly</v>
          </cell>
          <cell r="G15" t="str">
            <v>Qtrly</v>
          </cell>
          <cell r="H15" t="str">
            <v>Qtrly</v>
          </cell>
          <cell r="I15" t="str">
            <v>Qtrly</v>
          </cell>
          <cell r="J15" t="str">
            <v>Qtrly</v>
          </cell>
          <cell r="M15" t="str">
            <v>Employee Technical Trng - BU</v>
          </cell>
          <cell r="N15" t="str">
            <v>H</v>
          </cell>
          <cell r="O15" t="str">
            <v>Qtrly</v>
          </cell>
          <cell r="P15">
            <v>1</v>
          </cell>
          <cell r="R15" t="str">
            <v>Qtrly</v>
          </cell>
          <cell r="S15" t="str">
            <v>Qtrly</v>
          </cell>
          <cell r="T15" t="str">
            <v>Qtrly</v>
          </cell>
          <cell r="U15" t="str">
            <v>Qtrly</v>
          </cell>
          <cell r="V15" t="str">
            <v>Qtrly</v>
          </cell>
        </row>
      </sheetData>
      <sheetData sheetId="2" refreshError="1"/>
      <sheetData sheetId="3" refreshError="1"/>
      <sheetData sheetId="4" refreshError="1"/>
      <sheetData sheetId="5" refreshError="1"/>
      <sheetData sheetId="6"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SE&amp;GPeopleSummary"/>
      <sheetName val="PeopleMenu"/>
      <sheetName val="Reporting_Period"/>
      <sheetName val="IndexPeopleMenu"/>
      <sheetName val="OSHA_Month"/>
      <sheetName val="OSHASeverity_Month"/>
      <sheetName val="MVARate_Month"/>
      <sheetName val="Availability_Month"/>
      <sheetName val="OT_Month"/>
      <sheetName val="StaffLvlPerm_Month"/>
      <sheetName val="MastDev_Month"/>
      <sheetName val="SuccessionPlan"/>
      <sheetName val="CultureEthics"/>
      <sheetName val="TrainingBU"/>
      <sheetName val="FringeRate"/>
      <sheetName val="Data_OSHA"/>
      <sheetName val="Data_OSHASeverity"/>
      <sheetName val="Data_MVARate"/>
      <sheetName val="Data_Availability"/>
      <sheetName val="Data_OT"/>
      <sheetName val="Data_StaffLvlPerm"/>
      <sheetName val="Data_MastDev"/>
      <sheetName val="Data_SuccessionPlan"/>
      <sheetName val="Data_CultureEthics"/>
      <sheetName val="Data_TrainingBU"/>
      <sheetName val="Data_FringeRate"/>
      <sheetName val="OSHA_Qtr_YTD"/>
      <sheetName val="OSHASeverity_Qtr_YTD"/>
      <sheetName val="MVARate_Qtr_YTD"/>
      <sheetName val="Availability_Qtr_YTD"/>
      <sheetName val="OT_Qtr_YTD"/>
      <sheetName val="StaffLvlPerm_Qtr_YTD"/>
      <sheetName val="MastDev_Qtr_YTD"/>
      <sheetName val="SuccessionPlan_Qtr_YTD"/>
      <sheetName val="CultureEthics_Qtr_YTD"/>
      <sheetName val="TrainingBU_Qtr_YTD"/>
      <sheetName val="FringeRate_Qtr_YTD"/>
      <sheetName val="People_Metrics_Master"/>
    </sheetNames>
    <sheetDataSet>
      <sheetData sheetId="0" refreshError="1">
        <row r="8">
          <cell r="A8" t="str">
            <v>OSHA Recordable Incidence Rate</v>
          </cell>
          <cell r="B8" t="str">
            <v>L</v>
          </cell>
          <cell r="C8">
            <v>2.02</v>
          </cell>
          <cell r="D8">
            <v>1.8</v>
          </cell>
          <cell r="E8" t="str">
            <v>é</v>
          </cell>
          <cell r="F8">
            <v>1.75</v>
          </cell>
          <cell r="G8">
            <v>1.21</v>
          </cell>
          <cell r="H8">
            <v>2.2000000000000002</v>
          </cell>
          <cell r="I8">
            <v>1.7716194643412808</v>
          </cell>
          <cell r="J8">
            <v>0</v>
          </cell>
          <cell r="L8" t="str">
            <v>OSHA Recordable Incidence Rate</v>
          </cell>
          <cell r="M8" t="str">
            <v>L</v>
          </cell>
          <cell r="N8">
            <v>1.4372491871842543</v>
          </cell>
          <cell r="O8">
            <v>1.8</v>
          </cell>
          <cell r="P8" t="str">
            <v>+</v>
          </cell>
          <cell r="Q8">
            <v>1.33</v>
          </cell>
          <cell r="R8">
            <v>0.79</v>
          </cell>
          <cell r="S8">
            <v>2.2400000000000002</v>
          </cell>
          <cell r="T8">
            <v>0.92271234523374668</v>
          </cell>
          <cell r="U8">
            <v>0</v>
          </cell>
          <cell r="V8" t="str">
            <v>M</v>
          </cell>
        </row>
        <row r="9">
          <cell r="A9" t="str">
            <v>OSHA Days Away Rate (Severity)</v>
          </cell>
          <cell r="B9" t="str">
            <v>L</v>
          </cell>
          <cell r="C9">
            <v>9.18</v>
          </cell>
          <cell r="D9">
            <v>7.94</v>
          </cell>
          <cell r="E9" t="str">
            <v>ê</v>
          </cell>
          <cell r="F9">
            <v>17.48</v>
          </cell>
          <cell r="G9">
            <v>20.25</v>
          </cell>
          <cell r="H9">
            <v>13.3</v>
          </cell>
          <cell r="I9">
            <v>19.487814107754087</v>
          </cell>
          <cell r="J9">
            <v>0</v>
          </cell>
          <cell r="L9" t="str">
            <v>OSHA Days Away Rate (Severity)</v>
          </cell>
          <cell r="M9" t="str">
            <v>L</v>
          </cell>
          <cell r="N9">
            <v>13.67</v>
          </cell>
          <cell r="O9">
            <v>7.94</v>
          </cell>
          <cell r="P9" t="str">
            <v>-</v>
          </cell>
          <cell r="Q9">
            <v>13.67</v>
          </cell>
          <cell r="R9">
            <v>11.84</v>
          </cell>
          <cell r="S9">
            <v>3.36</v>
          </cell>
          <cell r="T9">
            <v>23.529164803460542</v>
          </cell>
          <cell r="U9">
            <v>0</v>
          </cell>
          <cell r="V9" t="str">
            <v>M</v>
          </cell>
        </row>
        <row r="10">
          <cell r="A10" t="str">
            <v>Motor Vehicle Accident Rate</v>
          </cell>
          <cell r="B10" t="str">
            <v>L</v>
          </cell>
          <cell r="C10">
            <v>4.57</v>
          </cell>
          <cell r="D10">
            <v>3.42</v>
          </cell>
          <cell r="E10" t="str">
            <v>ê</v>
          </cell>
          <cell r="F10">
            <v>5.22</v>
          </cell>
          <cell r="G10">
            <v>5.44</v>
          </cell>
          <cell r="H10">
            <v>4.07</v>
          </cell>
          <cell r="I10">
            <v>6.571678915513381</v>
          </cell>
          <cell r="J10">
            <v>7.44</v>
          </cell>
          <cell r="L10" t="str">
            <v>Motor Vehicle Accident Rate</v>
          </cell>
          <cell r="M10" t="str">
            <v>L</v>
          </cell>
          <cell r="N10">
            <v>3.08</v>
          </cell>
          <cell r="O10">
            <v>3.42</v>
          </cell>
          <cell r="P10" t="str">
            <v>-</v>
          </cell>
          <cell r="Q10">
            <v>5.47</v>
          </cell>
          <cell r="R10">
            <v>10.02</v>
          </cell>
          <cell r="S10">
            <v>4.3433023382409433</v>
          </cell>
          <cell r="T10">
            <v>5.5327368581938794</v>
          </cell>
          <cell r="U10">
            <v>0</v>
          </cell>
          <cell r="V10" t="str">
            <v>M</v>
          </cell>
        </row>
        <row r="11">
          <cell r="A11" t="str">
            <v>Availability - Illness</v>
          </cell>
          <cell r="B11" t="str">
            <v>H</v>
          </cell>
          <cell r="C11">
            <v>0.96599999999999997</v>
          </cell>
          <cell r="D11">
            <v>0.97299999999999998</v>
          </cell>
          <cell r="E11" t="str">
            <v>ê</v>
          </cell>
          <cell r="F11">
            <v>0.96499999999999997</v>
          </cell>
          <cell r="G11">
            <v>0.95599999999999996</v>
          </cell>
          <cell r="H11">
            <v>0.96899999999999997</v>
          </cell>
          <cell r="I11">
            <v>0.96793335842588191</v>
          </cell>
          <cell r="J11">
            <v>0.97899999999999998</v>
          </cell>
          <cell r="L11" t="str">
            <v>Availability - Illness</v>
          </cell>
          <cell r="M11" t="str">
            <v>H</v>
          </cell>
          <cell r="N11">
            <v>0.97199999999999998</v>
          </cell>
          <cell r="O11">
            <v>0.97299999999999998</v>
          </cell>
          <cell r="P11" t="str">
            <v>-</v>
          </cell>
          <cell r="Q11">
            <v>0.96899999999999997</v>
          </cell>
          <cell r="R11">
            <v>0.95599999999999996</v>
          </cell>
          <cell r="S11">
            <v>0.97199999999999998</v>
          </cell>
          <cell r="T11">
            <v>0.97497910678755451</v>
          </cell>
          <cell r="U11">
            <v>0.96899999999999997</v>
          </cell>
          <cell r="V11" t="str">
            <v>M</v>
          </cell>
        </row>
        <row r="12">
          <cell r="A12" t="str">
            <v>Overtime</v>
          </cell>
          <cell r="B12" t="str">
            <v>L</v>
          </cell>
          <cell r="C12">
            <v>0.16900000000000001</v>
          </cell>
          <cell r="D12">
            <v>0.113</v>
          </cell>
          <cell r="E12" t="str">
            <v>ê</v>
          </cell>
          <cell r="F12">
            <v>0.16600000000000001</v>
          </cell>
          <cell r="G12">
            <v>0.121</v>
          </cell>
          <cell r="H12">
            <v>0.16039999999999999</v>
          </cell>
          <cell r="I12">
            <v>0.20263991287408198</v>
          </cell>
          <cell r="J12">
            <v>0</v>
          </cell>
          <cell r="L12" t="str">
            <v>Overtime</v>
          </cell>
          <cell r="M12" t="str">
            <v>L</v>
          </cell>
          <cell r="N12">
            <v>0.182</v>
          </cell>
          <cell r="O12">
            <v>0.113</v>
          </cell>
          <cell r="P12" t="str">
            <v>+</v>
          </cell>
          <cell r="Q12">
            <v>0.19700000000000001</v>
          </cell>
          <cell r="R12">
            <v>9.8000000000000004E-2</v>
          </cell>
          <cell r="S12">
            <v>0.25240000000000001</v>
          </cell>
          <cell r="T12">
            <v>0.21997347365814832</v>
          </cell>
          <cell r="V12" t="str">
            <v>M</v>
          </cell>
        </row>
        <row r="13">
          <cell r="A13" t="str">
            <v>Staffing Levels - Permanent</v>
          </cell>
          <cell r="B13" t="str">
            <v>L</v>
          </cell>
          <cell r="C13">
            <v>6318</v>
          </cell>
          <cell r="D13">
            <v>6502</v>
          </cell>
          <cell r="E13" t="str">
            <v>é</v>
          </cell>
          <cell r="F13">
            <v>6352</v>
          </cell>
          <cell r="G13">
            <v>1511</v>
          </cell>
          <cell r="H13">
            <v>2055</v>
          </cell>
          <cell r="I13">
            <v>2722</v>
          </cell>
          <cell r="J13">
            <v>64</v>
          </cell>
          <cell r="L13" t="str">
            <v>Staffing Levels - Permanent</v>
          </cell>
          <cell r="M13" t="str">
            <v>L</v>
          </cell>
          <cell r="O13" t="str">
            <v xml:space="preserve"> </v>
          </cell>
          <cell r="P13" t="str">
            <v xml:space="preserve"> </v>
          </cell>
          <cell r="V13" t="str">
            <v>M</v>
          </cell>
        </row>
        <row r="14">
          <cell r="A14" t="str">
            <v>Employee Development - MAST</v>
          </cell>
          <cell r="B14" t="str">
            <v>H</v>
          </cell>
          <cell r="C14">
            <v>0.72199999999999998</v>
          </cell>
          <cell r="D14">
            <v>0.95</v>
          </cell>
          <cell r="E14" t="str">
            <v>é</v>
          </cell>
          <cell r="F14">
            <v>0.76929999999999998</v>
          </cell>
          <cell r="G14">
            <v>0.78</v>
          </cell>
          <cell r="H14">
            <v>0.85899999999999999</v>
          </cell>
          <cell r="I14">
            <v>0.7411271062271062</v>
          </cell>
          <cell r="J14">
            <v>0.55900000000000005</v>
          </cell>
          <cell r="L14" t="str">
            <v>Employee Development - MAST</v>
          </cell>
          <cell r="M14" t="str">
            <v>H</v>
          </cell>
          <cell r="N14">
            <v>0</v>
          </cell>
          <cell r="O14" t="str">
            <v xml:space="preserve"> </v>
          </cell>
          <cell r="P14" t="str">
            <v>+</v>
          </cell>
          <cell r="Q14">
            <v>0</v>
          </cell>
          <cell r="R14">
            <v>0.78</v>
          </cell>
          <cell r="S14">
            <v>0</v>
          </cell>
          <cell r="T14">
            <v>0.7411271062271062</v>
          </cell>
          <cell r="U14">
            <v>0.05</v>
          </cell>
          <cell r="V14" t="str">
            <v>Q</v>
          </cell>
        </row>
        <row r="15">
          <cell r="A15" t="str">
            <v>Succession Planning</v>
          </cell>
          <cell r="B15" t="str">
            <v>H</v>
          </cell>
          <cell r="C15">
            <v>0.64615384615384619</v>
          </cell>
          <cell r="D15">
            <v>0.73799999999999999</v>
          </cell>
          <cell r="E15" t="str">
            <v>é</v>
          </cell>
          <cell r="F15">
            <v>0.73015873015873012</v>
          </cell>
          <cell r="L15" t="str">
            <v>Succession Planning</v>
          </cell>
          <cell r="M15" t="str">
            <v>H</v>
          </cell>
          <cell r="P15" t="str">
            <v>-</v>
          </cell>
          <cell r="Q15">
            <v>0.73807692307692307</v>
          </cell>
          <cell r="V15" t="str">
            <v>Q</v>
          </cell>
        </row>
        <row r="16">
          <cell r="A16" t="str">
            <v>Corporate Culture for Ethics and Compliance</v>
          </cell>
          <cell r="B16" t="str">
            <v>H</v>
          </cell>
          <cell r="D16">
            <v>0.66</v>
          </cell>
          <cell r="E16" t="str">
            <v>çè</v>
          </cell>
          <cell r="F16" t="str">
            <v>Annual</v>
          </cell>
          <cell r="G16" t="str">
            <v>Annual</v>
          </cell>
          <cell r="L16" t="str">
            <v>Corporate Culture for Ethics and Compliance</v>
          </cell>
          <cell r="M16" t="str">
            <v>H</v>
          </cell>
          <cell r="P16" t="str">
            <v>+</v>
          </cell>
          <cell r="Q16" t="str">
            <v>Annual</v>
          </cell>
          <cell r="V16" t="str">
            <v>Q</v>
          </cell>
        </row>
        <row r="17">
          <cell r="A17" t="str">
            <v>Employee Technical Training - BU</v>
          </cell>
          <cell r="B17" t="str">
            <v>H</v>
          </cell>
          <cell r="C17">
            <v>0.64300000000000002</v>
          </cell>
          <cell r="D17">
            <v>1</v>
          </cell>
          <cell r="E17" t="str">
            <v>é</v>
          </cell>
          <cell r="F17">
            <v>0.7833939799591938</v>
          </cell>
          <cell r="G17">
            <v>1.02</v>
          </cell>
          <cell r="H17">
            <v>0.96409999999999996</v>
          </cell>
          <cell r="I17">
            <v>0.82999940992506049</v>
          </cell>
          <cell r="L17" t="str">
            <v>Employee Technical Training - BU</v>
          </cell>
          <cell r="M17" t="str">
            <v>H</v>
          </cell>
          <cell r="N17">
            <v>0.2</v>
          </cell>
          <cell r="O17" t="str">
            <v xml:space="preserve"> </v>
          </cell>
          <cell r="P17" t="str">
            <v>-</v>
          </cell>
          <cell r="Q17">
            <v>0.7833939799591938</v>
          </cell>
          <cell r="R17" t="str">
            <v>Quarterly</v>
          </cell>
          <cell r="S17">
            <v>0</v>
          </cell>
          <cell r="T17">
            <v>0.31191361302885467</v>
          </cell>
          <cell r="V17" t="str">
            <v>Q</v>
          </cell>
        </row>
        <row r="18">
          <cell r="A18" t="str">
            <v>Fringe Benefit Rate</v>
          </cell>
          <cell r="B18" t="str">
            <v>L</v>
          </cell>
          <cell r="C18">
            <v>0.30941935511527424</v>
          </cell>
          <cell r="D18">
            <v>0.50449999999999995</v>
          </cell>
          <cell r="E18" t="str">
            <v>é</v>
          </cell>
          <cell r="F18">
            <v>0.48480434542471712</v>
          </cell>
          <cell r="L18" t="str">
            <v>Fringe Benefit Rate</v>
          </cell>
          <cell r="M18" t="str">
            <v>L</v>
          </cell>
          <cell r="N18">
            <v>0.30941935511527424</v>
          </cell>
          <cell r="Q18">
            <v>0.48480434542471712</v>
          </cell>
          <cell r="V18" t="str">
            <v>M</v>
          </cell>
        </row>
        <row r="20">
          <cell r="A20" t="str">
            <v>SAFE,  RELIABLE</v>
          </cell>
          <cell r="B20" t="str">
            <v>PSE&amp;G</v>
          </cell>
        </row>
        <row r="21">
          <cell r="B21" t="str">
            <v>L/H</v>
          </cell>
          <cell r="C21" t="str">
            <v>Nov 08 YTD</v>
          </cell>
          <cell r="D21" t="str">
            <v>2009 Target</v>
          </cell>
          <cell r="E21" t="str">
            <v>YE Forecast</v>
          </cell>
          <cell r="F21" t="str">
            <v>PSE&amp;G</v>
          </cell>
          <cell r="G21" t="str">
            <v>Cust Ops</v>
          </cell>
          <cell r="H21" t="str">
            <v>Gas</v>
          </cell>
          <cell r="I21" t="str">
            <v>Electric</v>
          </cell>
          <cell r="J21" t="str">
            <v>Other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SE&amp;G"/>
      <sheetName val="Definitions"/>
      <sheetName val="Initiatives"/>
      <sheetName val="Sheet2"/>
      <sheetName val="Sheet1"/>
    </sheetNames>
    <sheetDataSet>
      <sheetData sheetId="0" refreshError="1">
        <row r="8">
          <cell r="A8" t="str">
            <v>OSHA Recordable Incidence Rate</v>
          </cell>
          <cell r="B8" t="str">
            <v>L</v>
          </cell>
          <cell r="D8" t="str">
            <v>L</v>
          </cell>
          <cell r="E8" t="str">
            <v>é</v>
          </cell>
          <cell r="F8">
            <v>0</v>
          </cell>
          <cell r="G8" t="str">
            <v>é</v>
          </cell>
          <cell r="H8">
            <v>0</v>
          </cell>
          <cell r="I8" t="str">
            <v>L</v>
          </cell>
          <cell r="J8" t="str">
            <v>OSHA Recordable Incidence Rate</v>
          </cell>
          <cell r="K8" t="str">
            <v>L</v>
          </cell>
          <cell r="L8" t="str">
            <v>¡</v>
          </cell>
          <cell r="M8">
            <v>0</v>
          </cell>
        </row>
        <row r="9">
          <cell r="A9" t="str">
            <v>OSHA Days Away Rate (Severity)</v>
          </cell>
          <cell r="B9" t="str">
            <v>L</v>
          </cell>
          <cell r="D9" t="str">
            <v>L</v>
          </cell>
          <cell r="E9" t="str">
            <v>é</v>
          </cell>
          <cell r="F9">
            <v>0</v>
          </cell>
          <cell r="G9" t="str">
            <v>é</v>
          </cell>
          <cell r="H9">
            <v>0</v>
          </cell>
          <cell r="I9" t="str">
            <v>L</v>
          </cell>
          <cell r="J9" t="str">
            <v>OSHA Days Away Rate (Severity)</v>
          </cell>
          <cell r="K9" t="str">
            <v>L</v>
          </cell>
          <cell r="L9" t="str">
            <v>¡</v>
          </cell>
          <cell r="M9">
            <v>0</v>
          </cell>
        </row>
        <row r="10">
          <cell r="A10" t="str">
            <v>Availability - Illness</v>
          </cell>
          <cell r="B10" t="str">
            <v>H</v>
          </cell>
          <cell r="C10" t="str">
            <v>*</v>
          </cell>
          <cell r="D10" t="str">
            <v>H</v>
          </cell>
          <cell r="E10" t="str">
            <v>é</v>
          </cell>
          <cell r="F10">
            <v>0.98399999999999999</v>
          </cell>
          <cell r="G10" t="str">
            <v>é</v>
          </cell>
          <cell r="H10">
            <v>0.99399999999999999</v>
          </cell>
          <cell r="I10" t="str">
            <v>H</v>
          </cell>
          <cell r="J10" t="str">
            <v>Availability - Illness</v>
          </cell>
          <cell r="K10" t="str">
            <v>H</v>
          </cell>
          <cell r="L10" t="str">
            <v>¡</v>
          </cell>
          <cell r="M10">
            <v>0.98399999999999999</v>
          </cell>
        </row>
        <row r="11">
          <cell r="A11" t="str">
            <v xml:space="preserve">Staffing Levels - Total </v>
          </cell>
          <cell r="B11" t="str">
            <v>*</v>
          </cell>
          <cell r="C11" t="str">
            <v>*</v>
          </cell>
          <cell r="D11" t="str">
            <v>L</v>
          </cell>
          <cell r="E11" t="str">
            <v>é</v>
          </cell>
          <cell r="F11">
            <v>17</v>
          </cell>
          <cell r="G11" t="str">
            <v>é</v>
          </cell>
          <cell r="H11">
            <v>17</v>
          </cell>
          <cell r="I11" t="str">
            <v>L</v>
          </cell>
          <cell r="J11" t="str">
            <v xml:space="preserve">Staffing Levels - Total </v>
          </cell>
          <cell r="K11" t="str">
            <v>L</v>
          </cell>
          <cell r="L11" t="str">
            <v>¡</v>
          </cell>
          <cell r="M11">
            <v>17</v>
          </cell>
        </row>
        <row r="12">
          <cell r="A12" t="str">
            <v>Corporate Culture for Ethics and Compliance</v>
          </cell>
          <cell r="B12" t="str">
            <v>*</v>
          </cell>
          <cell r="C12" t="str">
            <v>*</v>
          </cell>
          <cell r="D12" t="str">
            <v>H</v>
          </cell>
          <cell r="E12" t="str">
            <v>é</v>
          </cell>
          <cell r="F12">
            <v>0.7</v>
          </cell>
          <cell r="G12" t="str">
            <v>é</v>
          </cell>
          <cell r="H12" t="str">
            <v>QTRLY</v>
          </cell>
          <cell r="I12" t="str">
            <v>H</v>
          </cell>
          <cell r="J12" t="str">
            <v>Corporate Culture for Ethics and Compliance</v>
          </cell>
          <cell r="K12" t="str">
            <v>H</v>
          </cell>
          <cell r="L12" t="str">
            <v>¡</v>
          </cell>
          <cell r="M12" t="str">
            <v>Qtrly</v>
          </cell>
        </row>
        <row r="13">
          <cell r="A13" t="str">
            <v>Employee Development -MAST</v>
          </cell>
          <cell r="B13" t="str">
            <v>*</v>
          </cell>
          <cell r="C13" t="str">
            <v>*</v>
          </cell>
          <cell r="D13" t="str">
            <v>H</v>
          </cell>
          <cell r="E13" t="str">
            <v>é</v>
          </cell>
          <cell r="F13">
            <v>0.95</v>
          </cell>
          <cell r="G13" t="str">
            <v>é</v>
          </cell>
          <cell r="H13" t="str">
            <v>QTRLY</v>
          </cell>
          <cell r="I13" t="str">
            <v>H</v>
          </cell>
          <cell r="J13" t="str">
            <v>Employee Development -MAST</v>
          </cell>
          <cell r="K13" t="str">
            <v>H</v>
          </cell>
          <cell r="L13" t="str">
            <v>¡</v>
          </cell>
          <cell r="M13" t="str">
            <v>Qtrly</v>
          </cell>
        </row>
        <row r="17">
          <cell r="A17" t="str">
            <v>Solar Loan Program - Approved Capacity (DC MW) (NOT CLOSED)</v>
          </cell>
          <cell r="B17" t="str">
            <v>*</v>
          </cell>
          <cell r="D17" t="str">
            <v xml:space="preserve">H </v>
          </cell>
          <cell r="E17" t="str">
            <v>é</v>
          </cell>
          <cell r="F17">
            <v>19.170000000000002</v>
          </cell>
          <cell r="G17" t="str">
            <v>é</v>
          </cell>
          <cell r="H17">
            <v>9.6930229999999984</v>
          </cell>
          <cell r="I17" t="str">
            <v>L</v>
          </cell>
          <cell r="J17" t="str">
            <v>Solar Loan Program - Approved Capacity (DC MW) (NOT CLOSED)</v>
          </cell>
          <cell r="K17" t="str">
            <v xml:space="preserve">H </v>
          </cell>
          <cell r="L17" t="str">
            <v>+</v>
          </cell>
          <cell r="M17">
            <v>1.1981250000000001</v>
          </cell>
          <cell r="N17" t="str">
            <v>-</v>
          </cell>
          <cell r="O17">
            <v>0.52988000000000002</v>
          </cell>
          <cell r="R17" t="str">
            <v>Reported Monthly</v>
          </cell>
        </row>
        <row r="18">
          <cell r="A18" t="str">
            <v>Solar Loan Prog - Avg Time to Approve</v>
          </cell>
          <cell r="B18" t="str">
            <v>*</v>
          </cell>
          <cell r="D18" t="str">
            <v>L</v>
          </cell>
          <cell r="E18" t="str">
            <v>é</v>
          </cell>
          <cell r="F18">
            <v>56</v>
          </cell>
          <cell r="G18" t="str">
            <v>é</v>
          </cell>
          <cell r="H18">
            <v>63.963963963963963</v>
          </cell>
          <cell r="I18" t="str">
            <v>H</v>
          </cell>
          <cell r="J18" t="str">
            <v>Solar Loan Prog - Avg Time to Approve</v>
          </cell>
          <cell r="K18" t="str">
            <v>L</v>
          </cell>
          <cell r="L18" t="str">
            <v>+</v>
          </cell>
          <cell r="M18">
            <v>56</v>
          </cell>
          <cell r="N18" t="str">
            <v>¡</v>
          </cell>
          <cell r="O18">
            <v>41</v>
          </cell>
          <cell r="R18" t="str">
            <v>Reported Monthly</v>
          </cell>
        </row>
        <row r="19">
          <cell r="A19" t="str">
            <v>Standard Offer Invoice Average Turnaround Time (Days)</v>
          </cell>
          <cell r="B19" t="str">
            <v>*</v>
          </cell>
          <cell r="C19" t="str">
            <v>*</v>
          </cell>
          <cell r="D19" t="str">
            <v>L</v>
          </cell>
          <cell r="E19">
            <v>10.71</v>
          </cell>
          <cell r="F19">
            <v>15</v>
          </cell>
          <cell r="G19" t="str">
            <v>é</v>
          </cell>
          <cell r="H19">
            <v>10.4</v>
          </cell>
          <cell r="I19" t="str">
            <v>H</v>
          </cell>
          <cell r="J19" t="str">
            <v>Standard Offer Invoice Average Turnaround Time (Days)</v>
          </cell>
          <cell r="K19" t="str">
            <v>L</v>
          </cell>
          <cell r="L19">
            <v>12.38</v>
          </cell>
          <cell r="M19">
            <v>15</v>
          </cell>
          <cell r="N19" t="str">
            <v>¡</v>
          </cell>
          <cell r="O19">
            <v>9.82</v>
          </cell>
          <cell r="R19" t="str">
            <v>Reported Monthly</v>
          </cell>
        </row>
        <row r="20">
          <cell r="A20" t="str">
            <v>Comfort Partner Invoices - Payment Approval Time (Days)</v>
          </cell>
          <cell r="B20" t="str">
            <v>*</v>
          </cell>
          <cell r="C20" t="str">
            <v>*</v>
          </cell>
          <cell r="D20" t="str">
            <v>L</v>
          </cell>
          <cell r="E20">
            <v>2</v>
          </cell>
          <cell r="F20">
            <v>5</v>
          </cell>
          <cell r="G20" t="str">
            <v>é</v>
          </cell>
          <cell r="H20">
            <v>3</v>
          </cell>
          <cell r="I20" t="str">
            <v>H</v>
          </cell>
          <cell r="J20" t="str">
            <v>Comfort Partner Invoices - Payment Approval Time (Days)</v>
          </cell>
          <cell r="K20" t="str">
            <v>L</v>
          </cell>
          <cell r="L20">
            <v>1</v>
          </cell>
          <cell r="M20">
            <v>5</v>
          </cell>
          <cell r="N20" t="str">
            <v>¡</v>
          </cell>
          <cell r="O20">
            <v>4</v>
          </cell>
          <cell r="R20" t="str">
            <v>Reported Monthly</v>
          </cell>
        </row>
        <row r="21">
          <cell r="A21" t="str">
            <v xml:space="preserve">Standard Offer Maintenance Audits Completed </v>
          </cell>
          <cell r="B21" t="str">
            <v>*</v>
          </cell>
          <cell r="C21" t="str">
            <v>*</v>
          </cell>
          <cell r="D21" t="str">
            <v xml:space="preserve">H </v>
          </cell>
          <cell r="E21">
            <v>42</v>
          </cell>
          <cell r="F21">
            <v>77</v>
          </cell>
          <cell r="G21" t="str">
            <v>é</v>
          </cell>
          <cell r="H21">
            <v>47</v>
          </cell>
          <cell r="J21" t="str">
            <v xml:space="preserve">Standard Offer Maintenance Audits Completed </v>
          </cell>
          <cell r="K21" t="str">
            <v xml:space="preserve">H </v>
          </cell>
          <cell r="L21">
            <v>14</v>
          </cell>
          <cell r="M21">
            <v>77</v>
          </cell>
          <cell r="N21" t="str">
            <v>¡</v>
          </cell>
          <cell r="O21">
            <v>8</v>
          </cell>
          <cell r="R21" t="str">
            <v>Reported Monthly</v>
          </cell>
        </row>
        <row r="22">
          <cell r="A22" t="str">
            <v xml:space="preserve">Standard Offer Inspections Completed </v>
          </cell>
          <cell r="B22" t="str">
            <v>*</v>
          </cell>
          <cell r="D22" t="str">
            <v xml:space="preserve">H </v>
          </cell>
          <cell r="E22" t="str">
            <v>é</v>
          </cell>
          <cell r="F22">
            <v>308</v>
          </cell>
          <cell r="G22" t="str">
            <v>é</v>
          </cell>
          <cell r="H22">
            <v>158</v>
          </cell>
          <cell r="I22" t="str">
            <v>H</v>
          </cell>
          <cell r="J22" t="str">
            <v xml:space="preserve">Standard Offer Inspections Completed </v>
          </cell>
          <cell r="K22" t="str">
            <v xml:space="preserve">H </v>
          </cell>
          <cell r="L22" t="str">
            <v>+</v>
          </cell>
          <cell r="M22">
            <v>308</v>
          </cell>
          <cell r="N22" t="str">
            <v>¡</v>
          </cell>
          <cell r="O22">
            <v>39</v>
          </cell>
          <cell r="R22" t="str">
            <v>Reported Monthly</v>
          </cell>
        </row>
        <row r="24">
          <cell r="A24" t="str">
            <v>ECONOMIC</v>
          </cell>
          <cell r="H24" t="str">
            <v>ECONOMIC</v>
          </cell>
        </row>
        <row r="25">
          <cell r="B25" t="str">
            <v>MICP A</v>
          </cell>
          <cell r="C25" t="str">
            <v>MICP B</v>
          </cell>
          <cell r="D25" t="str">
            <v>L/H</v>
          </cell>
          <cell r="E25" t="str">
            <v>July 2008  YTD</v>
          </cell>
          <cell r="F25" t="str">
            <v>2009 Target</v>
          </cell>
          <cell r="G25" t="str">
            <v>YE Forecast</v>
          </cell>
          <cell r="H25" t="str">
            <v>July 2009 YTD</v>
          </cell>
          <cell r="I25" t="str">
            <v>L/H</v>
          </cell>
        </row>
      </sheetData>
      <sheetData sheetId="1"/>
      <sheetData sheetId="2"/>
      <sheetData sheetId="3"/>
      <sheetData sheetId="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Menu"/>
      <sheetName val="People Menu"/>
      <sheetName val="Osha Cases"/>
      <sheetName val="Osha Index"/>
      <sheetName val="First Aid Incid"/>
      <sheetName val="Lost Time Rate"/>
      <sheetName val="MVA"/>
      <sheetName val="% Comp LHS"/>
      <sheetName val="% Comp EHS"/>
      <sheetName val="Avail 1-5"/>
      <sheetName val="Avail &gt;5"/>
      <sheetName val="Staffing Levels"/>
      <sheetName val="OT"/>
      <sheetName val="Customer Menu"/>
      <sheetName val="BPU"/>
      <sheetName val="BPU per prem visits STATE"/>
      <sheetName val="MOT"/>
      <sheetName val="NB Inq Resp Rate"/>
      <sheetName val="NB Serv Inst Rate"/>
      <sheetName val="Road Restoration"/>
      <sheetName val="Appt Kept One"/>
      <sheetName val="Net Change Contract"/>
      <sheetName val="Repeat Service State"/>
      <sheetName val="Operations Menu"/>
      <sheetName val="Avg Resp State"/>
      <sheetName val="State % of Non Prem"/>
      <sheetName val="North % of Non Prem"/>
      <sheetName val="Central % of Non Prem"/>
      <sheetName val="South % of Non Prem"/>
      <sheetName val="Dist Level OT Non Prem %"/>
      <sheetName val="Percent Visits CGI_NAP"/>
      <sheetName val="Gas Leaks Mile"/>
      <sheetName val="Open Leaks"/>
      <sheetName val="Completed Leaks"/>
      <sheetName val="Leak Repair Rate"/>
      <sheetName val="CI Breaks Mile"/>
      <sheetName val="Leak State Div Dist"/>
      <sheetName val="Damages 1000 MO"/>
      <sheetName val="PM(PM+CM)"/>
      <sheetName val="% Comp Rptd Progs"/>
      <sheetName val="Sel Assign Match %"/>
      <sheetName val="Damages Billed"/>
      <sheetName val="% Replacement Main"/>
      <sheetName val="# Open 1rst Level"/>
      <sheetName val="# Open 2nd Level"/>
      <sheetName val="New Serv $ Ft"/>
      <sheetName val="Repl Serv $ Ft"/>
      <sheetName val="M&amp;R Station Util"/>
      <sheetName val="Contract Cancellation"/>
      <sheetName val="Street Lea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SE&amp;GPeopleSummary"/>
      <sheetName val="PeopleMenu"/>
      <sheetName val="Reporting_Period"/>
      <sheetName val="IndexPeopleMenu"/>
      <sheetName val="OSHA_Month"/>
      <sheetName val="OSHASeverity_Month"/>
      <sheetName val="MVARate_Month"/>
      <sheetName val="StaffLvlPerm_Month"/>
      <sheetName val="Availability_Month"/>
      <sheetName val="OT_Month"/>
      <sheetName val="OT_Qtr_YTD"/>
      <sheetName val="Data_OT"/>
      <sheetName val="Data_OSHA"/>
      <sheetName val="Data_OSHASeverity"/>
      <sheetName val="Data_MVARate"/>
      <sheetName val="Data_StaffLvlPerm"/>
      <sheetName val="Data_Availability"/>
      <sheetName val="Data_SuccessionPlan"/>
      <sheetName val="Data_CultureEthics"/>
      <sheetName val="Data_MastDev"/>
      <sheetName val="Data_TrainingBU"/>
      <sheetName val="Data_FringeRate"/>
      <sheetName val="OSHA_Qtr_YTD"/>
      <sheetName val="OSHASeverity_Qtr_YTD"/>
      <sheetName val="MVARate_Qtr_YTD"/>
      <sheetName val="StaffLvlPerm_Qtr_YTD"/>
      <sheetName val="Availability_Qtr_YTD"/>
      <sheetName val="SuccessionPlan_Qtr_YTD"/>
      <sheetName val="CultureEthics_Qtr_YTD"/>
      <sheetName val="MastDev_Qtr_YTD"/>
      <sheetName val="TrainingBU_Qtr_YTD"/>
      <sheetName val="FringeRate_Qtr_YTD"/>
      <sheetName val="OSHA_Qtr_YTD (2)"/>
    </sheetNames>
    <sheetDataSet>
      <sheetData sheetId="0" refreshError="1"/>
      <sheetData sheetId="1" refreshError="1">
        <row r="2">
          <cell r="D2">
            <v>2009</v>
          </cell>
        </row>
        <row r="3">
          <cell r="D3" t="str">
            <v>Q1</v>
          </cell>
        </row>
        <row r="4">
          <cell r="D4" t="str">
            <v>February</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SE&amp;G_GreenEnergySummary"/>
      <sheetName val="GreenEnergyMenu"/>
      <sheetName val="IndexGreenEnergyMenu"/>
      <sheetName val="Reporting_Period"/>
      <sheetName val="FleetMPG_Month"/>
      <sheetName val="RenewEnergy_Month"/>
      <sheetName val="NonHazardWaste_Month"/>
      <sheetName val="EnergySavings_Month"/>
      <sheetName val="NewSolar"/>
      <sheetName val="PeakDemand"/>
      <sheetName val="HazardousWaste"/>
      <sheetName val="Data_FleetMPG"/>
      <sheetName val="Data_RenewEnergy"/>
      <sheetName val="Data_NonHazardWaste"/>
      <sheetName val="Data_EnergySavings"/>
      <sheetName val="Data_NewSolar"/>
      <sheetName val="Data_PeakDemand"/>
      <sheetName val="Data_HazardousWaste"/>
      <sheetName val="FleetMPG_Qtr_YTD"/>
      <sheetName val="RenewEnergy_Qtr_YTD"/>
      <sheetName val="NonHazardWaste_Qtr_YTD"/>
      <sheetName val="EnergySavings_Qtr_YTD"/>
      <sheetName val="NewSolar_Qtr_YTD"/>
      <sheetName val="PeakDemand_Qtr_YTD"/>
      <sheetName val="HazardousWaste_Qtr_YTD"/>
      <sheetName val="RenewEnergy"/>
      <sheetName val="NonHazardWaste"/>
      <sheetName val="GreenEnergy_Metrics_Master"/>
    </sheetNames>
    <sheetDataSet>
      <sheetData sheetId="0"/>
      <sheetData sheetId="1"/>
      <sheetData sheetId="2"/>
      <sheetData sheetId="3">
        <row r="3">
          <cell r="B3" t="str">
            <v>Q4</v>
          </cell>
        </row>
        <row r="4">
          <cell r="B4" t="str">
            <v>December</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SE&amp;GPeopleSummary"/>
      <sheetName val="PeopleMenu"/>
      <sheetName val="Reporting_Period"/>
      <sheetName val="IndexPeopleMenu"/>
      <sheetName val="OSHA_Month"/>
      <sheetName val="OSHASeverity_Month"/>
      <sheetName val="MVARate_Month"/>
      <sheetName val="StaffLvlPerm_Month"/>
      <sheetName val="Availability_Month"/>
      <sheetName val="OT_Month"/>
      <sheetName val="OT_Qtr_YTD"/>
      <sheetName val="Data_OT"/>
      <sheetName val="Data_OSHA"/>
      <sheetName val="Data_OSHASeverity"/>
      <sheetName val="Data_MVARate"/>
      <sheetName val="Data_StaffLvlPerm"/>
      <sheetName val="Data_Availability"/>
      <sheetName val="Data_SuccessionPlan"/>
      <sheetName val="Data_CultureEthics"/>
      <sheetName val="Data_MastDev"/>
      <sheetName val="Data_TrainingBU"/>
      <sheetName val="Data_FringeRate"/>
      <sheetName val="OSHA_Qtr_YTD"/>
      <sheetName val="OSHASeverity_Qtr_YTD"/>
      <sheetName val="MVARate_Qtr_YTD"/>
      <sheetName val="StaffLvlPerm_Qtr_YTD"/>
      <sheetName val="Availability_Qtr_YTD"/>
      <sheetName val="SuccessionPlan_Qtr_YTD"/>
      <sheetName val="CultureEthics_Qtr_YTD"/>
      <sheetName val="MastDev_Qtr_YTD"/>
      <sheetName val="TrainingBU_Qtr_YTD"/>
      <sheetName val="FringeRate_Qtr_YTD"/>
      <sheetName val="OSHA_Qtr_YTD (2)"/>
    </sheetNames>
    <sheetDataSet>
      <sheetData sheetId="0" refreshError="1"/>
      <sheetData sheetId="1" refreshError="1">
        <row r="2">
          <cell r="D2">
            <v>2009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imulus only"/>
      <sheetName val="Pivot"/>
      <sheetName val="Work Plan"/>
      <sheetName val="RTEP"/>
      <sheetName val="NewMonthProcedure"/>
      <sheetName val="Month"/>
      <sheetName val="YTD"/>
      <sheetName val="Budget"/>
      <sheetName val="units"/>
      <sheetName val="Plan"/>
      <sheetName val="Revised Plan"/>
      <sheetName val="Utility Cap Report"/>
      <sheetName val="ED Summary"/>
      <sheetName val="Proj removed from file"/>
    </sheetNames>
    <sheetDataSet>
      <sheetData sheetId="0" refreshError="1"/>
      <sheetData sheetId="1" refreshError="1"/>
      <sheetData sheetId="2" refreshError="1">
        <row r="303">
          <cell r="H303">
            <v>44777900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s Delivery"/>
      <sheetName val="MainMenu"/>
      <sheetName val="Northern Div"/>
      <sheetName val="Central Div"/>
      <sheetName val="Southern Div"/>
      <sheetName val="GSOC M&amp;R"/>
      <sheetName val="DATA INPUT SHT"/>
    </sheetNames>
    <sheetDataSet>
      <sheetData sheetId="0" refreshError="1">
        <row r="8">
          <cell r="A8" t="str">
            <v>OSHA Days Away Rate (Severity)</v>
          </cell>
        </row>
        <row r="18">
          <cell r="A18" t="str">
            <v>SAFE and RELIABLE</v>
          </cell>
          <cell r="B18" t="str">
            <v>Gas Delivery</v>
          </cell>
          <cell r="C18">
            <v>0.998</v>
          </cell>
          <cell r="D18">
            <v>0.999</v>
          </cell>
          <cell r="E18" t="str">
            <v>é</v>
          </cell>
          <cell r="F18">
            <v>0.999</v>
          </cell>
          <cell r="G18">
            <v>0.999</v>
          </cell>
          <cell r="H18">
            <v>0.998</v>
          </cell>
          <cell r="I18">
            <v>0.999</v>
          </cell>
          <cell r="M18" t="str">
            <v>SAFE and RELIABLE</v>
          </cell>
          <cell r="N18" t="str">
            <v>Gas Delivery</v>
          </cell>
          <cell r="O18">
            <v>0.998</v>
          </cell>
          <cell r="P18">
            <v>0.999</v>
          </cell>
          <cell r="Q18" t="str">
            <v>-</v>
          </cell>
          <cell r="R18">
            <v>0.996</v>
          </cell>
          <cell r="S18">
            <v>0.99399999999999999</v>
          </cell>
          <cell r="T18">
            <v>0.99399999999999999</v>
          </cell>
          <cell r="U18">
            <v>0.998</v>
          </cell>
        </row>
        <row r="19">
          <cell r="A19" t="str">
            <v>Appointments Kept</v>
          </cell>
          <cell r="B19" t="str">
            <v>L/H</v>
          </cell>
          <cell r="C19" t="str">
            <v>Nov 08 YTD</v>
          </cell>
          <cell r="D19" t="str">
            <v>2009 Target</v>
          </cell>
          <cell r="E19" t="str">
            <v>YE Forecast</v>
          </cell>
          <cell r="F19" t="str">
            <v>Gas Delivery</v>
          </cell>
          <cell r="G19" t="str">
            <v>Northern</v>
          </cell>
          <cell r="H19" t="str">
            <v>Central</v>
          </cell>
          <cell r="I19" t="str">
            <v>Southern</v>
          </cell>
          <cell r="J19" t="str">
            <v>GSOC M&amp;R</v>
          </cell>
          <cell r="K19" t="str">
            <v>VP &amp; Support</v>
          </cell>
          <cell r="M19" t="str">
            <v>Appointment Kept</v>
          </cell>
          <cell r="N19" t="str">
            <v>L/H</v>
          </cell>
          <cell r="O19" t="str">
            <v>Nov 08</v>
          </cell>
          <cell r="P19" t="str">
            <v>2009 Target</v>
          </cell>
          <cell r="Q19" t="str">
            <v>Monthly Status</v>
          </cell>
          <cell r="R19" t="str">
            <v>Gas Delivery</v>
          </cell>
          <cell r="S19" t="str">
            <v>Northern</v>
          </cell>
          <cell r="T19" t="str">
            <v>Central</v>
          </cell>
          <cell r="U19" t="str">
            <v>Southern</v>
          </cell>
          <cell r="V19" t="str">
            <v>GSOC M&amp;R</v>
          </cell>
          <cell r="W19" t="str">
            <v>VP &amp; Support</v>
          </cell>
        </row>
        <row r="20">
          <cell r="A20" t="str">
            <v>Gas Leak Reports Per Mile</v>
          </cell>
          <cell r="B20" t="str">
            <v>L</v>
          </cell>
          <cell r="C20">
            <v>0.20899999999999999</v>
          </cell>
          <cell r="D20">
            <v>0.222</v>
          </cell>
          <cell r="E20" t="str">
            <v>é</v>
          </cell>
          <cell r="F20">
            <v>0.189</v>
          </cell>
          <cell r="G20">
            <v>0.247</v>
          </cell>
          <cell r="H20">
            <v>0.23599999999999999</v>
          </cell>
          <cell r="I20">
            <v>0.13</v>
          </cell>
          <cell r="M20" t="str">
            <v>Gas Leak Reports Per Mile</v>
          </cell>
          <cell r="N20" t="str">
            <v>L</v>
          </cell>
          <cell r="O20">
            <v>1.2E-2</v>
          </cell>
          <cell r="P20">
            <v>0.222</v>
          </cell>
          <cell r="Q20" t="str">
            <v>+</v>
          </cell>
          <cell r="R20">
            <v>1.2999999999999999E-2</v>
          </cell>
          <cell r="S20">
            <v>2.1000000000000001E-2</v>
          </cell>
          <cell r="T20">
            <v>1.4999999999999999E-2</v>
          </cell>
          <cell r="U20">
            <v>7.0000000000000001E-3</v>
          </cell>
        </row>
        <row r="21">
          <cell r="A21" t="str">
            <v>Leak Response Rate</v>
          </cell>
          <cell r="B21" t="str">
            <v>H</v>
          </cell>
          <cell r="C21">
            <v>0.999</v>
          </cell>
          <cell r="D21">
            <v>0.999</v>
          </cell>
          <cell r="E21" t="str">
            <v>é</v>
          </cell>
          <cell r="F21">
            <v>0.999</v>
          </cell>
          <cell r="G21" t="str">
            <v>99.9.%</v>
          </cell>
          <cell r="H21">
            <v>0.998</v>
          </cell>
          <cell r="I21">
            <v>0.998</v>
          </cell>
          <cell r="M21" t="str">
            <v>Leak Response Rate</v>
          </cell>
          <cell r="N21" t="str">
            <v>H</v>
          </cell>
          <cell r="O21">
            <v>0.999</v>
          </cell>
          <cell r="P21">
            <v>0.999</v>
          </cell>
          <cell r="Q21" t="str">
            <v>-</v>
          </cell>
          <cell r="R21">
            <v>0.998</v>
          </cell>
          <cell r="S21">
            <v>0.999</v>
          </cell>
          <cell r="T21">
            <v>0.996</v>
          </cell>
          <cell r="U21">
            <v>0.999</v>
          </cell>
        </row>
        <row r="22">
          <cell r="A22" t="str">
            <v>Appointment Kept</v>
          </cell>
          <cell r="B22" t="str">
            <v>H</v>
          </cell>
          <cell r="C22">
            <v>0.95099999999999996</v>
          </cell>
          <cell r="D22">
            <v>0.95099999999999996</v>
          </cell>
          <cell r="E22" t="str">
            <v>ê</v>
          </cell>
          <cell r="F22" t="str">
            <v>N/A</v>
          </cell>
          <cell r="G22" t="str">
            <v>N/A</v>
          </cell>
          <cell r="H22" t="str">
            <v>N/A</v>
          </cell>
          <cell r="I22" t="str">
            <v>N/A</v>
          </cell>
          <cell r="M22" t="str">
            <v>Appointment Kept</v>
          </cell>
          <cell r="N22" t="str">
            <v>H</v>
          </cell>
          <cell r="O22">
            <v>0.94699999999999995</v>
          </cell>
          <cell r="P22">
            <v>0.95099999999999996</v>
          </cell>
          <cell r="Q22" t="str">
            <v>+</v>
          </cell>
          <cell r="R22" t="str">
            <v>N/A</v>
          </cell>
          <cell r="S22" t="str">
            <v>N/A</v>
          </cell>
          <cell r="T22" t="str">
            <v>N/A</v>
          </cell>
          <cell r="U22" t="str">
            <v>N/A</v>
          </cell>
        </row>
        <row r="23">
          <cell r="A23" t="str">
            <v>BPU Inquiries - Non-Collection</v>
          </cell>
          <cell r="B23" t="str">
            <v>L</v>
          </cell>
          <cell r="C23">
            <v>97</v>
          </cell>
          <cell r="D23">
            <v>141</v>
          </cell>
          <cell r="E23" t="str">
            <v>ê</v>
          </cell>
          <cell r="F23">
            <v>172</v>
          </cell>
          <cell r="G23">
            <v>54</v>
          </cell>
          <cell r="H23">
            <v>63</v>
          </cell>
          <cell r="I23">
            <v>53</v>
          </cell>
          <cell r="M23" t="str">
            <v>BPU Inquiries - Non-Collection</v>
          </cell>
          <cell r="N23" t="str">
            <v>L</v>
          </cell>
          <cell r="O23">
            <v>13</v>
          </cell>
          <cell r="P23">
            <v>16</v>
          </cell>
          <cell r="Q23" t="str">
            <v>+</v>
          </cell>
          <cell r="R23">
            <v>3</v>
          </cell>
          <cell r="S23">
            <v>1</v>
          </cell>
          <cell r="T23">
            <v>1</v>
          </cell>
          <cell r="U23">
            <v>1</v>
          </cell>
        </row>
        <row r="24">
          <cell r="A24" t="str">
            <v>Perception Survey (Res/Sm Business)</v>
          </cell>
          <cell r="B24" t="str">
            <v>H</v>
          </cell>
          <cell r="C24">
            <v>75</v>
          </cell>
          <cell r="D24">
            <v>76</v>
          </cell>
          <cell r="E24" t="str">
            <v>ê</v>
          </cell>
          <cell r="F24">
            <v>74</v>
          </cell>
          <cell r="G24">
            <v>73</v>
          </cell>
          <cell r="H24">
            <v>74</v>
          </cell>
          <cell r="I24">
            <v>75</v>
          </cell>
          <cell r="M24" t="str">
            <v>Perception Survey (Res/Sm Business)</v>
          </cell>
          <cell r="N24" t="str">
            <v>H</v>
          </cell>
          <cell r="O24">
            <v>78</v>
          </cell>
          <cell r="P24">
            <v>76</v>
          </cell>
          <cell r="Q24" t="str">
            <v>-</v>
          </cell>
          <cell r="R24">
            <v>73</v>
          </cell>
          <cell r="S24">
            <v>2.62</v>
          </cell>
          <cell r="T24">
            <v>3.09</v>
          </cell>
          <cell r="U24">
            <v>2.9</v>
          </cell>
        </row>
        <row r="25">
          <cell r="A25" t="str">
            <v>Moment of Truth Survey</v>
          </cell>
          <cell r="B25" t="str">
            <v>H</v>
          </cell>
          <cell r="C25">
            <v>9.3000000000000007</v>
          </cell>
          <cell r="D25">
            <v>9.3000000000000007</v>
          </cell>
          <cell r="E25" t="str">
            <v>çè</v>
          </cell>
          <cell r="F25">
            <v>9.1</v>
          </cell>
          <cell r="G25">
            <v>9.1</v>
          </cell>
          <cell r="H25">
            <v>8.9</v>
          </cell>
          <cell r="I25">
            <v>9.3000000000000007</v>
          </cell>
          <cell r="M25" t="str">
            <v>Moment of Truth Survey</v>
          </cell>
          <cell r="N25" t="str">
            <v>H</v>
          </cell>
          <cell r="O25">
            <v>9.4</v>
          </cell>
          <cell r="P25">
            <v>9.3000000000000007</v>
          </cell>
          <cell r="Q25" t="str">
            <v>-</v>
          </cell>
          <cell r="R25">
            <v>9.1999999999999993</v>
          </cell>
        </row>
        <row r="26">
          <cell r="A26" t="str">
            <v>Damages Per 1,000 Locate Requests</v>
          </cell>
          <cell r="B26" t="str">
            <v>L</v>
          </cell>
          <cell r="C26">
            <v>1.83</v>
          </cell>
          <cell r="D26">
            <v>1.97</v>
          </cell>
          <cell r="E26" t="str">
            <v>é</v>
          </cell>
          <cell r="F26">
            <v>1.52</v>
          </cell>
          <cell r="G26">
            <v>1.42</v>
          </cell>
          <cell r="H26">
            <v>2.11</v>
          </cell>
          <cell r="I26">
            <v>1.41</v>
          </cell>
          <cell r="J26">
            <v>1</v>
          </cell>
          <cell r="M26" t="str">
            <v>Damages Per 1,000 Locate Requests</v>
          </cell>
          <cell r="N26" t="str">
            <v>L</v>
          </cell>
          <cell r="O26">
            <v>1.7</v>
          </cell>
          <cell r="P26">
            <v>1.97</v>
          </cell>
          <cell r="Q26" t="str">
            <v>+</v>
          </cell>
          <cell r="R26">
            <v>1.94</v>
          </cell>
          <cell r="S26">
            <v>1.55</v>
          </cell>
          <cell r="T26">
            <v>3.08</v>
          </cell>
          <cell r="U26">
            <v>1.88</v>
          </cell>
        </row>
        <row r="27">
          <cell r="A27" t="str">
            <v>Gas Damages Per 1,000 Locate Requests</v>
          </cell>
          <cell r="B27" t="str">
            <v>L</v>
          </cell>
          <cell r="C27">
            <v>2.81</v>
          </cell>
          <cell r="D27">
            <v>2.96</v>
          </cell>
          <cell r="E27" t="str">
            <v>é</v>
          </cell>
          <cell r="F27">
            <v>2.2799999999999998</v>
          </cell>
          <cell r="G27">
            <v>2.27</v>
          </cell>
          <cell r="H27">
            <v>2.77</v>
          </cell>
          <cell r="I27">
            <v>2.11</v>
          </cell>
          <cell r="M27" t="str">
            <v>Gas Damages Per 1,000 Locate Requests</v>
          </cell>
          <cell r="N27" t="str">
            <v>L</v>
          </cell>
          <cell r="O27">
            <v>2.82</v>
          </cell>
          <cell r="P27">
            <v>2.96</v>
          </cell>
          <cell r="Q27" t="str">
            <v>+</v>
          </cell>
          <cell r="R27">
            <v>2.61</v>
          </cell>
          <cell r="S27">
            <v>2.75</v>
          </cell>
          <cell r="T27">
            <v>3.52</v>
          </cell>
          <cell r="U27">
            <v>2.19</v>
          </cell>
        </row>
        <row r="28">
          <cell r="A28" t="str">
            <v>Elect. Damages Per 1,000 Locate Requests</v>
          </cell>
          <cell r="B28" t="str">
            <v>L</v>
          </cell>
          <cell r="C28">
            <v>0.8</v>
          </cell>
          <cell r="D28">
            <v>0.93</v>
          </cell>
          <cell r="E28" t="str">
            <v>é</v>
          </cell>
          <cell r="F28">
            <v>0.71</v>
          </cell>
          <cell r="G28" t="str">
            <v>Northern</v>
          </cell>
          <cell r="H28" t="str">
            <v>Central</v>
          </cell>
          <cell r="I28" t="str">
            <v>Southern</v>
          </cell>
          <cell r="J28" t="str">
            <v>GSOC M&amp;R</v>
          </cell>
          <cell r="K28" t="str">
            <v>VP &amp; Support</v>
          </cell>
          <cell r="M28" t="str">
            <v>Elect. Damages Per 1,000 Locate Requests</v>
          </cell>
          <cell r="N28" t="str">
            <v>L</v>
          </cell>
          <cell r="O28">
            <v>0.51</v>
          </cell>
          <cell r="P28">
            <v>0.93</v>
          </cell>
          <cell r="Q28" t="str">
            <v>-</v>
          </cell>
          <cell r="R28">
            <v>1.24</v>
          </cell>
          <cell r="S28" t="str">
            <v>Northern</v>
          </cell>
          <cell r="T28" t="str">
            <v>Central</v>
          </cell>
          <cell r="U28" t="str">
            <v>Southern</v>
          </cell>
          <cell r="V28" t="str">
            <v>GSOC M&amp;R</v>
          </cell>
          <cell r="W28" t="str">
            <v>VP &amp; Support</v>
          </cell>
        </row>
        <row r="29">
          <cell r="A29" t="str">
            <v>Workhrs/Unit Tariff</v>
          </cell>
          <cell r="B29" t="str">
            <v>L</v>
          </cell>
          <cell r="C29">
            <v>0.51</v>
          </cell>
          <cell r="D29">
            <v>0.51</v>
          </cell>
          <cell r="E29" t="str">
            <v>é</v>
          </cell>
          <cell r="F29" t="str">
            <v>N/A</v>
          </cell>
          <cell r="G29" t="str">
            <v>N/A</v>
          </cell>
          <cell r="H29" t="str">
            <v>N/A</v>
          </cell>
          <cell r="I29" t="str">
            <v>N/A</v>
          </cell>
          <cell r="J29">
            <v>9.4025689999999997</v>
          </cell>
          <cell r="K29">
            <v>1.17</v>
          </cell>
          <cell r="M29" t="str">
            <v>Workhrs/Unit Tariff</v>
          </cell>
          <cell r="N29" t="str">
            <v>L</v>
          </cell>
          <cell r="O29">
            <v>0.52</v>
          </cell>
          <cell r="P29">
            <v>0.51</v>
          </cell>
          <cell r="Q29" t="str">
            <v>-</v>
          </cell>
          <cell r="R29" t="str">
            <v>N/A</v>
          </cell>
          <cell r="S29" t="str">
            <v>N/A</v>
          </cell>
          <cell r="T29" t="str">
            <v>N/A</v>
          </cell>
          <cell r="U29" t="str">
            <v>N/A</v>
          </cell>
          <cell r="V29">
            <v>0.50339</v>
          </cell>
          <cell r="W29">
            <v>5.3696000000000001E-2</v>
          </cell>
        </row>
        <row r="30">
          <cell r="A30" t="str">
            <v>Workhrs/Unit Comp. Services</v>
          </cell>
          <cell r="B30" t="str">
            <v>L</v>
          </cell>
          <cell r="C30">
            <v>0.43</v>
          </cell>
          <cell r="D30">
            <v>0.43</v>
          </cell>
          <cell r="E30" t="str">
            <v>é</v>
          </cell>
          <cell r="F30" t="str">
            <v>N/A</v>
          </cell>
          <cell r="G30" t="str">
            <v>N/A</v>
          </cell>
          <cell r="H30" t="str">
            <v>N/A</v>
          </cell>
          <cell r="I30" t="str">
            <v>N/A</v>
          </cell>
          <cell r="M30" t="str">
            <v>Workhrs/Unit Comp. Services</v>
          </cell>
          <cell r="N30" t="str">
            <v>L</v>
          </cell>
          <cell r="O30">
            <v>0.43</v>
          </cell>
          <cell r="P30">
            <v>0.43</v>
          </cell>
          <cell r="Q30" t="str">
            <v>-</v>
          </cell>
          <cell r="R30" t="str">
            <v>N/A</v>
          </cell>
          <cell r="S30" t="str">
            <v>N/A</v>
          </cell>
          <cell r="T30" t="str">
            <v>N/A</v>
          </cell>
          <cell r="U30" t="str">
            <v>N/A</v>
          </cell>
        </row>
        <row r="31">
          <cell r="A31" t="str">
            <v>Open Leaks</v>
          </cell>
          <cell r="B31" t="str">
            <v>L</v>
          </cell>
          <cell r="C31">
            <v>1948</v>
          </cell>
          <cell r="D31">
            <v>2400</v>
          </cell>
          <cell r="E31" t="str">
            <v>é</v>
          </cell>
          <cell r="F31">
            <v>2046</v>
          </cell>
          <cell r="G31">
            <v>1160</v>
          </cell>
          <cell r="H31">
            <v>349</v>
          </cell>
          <cell r="I31">
            <v>537</v>
          </cell>
          <cell r="M31" t="str">
            <v>Open Leaks</v>
          </cell>
          <cell r="N31" t="str">
            <v>L</v>
          </cell>
          <cell r="O31">
            <v>1948</v>
          </cell>
          <cell r="P31">
            <v>2400</v>
          </cell>
          <cell r="Q31" t="str">
            <v>+</v>
          </cell>
          <cell r="R31">
            <v>2046</v>
          </cell>
          <cell r="S31">
            <v>1160</v>
          </cell>
          <cell r="T31">
            <v>349</v>
          </cell>
          <cell r="U31">
            <v>537</v>
          </cell>
        </row>
        <row r="32">
          <cell r="A32" t="str">
            <v>Open Class 2 Leaks</v>
          </cell>
          <cell r="B32" t="str">
            <v>L</v>
          </cell>
          <cell r="C32">
            <v>930</v>
          </cell>
          <cell r="D32">
            <v>1300</v>
          </cell>
          <cell r="E32" t="str">
            <v>é</v>
          </cell>
          <cell r="F32">
            <v>981</v>
          </cell>
          <cell r="G32">
            <v>509</v>
          </cell>
          <cell r="H32">
            <v>148</v>
          </cell>
          <cell r="I32">
            <v>324</v>
          </cell>
          <cell r="M32" t="str">
            <v>Open Class 2 Leaks</v>
          </cell>
          <cell r="N32" t="str">
            <v>L</v>
          </cell>
          <cell r="O32">
            <v>930</v>
          </cell>
          <cell r="P32">
            <v>1300</v>
          </cell>
          <cell r="Q32" t="str">
            <v>+</v>
          </cell>
          <cell r="R32">
            <v>981</v>
          </cell>
          <cell r="S32">
            <v>509</v>
          </cell>
          <cell r="T32">
            <v>148</v>
          </cell>
          <cell r="U32">
            <v>324</v>
          </cell>
        </row>
        <row r="33">
          <cell r="A33" t="str">
            <v>New Business Construction Survey</v>
          </cell>
          <cell r="B33" t="str">
            <v>H</v>
          </cell>
          <cell r="C33">
            <v>8.6</v>
          </cell>
          <cell r="D33">
            <v>8.6999999999999993</v>
          </cell>
          <cell r="E33" t="str">
            <v>ê</v>
          </cell>
          <cell r="F33">
            <v>8.6</v>
          </cell>
          <cell r="G33">
            <v>8.5</v>
          </cell>
          <cell r="H33">
            <v>8.6</v>
          </cell>
          <cell r="I33">
            <v>8.6999999999999993</v>
          </cell>
          <cell r="J33">
            <v>9.7958769300000004</v>
          </cell>
          <cell r="K33">
            <v>37.722999999999999</v>
          </cell>
          <cell r="M33" t="str">
            <v>New Business Construction Survey</v>
          </cell>
          <cell r="N33" t="str">
            <v>H</v>
          </cell>
          <cell r="O33">
            <v>8.6</v>
          </cell>
          <cell r="P33">
            <v>8.6999999999999993</v>
          </cell>
          <cell r="Q33" t="str">
            <v>-</v>
          </cell>
          <cell r="R33">
            <v>8.6</v>
          </cell>
          <cell r="S33">
            <v>8.1</v>
          </cell>
          <cell r="T33">
            <v>8.8000000000000007</v>
          </cell>
          <cell r="U33">
            <v>8.6999999999999993</v>
          </cell>
          <cell r="V33">
            <v>0.47747115000000001</v>
          </cell>
          <cell r="W33">
            <v>3.1549999999999998</v>
          </cell>
        </row>
        <row r="34">
          <cell r="A34" t="str">
            <v>% Regulatory Compliance</v>
          </cell>
          <cell r="B34" t="str">
            <v>H</v>
          </cell>
          <cell r="C34">
            <v>1</v>
          </cell>
          <cell r="D34">
            <v>1</v>
          </cell>
          <cell r="E34" t="str">
            <v>çè</v>
          </cell>
          <cell r="F34">
            <v>0.91600000000000004</v>
          </cell>
          <cell r="G34">
            <v>0.82599999999999996</v>
          </cell>
          <cell r="H34">
            <v>0.92200000000000004</v>
          </cell>
          <cell r="I34">
            <v>0.95599999999999996</v>
          </cell>
          <cell r="J34">
            <v>1</v>
          </cell>
          <cell r="M34" t="str">
            <v>Gross Margin Competitive Serv. ($M)</v>
          </cell>
          <cell r="N34" t="str">
            <v>H</v>
          </cell>
          <cell r="O34">
            <v>5.2539999999999996</v>
          </cell>
          <cell r="P34">
            <v>5.1589999999999998</v>
          </cell>
          <cell r="Q34" t="str">
            <v>-</v>
          </cell>
          <cell r="R34">
            <v>5.099602840000002</v>
          </cell>
          <cell r="S34">
            <v>1.6284819500000003</v>
          </cell>
          <cell r="T34">
            <v>0.74829197000000025</v>
          </cell>
          <cell r="U34">
            <v>2.2546768700000008</v>
          </cell>
        </row>
        <row r="35">
          <cell r="A35" t="str">
            <v>Fully Loaded $/Unit - New Main</v>
          </cell>
          <cell r="B35" t="str">
            <v>L</v>
          </cell>
          <cell r="C35">
            <v>54.83</v>
          </cell>
          <cell r="D35">
            <v>51.37</v>
          </cell>
          <cell r="E35" t="str">
            <v>ê</v>
          </cell>
          <cell r="F35">
            <v>52.978086728573849</v>
          </cell>
          <cell r="G35">
            <v>52.070918306261724</v>
          </cell>
          <cell r="H35">
            <v>90.503983977010492</v>
          </cell>
          <cell r="I35">
            <v>46.149092181612509</v>
          </cell>
          <cell r="M35" t="str">
            <v>Fully Loaded $/Unit - New Main</v>
          </cell>
          <cell r="N35" t="str">
            <v>L</v>
          </cell>
          <cell r="O35">
            <v>57.76</v>
          </cell>
          <cell r="P35">
            <v>51.978541924959067</v>
          </cell>
          <cell r="Q35" t="str">
            <v>-</v>
          </cell>
          <cell r="R35">
            <v>53.396523250760538</v>
          </cell>
          <cell r="S35">
            <v>61.022919179734622</v>
          </cell>
          <cell r="T35">
            <v>65.603964098728497</v>
          </cell>
          <cell r="U35">
            <v>49.428015564202333</v>
          </cell>
        </row>
        <row r="36">
          <cell r="A36" t="str">
            <v>ECONOMIC</v>
          </cell>
          <cell r="B36" t="str">
            <v>Gas Delivery</v>
          </cell>
          <cell r="C36">
            <v>5337</v>
          </cell>
          <cell r="D36">
            <v>5210</v>
          </cell>
          <cell r="E36" t="str">
            <v>é</v>
          </cell>
          <cell r="F36">
            <v>4972.5000590680374</v>
          </cell>
          <cell r="G36">
            <v>5298.0572483841179</v>
          </cell>
          <cell r="H36">
            <v>6091.3319194061505</v>
          </cell>
          <cell r="I36">
            <v>4419.4010884086438</v>
          </cell>
        </row>
        <row r="37">
          <cell r="A37" t="str">
            <v>Fully Loaded $/Unit - Repl. Main</v>
          </cell>
          <cell r="B37" t="str">
            <v>L/H</v>
          </cell>
          <cell r="C37" t="str">
            <v>Nov 08 YTD</v>
          </cell>
          <cell r="D37" t="str">
            <v>2009 Target</v>
          </cell>
          <cell r="E37" t="str">
            <v>YE Forecast</v>
          </cell>
          <cell r="F37" t="str">
            <v>Gas Delivery</v>
          </cell>
          <cell r="G37" t="str">
            <v>Northern</v>
          </cell>
          <cell r="H37" t="str">
            <v>Central</v>
          </cell>
          <cell r="I37" t="str">
            <v>Southern</v>
          </cell>
          <cell r="J37" t="str">
            <v>GSOC M&amp;R</v>
          </cell>
          <cell r="K37" t="str">
            <v>VP &amp; Support</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SE&amp;GSafeReliableSummary"/>
      <sheetName val="SafeReliableMenu"/>
      <sheetName val="IndexSafeReliableMenu"/>
      <sheetName val="Reporting_Period"/>
      <sheetName val="Data_SAIFI"/>
      <sheetName val="Data_MAIFI"/>
      <sheetName val="Data_CAIDI"/>
      <sheetName val="Data_CEMI"/>
      <sheetName val="Data_GasLeaks"/>
      <sheetName val="Data_Damages"/>
      <sheetName val="Data_LeakRespRate"/>
      <sheetName val="Data_FixItRight"/>
      <sheetName val="Data_MeterReads"/>
      <sheetName val="Data_InqServLevel"/>
      <sheetName val="Data_FirstContact"/>
      <sheetName val="Data_Regulatory_InqRate"/>
      <sheetName val="Data_RegInqNonCollections"/>
      <sheetName val="Data_PerceptionSurvResSm"/>
      <sheetName val="Data_PerceptionSurveyLarge"/>
      <sheetName val="Data_MOT"/>
      <sheetName val="Data_NewBusiness"/>
      <sheetName val="SAIFI_Qtr_YTD"/>
      <sheetName val="MAIFI_Qtr_YTD"/>
      <sheetName val="CAIDI_Qtr_YTD"/>
      <sheetName val="CEMI_Qtr_YTD"/>
      <sheetName val="GasLeaks_Qtr_YTD"/>
      <sheetName val="Damages_Qtr_YTD"/>
      <sheetName val="LeakRespRate_Qtr_YTD"/>
      <sheetName val="FixItRight_Qtr_YTD"/>
      <sheetName val="MeterReads_Qtr_YTD"/>
      <sheetName val="InqServLevel_Qtr_YTD"/>
      <sheetName val="FirstContact_Qtr_YTD"/>
      <sheetName val="Regulatory_InqRate_Qtr_YTD"/>
      <sheetName val="Reg_InqNonCollections_Qtr_YTD"/>
      <sheetName val="PerceptionSurveyRes_Qtr_YTD"/>
      <sheetName val="PerceptionSurveySmall_Qtr_YTD"/>
      <sheetName val="PerceptionSurveyLarge_Qtr_YTD"/>
      <sheetName val="MOT_Qtr_YTD"/>
      <sheetName val="NewBusiness_Qtr_YTD"/>
    </sheetNames>
    <sheetDataSet>
      <sheetData sheetId="0" refreshError="1">
        <row r="21">
          <cell r="A21" t="str">
            <v>SAIFI</v>
          </cell>
          <cell r="B21" t="str">
            <v>L</v>
          </cell>
          <cell r="C21">
            <v>0.66</v>
          </cell>
          <cell r="D21">
            <v>0.72</v>
          </cell>
          <cell r="E21" t="str">
            <v>é</v>
          </cell>
          <cell r="F21">
            <v>0.64</v>
          </cell>
          <cell r="I21">
            <v>0.64</v>
          </cell>
          <cell r="L21" t="str">
            <v>SAIFI</v>
          </cell>
          <cell r="M21" t="str">
            <v>L</v>
          </cell>
          <cell r="N21">
            <v>0.04</v>
          </cell>
          <cell r="O21">
            <v>5.0996821272297967E-2</v>
          </cell>
          <cell r="P21" t="str">
            <v>+</v>
          </cell>
          <cell r="Q21">
            <v>0.04</v>
          </cell>
          <cell r="T21">
            <v>0.04</v>
          </cell>
          <cell r="V21" t="str">
            <v>M</v>
          </cell>
        </row>
        <row r="22">
          <cell r="A22" t="str">
            <v>MAIFI</v>
          </cell>
          <cell r="B22" t="str">
            <v>L</v>
          </cell>
          <cell r="C22">
            <v>1.24</v>
          </cell>
          <cell r="D22">
            <v>1.25</v>
          </cell>
          <cell r="E22" t="str">
            <v>é</v>
          </cell>
          <cell r="F22">
            <v>1.1399999999999999</v>
          </cell>
          <cell r="I22">
            <v>1.1399999999999999</v>
          </cell>
          <cell r="L22" t="str">
            <v>MAIFI</v>
          </cell>
          <cell r="M22" t="str">
            <v>L</v>
          </cell>
          <cell r="N22">
            <v>0.09</v>
          </cell>
          <cell r="O22">
            <v>0.11391304347826098</v>
          </cell>
          <cell r="P22" t="str">
            <v>+</v>
          </cell>
          <cell r="Q22">
            <v>0.08</v>
          </cell>
          <cell r="T22">
            <v>0.08</v>
          </cell>
          <cell r="V22" t="str">
            <v>M</v>
          </cell>
        </row>
        <row r="23">
          <cell r="A23" t="str">
            <v>CAIDI</v>
          </cell>
          <cell r="B23" t="str">
            <v>L</v>
          </cell>
          <cell r="C23">
            <v>65.400000000000006</v>
          </cell>
          <cell r="D23">
            <v>66.5</v>
          </cell>
          <cell r="E23" t="str">
            <v>é</v>
          </cell>
          <cell r="F23">
            <v>64.11</v>
          </cell>
          <cell r="I23">
            <v>64.11</v>
          </cell>
          <cell r="L23" t="str">
            <v>CAIDI</v>
          </cell>
          <cell r="M23" t="str">
            <v>L</v>
          </cell>
          <cell r="N23">
            <v>46.8</v>
          </cell>
          <cell r="O23">
            <v>58.344090663574896</v>
          </cell>
          <cell r="P23" t="str">
            <v>-</v>
          </cell>
          <cell r="Q23">
            <v>70.39</v>
          </cell>
          <cell r="T23">
            <v>70.39</v>
          </cell>
          <cell r="V23" t="str">
            <v>M</v>
          </cell>
        </row>
        <row r="24">
          <cell r="A24" t="str">
            <v>CEMI</v>
          </cell>
          <cell r="B24" t="str">
            <v>L</v>
          </cell>
          <cell r="C24">
            <v>0.02</v>
          </cell>
          <cell r="D24">
            <v>2.3E-2</v>
          </cell>
          <cell r="E24" t="str">
            <v>é</v>
          </cell>
          <cell r="F24">
            <v>1.0999999999999999E-2</v>
          </cell>
          <cell r="I24">
            <v>1.0999999999999999E-2</v>
          </cell>
          <cell r="L24" t="str">
            <v>CEMI</v>
          </cell>
          <cell r="M24" t="str">
            <v>L</v>
          </cell>
          <cell r="N24">
            <v>0</v>
          </cell>
          <cell r="O24">
            <v>0</v>
          </cell>
          <cell r="P24" t="str">
            <v>o</v>
          </cell>
          <cell r="Q24">
            <v>0</v>
          </cell>
          <cell r="T24">
            <v>0</v>
          </cell>
          <cell r="V24" t="str">
            <v>M</v>
          </cell>
        </row>
        <row r="25">
          <cell r="A25" t="str">
            <v>Gas Leak Reports per Mile</v>
          </cell>
          <cell r="B25" t="str">
            <v>L</v>
          </cell>
          <cell r="C25">
            <v>0.20899999999999999</v>
          </cell>
          <cell r="D25">
            <v>0.222</v>
          </cell>
          <cell r="E25" t="str">
            <v>é</v>
          </cell>
          <cell r="F25">
            <v>0.18906559222724459</v>
          </cell>
          <cell r="H25">
            <v>0.189</v>
          </cell>
          <cell r="L25" t="str">
            <v>Gas Leak Reports per Mile</v>
          </cell>
          <cell r="M25" t="str">
            <v>L</v>
          </cell>
          <cell r="N25">
            <v>1.2E-2</v>
          </cell>
          <cell r="O25">
            <v>1.4017627333333319E-2</v>
          </cell>
          <cell r="P25" t="str">
            <v>+</v>
          </cell>
          <cell r="Q25">
            <v>1.2821957549319916E-2</v>
          </cell>
          <cell r="S25">
            <v>1.2999999999999999E-2</v>
          </cell>
          <cell r="V25" t="str">
            <v>M</v>
          </cell>
        </row>
        <row r="26">
          <cell r="A26" t="str">
            <v>Damages per 1,000 Locate Requests</v>
          </cell>
          <cell r="B26" t="str">
            <v>L</v>
          </cell>
          <cell r="C26">
            <v>1.83</v>
          </cell>
          <cell r="D26">
            <v>1.97</v>
          </cell>
          <cell r="E26" t="str">
            <v>é</v>
          </cell>
          <cell r="F26">
            <v>1.52</v>
          </cell>
          <cell r="H26">
            <v>2.2799999999999998</v>
          </cell>
          <cell r="I26">
            <v>0.71</v>
          </cell>
          <cell r="L26" t="str">
            <v>Damages per 1,000 Locate Requests</v>
          </cell>
          <cell r="M26" t="str">
            <v>L</v>
          </cell>
          <cell r="N26">
            <v>1.7</v>
          </cell>
          <cell r="O26">
            <v>1.97</v>
          </cell>
          <cell r="P26" t="str">
            <v>+</v>
          </cell>
          <cell r="Q26">
            <v>1.94</v>
          </cell>
          <cell r="S26">
            <v>2.61</v>
          </cell>
          <cell r="T26">
            <v>1.24</v>
          </cell>
          <cell r="V26" t="str">
            <v>M</v>
          </cell>
        </row>
        <row r="27">
          <cell r="A27" t="str">
            <v>Leak Response Rate</v>
          </cell>
          <cell r="B27" t="str">
            <v>H</v>
          </cell>
          <cell r="C27">
            <v>0.99939999999999996</v>
          </cell>
          <cell r="D27">
            <v>0.99900000000000011</v>
          </cell>
          <cell r="E27" t="str">
            <v>é</v>
          </cell>
          <cell r="F27">
            <v>0.999</v>
          </cell>
          <cell r="H27">
            <v>0.999</v>
          </cell>
          <cell r="L27" t="str">
            <v>Leak Response Rate</v>
          </cell>
          <cell r="M27" t="str">
            <v>H</v>
          </cell>
          <cell r="N27">
            <v>0.99909999999999999</v>
          </cell>
          <cell r="O27">
            <v>0.99900000000000011</v>
          </cell>
          <cell r="P27" t="str">
            <v>-</v>
          </cell>
          <cell r="Q27">
            <v>0.998</v>
          </cell>
          <cell r="S27">
            <v>0.998</v>
          </cell>
          <cell r="V27" t="str">
            <v>M</v>
          </cell>
        </row>
        <row r="28">
          <cell r="A28" t="str">
            <v>Fix It Right</v>
          </cell>
          <cell r="B28" t="str">
            <v>H</v>
          </cell>
          <cell r="C28">
            <v>0.86467000000000005</v>
          </cell>
          <cell r="D28" t="str">
            <v>N/A</v>
          </cell>
          <cell r="E28" t="e">
            <v>#REF!</v>
          </cell>
          <cell r="F28">
            <v>0</v>
          </cell>
          <cell r="H28">
            <v>0</v>
          </cell>
          <cell r="L28" t="str">
            <v>Fix It Right</v>
          </cell>
          <cell r="M28" t="str">
            <v>H</v>
          </cell>
          <cell r="N28">
            <v>0.83869000000000005</v>
          </cell>
          <cell r="O28">
            <v>0</v>
          </cell>
          <cell r="P28" t="str">
            <v>o</v>
          </cell>
          <cell r="Q28">
            <v>0</v>
          </cell>
          <cell r="S28">
            <v>0</v>
          </cell>
          <cell r="V28" t="str">
            <v>M</v>
          </cell>
        </row>
        <row r="29">
          <cell r="A29" t="str">
            <v>Percent of Actual Meters Read</v>
          </cell>
          <cell r="B29" t="str">
            <v>H</v>
          </cell>
          <cell r="C29">
            <v>0.90100000000000002</v>
          </cell>
          <cell r="D29">
            <v>0.90100000000000002</v>
          </cell>
          <cell r="E29" t="str">
            <v>ê</v>
          </cell>
          <cell r="F29">
            <v>0.88400000000000001</v>
          </cell>
          <cell r="G29">
            <v>0.88400000000000001</v>
          </cell>
          <cell r="L29" t="str">
            <v>Percent of Actual Meters Read</v>
          </cell>
          <cell r="M29" t="str">
            <v>H</v>
          </cell>
          <cell r="N29">
            <v>0.90300000000000002</v>
          </cell>
          <cell r="O29">
            <v>0.90100000000000002</v>
          </cell>
          <cell r="P29" t="str">
            <v>-</v>
          </cell>
          <cell r="Q29">
            <v>0.89500000000000002</v>
          </cell>
          <cell r="R29">
            <v>0.89500000000000002</v>
          </cell>
          <cell r="V29" t="str">
            <v>M</v>
          </cell>
        </row>
        <row r="30">
          <cell r="A30" t="str">
            <v>Gen'l Inquiry Service Level (30 sec.)</v>
          </cell>
          <cell r="B30" t="str">
            <v>H</v>
          </cell>
          <cell r="C30">
            <v>0.76</v>
          </cell>
          <cell r="D30">
            <v>0.51</v>
          </cell>
          <cell r="E30" t="str">
            <v>é</v>
          </cell>
          <cell r="F30">
            <v>0.61399999999999999</v>
          </cell>
          <cell r="G30">
            <v>0.61399999999999999</v>
          </cell>
          <cell r="L30" t="str">
            <v>Gen'l Inquiry Service Level (30 sec.)</v>
          </cell>
          <cell r="M30" t="str">
            <v>H</v>
          </cell>
          <cell r="N30">
            <v>0.70199999999999996</v>
          </cell>
          <cell r="O30">
            <v>0.51</v>
          </cell>
          <cell r="P30" t="str">
            <v>+</v>
          </cell>
          <cell r="Q30">
            <v>0.69499999999999995</v>
          </cell>
          <cell r="R30">
            <v>0.69499999999999995</v>
          </cell>
          <cell r="V30" t="str">
            <v>M</v>
          </cell>
        </row>
        <row r="31">
          <cell r="A31" t="str">
            <v>First Contact Resolution</v>
          </cell>
          <cell r="B31" t="str">
            <v>H</v>
          </cell>
          <cell r="C31">
            <v>0.871</v>
          </cell>
          <cell r="D31" t="str">
            <v>N/A</v>
          </cell>
          <cell r="E31" t="e">
            <v>#REF!</v>
          </cell>
          <cell r="F31">
            <v>0</v>
          </cell>
          <cell r="G31">
            <v>0</v>
          </cell>
          <cell r="L31" t="str">
            <v>First Contact Resolution</v>
          </cell>
          <cell r="M31" t="str">
            <v>H</v>
          </cell>
          <cell r="N31">
            <v>0.86</v>
          </cell>
          <cell r="O31">
            <v>0</v>
          </cell>
          <cell r="P31" t="str">
            <v>o</v>
          </cell>
          <cell r="Q31">
            <v>0</v>
          </cell>
          <cell r="R31">
            <v>0</v>
          </cell>
          <cell r="V31" t="str">
            <v>M</v>
          </cell>
        </row>
        <row r="32">
          <cell r="A32" t="str">
            <v>BPU Inquiry Rate-Collection</v>
          </cell>
          <cell r="B32" t="str">
            <v>L</v>
          </cell>
          <cell r="C32">
            <v>1.27</v>
          </cell>
          <cell r="D32">
            <v>1.25</v>
          </cell>
          <cell r="E32" t="str">
            <v>ê</v>
          </cell>
          <cell r="F32">
            <v>1.84</v>
          </cell>
          <cell r="G32">
            <v>1.84</v>
          </cell>
          <cell r="L32" t="str">
            <v>BPU Inquiry Rate-Collection</v>
          </cell>
          <cell r="M32" t="str">
            <v>L</v>
          </cell>
          <cell r="N32">
            <v>1.43</v>
          </cell>
          <cell r="O32">
            <v>1.25</v>
          </cell>
          <cell r="P32" t="str">
            <v>+</v>
          </cell>
          <cell r="Q32">
            <v>0.99</v>
          </cell>
          <cell r="R32">
            <v>0.99</v>
          </cell>
          <cell r="V32" t="str">
            <v>M</v>
          </cell>
        </row>
        <row r="33">
          <cell r="A33" t="str">
            <v>BPU Inquiries - Non-Collection</v>
          </cell>
          <cell r="B33" t="str">
            <v>L</v>
          </cell>
          <cell r="C33">
            <v>1305</v>
          </cell>
          <cell r="D33">
            <v>1500</v>
          </cell>
          <cell r="E33" t="str">
            <v>ê</v>
          </cell>
          <cell r="F33">
            <v>2662</v>
          </cell>
          <cell r="G33">
            <v>2193</v>
          </cell>
          <cell r="H33">
            <v>172</v>
          </cell>
          <cell r="I33">
            <v>145</v>
          </cell>
          <cell r="J33">
            <v>152</v>
          </cell>
          <cell r="L33" t="str">
            <v>BPU Inquiries - Non-Collection</v>
          </cell>
          <cell r="M33" t="str">
            <v>L</v>
          </cell>
          <cell r="N33">
            <v>89</v>
          </cell>
          <cell r="O33">
            <v>121</v>
          </cell>
          <cell r="P33" t="str">
            <v>-</v>
          </cell>
          <cell r="Q33">
            <v>258</v>
          </cell>
          <cell r="R33">
            <v>233</v>
          </cell>
          <cell r="S33">
            <v>3</v>
          </cell>
          <cell r="T33">
            <v>18</v>
          </cell>
          <cell r="U33">
            <v>4</v>
          </cell>
          <cell r="V33" t="str">
            <v>M</v>
          </cell>
        </row>
        <row r="34">
          <cell r="A34" t="str">
            <v>Perception Survey (Residential)</v>
          </cell>
          <cell r="B34" t="str">
            <v>H</v>
          </cell>
          <cell r="C34">
            <v>75</v>
          </cell>
          <cell r="D34">
            <v>76</v>
          </cell>
          <cell r="E34" t="str">
            <v>ê</v>
          </cell>
          <cell r="F34">
            <v>74</v>
          </cell>
          <cell r="L34" t="str">
            <v>Perception Survey (Residential)</v>
          </cell>
          <cell r="M34" t="str">
            <v>H</v>
          </cell>
          <cell r="N34">
            <v>76</v>
          </cell>
          <cell r="O34">
            <v>76</v>
          </cell>
          <cell r="P34" t="str">
            <v>-</v>
          </cell>
          <cell r="Q34">
            <v>73</v>
          </cell>
          <cell r="V34" t="str">
            <v>M</v>
          </cell>
        </row>
        <row r="35">
          <cell r="A35" t="str">
            <v>Perception Survey (Small Business)</v>
          </cell>
          <cell r="B35" t="str">
            <v>H</v>
          </cell>
          <cell r="C35">
            <v>76</v>
          </cell>
          <cell r="D35">
            <v>77</v>
          </cell>
          <cell r="E35" t="str">
            <v>ê</v>
          </cell>
          <cell r="F35">
            <v>75</v>
          </cell>
          <cell r="L35" t="str">
            <v>Perception Survey (Small Business)</v>
          </cell>
          <cell r="M35" t="str">
            <v>H</v>
          </cell>
          <cell r="N35">
            <v>74</v>
          </cell>
          <cell r="O35">
            <v>77</v>
          </cell>
          <cell r="P35" t="str">
            <v>-</v>
          </cell>
          <cell r="Q35">
            <v>74</v>
          </cell>
          <cell r="V35" t="str">
            <v>M</v>
          </cell>
        </row>
        <row r="36">
          <cell r="A36" t="str">
            <v>Perception Survey (Large Business)</v>
          </cell>
          <cell r="B36" t="str">
            <v>H</v>
          </cell>
          <cell r="C36">
            <v>8.9</v>
          </cell>
          <cell r="D36">
            <v>77</v>
          </cell>
          <cell r="E36" t="str">
            <v>ê</v>
          </cell>
          <cell r="F36">
            <v>8.6999999999999993</v>
          </cell>
          <cell r="G36">
            <v>75</v>
          </cell>
          <cell r="H36">
            <v>0</v>
          </cell>
          <cell r="I36">
            <v>0</v>
          </cell>
          <cell r="L36" t="str">
            <v>Perception Survey (Large Business)</v>
          </cell>
          <cell r="M36" t="str">
            <v>H</v>
          </cell>
          <cell r="N36">
            <v>8.9</v>
          </cell>
          <cell r="O36">
            <v>77</v>
          </cell>
          <cell r="P36" t="str">
            <v>-</v>
          </cell>
          <cell r="Q36">
            <v>8.6999999999999993</v>
          </cell>
          <cell r="R36">
            <v>74</v>
          </cell>
          <cell r="S36">
            <v>0</v>
          </cell>
          <cell r="T36">
            <v>0</v>
          </cell>
          <cell r="V36" t="str">
            <v>Q</v>
          </cell>
        </row>
        <row r="37">
          <cell r="A37" t="str">
            <v>Moment of Truth Survey</v>
          </cell>
          <cell r="B37" t="str">
            <v>H</v>
          </cell>
          <cell r="C37">
            <v>8.5</v>
          </cell>
          <cell r="D37">
            <v>8.6</v>
          </cell>
          <cell r="E37" t="str">
            <v>ê</v>
          </cell>
          <cell r="F37">
            <v>8.4</v>
          </cell>
          <cell r="G37">
            <v>8.1</v>
          </cell>
          <cell r="H37">
            <v>9.1</v>
          </cell>
          <cell r="I37">
            <v>8.76</v>
          </cell>
          <cell r="L37" t="str">
            <v>Moment of Truth Survey</v>
          </cell>
          <cell r="M37" t="str">
            <v>H</v>
          </cell>
          <cell r="N37">
            <v>8.5</v>
          </cell>
          <cell r="O37">
            <v>8.6</v>
          </cell>
          <cell r="P37" t="str">
            <v>-</v>
          </cell>
          <cell r="Q37">
            <v>8.4</v>
          </cell>
          <cell r="R37" t="str">
            <v>Quarterly</v>
          </cell>
          <cell r="S37">
            <v>9.1999999999999993</v>
          </cell>
          <cell r="T37">
            <v>8.65</v>
          </cell>
          <cell r="V37" t="str">
            <v>Q</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sheetName val="TFI use"/>
      <sheetName val="CAct v PrFcst"/>
    </sheetNames>
    <sheetDataSet>
      <sheetData sheetId="0" refreshError="1"/>
      <sheetData sheetId="1" refreshError="1"/>
      <sheetData sheetId="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sheetName val="TFI use"/>
      <sheetName val="CAct v PrFcst"/>
    </sheetNames>
    <sheetDataSet>
      <sheetData sheetId="0" refreshError="1"/>
      <sheetData sheetId="1" refreshError="1"/>
      <sheetData sheetId="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SE&amp;G old"/>
      <sheetName val="PSE&amp;G"/>
      <sheetName val="Definitions"/>
    </sheetNames>
    <sheetDataSet>
      <sheetData sheetId="0" refreshError="1"/>
      <sheetData sheetId="1" refreshError="1">
        <row r="8">
          <cell r="A8" t="str">
            <v>OSHA Recordable Incidence Rate</v>
          </cell>
          <cell r="B8" t="str">
            <v>L</v>
          </cell>
          <cell r="C8">
            <v>2.2718688677289545</v>
          </cell>
          <cell r="D8">
            <v>1.8</v>
          </cell>
          <cell r="E8" t="str">
            <v>çè</v>
          </cell>
          <cell r="F8">
            <v>1.9</v>
          </cell>
          <cell r="G8">
            <v>0.39</v>
          </cell>
          <cell r="H8">
            <v>2.97</v>
          </cell>
          <cell r="I8">
            <v>1.9961961373604742</v>
          </cell>
          <cell r="J8">
            <v>0</v>
          </cell>
          <cell r="L8" t="str">
            <v>OSHA Recordable Incidence Rate</v>
          </cell>
          <cell r="M8" t="str">
            <v>L</v>
          </cell>
          <cell r="N8">
            <v>2.4071057762514942</v>
          </cell>
          <cell r="O8">
            <v>1.8</v>
          </cell>
          <cell r="P8" t="str">
            <v>+</v>
          </cell>
          <cell r="Q8">
            <v>1.43</v>
          </cell>
          <cell r="R8">
            <v>0</v>
          </cell>
          <cell r="S8">
            <v>1.99</v>
          </cell>
          <cell r="T8">
            <v>1.8769825628319914</v>
          </cell>
          <cell r="U8">
            <v>0</v>
          </cell>
          <cell r="V8" t="str">
            <v>ê</v>
          </cell>
          <cell r="W8" t="str">
            <v>é</v>
          </cell>
          <cell r="Y8" t="str">
            <v>M</v>
          </cell>
          <cell r="Z8" t="str">
            <v>O</v>
          </cell>
        </row>
        <row r="9">
          <cell r="A9" t="str">
            <v>OSHA Days Away Rate (Severity)</v>
          </cell>
          <cell r="B9" t="str">
            <v>L</v>
          </cell>
          <cell r="C9">
            <v>2.2718688677289545</v>
          </cell>
          <cell r="D9">
            <v>7.94</v>
          </cell>
          <cell r="E9" t="str">
            <v>çè</v>
          </cell>
          <cell r="F9">
            <v>7.98</v>
          </cell>
          <cell r="G9">
            <v>0</v>
          </cell>
          <cell r="H9">
            <v>11.6</v>
          </cell>
          <cell r="I9">
            <v>9.9809806868023703</v>
          </cell>
          <cell r="J9">
            <v>0</v>
          </cell>
          <cell r="L9" t="str">
            <v>OSHA Days Away Rate (Severity)</v>
          </cell>
          <cell r="M9" t="str">
            <v>L</v>
          </cell>
          <cell r="N9">
            <v>0.40118429604191574</v>
          </cell>
          <cell r="O9">
            <v>7.94</v>
          </cell>
          <cell r="P9" t="str">
            <v>-</v>
          </cell>
          <cell r="Q9">
            <v>14.1</v>
          </cell>
          <cell r="R9">
            <v>0</v>
          </cell>
          <cell r="S9">
            <v>18.54</v>
          </cell>
          <cell r="T9">
            <v>19.23907126902791</v>
          </cell>
          <cell r="U9">
            <v>0</v>
          </cell>
          <cell r="V9" t="str">
            <v>ê</v>
          </cell>
          <cell r="W9" t="str">
            <v>ê</v>
          </cell>
          <cell r="Y9" t="str">
            <v>M</v>
          </cell>
          <cell r="Z9" t="str">
            <v>O</v>
          </cell>
        </row>
        <row r="10">
          <cell r="A10" t="str">
            <v>Motor Vehicle Accident Rate</v>
          </cell>
          <cell r="B10" t="str">
            <v>L</v>
          </cell>
          <cell r="C10">
            <v>6.7137858391834442</v>
          </cell>
          <cell r="D10">
            <v>3.42</v>
          </cell>
          <cell r="E10" t="str">
            <v>é</v>
          </cell>
          <cell r="F10">
            <v>3.99</v>
          </cell>
          <cell r="G10">
            <v>6.1</v>
          </cell>
          <cell r="H10">
            <v>2.5299999999999998</v>
          </cell>
          <cell r="I10">
            <v>5.2058151558198089</v>
          </cell>
          <cell r="J10">
            <v>0</v>
          </cell>
          <cell r="L10" t="str">
            <v>Motor Vehicle Accident Rate</v>
          </cell>
          <cell r="M10" t="str">
            <v>L</v>
          </cell>
          <cell r="N10">
            <v>6.7909528411083038</v>
          </cell>
          <cell r="O10">
            <v>3.42</v>
          </cell>
          <cell r="P10" t="str">
            <v>-</v>
          </cell>
          <cell r="Q10">
            <v>3.77</v>
          </cell>
          <cell r="R10">
            <v>9.82</v>
          </cell>
          <cell r="S10">
            <v>1.04</v>
          </cell>
          <cell r="T10">
            <v>5.2177973851008401</v>
          </cell>
          <cell r="U10">
            <v>0</v>
          </cell>
          <cell r="V10" t="str">
            <v>ê</v>
          </cell>
          <cell r="W10" t="str">
            <v>é</v>
          </cell>
          <cell r="Y10" t="str">
            <v>M</v>
          </cell>
          <cell r="Z10" t="str">
            <v>O</v>
          </cell>
        </row>
        <row r="11">
          <cell r="A11" t="str">
            <v>Staffing Levels - Permanent</v>
          </cell>
          <cell r="B11" t="str">
            <v>L</v>
          </cell>
          <cell r="C11">
            <v>6102</v>
          </cell>
          <cell r="D11">
            <v>6271</v>
          </cell>
          <cell r="E11" t="str">
            <v>é</v>
          </cell>
          <cell r="F11">
            <v>6297</v>
          </cell>
          <cell r="G11">
            <v>1586</v>
          </cell>
          <cell r="H11">
            <v>1988</v>
          </cell>
          <cell r="I11">
            <v>2659</v>
          </cell>
          <cell r="J11">
            <v>63</v>
          </cell>
          <cell r="L11" t="str">
            <v>Staffing Levels - Permanent</v>
          </cell>
          <cell r="M11" t="str">
            <v>L</v>
          </cell>
          <cell r="P11" t="str">
            <v xml:space="preserve"> </v>
          </cell>
          <cell r="V11" t="str">
            <v>ê</v>
          </cell>
          <cell r="W11" t="str">
            <v>ê</v>
          </cell>
          <cell r="Y11" t="str">
            <v>M</v>
          </cell>
          <cell r="Z11" t="str">
            <v>O</v>
          </cell>
        </row>
        <row r="12">
          <cell r="A12" t="str">
            <v>Availability - Illness</v>
          </cell>
          <cell r="B12" t="str">
            <v>H</v>
          </cell>
          <cell r="C12">
            <v>0.95840000000000003</v>
          </cell>
          <cell r="D12">
            <v>0.97299999999999998</v>
          </cell>
          <cell r="E12" t="str">
            <v>é</v>
          </cell>
          <cell r="F12">
            <v>0.96047586550000008</v>
          </cell>
          <cell r="G12">
            <v>0.95499999999999996</v>
          </cell>
          <cell r="H12">
            <v>0.96299999999999997</v>
          </cell>
          <cell r="I12">
            <v>0.96104863526953177</v>
          </cell>
          <cell r="J12">
            <v>0.98499999999999999</v>
          </cell>
          <cell r="L12" t="str">
            <v>Availability - Illness</v>
          </cell>
          <cell r="M12" t="str">
            <v>H</v>
          </cell>
          <cell r="N12">
            <v>0.95444600000000002</v>
          </cell>
          <cell r="O12">
            <v>0.97299999999999998</v>
          </cell>
          <cell r="P12" t="str">
            <v>-</v>
          </cell>
          <cell r="Q12">
            <v>0.96038567641000006</v>
          </cell>
          <cell r="R12">
            <v>0.95599999999999996</v>
          </cell>
          <cell r="S12">
            <v>0.96399999999999997</v>
          </cell>
          <cell r="T12">
            <v>0.95992020081240836</v>
          </cell>
          <cell r="U12">
            <v>0.98499999999999999</v>
          </cell>
          <cell r="V12" t="str">
            <v>ê</v>
          </cell>
          <cell r="W12" t="str">
            <v>é</v>
          </cell>
          <cell r="Y12" t="str">
            <v>M</v>
          </cell>
          <cell r="Z12" t="str">
            <v>O</v>
          </cell>
        </row>
        <row r="13">
          <cell r="A13" t="str">
            <v>Succession Planning</v>
          </cell>
          <cell r="B13" t="str">
            <v>H</v>
          </cell>
          <cell r="D13">
            <v>0.63</v>
          </cell>
          <cell r="E13" t="str">
            <v>é</v>
          </cell>
          <cell r="F13" t="str">
            <v>Qtrly</v>
          </cell>
          <cell r="L13" t="str">
            <v>Succession Planning</v>
          </cell>
          <cell r="M13" t="str">
            <v>H</v>
          </cell>
          <cell r="O13">
            <v>0.63</v>
          </cell>
          <cell r="P13" t="str">
            <v>o</v>
          </cell>
          <cell r="Q13" t="str">
            <v>Qtrly</v>
          </cell>
          <cell r="V13" t="str">
            <v/>
          </cell>
          <cell r="W13" t="str">
            <v/>
          </cell>
          <cell r="Y13" t="str">
            <v>Q</v>
          </cell>
          <cell r="Z13" t="str">
            <v>N</v>
          </cell>
        </row>
        <row r="14">
          <cell r="A14" t="str">
            <v>Corporate Culture for Ethics and Compliance</v>
          </cell>
          <cell r="B14" t="str">
            <v>H</v>
          </cell>
          <cell r="C14" t="str">
            <v>Qtrly</v>
          </cell>
          <cell r="D14">
            <v>0.66</v>
          </cell>
          <cell r="E14" t="str">
            <v>é</v>
          </cell>
          <cell r="F14" t="str">
            <v>Qtrly</v>
          </cell>
          <cell r="G14" t="str">
            <v>Qtrly</v>
          </cell>
          <cell r="H14" t="str">
            <v>Qtrly</v>
          </cell>
          <cell r="I14" t="str">
            <v>Qtrly</v>
          </cell>
          <cell r="J14" t="str">
            <v>Qtrly</v>
          </cell>
          <cell r="L14" t="str">
            <v>Corporate Culture for Ethics and Compliance</v>
          </cell>
          <cell r="M14" t="str">
            <v>H</v>
          </cell>
          <cell r="N14" t="str">
            <v>Qtrly</v>
          </cell>
          <cell r="O14">
            <v>0.66</v>
          </cell>
          <cell r="P14" t="str">
            <v>o</v>
          </cell>
          <cell r="Q14" t="str">
            <v>Qtrly</v>
          </cell>
          <cell r="V14" t="str">
            <v/>
          </cell>
          <cell r="W14" t="str">
            <v/>
          </cell>
          <cell r="Y14" t="str">
            <v>Q</v>
          </cell>
          <cell r="Z14" t="str">
            <v>O</v>
          </cell>
        </row>
        <row r="15">
          <cell r="A15" t="str">
            <v>Employee Development - MAST</v>
          </cell>
          <cell r="B15" t="str">
            <v>H</v>
          </cell>
          <cell r="C15" t="str">
            <v>Qtrly</v>
          </cell>
          <cell r="D15">
            <v>0.95</v>
          </cell>
          <cell r="E15" t="str">
            <v>é</v>
          </cell>
          <cell r="F15" t="str">
            <v>Qtrly</v>
          </cell>
          <cell r="G15" t="str">
            <v>Qtrly</v>
          </cell>
          <cell r="H15" t="str">
            <v>Qtrly</v>
          </cell>
          <cell r="I15" t="str">
            <v>Qtrly</v>
          </cell>
          <cell r="J15" t="str">
            <v>Qtrly</v>
          </cell>
          <cell r="L15" t="str">
            <v>Employee Development - MAST</v>
          </cell>
          <cell r="M15" t="str">
            <v>H</v>
          </cell>
          <cell r="N15" t="str">
            <v>Qtrly</v>
          </cell>
          <cell r="O15">
            <v>0.95</v>
          </cell>
          <cell r="P15" t="str">
            <v>o</v>
          </cell>
          <cell r="Q15" t="str">
            <v>Qtrly</v>
          </cell>
          <cell r="R15" t="str">
            <v>Qtrly</v>
          </cell>
          <cell r="S15" t="str">
            <v>Qtrly</v>
          </cell>
          <cell r="T15" t="str">
            <v>Qtrly</v>
          </cell>
          <cell r="U15" t="str">
            <v>Qtrly</v>
          </cell>
          <cell r="V15" t="str">
            <v/>
          </cell>
          <cell r="W15" t="str">
            <v/>
          </cell>
          <cell r="Y15" t="str">
            <v>Q</v>
          </cell>
          <cell r="Z15" t="str">
            <v>O</v>
          </cell>
        </row>
        <row r="16">
          <cell r="A16" t="str">
            <v>Employee Technical Training - BU</v>
          </cell>
          <cell r="B16" t="str">
            <v>H</v>
          </cell>
          <cell r="C16" t="str">
            <v>Qtrly</v>
          </cell>
          <cell r="D16">
            <v>1</v>
          </cell>
          <cell r="E16" t="str">
            <v>é</v>
          </cell>
          <cell r="F16" t="str">
            <v>Qtrly</v>
          </cell>
          <cell r="G16" t="str">
            <v>Qtrly</v>
          </cell>
          <cell r="H16" t="str">
            <v>Qtrly</v>
          </cell>
          <cell r="I16" t="str">
            <v>Qtrly</v>
          </cell>
          <cell r="J16" t="str">
            <v>Qtrly</v>
          </cell>
          <cell r="L16" t="str">
            <v>Employee Technical Training - BU</v>
          </cell>
          <cell r="M16" t="str">
            <v>H</v>
          </cell>
          <cell r="N16" t="str">
            <v>Qtrly</v>
          </cell>
          <cell r="O16">
            <v>1</v>
          </cell>
          <cell r="P16" t="str">
            <v>o</v>
          </cell>
          <cell r="Q16" t="str">
            <v>Qtrly</v>
          </cell>
          <cell r="R16" t="str">
            <v>Qtrly</v>
          </cell>
          <cell r="S16" t="str">
            <v>Qtrly</v>
          </cell>
          <cell r="T16" t="str">
            <v>Qtrly</v>
          </cell>
          <cell r="U16" t="str">
            <v>Qtrly</v>
          </cell>
          <cell r="V16" t="str">
            <v/>
          </cell>
          <cell r="W16" t="str">
            <v/>
          </cell>
          <cell r="Y16" t="str">
            <v>Q</v>
          </cell>
          <cell r="Z16" t="str">
            <v>O</v>
          </cell>
        </row>
        <row r="17">
          <cell r="A17" t="str">
            <v>Fringe Benefit Rate</v>
          </cell>
          <cell r="B17" t="str">
            <v>L</v>
          </cell>
          <cell r="C17" t="str">
            <v>Qtrly</v>
          </cell>
          <cell r="D17">
            <v>0.49199999999999999</v>
          </cell>
          <cell r="E17" t="str">
            <v>é</v>
          </cell>
          <cell r="F17" t="str">
            <v>Qtrly</v>
          </cell>
          <cell r="L17" t="str">
            <v>Fringe Benefit Rate</v>
          </cell>
          <cell r="M17" t="str">
            <v>L</v>
          </cell>
          <cell r="O17">
            <v>0.49199999999999999</v>
          </cell>
          <cell r="P17" t="str">
            <v>o</v>
          </cell>
          <cell r="Q17" t="str">
            <v>Qtrly</v>
          </cell>
          <cell r="V17" t="str">
            <v/>
          </cell>
          <cell r="W17" t="str">
            <v/>
          </cell>
          <cell r="Y17" t="str">
            <v>Q</v>
          </cell>
          <cell r="Z17" t="str">
            <v>O</v>
          </cell>
        </row>
        <row r="19">
          <cell r="A19" t="str">
            <v>SAFE, RELIABLE</v>
          </cell>
          <cell r="B19" t="str">
            <v>PSE&amp;G</v>
          </cell>
          <cell r="L19" t="str">
            <v>SAFE, RELIABLE</v>
          </cell>
          <cell r="M19" t="str">
            <v>PSE&amp;G</v>
          </cell>
        </row>
        <row r="20">
          <cell r="B20" t="str">
            <v>L/H</v>
          </cell>
          <cell r="C20" t="str">
            <v>Feb 08 YTD</v>
          </cell>
          <cell r="D20" t="str">
            <v>2009 Target</v>
          </cell>
          <cell r="E20" t="str">
            <v>YE Forecast</v>
          </cell>
          <cell r="F20" t="str">
            <v>PSE&amp;G</v>
          </cell>
          <cell r="G20" t="str">
            <v>Cust Ops</v>
          </cell>
          <cell r="H20" t="str">
            <v>Gas</v>
          </cell>
          <cell r="I20" t="str">
            <v>Electric</v>
          </cell>
          <cell r="J20" t="str">
            <v>Other</v>
          </cell>
          <cell r="M20" t="str">
            <v>L/H</v>
          </cell>
          <cell r="N20" t="str">
            <v>Feb 08</v>
          </cell>
          <cell r="O20" t="str">
            <v>2009 Target</v>
          </cell>
          <cell r="P20" t="str">
            <v>Monthly / Quarterly Status</v>
          </cell>
          <cell r="Q20" t="str">
            <v>PSE&amp;G</v>
          </cell>
          <cell r="R20" t="str">
            <v>Cust Ops</v>
          </cell>
          <cell r="S20" t="str">
            <v>Gas</v>
          </cell>
          <cell r="T20" t="str">
            <v>Electric</v>
          </cell>
          <cell r="U20" t="str">
            <v>Other</v>
          </cell>
        </row>
        <row r="21">
          <cell r="A21" t="str">
            <v>SAIFI</v>
          </cell>
          <cell r="B21" t="str">
            <v>L</v>
          </cell>
          <cell r="C21">
            <v>7.0000000000000007E-2</v>
          </cell>
          <cell r="D21">
            <v>0.72</v>
          </cell>
          <cell r="E21" t="str">
            <v>é</v>
          </cell>
          <cell r="F21">
            <v>0.1</v>
          </cell>
          <cell r="I21">
            <v>0.1</v>
          </cell>
          <cell r="L21" t="str">
            <v>SAIFI</v>
          </cell>
          <cell r="M21" t="str">
            <v>L</v>
          </cell>
          <cell r="N21">
            <v>0.04</v>
          </cell>
          <cell r="O21">
            <v>4.2691480792882201E-2</v>
          </cell>
          <cell r="P21" t="str">
            <v>+</v>
          </cell>
          <cell r="Q21">
            <v>0.06</v>
          </cell>
          <cell r="T21">
            <v>0.04</v>
          </cell>
          <cell r="V21" t="str">
            <v>é</v>
          </cell>
          <cell r="W21" t="str">
            <v>ê</v>
          </cell>
          <cell r="Y21" t="str">
            <v>M</v>
          </cell>
          <cell r="Z21" t="str">
            <v>O</v>
          </cell>
        </row>
        <row r="22">
          <cell r="A22" t="str">
            <v>MAIFI</v>
          </cell>
          <cell r="B22" t="str">
            <v>L</v>
          </cell>
          <cell r="C22">
            <v>0.12</v>
          </cell>
          <cell r="D22">
            <v>1.25</v>
          </cell>
          <cell r="E22" t="str">
            <v>é</v>
          </cell>
          <cell r="F22">
            <v>0.16</v>
          </cell>
          <cell r="I22">
            <v>0.16</v>
          </cell>
          <cell r="L22" t="str">
            <v>MAIFI</v>
          </cell>
          <cell r="M22" t="str">
            <v>L</v>
          </cell>
          <cell r="N22">
            <v>0.06</v>
          </cell>
          <cell r="O22">
            <v>6.6449275362318858E-2</v>
          </cell>
          <cell r="P22" t="str">
            <v>-</v>
          </cell>
          <cell r="Q22">
            <v>0.09</v>
          </cell>
          <cell r="T22">
            <v>7.0000000000000007E-2</v>
          </cell>
          <cell r="V22" t="str">
            <v>é</v>
          </cell>
          <cell r="W22" t="str">
            <v>ê</v>
          </cell>
          <cell r="Y22" t="str">
            <v>M</v>
          </cell>
          <cell r="Z22" t="str">
            <v>O</v>
          </cell>
        </row>
        <row r="23">
          <cell r="A23" t="str">
            <v>CAIDI</v>
          </cell>
          <cell r="B23" t="str">
            <v>L</v>
          </cell>
          <cell r="C23">
            <v>63.1</v>
          </cell>
          <cell r="D23">
            <v>66.5</v>
          </cell>
          <cell r="E23" t="str">
            <v>é</v>
          </cell>
          <cell r="F23">
            <v>65.400000000000006</v>
          </cell>
          <cell r="I23">
            <v>65.400000000000006</v>
          </cell>
          <cell r="L23" t="str">
            <v>CAIDI</v>
          </cell>
          <cell r="M23" t="str">
            <v>L</v>
          </cell>
          <cell r="N23">
            <v>66.599999999999994</v>
          </cell>
          <cell r="O23">
            <v>61.148717621805211</v>
          </cell>
          <cell r="P23" t="str">
            <v>-</v>
          </cell>
          <cell r="Q23">
            <v>75.7</v>
          </cell>
          <cell r="T23">
            <v>52.21</v>
          </cell>
          <cell r="V23" t="str">
            <v>é</v>
          </cell>
          <cell r="W23" t="str">
            <v>ê</v>
          </cell>
          <cell r="Y23" t="str">
            <v>M</v>
          </cell>
          <cell r="Z23" t="str">
            <v>O</v>
          </cell>
        </row>
        <row r="24">
          <cell r="A24" t="str">
            <v>CEMI</v>
          </cell>
          <cell r="B24" t="str">
            <v>L</v>
          </cell>
          <cell r="C24">
            <v>0</v>
          </cell>
          <cell r="D24">
            <v>2.3E-2</v>
          </cell>
          <cell r="E24" t="str">
            <v>é</v>
          </cell>
          <cell r="F24">
            <v>0</v>
          </cell>
          <cell r="I24">
            <v>0</v>
          </cell>
          <cell r="L24" t="str">
            <v>CEMI</v>
          </cell>
          <cell r="M24" t="str">
            <v>L</v>
          </cell>
          <cell r="N24">
            <v>0</v>
          </cell>
          <cell r="O24">
            <v>0</v>
          </cell>
          <cell r="P24" t="str">
            <v>+</v>
          </cell>
          <cell r="Q24">
            <v>0</v>
          </cell>
          <cell r="T24">
            <v>0</v>
          </cell>
          <cell r="V24" t="str">
            <v>é</v>
          </cell>
          <cell r="W24" t="str">
            <v>é</v>
          </cell>
          <cell r="Y24" t="str">
            <v>M</v>
          </cell>
          <cell r="Z24" t="str">
            <v>O</v>
          </cell>
        </row>
        <row r="25">
          <cell r="A25" t="str">
            <v>Gas Leak Reports per Mile</v>
          </cell>
          <cell r="B25" t="str">
            <v>L</v>
          </cell>
          <cell r="C25">
            <v>3.2000000000000001E-2</v>
          </cell>
          <cell r="D25">
            <v>0.222</v>
          </cell>
          <cell r="E25" t="str">
            <v>çè</v>
          </cell>
          <cell r="F25">
            <v>3.5000000000000003E-2</v>
          </cell>
          <cell r="H25">
            <v>3.4910693509284683E-2</v>
          </cell>
          <cell r="L25" t="str">
            <v>Gas Leak Reports per Mile</v>
          </cell>
          <cell r="M25" t="str">
            <v>L</v>
          </cell>
          <cell r="N25">
            <v>1.4999999999999999E-2</v>
          </cell>
          <cell r="O25">
            <v>1.7603531999999998E-2</v>
          </cell>
          <cell r="P25" t="str">
            <v>+</v>
          </cell>
          <cell r="Q25">
            <v>1.2999999999999999E-2</v>
          </cell>
          <cell r="S25">
            <v>1.340477380156173E-2</v>
          </cell>
          <cell r="V25" t="str">
            <v>é</v>
          </cell>
          <cell r="W25" t="str">
            <v>ê</v>
          </cell>
          <cell r="Y25" t="str">
            <v>M</v>
          </cell>
          <cell r="Z25" t="str">
            <v>O</v>
          </cell>
        </row>
        <row r="26">
          <cell r="A26" t="str">
            <v>Damages per 1,000 Locate Requests</v>
          </cell>
          <cell r="B26" t="str">
            <v>L</v>
          </cell>
          <cell r="C26">
            <v>1.97</v>
          </cell>
          <cell r="D26">
            <v>1.97</v>
          </cell>
          <cell r="E26" t="str">
            <v>é</v>
          </cell>
          <cell r="F26">
            <v>1.21</v>
          </cell>
          <cell r="H26">
            <v>1.2072757195604744</v>
          </cell>
          <cell r="L26" t="str">
            <v>Damages per 1,000 Locate Requests</v>
          </cell>
          <cell r="M26" t="str">
            <v>L</v>
          </cell>
          <cell r="N26">
            <v>1.94</v>
          </cell>
          <cell r="O26">
            <v>1.97</v>
          </cell>
          <cell r="P26" t="str">
            <v>+</v>
          </cell>
          <cell r="Q26">
            <v>1.04</v>
          </cell>
          <cell r="S26">
            <v>1.0389903870661283</v>
          </cell>
          <cell r="V26" t="str">
            <v>é</v>
          </cell>
          <cell r="W26" t="str">
            <v>é</v>
          </cell>
          <cell r="Y26" t="str">
            <v>M</v>
          </cell>
          <cell r="Z26" t="str">
            <v>O</v>
          </cell>
        </row>
        <row r="27">
          <cell r="A27" t="str">
            <v>Leak Response Rate</v>
          </cell>
          <cell r="B27" t="str">
            <v>H</v>
          </cell>
          <cell r="C27">
            <v>0.999</v>
          </cell>
          <cell r="D27">
            <v>0.99900000000000011</v>
          </cell>
          <cell r="E27" t="str">
            <v>é</v>
          </cell>
          <cell r="F27">
            <v>0.999</v>
          </cell>
          <cell r="H27">
            <v>0.999</v>
          </cell>
          <cell r="L27" t="str">
            <v>Leak Response Rate</v>
          </cell>
          <cell r="M27" t="str">
            <v>H</v>
          </cell>
          <cell r="N27">
            <v>0.999</v>
          </cell>
          <cell r="O27">
            <v>0.99900000000000011</v>
          </cell>
          <cell r="P27" t="str">
            <v>+</v>
          </cell>
          <cell r="Q27">
            <v>0.999</v>
          </cell>
          <cell r="S27">
            <v>0.999</v>
          </cell>
          <cell r="V27" t="str">
            <v>é</v>
          </cell>
          <cell r="W27" t="str">
            <v>é</v>
          </cell>
          <cell r="Y27" t="str">
            <v>M</v>
          </cell>
          <cell r="Z27" t="str">
            <v>O</v>
          </cell>
        </row>
        <row r="28">
          <cell r="A28" t="str">
            <v>Fix It Right</v>
          </cell>
          <cell r="B28" t="str">
            <v>H</v>
          </cell>
          <cell r="C28">
            <v>0.84299999999999997</v>
          </cell>
          <cell r="D28" t="str">
            <v>N/A</v>
          </cell>
          <cell r="E28" t="str">
            <v>N/A</v>
          </cell>
          <cell r="F28">
            <v>0.83082981275752354</v>
          </cell>
          <cell r="H28">
            <v>0.83099999999999996</v>
          </cell>
          <cell r="L28" t="str">
            <v>Fix It Right</v>
          </cell>
          <cell r="M28" t="str">
            <v>H</v>
          </cell>
          <cell r="N28">
            <v>0.84699999999999998</v>
          </cell>
          <cell r="O28" t="str">
            <v>N/A</v>
          </cell>
          <cell r="P28" t="str">
            <v>N/A</v>
          </cell>
          <cell r="Q28">
            <v>0.83671658815825611</v>
          </cell>
          <cell r="S28">
            <v>0.83699999999999997</v>
          </cell>
          <cell r="V28" t="str">
            <v/>
          </cell>
          <cell r="W28" t="str">
            <v>ê</v>
          </cell>
          <cell r="Y28" t="str">
            <v>M</v>
          </cell>
          <cell r="Z28" t="str">
            <v>O</v>
          </cell>
        </row>
        <row r="29">
          <cell r="A29" t="str">
            <v>Percent of Actual Meters Read</v>
          </cell>
          <cell r="B29" t="str">
            <v>H</v>
          </cell>
          <cell r="C29">
            <v>0.89900000000000002</v>
          </cell>
          <cell r="D29">
            <v>0.90100000000000002</v>
          </cell>
          <cell r="E29" t="str">
            <v>é</v>
          </cell>
          <cell r="F29">
            <v>0.879</v>
          </cell>
          <cell r="G29">
            <v>0.879</v>
          </cell>
          <cell r="L29" t="str">
            <v>Percent of Actual Meters Read</v>
          </cell>
          <cell r="M29" t="str">
            <v>H</v>
          </cell>
          <cell r="N29">
            <v>0.89200000000000002</v>
          </cell>
          <cell r="O29">
            <v>0.90100000000000002</v>
          </cell>
          <cell r="P29" t="str">
            <v>-</v>
          </cell>
          <cell r="Q29">
            <v>0.88300000000000001</v>
          </cell>
          <cell r="R29">
            <v>0.88300000000000001</v>
          </cell>
          <cell r="V29" t="str">
            <v>ê</v>
          </cell>
          <cell r="W29" t="str">
            <v>ê</v>
          </cell>
          <cell r="Y29" t="str">
            <v>M</v>
          </cell>
          <cell r="Z29" t="str">
            <v>O</v>
          </cell>
        </row>
        <row r="30">
          <cell r="A30" t="str">
            <v>Gen'l Inquiry Service Level (30 sec.)</v>
          </cell>
          <cell r="B30" t="str">
            <v>H</v>
          </cell>
          <cell r="C30">
            <v>0.76800000000000002</v>
          </cell>
          <cell r="D30">
            <v>0.51</v>
          </cell>
          <cell r="E30" t="str">
            <v>é</v>
          </cell>
          <cell r="F30">
            <v>0.66100000000000003</v>
          </cell>
          <cell r="G30">
            <v>0.66100000000000003</v>
          </cell>
          <cell r="L30" t="str">
            <v>Gen'l Inquiry Service Level (30 sec.)</v>
          </cell>
          <cell r="M30" t="str">
            <v>H</v>
          </cell>
          <cell r="N30">
            <v>0.748</v>
          </cell>
          <cell r="O30">
            <v>0.51</v>
          </cell>
          <cell r="P30" t="str">
            <v>+</v>
          </cell>
          <cell r="Q30">
            <v>0.627</v>
          </cell>
          <cell r="R30">
            <v>0.627</v>
          </cell>
          <cell r="V30" t="str">
            <v>é</v>
          </cell>
          <cell r="W30" t="str">
            <v>ê</v>
          </cell>
          <cell r="Y30" t="str">
            <v>M</v>
          </cell>
          <cell r="Z30" t="str">
            <v>O</v>
          </cell>
        </row>
        <row r="31">
          <cell r="A31" t="str">
            <v>First Contact Resolution</v>
          </cell>
          <cell r="B31" t="str">
            <v>H</v>
          </cell>
          <cell r="C31">
            <v>0.86599999999999999</v>
          </cell>
          <cell r="D31" t="str">
            <v>N/A</v>
          </cell>
          <cell r="E31" t="str">
            <v>é</v>
          </cell>
          <cell r="F31">
            <v>0.86299999999999999</v>
          </cell>
          <cell r="G31">
            <v>0.86299999999999999</v>
          </cell>
          <cell r="L31" t="str">
            <v>First Contact Resolution</v>
          </cell>
          <cell r="M31" t="str">
            <v>H</v>
          </cell>
          <cell r="N31">
            <v>0.86599999999999999</v>
          </cell>
          <cell r="O31" t="str">
            <v>N/A</v>
          </cell>
          <cell r="P31" t="str">
            <v>N/A</v>
          </cell>
          <cell r="Q31">
            <v>0.86599999999999999</v>
          </cell>
          <cell r="R31">
            <v>0.86599999999999999</v>
          </cell>
          <cell r="V31" t="str">
            <v/>
          </cell>
          <cell r="W31" t="str">
            <v>ê</v>
          </cell>
          <cell r="Y31" t="str">
            <v>M</v>
          </cell>
          <cell r="Z31" t="str">
            <v>O</v>
          </cell>
        </row>
        <row r="32">
          <cell r="A32" t="str">
            <v>BPU Inquiry Rate-Collection</v>
          </cell>
          <cell r="B32" t="str">
            <v>L</v>
          </cell>
          <cell r="C32">
            <v>0.81</v>
          </cell>
          <cell r="D32">
            <v>1.25</v>
          </cell>
          <cell r="E32" t="str">
            <v>é</v>
          </cell>
          <cell r="F32">
            <v>1.41</v>
          </cell>
          <cell r="G32">
            <v>1.41</v>
          </cell>
          <cell r="L32" t="str">
            <v>BPU Inquiry Rate-Collection</v>
          </cell>
          <cell r="M32" t="str">
            <v>L</v>
          </cell>
          <cell r="N32">
            <v>0.7</v>
          </cell>
          <cell r="O32">
            <v>1.25</v>
          </cell>
          <cell r="P32" t="str">
            <v>-</v>
          </cell>
          <cell r="Q32">
            <v>1.87</v>
          </cell>
          <cell r="R32">
            <v>1.87</v>
          </cell>
          <cell r="V32" t="str">
            <v>ê</v>
          </cell>
          <cell r="W32" t="str">
            <v>ê</v>
          </cell>
          <cell r="Y32" t="str">
            <v>M</v>
          </cell>
          <cell r="Z32" t="str">
            <v>C</v>
          </cell>
        </row>
        <row r="33">
          <cell r="A33" t="str">
            <v>BPU Inquiries - Non-Collection</v>
          </cell>
          <cell r="B33" t="str">
            <v>L</v>
          </cell>
          <cell r="C33">
            <v>223</v>
          </cell>
          <cell r="D33">
            <v>1500</v>
          </cell>
          <cell r="E33" t="str">
            <v>é</v>
          </cell>
          <cell r="F33">
            <v>448</v>
          </cell>
          <cell r="G33">
            <v>346</v>
          </cell>
          <cell r="H33">
            <v>48</v>
          </cell>
          <cell r="I33">
            <v>24</v>
          </cell>
          <cell r="J33">
            <v>30</v>
          </cell>
          <cell r="L33" t="str">
            <v>BPU Inquiries - Non-Collection</v>
          </cell>
          <cell r="M33" t="str">
            <v>L</v>
          </cell>
          <cell r="N33">
            <v>103</v>
          </cell>
          <cell r="O33" t="str">
            <v>N/A</v>
          </cell>
          <cell r="P33" t="str">
            <v>N/A</v>
          </cell>
          <cell r="Q33">
            <v>270</v>
          </cell>
          <cell r="R33">
            <v>210</v>
          </cell>
          <cell r="S33">
            <v>33</v>
          </cell>
          <cell r="T33">
            <v>11</v>
          </cell>
          <cell r="U33">
            <v>14</v>
          </cell>
          <cell r="V33" t="str">
            <v>é</v>
          </cell>
          <cell r="W33" t="str">
            <v>ê</v>
          </cell>
          <cell r="Y33" t="str">
            <v>M</v>
          </cell>
          <cell r="Z33" t="str">
            <v>O</v>
          </cell>
        </row>
        <row r="34">
          <cell r="A34" t="str">
            <v>Perception Survey (Res/Sm Business)</v>
          </cell>
          <cell r="B34" t="str">
            <v>H</v>
          </cell>
          <cell r="C34">
            <v>74</v>
          </cell>
          <cell r="D34">
            <v>76</v>
          </cell>
          <cell r="E34" t="str">
            <v>é</v>
          </cell>
          <cell r="F34">
            <v>75</v>
          </cell>
          <cell r="L34" t="str">
            <v>Perception Survey (Res/Sm Business)</v>
          </cell>
          <cell r="M34" t="str">
            <v>H</v>
          </cell>
          <cell r="N34">
            <v>74</v>
          </cell>
          <cell r="O34">
            <v>76</v>
          </cell>
          <cell r="P34" t="str">
            <v>-</v>
          </cell>
          <cell r="Q34">
            <v>75</v>
          </cell>
          <cell r="V34" t="str">
            <v>ê</v>
          </cell>
          <cell r="W34" t="str">
            <v>é</v>
          </cell>
          <cell r="Y34" t="str">
            <v>M</v>
          </cell>
          <cell r="Z34" t="str">
            <v>O</v>
          </cell>
        </row>
        <row r="35">
          <cell r="A35" t="str">
            <v>Perception Survey (Large Business)</v>
          </cell>
          <cell r="B35" t="str">
            <v>H</v>
          </cell>
          <cell r="C35">
            <v>76</v>
          </cell>
          <cell r="D35">
            <v>77</v>
          </cell>
          <cell r="E35" t="str">
            <v>é</v>
          </cell>
          <cell r="F35">
            <v>73</v>
          </cell>
          <cell r="L35" t="str">
            <v>Perception Survey (Large Business)</v>
          </cell>
          <cell r="M35" t="str">
            <v>H</v>
          </cell>
          <cell r="N35">
            <v>76</v>
          </cell>
          <cell r="O35">
            <v>77</v>
          </cell>
          <cell r="P35" t="str">
            <v>-</v>
          </cell>
          <cell r="Q35">
            <v>73</v>
          </cell>
          <cell r="V35" t="str">
            <v>ê</v>
          </cell>
          <cell r="W35" t="str">
            <v>ê</v>
          </cell>
          <cell r="Y35" t="str">
            <v>M</v>
          </cell>
          <cell r="Z35" t="str">
            <v>O</v>
          </cell>
        </row>
        <row r="36">
          <cell r="A36" t="str">
            <v>Moment of Truth Survey</v>
          </cell>
          <cell r="B36" t="str">
            <v>H</v>
          </cell>
          <cell r="C36" t="str">
            <v>Qtrly</v>
          </cell>
          <cell r="D36">
            <v>9</v>
          </cell>
          <cell r="E36" t="str">
            <v>é</v>
          </cell>
          <cell r="F36" t="str">
            <v>Qtrly</v>
          </cell>
          <cell r="G36" t="str">
            <v>Qtrly</v>
          </cell>
          <cell r="H36" t="str">
            <v>Qtrly</v>
          </cell>
          <cell r="I36" t="str">
            <v>Qtrly</v>
          </cell>
          <cell r="L36" t="str">
            <v>Moment of Truth Survey</v>
          </cell>
          <cell r="M36" t="str">
            <v>H</v>
          </cell>
          <cell r="N36" t="str">
            <v>Qtrly</v>
          </cell>
          <cell r="O36">
            <v>9</v>
          </cell>
          <cell r="P36" t="str">
            <v>o</v>
          </cell>
          <cell r="Q36" t="str">
            <v>Qtrly</v>
          </cell>
          <cell r="R36" t="str">
            <v>Qtrly</v>
          </cell>
          <cell r="S36" t="str">
            <v>Qtrly</v>
          </cell>
          <cell r="T36" t="str">
            <v>Qtrly</v>
          </cell>
          <cell r="V36" t="str">
            <v/>
          </cell>
          <cell r="W36" t="str">
            <v/>
          </cell>
          <cell r="Y36" t="str">
            <v>Q</v>
          </cell>
          <cell r="Z36" t="str">
            <v>O</v>
          </cell>
        </row>
        <row r="37">
          <cell r="A37" t="str">
            <v>New Business Construction Survey</v>
          </cell>
          <cell r="B37" t="str">
            <v>H</v>
          </cell>
          <cell r="C37" t="str">
            <v>Qtrly</v>
          </cell>
          <cell r="D37">
            <v>8.6</v>
          </cell>
          <cell r="E37" t="str">
            <v>é</v>
          </cell>
          <cell r="F37" t="str">
            <v>Qtrly</v>
          </cell>
          <cell r="G37" t="str">
            <v>Qtrly</v>
          </cell>
          <cell r="H37" t="str">
            <v>Qtrly</v>
          </cell>
          <cell r="I37" t="str">
            <v>Qtrly</v>
          </cell>
          <cell r="L37" t="str">
            <v>New Business Construction Survey</v>
          </cell>
          <cell r="M37" t="str">
            <v>H</v>
          </cell>
          <cell r="N37" t="str">
            <v>Qtrly</v>
          </cell>
          <cell r="O37">
            <v>8.6</v>
          </cell>
          <cell r="P37" t="str">
            <v>o</v>
          </cell>
          <cell r="Q37" t="str">
            <v>Qtrly</v>
          </cell>
          <cell r="R37" t="str">
            <v>Qtrly</v>
          </cell>
          <cell r="S37" t="str">
            <v>Qtrly</v>
          </cell>
          <cell r="T37" t="str">
            <v>Qtrly</v>
          </cell>
          <cell r="V37" t="str">
            <v/>
          </cell>
          <cell r="W37" t="str">
            <v/>
          </cell>
          <cell r="Y37" t="str">
            <v>Q</v>
          </cell>
          <cell r="Z37" t="str">
            <v>O</v>
          </cell>
        </row>
        <row r="39">
          <cell r="A39" t="str">
            <v>ECONOMIC</v>
          </cell>
          <cell r="B39" t="str">
            <v>PSE&amp;G</v>
          </cell>
          <cell r="L39" t="str">
            <v>ECONOMIC</v>
          </cell>
          <cell r="M39" t="str">
            <v>PSE&amp;G</v>
          </cell>
        </row>
        <row r="40">
          <cell r="B40" t="str">
            <v>L/H</v>
          </cell>
          <cell r="C40" t="str">
            <v>Feb 08 YTD</v>
          </cell>
          <cell r="D40" t="str">
            <v>2009 Target</v>
          </cell>
          <cell r="E40" t="str">
            <v>YE Forecast</v>
          </cell>
          <cell r="F40" t="str">
            <v>PSE&amp;G</v>
          </cell>
          <cell r="G40" t="str">
            <v>Cust Ops</v>
          </cell>
          <cell r="H40" t="str">
            <v>Gas</v>
          </cell>
          <cell r="I40" t="str">
            <v>Electric</v>
          </cell>
          <cell r="J40" t="str">
            <v>Other</v>
          </cell>
          <cell r="M40" t="str">
            <v>L/H</v>
          </cell>
          <cell r="N40" t="str">
            <v>Feb 08</v>
          </cell>
          <cell r="O40" t="str">
            <v>2009 Target</v>
          </cell>
          <cell r="P40" t="str">
            <v>Monthly / Quarterly Status</v>
          </cell>
          <cell r="Q40" t="str">
            <v>PSE&amp;G</v>
          </cell>
          <cell r="R40" t="str">
            <v>Cust Ops</v>
          </cell>
          <cell r="S40" t="str">
            <v>Gas</v>
          </cell>
          <cell r="T40" t="str">
            <v>Electric</v>
          </cell>
          <cell r="U40" t="str">
            <v>Other</v>
          </cell>
        </row>
        <row r="41">
          <cell r="A41" t="str">
            <v>Total CapEx ($M)</v>
          </cell>
          <cell r="B41" t="str">
            <v>L</v>
          </cell>
          <cell r="C41">
            <v>97.8</v>
          </cell>
          <cell r="D41">
            <v>775.6</v>
          </cell>
          <cell r="E41" t="str">
            <v>é</v>
          </cell>
          <cell r="F41">
            <v>130.6</v>
          </cell>
          <cell r="G41">
            <v>12.3</v>
          </cell>
          <cell r="H41">
            <v>23.566223469999997</v>
          </cell>
          <cell r="I41">
            <v>94.696738999999994</v>
          </cell>
          <cell r="J41">
            <v>0</v>
          </cell>
          <cell r="L41" t="str">
            <v>Total CapEx ($M)</v>
          </cell>
          <cell r="M41" t="str">
            <v>L</v>
          </cell>
          <cell r="N41">
            <v>52.4</v>
          </cell>
          <cell r="O41">
            <v>68</v>
          </cell>
          <cell r="P41" t="str">
            <v>+</v>
          </cell>
          <cell r="Q41">
            <v>70.117122129999998</v>
          </cell>
          <cell r="R41">
            <v>7.1</v>
          </cell>
          <cell r="S41">
            <v>11.289068289999999</v>
          </cell>
          <cell r="T41">
            <v>51.745144000000003</v>
          </cell>
          <cell r="U41">
            <v>0</v>
          </cell>
          <cell r="V41" t="str">
            <v>é</v>
          </cell>
          <cell r="W41" t="str">
            <v>ê</v>
          </cell>
          <cell r="Y41" t="str">
            <v>M</v>
          </cell>
          <cell r="Z41" t="str">
            <v>O</v>
          </cell>
        </row>
        <row r="42">
          <cell r="A42" t="str">
            <v>Accountability O&amp;M ($M)</v>
          </cell>
          <cell r="B42" t="str">
            <v>L</v>
          </cell>
          <cell r="C42">
            <v>124</v>
          </cell>
          <cell r="D42">
            <v>784.5</v>
          </cell>
          <cell r="E42" t="str">
            <v>é</v>
          </cell>
          <cell r="F42">
            <v>127.39</v>
          </cell>
          <cell r="G42">
            <v>27.665000000000003</v>
          </cell>
          <cell r="H42">
            <v>43.884999999999998</v>
          </cell>
          <cell r="I42">
            <v>51.056058596400753</v>
          </cell>
          <cell r="J42">
            <v>4.7</v>
          </cell>
          <cell r="L42" t="str">
            <v>Accountability O&amp;M ($M)</v>
          </cell>
          <cell r="M42" t="str">
            <v>L</v>
          </cell>
          <cell r="N42">
            <v>60.8</v>
          </cell>
          <cell r="O42">
            <v>60.57</v>
          </cell>
          <cell r="P42" t="str">
            <v>-</v>
          </cell>
          <cell r="Q42">
            <v>60.91</v>
          </cell>
          <cell r="R42">
            <v>13.532000000000002</v>
          </cell>
          <cell r="S42">
            <v>20.233000000000001</v>
          </cell>
          <cell r="T42">
            <v>24.601637179702145</v>
          </cell>
          <cell r="U42">
            <v>2.6000000000000005</v>
          </cell>
          <cell r="V42" t="str">
            <v>é</v>
          </cell>
          <cell r="W42" t="str">
            <v>ê</v>
          </cell>
          <cell r="Y42" t="str">
            <v>M</v>
          </cell>
          <cell r="Z42" t="str">
            <v>O</v>
          </cell>
        </row>
        <row r="43">
          <cell r="A43" t="str">
            <v>Controllable O&amp;M ($M)</v>
          </cell>
          <cell r="B43" t="str">
            <v>L</v>
          </cell>
          <cell r="C43">
            <v>77.5</v>
          </cell>
          <cell r="D43">
            <v>991.4</v>
          </cell>
          <cell r="E43" t="str">
            <v>é</v>
          </cell>
          <cell r="F43">
            <v>158.5</v>
          </cell>
          <cell r="L43" t="str">
            <v>Controllable O&amp;M ($M)</v>
          </cell>
          <cell r="M43" t="str">
            <v>L</v>
          </cell>
          <cell r="N43">
            <v>77.5</v>
          </cell>
          <cell r="O43">
            <v>76.400000000000006</v>
          </cell>
          <cell r="P43" t="str">
            <v>-</v>
          </cell>
          <cell r="Q43">
            <v>76.2</v>
          </cell>
          <cell r="V43" t="str">
            <v>é</v>
          </cell>
          <cell r="W43" t="str">
            <v>ê</v>
          </cell>
          <cell r="Y43" t="str">
            <v>M</v>
          </cell>
          <cell r="Z43" t="str">
            <v>N</v>
          </cell>
        </row>
        <row r="44">
          <cell r="A44" t="str">
            <v>Net Write-Off ($) /$100 billed</v>
          </cell>
          <cell r="B44" t="str">
            <v>L</v>
          </cell>
          <cell r="C44">
            <v>0.7</v>
          </cell>
          <cell r="D44">
            <v>0.82</v>
          </cell>
          <cell r="E44" t="str">
            <v>é</v>
          </cell>
          <cell r="F44">
            <v>0.71</v>
          </cell>
          <cell r="G44">
            <v>0.71</v>
          </cell>
          <cell r="L44" t="str">
            <v>Net Write-Off ($) /$100 billed</v>
          </cell>
          <cell r="M44" t="str">
            <v>L</v>
          </cell>
          <cell r="N44">
            <v>0.71</v>
          </cell>
          <cell r="O44">
            <v>0.82</v>
          </cell>
          <cell r="P44" t="str">
            <v>+</v>
          </cell>
          <cell r="Q44">
            <v>0.69</v>
          </cell>
          <cell r="R44">
            <v>0.69</v>
          </cell>
          <cell r="V44" t="str">
            <v>é</v>
          </cell>
          <cell r="W44" t="str">
            <v>ê</v>
          </cell>
          <cell r="Y44" t="str">
            <v>M</v>
          </cell>
          <cell r="Z44" t="str">
            <v>O</v>
          </cell>
        </row>
        <row r="45">
          <cell r="A45" t="str">
            <v>Days Sales Outstanding</v>
          </cell>
          <cell r="B45" t="str">
            <v>L</v>
          </cell>
          <cell r="C45">
            <v>36.4</v>
          </cell>
          <cell r="D45">
            <v>34.5</v>
          </cell>
          <cell r="E45" t="str">
            <v>é</v>
          </cell>
          <cell r="F45">
            <v>33.700000000000003</v>
          </cell>
          <cell r="G45">
            <v>33.700000000000003</v>
          </cell>
          <cell r="L45" t="str">
            <v>Days Sales Outstanding</v>
          </cell>
          <cell r="M45" t="str">
            <v>L</v>
          </cell>
          <cell r="N45">
            <v>35.1</v>
          </cell>
          <cell r="O45">
            <v>34.5</v>
          </cell>
          <cell r="P45" t="str">
            <v>-</v>
          </cell>
          <cell r="Q45">
            <v>26.6</v>
          </cell>
          <cell r="R45">
            <v>26.6</v>
          </cell>
          <cell r="V45" t="str">
            <v>é</v>
          </cell>
          <cell r="W45" t="str">
            <v>é</v>
          </cell>
          <cell r="Y45" t="str">
            <v>M</v>
          </cell>
          <cell r="Z45" t="str">
            <v>O</v>
          </cell>
        </row>
        <row r="46">
          <cell r="A46" t="str">
            <v>Funds from Operations/Debt</v>
          </cell>
          <cell r="B46" t="str">
            <v>H</v>
          </cell>
          <cell r="C46" t="str">
            <v>Qrtly</v>
          </cell>
          <cell r="D46">
            <v>0.19500000000000001</v>
          </cell>
          <cell r="E46" t="str">
            <v>é</v>
          </cell>
          <cell r="F46" t="str">
            <v>Qtrly</v>
          </cell>
          <cell r="L46" t="str">
            <v>Funds from Operations/Debt</v>
          </cell>
          <cell r="M46" t="str">
            <v>H</v>
          </cell>
          <cell r="P46" t="str">
            <v xml:space="preserve"> </v>
          </cell>
          <cell r="V46" t="str">
            <v/>
          </cell>
          <cell r="W46" t="str">
            <v/>
          </cell>
          <cell r="Y46" t="str">
            <v>Q</v>
          </cell>
          <cell r="Z46" t="str">
            <v>O</v>
          </cell>
        </row>
        <row r="47">
          <cell r="A47" t="str">
            <v>ROIC</v>
          </cell>
          <cell r="B47" t="str">
            <v>H</v>
          </cell>
          <cell r="C47">
            <v>7.22E-2</v>
          </cell>
          <cell r="D47">
            <v>6.2E-2</v>
          </cell>
          <cell r="E47" t="str">
            <v>é</v>
          </cell>
          <cell r="F47">
            <v>6.9400000000000003E-2</v>
          </cell>
          <cell r="L47" t="str">
            <v>ROIC</v>
          </cell>
          <cell r="M47" t="str">
            <v>H</v>
          </cell>
          <cell r="N47">
            <v>7.22E-2</v>
          </cell>
          <cell r="O47">
            <v>6.2E-2</v>
          </cell>
          <cell r="P47" t="str">
            <v>+</v>
          </cell>
          <cell r="Q47">
            <v>6.9400000000000003E-2</v>
          </cell>
          <cell r="V47" t="str">
            <v>é</v>
          </cell>
          <cell r="W47" t="str">
            <v>é</v>
          </cell>
          <cell r="Y47" t="str">
            <v>M</v>
          </cell>
          <cell r="Z47" t="str">
            <v>O</v>
          </cell>
        </row>
        <row r="48">
          <cell r="A48" t="str">
            <v>Administrative cost of PSE&amp;G Solar Loan Program</v>
          </cell>
          <cell r="B48" t="str">
            <v>H</v>
          </cell>
          <cell r="C48" t="str">
            <v>Qtrly</v>
          </cell>
          <cell r="D48">
            <v>1939</v>
          </cell>
          <cell r="E48" t="str">
            <v>é</v>
          </cell>
          <cell r="F48" t="str">
            <v>Qtrly</v>
          </cell>
          <cell r="J48" t="str">
            <v>Qtrly</v>
          </cell>
          <cell r="L48" t="str">
            <v>Administrative cost of PSE&amp;G Solar Loan Program</v>
          </cell>
          <cell r="M48" t="str">
            <v>H</v>
          </cell>
          <cell r="N48" t="str">
            <v>Qtrly</v>
          </cell>
          <cell r="O48" t="str">
            <v xml:space="preserve"> </v>
          </cell>
          <cell r="P48" t="str">
            <v>o</v>
          </cell>
          <cell r="Q48" t="str">
            <v>Qtrly</v>
          </cell>
          <cell r="U48" t="str">
            <v>Qtrly</v>
          </cell>
          <cell r="V48" t="str">
            <v/>
          </cell>
          <cell r="W48" t="str">
            <v/>
          </cell>
          <cell r="Y48" t="str">
            <v>Q</v>
          </cell>
          <cell r="Z48" t="str">
            <v>N</v>
          </cell>
        </row>
        <row r="49">
          <cell r="A49" t="str">
            <v>EE-Productivity Measure (carbon abatement)</v>
          </cell>
          <cell r="B49" t="str">
            <v>L</v>
          </cell>
          <cell r="C49" t="str">
            <v>Qtrly</v>
          </cell>
          <cell r="D49">
            <v>0.26</v>
          </cell>
          <cell r="E49" t="str">
            <v>é</v>
          </cell>
          <cell r="F49" t="str">
            <v>Qtrly</v>
          </cell>
          <cell r="J49" t="str">
            <v>Qtrly</v>
          </cell>
          <cell r="L49" t="str">
            <v>EE-Productivity Measure (carbon abatement)</v>
          </cell>
          <cell r="M49" t="str">
            <v>L</v>
          </cell>
          <cell r="N49" t="str">
            <v>Qtrly</v>
          </cell>
          <cell r="O49" t="str">
            <v xml:space="preserve"> </v>
          </cell>
          <cell r="P49" t="str">
            <v>o</v>
          </cell>
          <cell r="Q49" t="str">
            <v>Qtrly</v>
          </cell>
          <cell r="U49" t="str">
            <v>Qtrly</v>
          </cell>
          <cell r="V49" t="str">
            <v/>
          </cell>
          <cell r="W49" t="str">
            <v/>
          </cell>
          <cell r="Y49" t="str">
            <v>Q</v>
          </cell>
          <cell r="Z49" t="str">
            <v>N</v>
          </cell>
        </row>
        <row r="50">
          <cell r="A50" t="str">
            <v>Capital Projects' Results</v>
          </cell>
          <cell r="B50" t="str">
            <v>H</v>
          </cell>
          <cell r="C50" t="str">
            <v>Qtrly</v>
          </cell>
          <cell r="D50">
            <v>0.82899999999999996</v>
          </cell>
          <cell r="E50" t="str">
            <v>é</v>
          </cell>
          <cell r="F50" t="str">
            <v>Qtrly</v>
          </cell>
          <cell r="G50" t="str">
            <v>Qtrly</v>
          </cell>
          <cell r="H50" t="str">
            <v>Qtrly</v>
          </cell>
          <cell r="I50" t="str">
            <v>Qtrly</v>
          </cell>
          <cell r="L50" t="str">
            <v>Capital Projects' Results</v>
          </cell>
          <cell r="M50" t="str">
            <v>H</v>
          </cell>
          <cell r="P50" t="str">
            <v xml:space="preserve"> </v>
          </cell>
          <cell r="V50" t="str">
            <v/>
          </cell>
          <cell r="W50" t="str">
            <v/>
          </cell>
          <cell r="Y50" t="str">
            <v>Q</v>
          </cell>
          <cell r="Z50" t="str">
            <v>N</v>
          </cell>
        </row>
        <row r="51">
          <cell r="A51" t="str">
            <v>Current Capital Performance</v>
          </cell>
          <cell r="B51" t="str">
            <v>H</v>
          </cell>
          <cell r="D51">
            <v>1</v>
          </cell>
          <cell r="E51" t="str">
            <v>é</v>
          </cell>
          <cell r="F51">
            <v>0.92</v>
          </cell>
          <cell r="G51">
            <v>1.1000000000000001</v>
          </cell>
          <cell r="I51">
            <v>0.84256725850135439</v>
          </cell>
          <cell r="L51" t="str">
            <v>Current Capital Performance</v>
          </cell>
          <cell r="M51" t="str">
            <v>H</v>
          </cell>
          <cell r="O51">
            <v>1</v>
          </cell>
          <cell r="P51" t="str">
            <v>o</v>
          </cell>
          <cell r="Q51">
            <v>0.92</v>
          </cell>
          <cell r="R51">
            <v>1.1000000000000001</v>
          </cell>
          <cell r="T51">
            <v>0.84256725850135439</v>
          </cell>
          <cell r="V51" t="str">
            <v>ê</v>
          </cell>
          <cell r="W51" t="str">
            <v/>
          </cell>
          <cell r="Y51" t="str">
            <v>M</v>
          </cell>
          <cell r="Z51" t="str">
            <v>N</v>
          </cell>
        </row>
        <row r="53">
          <cell r="A53" t="str">
            <v>GREEN ENERGY</v>
          </cell>
          <cell r="B53" t="str">
            <v>PSE&amp;G</v>
          </cell>
          <cell r="L53" t="str">
            <v>GREEN ENERGY</v>
          </cell>
          <cell r="M53" t="str">
            <v>PSE&amp;G</v>
          </cell>
        </row>
        <row r="54">
          <cell r="B54" t="str">
            <v>L/H</v>
          </cell>
          <cell r="C54" t="str">
            <v>Feb 08 YTD</v>
          </cell>
          <cell r="D54" t="str">
            <v>2009 Target</v>
          </cell>
          <cell r="E54" t="str">
            <v>YE Forecast</v>
          </cell>
          <cell r="F54" t="str">
            <v>PSE&amp;G</v>
          </cell>
          <cell r="G54" t="str">
            <v>Cust Ops</v>
          </cell>
          <cell r="H54" t="str">
            <v>Gas</v>
          </cell>
          <cell r="I54" t="str">
            <v>Electric</v>
          </cell>
          <cell r="J54" t="str">
            <v>Other</v>
          </cell>
          <cell r="M54" t="str">
            <v>L/H</v>
          </cell>
          <cell r="N54" t="str">
            <v>Feb 08</v>
          </cell>
          <cell r="O54" t="str">
            <v>2009 Target</v>
          </cell>
          <cell r="P54" t="str">
            <v>Monthly / Quarterly Status</v>
          </cell>
          <cell r="Q54" t="str">
            <v>PSE&amp;G</v>
          </cell>
          <cell r="R54" t="str">
            <v>Cust Ops</v>
          </cell>
          <cell r="S54" t="str">
            <v>Gas</v>
          </cell>
          <cell r="T54" t="str">
            <v>Electric</v>
          </cell>
          <cell r="U54" t="str">
            <v>Other</v>
          </cell>
        </row>
        <row r="55">
          <cell r="A55" t="str">
            <v>Fleet MPG</v>
          </cell>
          <cell r="B55" t="str">
            <v>H</v>
          </cell>
          <cell r="C55" t="str">
            <v>N/A</v>
          </cell>
          <cell r="D55">
            <v>8.9</v>
          </cell>
          <cell r="E55" t="str">
            <v>é</v>
          </cell>
          <cell r="F55">
            <v>8.7899999999999991</v>
          </cell>
          <cell r="L55" t="str">
            <v>Fleet MPG</v>
          </cell>
          <cell r="M55" t="str">
            <v>H</v>
          </cell>
          <cell r="N55">
            <v>0</v>
          </cell>
          <cell r="O55" t="str">
            <v xml:space="preserve"> </v>
          </cell>
          <cell r="P55" t="str">
            <v>o</v>
          </cell>
          <cell r="Q55">
            <v>0</v>
          </cell>
          <cell r="V55" t="str">
            <v>ê</v>
          </cell>
          <cell r="W55" t="str">
            <v/>
          </cell>
          <cell r="Y55" t="str">
            <v>M</v>
          </cell>
          <cell r="Z55" t="str">
            <v>O</v>
          </cell>
        </row>
        <row r="56">
          <cell r="A56" t="str">
            <v>Peak Demand Reduction (MW)</v>
          </cell>
          <cell r="B56" t="str">
            <v>H</v>
          </cell>
          <cell r="D56">
            <v>61.8</v>
          </cell>
          <cell r="E56" t="str">
            <v>é</v>
          </cell>
          <cell r="F56" t="str">
            <v>Qtrly</v>
          </cell>
          <cell r="J56" t="str">
            <v>Qtrly</v>
          </cell>
          <cell r="L56" t="str">
            <v>Peak Demand Reduction (MW)</v>
          </cell>
          <cell r="M56" t="str">
            <v>H</v>
          </cell>
          <cell r="O56">
            <v>61.8</v>
          </cell>
          <cell r="P56" t="str">
            <v>o</v>
          </cell>
          <cell r="Q56" t="str">
            <v>Qtrly</v>
          </cell>
          <cell r="U56" t="str">
            <v>Qtrly</v>
          </cell>
          <cell r="V56" t="str">
            <v/>
          </cell>
          <cell r="W56" t="str">
            <v/>
          </cell>
          <cell r="Y56" t="str">
            <v>Q</v>
          </cell>
          <cell r="Z56" t="str">
            <v>N</v>
          </cell>
        </row>
        <row r="57">
          <cell r="A57" t="str">
            <v>Renewable Energy Generated (kWh)</v>
          </cell>
          <cell r="B57" t="str">
            <v>H</v>
          </cell>
          <cell r="D57">
            <v>8479000</v>
          </cell>
          <cell r="E57" t="str">
            <v>é</v>
          </cell>
          <cell r="F57" t="str">
            <v>Qtrly</v>
          </cell>
          <cell r="J57" t="str">
            <v>Qtrly</v>
          </cell>
          <cell r="L57" t="str">
            <v>Renewable Energy Generated (kWh)</v>
          </cell>
          <cell r="M57" t="str">
            <v>H</v>
          </cell>
          <cell r="O57">
            <v>8479000</v>
          </cell>
          <cell r="P57" t="str">
            <v>o</v>
          </cell>
          <cell r="Q57" t="str">
            <v>Qtrly</v>
          </cell>
          <cell r="U57" t="str">
            <v>Qtrly</v>
          </cell>
          <cell r="V57" t="str">
            <v/>
          </cell>
          <cell r="W57" t="str">
            <v/>
          </cell>
          <cell r="Y57" t="str">
            <v>Q</v>
          </cell>
          <cell r="Z57" t="str">
            <v>N</v>
          </cell>
        </row>
        <row r="58">
          <cell r="A58" t="str">
            <v>Net Number of New Solar Meters in UEZs</v>
          </cell>
          <cell r="B58" t="str">
            <v>H</v>
          </cell>
          <cell r="D58">
            <v>6</v>
          </cell>
          <cell r="E58" t="str">
            <v>é</v>
          </cell>
          <cell r="F58" t="str">
            <v>Qtrly</v>
          </cell>
          <cell r="J58" t="str">
            <v>Qtrly</v>
          </cell>
          <cell r="L58" t="str">
            <v>Net Number of New Solar Meters in UEZs</v>
          </cell>
          <cell r="M58" t="str">
            <v>H</v>
          </cell>
          <cell r="O58">
            <v>6</v>
          </cell>
          <cell r="P58" t="str">
            <v>o</v>
          </cell>
          <cell r="Q58" t="str">
            <v>Qtrly</v>
          </cell>
          <cell r="U58" t="str">
            <v>Qtrly</v>
          </cell>
          <cell r="V58" t="str">
            <v/>
          </cell>
          <cell r="W58" t="str">
            <v/>
          </cell>
          <cell r="Y58" t="str">
            <v>Q</v>
          </cell>
          <cell r="Z58" t="str">
            <v>N</v>
          </cell>
        </row>
        <row r="59">
          <cell r="A59" t="str">
            <v>Non-Hazardous Waste</v>
          </cell>
          <cell r="B59" t="str">
            <v>L</v>
          </cell>
          <cell r="C59" t="str">
            <v>Qtrly</v>
          </cell>
          <cell r="D59">
            <v>0.96899999999999997</v>
          </cell>
          <cell r="E59" t="str">
            <v>é</v>
          </cell>
          <cell r="F59" t="str">
            <v>Qtrly</v>
          </cell>
          <cell r="G59" t="str">
            <v>Qtrly</v>
          </cell>
          <cell r="H59" t="str">
            <v>Qtrly</v>
          </cell>
          <cell r="I59" t="str">
            <v>Qtrly</v>
          </cell>
          <cell r="L59" t="str">
            <v>Non-Hazardous Waste</v>
          </cell>
          <cell r="M59" t="str">
            <v>L</v>
          </cell>
          <cell r="O59">
            <v>0.96899999999999997</v>
          </cell>
          <cell r="P59" t="str">
            <v>o</v>
          </cell>
          <cell r="Q59" t="str">
            <v>Qtrly</v>
          </cell>
          <cell r="R59" t="str">
            <v>Qtrly</v>
          </cell>
          <cell r="S59" t="str">
            <v>Qtrly</v>
          </cell>
          <cell r="T59" t="str">
            <v>Qtrly</v>
          </cell>
          <cell r="V59" t="str">
            <v/>
          </cell>
          <cell r="W59" t="str">
            <v/>
          </cell>
          <cell r="Y59" t="str">
            <v>Q</v>
          </cell>
          <cell r="Z59" t="str">
            <v>N</v>
          </cell>
        </row>
        <row r="60">
          <cell r="A60" t="str">
            <v>Hazardous Waste</v>
          </cell>
          <cell r="B60" t="str">
            <v>L</v>
          </cell>
          <cell r="C60" t="str">
            <v>Qtrly</v>
          </cell>
          <cell r="D60">
            <v>3.59</v>
          </cell>
          <cell r="E60" t="str">
            <v>é</v>
          </cell>
          <cell r="F60" t="str">
            <v>Qtrly</v>
          </cell>
          <cell r="G60" t="str">
            <v xml:space="preserve"> </v>
          </cell>
          <cell r="H60" t="str">
            <v xml:space="preserve"> </v>
          </cell>
          <cell r="I60" t="str">
            <v xml:space="preserve"> </v>
          </cell>
          <cell r="L60" t="str">
            <v>Hazardous Waste</v>
          </cell>
          <cell r="M60" t="str">
            <v>L</v>
          </cell>
          <cell r="N60">
            <v>0</v>
          </cell>
          <cell r="O60">
            <v>3.59</v>
          </cell>
          <cell r="P60" t="str">
            <v>o</v>
          </cell>
          <cell r="Q60" t="str">
            <v>Qtrly</v>
          </cell>
          <cell r="R60" t="str">
            <v xml:space="preserve"> </v>
          </cell>
          <cell r="S60" t="str">
            <v xml:space="preserve"> </v>
          </cell>
          <cell r="T60" t="str">
            <v xml:space="preserve"> </v>
          </cell>
          <cell r="V60" t="str">
            <v/>
          </cell>
          <cell r="W60" t="str">
            <v/>
          </cell>
          <cell r="Y60" t="str">
            <v>Q</v>
          </cell>
          <cell r="Z60" t="str">
            <v>N</v>
          </cell>
        </row>
        <row r="61">
          <cell r="A61" t="str">
            <v>Carbon Abatement Energy Savings (kWh equivalent)</v>
          </cell>
          <cell r="B61" t="str">
            <v>H</v>
          </cell>
          <cell r="D61">
            <v>30373151</v>
          </cell>
          <cell r="E61" t="str">
            <v>é</v>
          </cell>
          <cell r="F61">
            <v>725149</v>
          </cell>
          <cell r="J61">
            <v>30373151</v>
          </cell>
          <cell r="L61" t="str">
            <v>Carbon Abatement Energy Savings (kWh equivalent)</v>
          </cell>
          <cell r="M61" t="str">
            <v>H</v>
          </cell>
          <cell r="P61" t="str">
            <v>N/A</v>
          </cell>
          <cell r="Q61">
            <v>438838</v>
          </cell>
          <cell r="U61">
            <v>438838</v>
          </cell>
          <cell r="V61" t="str">
            <v>ê</v>
          </cell>
          <cell r="W61" t="str">
            <v/>
          </cell>
        </row>
        <row r="62">
          <cell r="V62">
            <v>15</v>
          </cell>
          <cell r="W62">
            <v>9</v>
          </cell>
        </row>
        <row r="63">
          <cell r="A63" t="str">
            <v>Expected to meet or exceed goal   é    Achievement of goal not yet assured   çè    Not expected to meet goal   ê</v>
          </cell>
          <cell r="L63" t="str">
            <v xml:space="preserve">LEGEND:    Monthly Status:        +  = Better than Plan,        o  = On Plan,        -  = Worse than Plan,      </v>
          </cell>
          <cell r="V63">
            <v>0.55555555555555558</v>
          </cell>
          <cell r="W63">
            <v>0.34615384615384615</v>
          </cell>
          <cell r="Y63">
            <v>44</v>
          </cell>
          <cell r="Z63">
            <v>44</v>
          </cell>
        </row>
      </sheetData>
      <sheetData sheetId="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SE&amp;G old"/>
      <sheetName val="Reporting_Period"/>
      <sheetName val="PSE&amp;G"/>
      <sheetName val="Definitions"/>
    </sheetNames>
    <sheetDataSet>
      <sheetData sheetId="0" refreshError="1"/>
      <sheetData sheetId="1" refreshError="1"/>
      <sheetData sheetId="2" refreshError="1">
        <row r="6">
          <cell r="A6" t="str">
            <v>PEOPLE providing</v>
          </cell>
          <cell r="B6" t="str">
            <v>PSE&amp;G</v>
          </cell>
          <cell r="L6" t="str">
            <v>PEOPLE providing</v>
          </cell>
          <cell r="M6" t="str">
            <v>PSE&amp;G</v>
          </cell>
          <cell r="Y6" t="str">
            <v>M</v>
          </cell>
        </row>
        <row r="7">
          <cell r="B7" t="str">
            <v>L/H</v>
          </cell>
          <cell r="C7" t="str">
            <v>Nov 09 YTD</v>
          </cell>
          <cell r="D7" t="str">
            <v>2009 Target</v>
          </cell>
          <cell r="E7" t="str">
            <v>YE Forecast</v>
          </cell>
          <cell r="F7" t="str">
            <v>PSE&amp;G</v>
          </cell>
          <cell r="G7" t="str">
            <v>Cust Ops</v>
          </cell>
          <cell r="H7" t="str">
            <v>Gas</v>
          </cell>
          <cell r="I7" t="str">
            <v>Electric</v>
          </cell>
          <cell r="J7" t="str">
            <v>Other</v>
          </cell>
          <cell r="M7" t="str">
            <v>L/H</v>
          </cell>
          <cell r="N7" t="str">
            <v>Nov 09</v>
          </cell>
          <cell r="O7" t="str">
            <v>2009 Target</v>
          </cell>
          <cell r="P7" t="str">
            <v>Monthly / Quarterly Status</v>
          </cell>
          <cell r="Q7" t="str">
            <v>PSE&amp;G</v>
          </cell>
          <cell r="R7" t="str">
            <v>Cust Ops</v>
          </cell>
          <cell r="S7" t="str">
            <v>Gas</v>
          </cell>
          <cell r="T7" t="str">
            <v>Electric</v>
          </cell>
          <cell r="U7" t="str">
            <v>Other</v>
          </cell>
          <cell r="Y7" t="str">
            <v>M</v>
          </cell>
        </row>
        <row r="8">
          <cell r="A8" t="str">
            <v>OSHA Recordable Incidence Rate</v>
          </cell>
          <cell r="B8" t="str">
            <v>L</v>
          </cell>
          <cell r="C8">
            <v>2.02</v>
          </cell>
          <cell r="D8">
            <v>1.8</v>
          </cell>
          <cell r="E8" t="str">
            <v>é</v>
          </cell>
          <cell r="F8">
            <v>1.75</v>
          </cell>
          <cell r="G8">
            <v>1.21</v>
          </cell>
          <cell r="H8">
            <v>2.2000000000000002</v>
          </cell>
          <cell r="I8">
            <v>1.7716194643412808</v>
          </cell>
          <cell r="L8" t="str">
            <v>OSHA Recordable Incidence Rate</v>
          </cell>
          <cell r="M8" t="str">
            <v>L</v>
          </cell>
          <cell r="N8">
            <v>1.4372491871842543</v>
          </cell>
          <cell r="O8">
            <v>1.8</v>
          </cell>
          <cell r="P8" t="str">
            <v>+</v>
          </cell>
          <cell r="Q8">
            <v>1.33</v>
          </cell>
          <cell r="R8">
            <v>0.79</v>
          </cell>
          <cell r="S8">
            <v>2.2400000000000002</v>
          </cell>
          <cell r="T8">
            <v>0.92271234523374668</v>
          </cell>
          <cell r="V8" t="str">
            <v>é</v>
          </cell>
          <cell r="W8" t="str">
            <v>é</v>
          </cell>
          <cell r="Y8" t="str">
            <v>M</v>
          </cell>
          <cell r="Z8" t="str">
            <v>O</v>
          </cell>
        </row>
        <row r="9">
          <cell r="A9" t="str">
            <v>OSHA Days Away Rate (Severity)</v>
          </cell>
          <cell r="B9" t="str">
            <v>L</v>
          </cell>
          <cell r="C9">
            <v>9.18</v>
          </cell>
          <cell r="D9">
            <v>7.94</v>
          </cell>
          <cell r="E9" t="str">
            <v>ê</v>
          </cell>
          <cell r="F9">
            <v>17.48</v>
          </cell>
          <cell r="G9">
            <v>20.25</v>
          </cell>
          <cell r="H9">
            <v>13.3</v>
          </cell>
          <cell r="I9">
            <v>19.487814107754087</v>
          </cell>
          <cell r="L9" t="str">
            <v>OSHA Days Away Rate (Severity)</v>
          </cell>
          <cell r="M9" t="str">
            <v>L</v>
          </cell>
          <cell r="N9">
            <v>13.67</v>
          </cell>
          <cell r="O9">
            <v>7.94</v>
          </cell>
          <cell r="P9" t="str">
            <v>-</v>
          </cell>
          <cell r="Q9">
            <v>13.67</v>
          </cell>
          <cell r="R9">
            <v>11.84</v>
          </cell>
          <cell r="S9">
            <v>3.36</v>
          </cell>
          <cell r="T9">
            <v>23.529164803460542</v>
          </cell>
          <cell r="V9" t="str">
            <v>ê</v>
          </cell>
          <cell r="W9" t="str">
            <v>ê</v>
          </cell>
          <cell r="Y9" t="str">
            <v>M</v>
          </cell>
          <cell r="Z9" t="str">
            <v>O</v>
          </cell>
        </row>
        <row r="10">
          <cell r="A10" t="str">
            <v>Motor Vehicle Accident Rate</v>
          </cell>
          <cell r="B10" t="str">
            <v>L</v>
          </cell>
          <cell r="C10">
            <v>4.57</v>
          </cell>
          <cell r="D10">
            <v>3.42</v>
          </cell>
          <cell r="E10" t="str">
            <v>ê</v>
          </cell>
          <cell r="F10">
            <v>5.22</v>
          </cell>
          <cell r="G10">
            <v>5.44</v>
          </cell>
          <cell r="H10">
            <v>4.07</v>
          </cell>
          <cell r="I10">
            <v>6.571678915513381</v>
          </cell>
          <cell r="J10">
            <v>7.44</v>
          </cell>
          <cell r="L10" t="str">
            <v>Motor Vehicle Accident Rate</v>
          </cell>
          <cell r="M10" t="str">
            <v>L</v>
          </cell>
          <cell r="N10">
            <v>3.08</v>
          </cell>
          <cell r="O10">
            <v>3.42</v>
          </cell>
          <cell r="P10" t="str">
            <v>-</v>
          </cell>
          <cell r="Q10">
            <v>5.47</v>
          </cell>
          <cell r="R10">
            <v>10.02</v>
          </cell>
          <cell r="S10">
            <v>4.3433023382409433</v>
          </cell>
          <cell r="T10">
            <v>5.5327368581938794</v>
          </cell>
          <cell r="U10">
            <v>0</v>
          </cell>
          <cell r="V10" t="str">
            <v>ê</v>
          </cell>
          <cell r="W10" t="str">
            <v>ê</v>
          </cell>
          <cell r="Y10" t="str">
            <v>M</v>
          </cell>
          <cell r="Z10" t="str">
            <v>O</v>
          </cell>
        </row>
        <row r="11">
          <cell r="A11" t="str">
            <v>Availability - Illness</v>
          </cell>
          <cell r="B11" t="str">
            <v>H</v>
          </cell>
          <cell r="C11">
            <v>0.96599999999999997</v>
          </cell>
          <cell r="D11">
            <v>0.97299999999999998</v>
          </cell>
          <cell r="E11" t="str">
            <v>ê</v>
          </cell>
          <cell r="F11">
            <v>0.96499999999999997</v>
          </cell>
          <cell r="G11">
            <v>0.95599999999999996</v>
          </cell>
          <cell r="H11">
            <v>0.96899999999999997</v>
          </cell>
          <cell r="I11">
            <v>0.96793335842588191</v>
          </cell>
          <cell r="J11">
            <v>0.97899999999999998</v>
          </cell>
          <cell r="L11" t="str">
            <v>Availability - Illness</v>
          </cell>
          <cell r="M11" t="str">
            <v>H</v>
          </cell>
          <cell r="N11">
            <v>0.97199999999999998</v>
          </cell>
          <cell r="O11">
            <v>0.97299999999999998</v>
          </cell>
          <cell r="P11" t="str">
            <v>-</v>
          </cell>
          <cell r="Q11">
            <v>0.96899999999999997</v>
          </cell>
          <cell r="R11">
            <v>0.95599999999999996</v>
          </cell>
          <cell r="S11">
            <v>0.97199999999999998</v>
          </cell>
          <cell r="T11">
            <v>0.97497910678755451</v>
          </cell>
          <cell r="U11">
            <v>0.96899999999999997</v>
          </cell>
          <cell r="V11" t="str">
            <v>ê</v>
          </cell>
          <cell r="W11" t="str">
            <v>ê</v>
          </cell>
          <cell r="Y11" t="str">
            <v>M</v>
          </cell>
          <cell r="Z11" t="str">
            <v>O</v>
          </cell>
        </row>
        <row r="12">
          <cell r="A12" t="str">
            <v>Overtime</v>
          </cell>
          <cell r="B12" t="str">
            <v>L</v>
          </cell>
          <cell r="C12">
            <v>0.16900000000000001</v>
          </cell>
          <cell r="D12">
            <v>0.113</v>
          </cell>
          <cell r="E12" t="str">
            <v>ê</v>
          </cell>
          <cell r="F12">
            <v>0.16600000000000001</v>
          </cell>
          <cell r="G12">
            <v>0.121</v>
          </cell>
          <cell r="H12">
            <v>0.16039999999999999</v>
          </cell>
          <cell r="I12">
            <v>0.20263991287408198</v>
          </cell>
          <cell r="L12" t="str">
            <v>Overtime</v>
          </cell>
          <cell r="M12" t="str">
            <v>L</v>
          </cell>
          <cell r="N12">
            <v>0.182</v>
          </cell>
          <cell r="O12">
            <v>0.113</v>
          </cell>
          <cell r="P12" t="str">
            <v>-</v>
          </cell>
          <cell r="Q12">
            <v>0.19700000000000001</v>
          </cell>
          <cell r="R12">
            <v>9.8000000000000004E-2</v>
          </cell>
          <cell r="S12">
            <v>0.25240000000000001</v>
          </cell>
          <cell r="T12">
            <v>0.21997347365814832</v>
          </cell>
          <cell r="Y12" t="str">
            <v>M</v>
          </cell>
          <cell r="Z12" t="str">
            <v>O</v>
          </cell>
        </row>
        <row r="13">
          <cell r="A13" t="str">
            <v>Staffing Levels - Permanent</v>
          </cell>
          <cell r="B13" t="str">
            <v>L</v>
          </cell>
          <cell r="C13">
            <v>6318</v>
          </cell>
          <cell r="D13">
            <v>6271</v>
          </cell>
          <cell r="E13" t="str">
            <v>é</v>
          </cell>
          <cell r="F13">
            <v>6352</v>
          </cell>
          <cell r="G13">
            <v>1511</v>
          </cell>
          <cell r="H13">
            <v>2055</v>
          </cell>
          <cell r="I13">
            <v>2722</v>
          </cell>
          <cell r="J13">
            <v>64</v>
          </cell>
          <cell r="V13" t="str">
            <v>ê</v>
          </cell>
          <cell r="W13" t="str">
            <v>ê</v>
          </cell>
          <cell r="Y13" t="str">
            <v>M</v>
          </cell>
          <cell r="Z13" t="str">
            <v>O</v>
          </cell>
        </row>
        <row r="14">
          <cell r="A14" t="str">
            <v>Employee Development - MAST</v>
          </cell>
          <cell r="B14" t="str">
            <v>H</v>
          </cell>
          <cell r="C14">
            <v>0.72199999999999998</v>
          </cell>
          <cell r="D14">
            <v>0.95</v>
          </cell>
          <cell r="E14" t="str">
            <v>é</v>
          </cell>
          <cell r="F14">
            <v>0.76929999999999998</v>
          </cell>
          <cell r="G14">
            <v>0.78</v>
          </cell>
          <cell r="H14">
            <v>0.85899999999999999</v>
          </cell>
          <cell r="I14">
            <v>0.7411271062271062</v>
          </cell>
          <cell r="J14">
            <v>0.55900000000000005</v>
          </cell>
          <cell r="V14" t="str">
            <v>ê</v>
          </cell>
          <cell r="W14" t="str">
            <v>é</v>
          </cell>
          <cell r="Y14" t="str">
            <v>M</v>
          </cell>
          <cell r="Z14" t="str">
            <v>O</v>
          </cell>
        </row>
        <row r="15">
          <cell r="A15" t="str">
            <v>Succession Planning</v>
          </cell>
          <cell r="B15" t="str">
            <v>H</v>
          </cell>
          <cell r="C15">
            <v>0.64615384615384619</v>
          </cell>
          <cell r="D15">
            <v>0.73799999999999999</v>
          </cell>
          <cell r="E15" t="str">
            <v>é</v>
          </cell>
          <cell r="F15">
            <v>0.73015873015873012</v>
          </cell>
          <cell r="V15" t="str">
            <v>ê</v>
          </cell>
          <cell r="W15" t="str">
            <v>é</v>
          </cell>
          <cell r="Y15" t="str">
            <v>Q</v>
          </cell>
          <cell r="Z15" t="str">
            <v>N</v>
          </cell>
        </row>
        <row r="16">
          <cell r="A16" t="str">
            <v>Corporate Culture for Ethics and Compliance</v>
          </cell>
          <cell r="B16" t="str">
            <v>H</v>
          </cell>
          <cell r="D16">
            <v>0.66</v>
          </cell>
          <cell r="E16" t="str">
            <v>ê</v>
          </cell>
          <cell r="F16">
            <v>0.64</v>
          </cell>
          <cell r="G16">
            <v>0.65</v>
          </cell>
          <cell r="H16">
            <v>0.62</v>
          </cell>
          <cell r="I16">
            <v>0.65</v>
          </cell>
          <cell r="V16" t="str">
            <v>ê</v>
          </cell>
          <cell r="W16" t="str">
            <v/>
          </cell>
          <cell r="Y16" t="str">
            <v>Q</v>
          </cell>
          <cell r="Z16" t="str">
            <v>O</v>
          </cell>
        </row>
        <row r="17">
          <cell r="A17" t="str">
            <v>Employee Technical Training - BU</v>
          </cell>
          <cell r="B17" t="str">
            <v>H</v>
          </cell>
          <cell r="C17">
            <v>0.64300000000000002</v>
          </cell>
          <cell r="D17">
            <v>1</v>
          </cell>
          <cell r="E17" t="str">
            <v>é</v>
          </cell>
          <cell r="F17">
            <v>0.7833939799591938</v>
          </cell>
          <cell r="G17">
            <v>1.02</v>
          </cell>
          <cell r="H17">
            <v>0</v>
          </cell>
          <cell r="I17">
            <v>0.82999940992506049</v>
          </cell>
          <cell r="V17" t="str">
            <v>ê</v>
          </cell>
          <cell r="W17" t="str">
            <v>é</v>
          </cell>
          <cell r="Y17" t="str">
            <v>Q</v>
          </cell>
          <cell r="Z17" t="str">
            <v>O</v>
          </cell>
        </row>
        <row r="18">
          <cell r="A18" t="str">
            <v>Fringe Benefit Rate</v>
          </cell>
          <cell r="B18" t="str">
            <v>L</v>
          </cell>
          <cell r="C18">
            <v>0.30941935511527424</v>
          </cell>
          <cell r="D18">
            <v>0.50449999999999995</v>
          </cell>
          <cell r="E18" t="str">
            <v>é</v>
          </cell>
          <cell r="F18">
            <v>0.48480434542471712</v>
          </cell>
          <cell r="V18" t="str">
            <v>é</v>
          </cell>
          <cell r="W18" t="str">
            <v>ê</v>
          </cell>
          <cell r="Y18" t="str">
            <v>Q</v>
          </cell>
          <cell r="Z18" t="str">
            <v>O</v>
          </cell>
        </row>
        <row r="19">
          <cell r="Y19" t="str">
            <v>M</v>
          </cell>
        </row>
        <row r="20">
          <cell r="A20" t="str">
            <v>SAFE, RELIABLE</v>
          </cell>
          <cell r="B20" t="str">
            <v>PSE&amp;G</v>
          </cell>
          <cell r="L20" t="str">
            <v>SAFE, RELIABLE</v>
          </cell>
          <cell r="M20" t="str">
            <v>PSE&amp;G</v>
          </cell>
          <cell r="Y20" t="str">
            <v>M</v>
          </cell>
        </row>
        <row r="21">
          <cell r="B21" t="str">
            <v>L/H</v>
          </cell>
          <cell r="C21" t="str">
            <v>Nov 09 YTD</v>
          </cell>
          <cell r="D21" t="str">
            <v>2009 Target</v>
          </cell>
          <cell r="E21" t="str">
            <v>YE Forecast</v>
          </cell>
          <cell r="F21" t="str">
            <v>PSE&amp;G</v>
          </cell>
          <cell r="G21" t="str">
            <v>Cust Ops</v>
          </cell>
          <cell r="H21" t="str">
            <v>Gas</v>
          </cell>
          <cell r="I21" t="str">
            <v>Electric</v>
          </cell>
          <cell r="J21" t="str">
            <v>Other</v>
          </cell>
          <cell r="M21" t="str">
            <v>L/H</v>
          </cell>
          <cell r="N21" t="str">
            <v>Nov 09</v>
          </cell>
          <cell r="O21" t="str">
            <v>2009 Target</v>
          </cell>
          <cell r="P21" t="str">
            <v>Monthly / Quarterly Status</v>
          </cell>
          <cell r="Q21" t="str">
            <v>PSE&amp;G</v>
          </cell>
          <cell r="R21" t="str">
            <v>Cust Ops</v>
          </cell>
          <cell r="S21" t="str">
            <v>Gas</v>
          </cell>
          <cell r="T21" t="str">
            <v>Electric</v>
          </cell>
          <cell r="U21" t="str">
            <v>Other</v>
          </cell>
          <cell r="Y21" t="str">
            <v>M</v>
          </cell>
        </row>
        <row r="22">
          <cell r="A22" t="str">
            <v>SAIFI</v>
          </cell>
          <cell r="B22" t="str">
            <v>L</v>
          </cell>
          <cell r="C22">
            <v>0.66</v>
          </cell>
          <cell r="D22">
            <v>0.72</v>
          </cell>
          <cell r="E22" t="str">
            <v>é</v>
          </cell>
          <cell r="F22">
            <v>0.64</v>
          </cell>
          <cell r="I22">
            <v>0.64</v>
          </cell>
          <cell r="L22" t="str">
            <v>SAIFI</v>
          </cell>
          <cell r="M22" t="str">
            <v>L</v>
          </cell>
          <cell r="N22">
            <v>0.04</v>
          </cell>
          <cell r="O22">
            <v>5.0996821272297967E-2</v>
          </cell>
          <cell r="P22" t="str">
            <v>+</v>
          </cell>
          <cell r="Q22">
            <v>0.04</v>
          </cell>
          <cell r="T22">
            <v>0.04</v>
          </cell>
          <cell r="V22" t="str">
            <v>é</v>
          </cell>
          <cell r="W22" t="str">
            <v>é</v>
          </cell>
          <cell r="Y22" t="str">
            <v>M</v>
          </cell>
          <cell r="Z22" t="str">
            <v>O</v>
          </cell>
        </row>
        <row r="23">
          <cell r="A23" t="str">
            <v>MAIFI</v>
          </cell>
          <cell r="B23" t="str">
            <v>L</v>
          </cell>
          <cell r="C23">
            <v>1.24</v>
          </cell>
          <cell r="D23">
            <v>1.25</v>
          </cell>
          <cell r="E23" t="str">
            <v>é</v>
          </cell>
          <cell r="F23">
            <v>1.1399999999999999</v>
          </cell>
          <cell r="I23">
            <v>1.1399999999999999</v>
          </cell>
          <cell r="L23" t="str">
            <v>MAIFI</v>
          </cell>
          <cell r="M23" t="str">
            <v>L</v>
          </cell>
          <cell r="N23">
            <v>0.09</v>
          </cell>
          <cell r="O23">
            <v>0.11391304347826098</v>
          </cell>
          <cell r="P23" t="str">
            <v>+</v>
          </cell>
          <cell r="Q23">
            <v>0.08</v>
          </cell>
          <cell r="T23">
            <v>0.08</v>
          </cell>
          <cell r="V23" t="str">
            <v>é</v>
          </cell>
          <cell r="W23" t="str">
            <v>é</v>
          </cell>
          <cell r="Y23" t="str">
            <v>M</v>
          </cell>
          <cell r="Z23" t="str">
            <v>O</v>
          </cell>
        </row>
        <row r="24">
          <cell r="A24" t="str">
            <v>CAIDI</v>
          </cell>
          <cell r="B24" t="str">
            <v>L</v>
          </cell>
          <cell r="C24">
            <v>65.400000000000006</v>
          </cell>
          <cell r="D24">
            <v>66.5</v>
          </cell>
          <cell r="E24" t="str">
            <v>é</v>
          </cell>
          <cell r="F24">
            <v>64.11</v>
          </cell>
          <cell r="I24">
            <v>64.11</v>
          </cell>
          <cell r="L24" t="str">
            <v>CAIDI</v>
          </cell>
          <cell r="M24" t="str">
            <v>L</v>
          </cell>
          <cell r="N24">
            <v>46.8</v>
          </cell>
          <cell r="O24">
            <v>58.344090663574896</v>
          </cell>
          <cell r="P24" t="str">
            <v>-</v>
          </cell>
          <cell r="Q24">
            <v>70.39</v>
          </cell>
          <cell r="T24">
            <v>70.39</v>
          </cell>
          <cell r="V24" t="str">
            <v>é</v>
          </cell>
          <cell r="W24" t="str">
            <v>é</v>
          </cell>
          <cell r="Y24" t="str">
            <v>M</v>
          </cell>
          <cell r="Z24" t="str">
            <v>O</v>
          </cell>
        </row>
        <row r="25">
          <cell r="A25" t="str">
            <v>CEMI</v>
          </cell>
          <cell r="B25" t="str">
            <v>L</v>
          </cell>
          <cell r="C25">
            <v>0.02</v>
          </cell>
          <cell r="D25">
            <v>2.3E-2</v>
          </cell>
          <cell r="E25" t="str">
            <v>é</v>
          </cell>
          <cell r="F25">
            <v>1.0999999999999999E-2</v>
          </cell>
          <cell r="I25">
            <v>1.0999999999999999E-2</v>
          </cell>
          <cell r="L25" t="str">
            <v>CEMI</v>
          </cell>
          <cell r="M25" t="str">
            <v>L</v>
          </cell>
          <cell r="N25">
            <v>0</v>
          </cell>
          <cell r="O25">
            <v>0</v>
          </cell>
          <cell r="P25" t="str">
            <v>o</v>
          </cell>
          <cell r="Q25">
            <v>0</v>
          </cell>
          <cell r="T25">
            <v>0</v>
          </cell>
          <cell r="V25" t="str">
            <v>é</v>
          </cell>
          <cell r="W25" t="str">
            <v>é</v>
          </cell>
          <cell r="Y25" t="str">
            <v>M</v>
          </cell>
          <cell r="Z25" t="str">
            <v>O</v>
          </cell>
        </row>
        <row r="26">
          <cell r="A26" t="str">
            <v>Gas Leak Reports per Mile</v>
          </cell>
          <cell r="B26" t="str">
            <v>L</v>
          </cell>
          <cell r="C26">
            <v>0.20899999999999999</v>
          </cell>
          <cell r="D26">
            <v>0.222</v>
          </cell>
          <cell r="E26" t="str">
            <v>é</v>
          </cell>
          <cell r="F26">
            <v>0.18906559222724459</v>
          </cell>
          <cell r="H26">
            <v>0.189</v>
          </cell>
          <cell r="L26" t="str">
            <v>Gas Leak Reports per Mile</v>
          </cell>
          <cell r="M26" t="str">
            <v>L</v>
          </cell>
          <cell r="N26">
            <v>1.2E-2</v>
          </cell>
          <cell r="O26">
            <v>1.4017627333333319E-2</v>
          </cell>
          <cell r="P26" t="str">
            <v>+</v>
          </cell>
          <cell r="Q26">
            <v>1.2821957549319916E-2</v>
          </cell>
          <cell r="S26">
            <v>1.2999999999999999E-2</v>
          </cell>
          <cell r="V26" t="str">
            <v>é</v>
          </cell>
          <cell r="W26" t="str">
            <v>é</v>
          </cell>
          <cell r="Y26" t="str">
            <v>M</v>
          </cell>
          <cell r="Z26" t="str">
            <v>O</v>
          </cell>
        </row>
        <row r="27">
          <cell r="A27" t="str">
            <v>Damages per 1,000 Locate Requests</v>
          </cell>
          <cell r="B27" t="str">
            <v>L</v>
          </cell>
          <cell r="C27">
            <v>1.83</v>
          </cell>
          <cell r="D27">
            <v>1.97</v>
          </cell>
          <cell r="E27" t="str">
            <v>é</v>
          </cell>
          <cell r="F27">
            <v>1.52</v>
          </cell>
          <cell r="H27">
            <v>2.2799999999999998</v>
          </cell>
          <cell r="I27">
            <v>0.71</v>
          </cell>
          <cell r="L27" t="str">
            <v>Damages per 1,000 Locate Requests</v>
          </cell>
          <cell r="M27" t="str">
            <v>L</v>
          </cell>
          <cell r="N27">
            <v>1.7</v>
          </cell>
          <cell r="O27">
            <v>1.97</v>
          </cell>
          <cell r="P27" t="str">
            <v>+</v>
          </cell>
          <cell r="Q27">
            <v>1.94</v>
          </cell>
          <cell r="S27">
            <v>2.61</v>
          </cell>
          <cell r="T27">
            <v>1.24</v>
          </cell>
          <cell r="V27" t="str">
            <v>é</v>
          </cell>
          <cell r="W27" t="str">
            <v>é</v>
          </cell>
          <cell r="Y27" t="str">
            <v>M</v>
          </cell>
          <cell r="Z27" t="str">
            <v>O</v>
          </cell>
        </row>
        <row r="28">
          <cell r="A28" t="str">
            <v>Leak Response Rate</v>
          </cell>
          <cell r="B28" t="str">
            <v>H</v>
          </cell>
          <cell r="C28">
            <v>0.999</v>
          </cell>
          <cell r="D28">
            <v>0.99900000000000011</v>
          </cell>
          <cell r="E28" t="str">
            <v>é</v>
          </cell>
          <cell r="F28">
            <v>0.999</v>
          </cell>
          <cell r="H28">
            <v>0.999</v>
          </cell>
          <cell r="L28" t="str">
            <v>Leak Response Rate</v>
          </cell>
          <cell r="M28" t="str">
            <v>H</v>
          </cell>
          <cell r="N28">
            <v>0.99909999999999999</v>
          </cell>
          <cell r="O28">
            <v>0.99900000000000011</v>
          </cell>
          <cell r="P28" t="str">
            <v>-</v>
          </cell>
          <cell r="Q28">
            <v>0.998</v>
          </cell>
          <cell r="S28">
            <v>0.998</v>
          </cell>
          <cell r="V28" t="str">
            <v>é</v>
          </cell>
          <cell r="W28" t="str">
            <v>é</v>
          </cell>
          <cell r="Y28" t="str">
            <v>M</v>
          </cell>
          <cell r="Z28" t="str">
            <v>O</v>
          </cell>
        </row>
        <row r="29">
          <cell r="A29" t="str">
            <v>Fix It Right</v>
          </cell>
          <cell r="B29" t="str">
            <v>H</v>
          </cell>
          <cell r="C29">
            <v>0.86467000000000005</v>
          </cell>
          <cell r="D29" t="str">
            <v>N/A</v>
          </cell>
          <cell r="F29">
            <v>0</v>
          </cell>
          <cell r="H29">
            <v>0.83599999999999997</v>
          </cell>
          <cell r="L29" t="str">
            <v>Fix It Right</v>
          </cell>
          <cell r="M29" t="str">
            <v>H</v>
          </cell>
          <cell r="N29">
            <v>0.83869000000000005</v>
          </cell>
          <cell r="O29" t="str">
            <v>N/A</v>
          </cell>
          <cell r="P29" t="str">
            <v>N/A</v>
          </cell>
          <cell r="Q29">
            <v>0</v>
          </cell>
          <cell r="S29">
            <v>0.84899999999999998</v>
          </cell>
          <cell r="V29" t="str">
            <v/>
          </cell>
          <cell r="W29" t="str">
            <v>ê</v>
          </cell>
          <cell r="Y29" t="str">
            <v>M</v>
          </cell>
          <cell r="Z29" t="str">
            <v>O</v>
          </cell>
        </row>
        <row r="30">
          <cell r="A30" t="str">
            <v>Percent of Actual Meters Read</v>
          </cell>
          <cell r="B30" t="str">
            <v>H</v>
          </cell>
          <cell r="C30">
            <v>0.90100000000000002</v>
          </cell>
          <cell r="D30">
            <v>0.90100000000000002</v>
          </cell>
          <cell r="E30" t="str">
            <v>ê</v>
          </cell>
          <cell r="F30">
            <v>0.88400000000000001</v>
          </cell>
          <cell r="G30">
            <v>0.88400000000000001</v>
          </cell>
          <cell r="L30" t="str">
            <v>Percent of Actual Meters Read</v>
          </cell>
          <cell r="M30" t="str">
            <v>H</v>
          </cell>
          <cell r="N30">
            <v>0.90300000000000002</v>
          </cell>
          <cell r="O30">
            <v>0.90100000000000002</v>
          </cell>
          <cell r="P30" t="str">
            <v>-</v>
          </cell>
          <cell r="Q30">
            <v>0.89500000000000002</v>
          </cell>
          <cell r="R30">
            <v>0.89500000000000002</v>
          </cell>
          <cell r="V30" t="str">
            <v>ê</v>
          </cell>
          <cell r="W30" t="str">
            <v>ê</v>
          </cell>
          <cell r="Y30" t="str">
            <v>M</v>
          </cell>
          <cell r="Z30" t="str">
            <v>O</v>
          </cell>
        </row>
        <row r="31">
          <cell r="A31" t="str">
            <v>Gen'l Inquiry Service Level (30 sec.)</v>
          </cell>
          <cell r="B31" t="str">
            <v>H</v>
          </cell>
          <cell r="C31">
            <v>0.76</v>
          </cell>
          <cell r="D31">
            <v>0.51</v>
          </cell>
          <cell r="E31" t="str">
            <v>é</v>
          </cell>
          <cell r="F31">
            <v>0.61399999999999999</v>
          </cell>
          <cell r="G31">
            <v>0.61399999999999999</v>
          </cell>
          <cell r="L31" t="str">
            <v>Gen'l Inquiry Service Level (30 sec.)</v>
          </cell>
          <cell r="M31" t="str">
            <v>H</v>
          </cell>
          <cell r="N31">
            <v>0.70199999999999996</v>
          </cell>
          <cell r="O31">
            <v>0.51</v>
          </cell>
          <cell r="P31" t="str">
            <v>+</v>
          </cell>
          <cell r="Q31">
            <v>0.69499999999999995</v>
          </cell>
          <cell r="R31">
            <v>0.69499999999999995</v>
          </cell>
          <cell r="V31" t="str">
            <v>é</v>
          </cell>
          <cell r="W31" t="str">
            <v>ê</v>
          </cell>
          <cell r="Y31" t="str">
            <v>M</v>
          </cell>
          <cell r="Z31" t="str">
            <v>O</v>
          </cell>
        </row>
        <row r="32">
          <cell r="A32" t="str">
            <v>First Contact Resolution</v>
          </cell>
          <cell r="B32" t="str">
            <v>H</v>
          </cell>
          <cell r="C32">
            <v>0.871</v>
          </cell>
          <cell r="D32" t="str">
            <v>N/A</v>
          </cell>
          <cell r="F32">
            <v>0</v>
          </cell>
          <cell r="G32">
            <v>0</v>
          </cell>
          <cell r="L32" t="str">
            <v>First Contact Resolution</v>
          </cell>
          <cell r="M32" t="str">
            <v>H</v>
          </cell>
          <cell r="N32">
            <v>0.86</v>
          </cell>
          <cell r="O32" t="str">
            <v>N/A</v>
          </cell>
          <cell r="P32" t="str">
            <v>N/A</v>
          </cell>
          <cell r="Q32">
            <v>0</v>
          </cell>
          <cell r="R32">
            <v>0</v>
          </cell>
          <cell r="V32" t="str">
            <v/>
          </cell>
          <cell r="W32" t="str">
            <v>ê</v>
          </cell>
          <cell r="Y32" t="str">
            <v>M</v>
          </cell>
          <cell r="Z32" t="str">
            <v>O</v>
          </cell>
        </row>
        <row r="33">
          <cell r="A33" t="str">
            <v>BPU Inquiry Rate-Collection</v>
          </cell>
          <cell r="B33" t="str">
            <v>L</v>
          </cell>
          <cell r="C33">
            <v>1.27</v>
          </cell>
          <cell r="D33">
            <v>1.25</v>
          </cell>
          <cell r="E33" t="str">
            <v>ê</v>
          </cell>
          <cell r="F33">
            <v>1.84</v>
          </cell>
          <cell r="G33">
            <v>1.84</v>
          </cell>
          <cell r="L33" t="str">
            <v>BPU Inquiry Rate-Collection</v>
          </cell>
          <cell r="M33" t="str">
            <v>L</v>
          </cell>
          <cell r="N33">
            <v>1.43</v>
          </cell>
          <cell r="O33">
            <v>1.25</v>
          </cell>
          <cell r="P33" t="str">
            <v>+</v>
          </cell>
          <cell r="Q33">
            <v>0.99</v>
          </cell>
          <cell r="R33">
            <v>0.99</v>
          </cell>
          <cell r="V33" t="str">
            <v>ê</v>
          </cell>
          <cell r="W33" t="str">
            <v>ê</v>
          </cell>
          <cell r="Y33" t="str">
            <v>M</v>
          </cell>
          <cell r="Z33" t="str">
            <v>C</v>
          </cell>
        </row>
        <row r="34">
          <cell r="A34" t="str">
            <v>BPU Inquiries - Non-Collection</v>
          </cell>
          <cell r="B34" t="str">
            <v>L</v>
          </cell>
          <cell r="C34">
            <v>1305</v>
          </cell>
          <cell r="D34">
            <v>1500</v>
          </cell>
          <cell r="E34" t="str">
            <v>ê</v>
          </cell>
          <cell r="F34">
            <v>2662</v>
          </cell>
          <cell r="G34">
            <v>2193</v>
          </cell>
          <cell r="H34">
            <v>172</v>
          </cell>
          <cell r="I34">
            <v>145</v>
          </cell>
          <cell r="J34">
            <v>152</v>
          </cell>
          <cell r="L34" t="str">
            <v>BPU Inquiries - Non-Collection</v>
          </cell>
          <cell r="M34" t="str">
            <v>L</v>
          </cell>
          <cell r="N34">
            <v>89</v>
          </cell>
          <cell r="O34">
            <v>121</v>
          </cell>
          <cell r="P34" t="str">
            <v>-</v>
          </cell>
          <cell r="Q34">
            <v>258</v>
          </cell>
          <cell r="R34">
            <v>233</v>
          </cell>
          <cell r="S34">
            <v>3</v>
          </cell>
          <cell r="T34">
            <v>18</v>
          </cell>
          <cell r="U34">
            <v>4</v>
          </cell>
          <cell r="V34" t="str">
            <v>ê</v>
          </cell>
          <cell r="W34" t="str">
            <v>ê</v>
          </cell>
          <cell r="Y34" t="str">
            <v>M</v>
          </cell>
          <cell r="Z34" t="str">
            <v>O</v>
          </cell>
        </row>
        <row r="35">
          <cell r="A35" t="str">
            <v>Perception Survey (Residential)</v>
          </cell>
          <cell r="B35" t="str">
            <v>H</v>
          </cell>
          <cell r="C35">
            <v>75</v>
          </cell>
          <cell r="D35">
            <v>76</v>
          </cell>
          <cell r="E35" t="str">
            <v>ê</v>
          </cell>
          <cell r="F35">
            <v>74</v>
          </cell>
          <cell r="L35" t="str">
            <v>Perception Survey (Residential)</v>
          </cell>
          <cell r="M35" t="str">
            <v>H</v>
          </cell>
          <cell r="N35">
            <v>76</v>
          </cell>
          <cell r="O35">
            <v>76</v>
          </cell>
          <cell r="P35" t="str">
            <v>-</v>
          </cell>
          <cell r="Q35">
            <v>73</v>
          </cell>
          <cell r="V35" t="str">
            <v>ê</v>
          </cell>
          <cell r="W35" t="str">
            <v>ê</v>
          </cell>
          <cell r="Y35" t="str">
            <v>M</v>
          </cell>
          <cell r="Z35" t="str">
            <v>O</v>
          </cell>
        </row>
        <row r="36">
          <cell r="A36" t="str">
            <v>Perception Survey (Small Business)</v>
          </cell>
          <cell r="B36" t="str">
            <v>H</v>
          </cell>
          <cell r="C36">
            <v>76</v>
          </cell>
          <cell r="D36">
            <v>77</v>
          </cell>
          <cell r="E36" t="str">
            <v>ê</v>
          </cell>
          <cell r="F36">
            <v>75</v>
          </cell>
          <cell r="L36" t="str">
            <v>Perception Survey (Small Business)</v>
          </cell>
          <cell r="M36" t="str">
            <v>H</v>
          </cell>
          <cell r="N36">
            <v>74</v>
          </cell>
          <cell r="O36">
            <v>77</v>
          </cell>
          <cell r="P36" t="str">
            <v>-</v>
          </cell>
          <cell r="Q36">
            <v>74</v>
          </cell>
          <cell r="V36" t="str">
            <v>ê</v>
          </cell>
          <cell r="W36" t="str">
            <v>ê</v>
          </cell>
          <cell r="Y36" t="str">
            <v>M</v>
          </cell>
          <cell r="Z36" t="str">
            <v>O</v>
          </cell>
        </row>
        <row r="37">
          <cell r="A37" t="str">
            <v>Perception Survey (Large Business)</v>
          </cell>
          <cell r="B37" t="str">
            <v>H</v>
          </cell>
          <cell r="C37">
            <v>8.9</v>
          </cell>
          <cell r="D37">
            <v>9</v>
          </cell>
          <cell r="E37" t="str">
            <v>ê</v>
          </cell>
          <cell r="F37">
            <v>8.6999999999999993</v>
          </cell>
          <cell r="G37">
            <v>75</v>
          </cell>
          <cell r="H37">
            <v>0</v>
          </cell>
          <cell r="I37">
            <v>0</v>
          </cell>
          <cell r="L37" t="str">
            <v>Perception Survey (Large Business)</v>
          </cell>
          <cell r="M37" t="str">
            <v>H</v>
          </cell>
          <cell r="N37">
            <v>8.9</v>
          </cell>
          <cell r="O37">
            <v>9</v>
          </cell>
          <cell r="P37" t="str">
            <v>-</v>
          </cell>
          <cell r="Q37">
            <v>8.6999999999999993</v>
          </cell>
          <cell r="R37">
            <v>74</v>
          </cell>
          <cell r="S37">
            <v>0</v>
          </cell>
          <cell r="T37">
            <v>0</v>
          </cell>
          <cell r="V37" t="str">
            <v>ê</v>
          </cell>
          <cell r="W37" t="str">
            <v>ê</v>
          </cell>
          <cell r="Y37" t="str">
            <v>Q</v>
          </cell>
          <cell r="Z37" t="str">
            <v>O</v>
          </cell>
        </row>
        <row r="38">
          <cell r="A38" t="str">
            <v>Moment of Truth Survey</v>
          </cell>
          <cell r="B38" t="str">
            <v>H</v>
          </cell>
          <cell r="C38">
            <v>8.5</v>
          </cell>
          <cell r="D38">
            <v>8.6</v>
          </cell>
          <cell r="E38" t="str">
            <v>ê</v>
          </cell>
          <cell r="F38">
            <v>8.4</v>
          </cell>
          <cell r="G38">
            <v>8.1</v>
          </cell>
          <cell r="H38">
            <v>9.1</v>
          </cell>
          <cell r="I38">
            <v>8.76</v>
          </cell>
          <cell r="L38" t="str">
            <v>New Business Construction Survey</v>
          </cell>
          <cell r="M38" t="str">
            <v>H</v>
          </cell>
          <cell r="N38">
            <v>8.5</v>
          </cell>
          <cell r="O38">
            <v>8.6</v>
          </cell>
          <cell r="P38" t="str">
            <v>-</v>
          </cell>
          <cell r="Q38">
            <v>8.4</v>
          </cell>
          <cell r="R38" t="str">
            <v>Quarterly</v>
          </cell>
          <cell r="S38">
            <v>9.1999999999999993</v>
          </cell>
          <cell r="T38">
            <v>8.65</v>
          </cell>
          <cell r="V38" t="str">
            <v>ê</v>
          </cell>
          <cell r="W38" t="str">
            <v>ê</v>
          </cell>
          <cell r="Y38" t="str">
            <v>Q</v>
          </cell>
          <cell r="Z38" t="str">
            <v>O</v>
          </cell>
        </row>
        <row r="39">
          <cell r="Y39" t="str">
            <v>M</v>
          </cell>
        </row>
        <row r="40">
          <cell r="A40" t="str">
            <v>ECONOMIC</v>
          </cell>
          <cell r="B40" t="str">
            <v>PSE&amp;G</v>
          </cell>
          <cell r="L40" t="str">
            <v>ECONOMIC</v>
          </cell>
          <cell r="M40" t="str">
            <v>PSE&amp;G</v>
          </cell>
          <cell r="Y40" t="str">
            <v>M</v>
          </cell>
        </row>
        <row r="41">
          <cell r="B41" t="str">
            <v>L/H</v>
          </cell>
          <cell r="C41" t="str">
            <v>Nov 09 YTD</v>
          </cell>
          <cell r="D41" t="str">
            <v>2009 Target</v>
          </cell>
          <cell r="E41" t="str">
            <v>YE Forecast</v>
          </cell>
          <cell r="F41" t="str">
            <v>PSE&amp;G</v>
          </cell>
          <cell r="G41" t="str">
            <v>Cust Ops</v>
          </cell>
          <cell r="H41" t="str">
            <v>Gas</v>
          </cell>
          <cell r="I41" t="str">
            <v>Electric</v>
          </cell>
          <cell r="J41" t="str">
            <v>Other</v>
          </cell>
          <cell r="M41" t="str">
            <v>L/H</v>
          </cell>
          <cell r="N41" t="str">
            <v>Nov 09</v>
          </cell>
          <cell r="O41" t="str">
            <v>2009 Target</v>
          </cell>
          <cell r="P41" t="str">
            <v>Monthly / Quarterly Status</v>
          </cell>
          <cell r="Q41" t="str">
            <v>PSE&amp;G</v>
          </cell>
          <cell r="R41" t="str">
            <v>Cust Ops</v>
          </cell>
          <cell r="S41" t="str">
            <v>Gas</v>
          </cell>
          <cell r="T41" t="str">
            <v>Electric</v>
          </cell>
          <cell r="U41" t="str">
            <v>Other</v>
          </cell>
          <cell r="Y41" t="str">
            <v>M</v>
          </cell>
        </row>
        <row r="42">
          <cell r="A42" t="str">
            <v>Total CapEx ($M)</v>
          </cell>
          <cell r="B42" t="str">
            <v>L</v>
          </cell>
          <cell r="C42">
            <v>726.39999999999986</v>
          </cell>
          <cell r="D42">
            <v>775.6</v>
          </cell>
          <cell r="E42" t="str">
            <v>ê</v>
          </cell>
          <cell r="F42">
            <v>813.31045500000005</v>
          </cell>
          <cell r="G42">
            <v>37.229999999999997</v>
          </cell>
          <cell r="H42">
            <v>210.72</v>
          </cell>
          <cell r="I42">
            <v>565.36101299999996</v>
          </cell>
          <cell r="J42">
            <v>0</v>
          </cell>
          <cell r="L42" t="str">
            <v>Total CapEx ($M)</v>
          </cell>
          <cell r="M42" t="str">
            <v>L</v>
          </cell>
          <cell r="N42">
            <v>63.3</v>
          </cell>
          <cell r="O42">
            <v>61.8</v>
          </cell>
          <cell r="P42" t="str">
            <v>-</v>
          </cell>
          <cell r="Q42">
            <v>97.597088000000014</v>
          </cell>
          <cell r="R42">
            <v>0.30300000000000005</v>
          </cell>
          <cell r="S42">
            <v>26.545999999999999</v>
          </cell>
          <cell r="T42">
            <v>70.747945999999999</v>
          </cell>
          <cell r="U42">
            <v>0</v>
          </cell>
          <cell r="V42" t="str">
            <v>ê</v>
          </cell>
          <cell r="W42" t="str">
            <v>ê</v>
          </cell>
          <cell r="Y42" t="str">
            <v>M</v>
          </cell>
          <cell r="Z42" t="str">
            <v>O</v>
          </cell>
        </row>
        <row r="43">
          <cell r="A43" t="str">
            <v>Accountability O&amp;M ($M)</v>
          </cell>
          <cell r="B43" t="str">
            <v>L</v>
          </cell>
          <cell r="C43">
            <v>644.5</v>
          </cell>
          <cell r="D43">
            <v>784.5</v>
          </cell>
          <cell r="E43" t="str">
            <v>é</v>
          </cell>
          <cell r="F43">
            <v>693.55122788999984</v>
          </cell>
          <cell r="G43">
            <v>162.80000000000001</v>
          </cell>
          <cell r="H43">
            <v>214.887</v>
          </cell>
          <cell r="I43">
            <v>287.13512888584472</v>
          </cell>
          <cell r="J43">
            <v>28.772066580000004</v>
          </cell>
          <cell r="L43" t="str">
            <v>Accountability O&amp;M ($M)</v>
          </cell>
          <cell r="M43" t="str">
            <v>L</v>
          </cell>
          <cell r="N43">
            <v>52.1</v>
          </cell>
          <cell r="O43">
            <v>65.400000000000006</v>
          </cell>
          <cell r="P43" t="str">
            <v>+</v>
          </cell>
          <cell r="Q43">
            <v>57.086735029999993</v>
          </cell>
          <cell r="R43">
            <v>15.112959</v>
          </cell>
          <cell r="S43">
            <v>16.765999999999998</v>
          </cell>
          <cell r="T43">
            <v>22.648526738759756</v>
          </cell>
          <cell r="U43">
            <v>2.5595132299999994</v>
          </cell>
          <cell r="V43" t="str">
            <v>ê</v>
          </cell>
          <cell r="W43" t="str">
            <v>ê</v>
          </cell>
          <cell r="Y43" t="str">
            <v>M</v>
          </cell>
          <cell r="Z43" t="str">
            <v>O</v>
          </cell>
        </row>
        <row r="44">
          <cell r="A44" t="str">
            <v>Controllable O&amp;M ($M)</v>
          </cell>
          <cell r="B44" t="str">
            <v>L</v>
          </cell>
          <cell r="C44">
            <v>831.30000000000007</v>
          </cell>
          <cell r="D44">
            <v>991.4</v>
          </cell>
          <cell r="E44" t="str">
            <v>é</v>
          </cell>
          <cell r="F44">
            <v>869.61329728999988</v>
          </cell>
          <cell r="L44" t="str">
            <v>Controllable O&amp;M ($M)</v>
          </cell>
          <cell r="M44" t="str">
            <v>L</v>
          </cell>
          <cell r="N44">
            <v>67.2</v>
          </cell>
          <cell r="O44">
            <v>83.100000000000009</v>
          </cell>
          <cell r="P44" t="str">
            <v>+</v>
          </cell>
          <cell r="Q44">
            <v>73.359008329999995</v>
          </cell>
          <cell r="V44" t="str">
            <v>ê</v>
          </cell>
          <cell r="W44" t="str">
            <v>ê</v>
          </cell>
          <cell r="Y44" t="str">
            <v>M</v>
          </cell>
          <cell r="Z44" t="str">
            <v>N</v>
          </cell>
        </row>
        <row r="45">
          <cell r="A45" t="str">
            <v>Net Write-Off ($) /$100 billed</v>
          </cell>
          <cell r="B45" t="str">
            <v>L</v>
          </cell>
          <cell r="C45">
            <v>0.86</v>
          </cell>
          <cell r="D45">
            <v>0.82</v>
          </cell>
          <cell r="E45" t="str">
            <v>ê</v>
          </cell>
          <cell r="F45">
            <v>1.1357327178496943</v>
          </cell>
          <cell r="G45">
            <v>1.1399999999999999</v>
          </cell>
          <cell r="L45" t="str">
            <v>Net Write-Off ($) /$100 billed</v>
          </cell>
          <cell r="M45" t="str">
            <v>L</v>
          </cell>
          <cell r="N45">
            <v>1.22</v>
          </cell>
          <cell r="O45">
            <v>0.82</v>
          </cell>
          <cell r="P45" t="str">
            <v>-</v>
          </cell>
          <cell r="Q45">
            <v>2.7234959560938128</v>
          </cell>
          <cell r="R45">
            <v>2.72</v>
          </cell>
          <cell r="V45" t="str">
            <v>ê</v>
          </cell>
          <cell r="W45" t="str">
            <v>ê</v>
          </cell>
          <cell r="Y45" t="str">
            <v>M</v>
          </cell>
          <cell r="Z45" t="str">
            <v>O</v>
          </cell>
        </row>
        <row r="46">
          <cell r="A46" t="str">
            <v>Days Sales Outstanding</v>
          </cell>
          <cell r="B46" t="str">
            <v>L</v>
          </cell>
          <cell r="C46">
            <v>35.799999999999997</v>
          </cell>
          <cell r="D46">
            <v>34.5</v>
          </cell>
          <cell r="E46" t="str">
            <v>ê</v>
          </cell>
          <cell r="F46">
            <v>36.40450719356631</v>
          </cell>
          <cell r="G46">
            <v>36.4</v>
          </cell>
          <cell r="L46" t="str">
            <v>Days Sales Outstanding</v>
          </cell>
          <cell r="M46" t="str">
            <v>L</v>
          </cell>
          <cell r="N46">
            <v>34.4</v>
          </cell>
          <cell r="O46">
            <v>34.5</v>
          </cell>
          <cell r="P46" t="str">
            <v>-</v>
          </cell>
          <cell r="Q46">
            <v>39.495607245370948</v>
          </cell>
          <cell r="R46">
            <v>39.5</v>
          </cell>
          <cell r="V46" t="str">
            <v>ê</v>
          </cell>
          <cell r="W46" t="str">
            <v>ê</v>
          </cell>
          <cell r="Y46" t="str">
            <v>M</v>
          </cell>
          <cell r="Z46" t="str">
            <v>O</v>
          </cell>
        </row>
        <row r="47">
          <cell r="A47" t="str">
            <v>Current Capital Performance</v>
          </cell>
          <cell r="B47" t="str">
            <v>H</v>
          </cell>
          <cell r="D47">
            <v>1</v>
          </cell>
          <cell r="E47" t="str">
            <v>é</v>
          </cell>
          <cell r="F47">
            <v>1.01</v>
          </cell>
          <cell r="G47">
            <v>0.9</v>
          </cell>
          <cell r="I47">
            <v>1.0474094141460659</v>
          </cell>
          <cell r="V47" t="str">
            <v>é</v>
          </cell>
          <cell r="W47" t="str">
            <v/>
          </cell>
          <cell r="Y47" t="str">
            <v>M</v>
          </cell>
          <cell r="Z47" t="str">
            <v>N</v>
          </cell>
        </row>
        <row r="48">
          <cell r="A48" t="str">
            <v>ROIC</v>
          </cell>
          <cell r="B48" t="str">
            <v>H</v>
          </cell>
          <cell r="C48">
            <v>7.1212209737292975E-2</v>
          </cell>
          <cell r="D48">
            <v>6.2E-2</v>
          </cell>
          <cell r="E48" t="str">
            <v>é</v>
          </cell>
          <cell r="F48">
            <v>5.8474977635110247E-2</v>
          </cell>
          <cell r="V48" t="str">
            <v>ê</v>
          </cell>
          <cell r="W48" t="str">
            <v>ê</v>
          </cell>
          <cell r="Y48" t="str">
            <v>M</v>
          </cell>
          <cell r="Z48" t="str">
            <v>O</v>
          </cell>
        </row>
        <row r="49">
          <cell r="A49" t="str">
            <v>Funds from Operations/Debt</v>
          </cell>
          <cell r="B49" t="str">
            <v>H</v>
          </cell>
          <cell r="C49">
            <v>0.21199999999999999</v>
          </cell>
          <cell r="D49">
            <v>0.19500000000000001</v>
          </cell>
          <cell r="E49" t="str">
            <v>é</v>
          </cell>
          <cell r="F49">
            <v>0.23899999999999999</v>
          </cell>
          <cell r="V49" t="str">
            <v>é</v>
          </cell>
          <cell r="W49" t="str">
            <v>é</v>
          </cell>
          <cell r="Y49" t="str">
            <v>Q</v>
          </cell>
          <cell r="Z49" t="str">
            <v>O</v>
          </cell>
        </row>
        <row r="50">
          <cell r="A50" t="str">
            <v>(Societal) Cost ($) of PSE&amp;G Solar Loan Program</v>
          </cell>
          <cell r="B50" t="str">
            <v>L</v>
          </cell>
          <cell r="D50">
            <v>1939</v>
          </cell>
          <cell r="E50" t="str">
            <v>é</v>
          </cell>
          <cell r="F50">
            <v>1529</v>
          </cell>
          <cell r="J50">
            <v>1529</v>
          </cell>
          <cell r="V50" t="str">
            <v>ê</v>
          </cell>
          <cell r="W50" t="str">
            <v/>
          </cell>
          <cell r="Y50" t="str">
            <v>Q</v>
          </cell>
          <cell r="Z50" t="str">
            <v>N</v>
          </cell>
        </row>
        <row r="51">
          <cell r="A51" t="str">
            <v>EE-Productivity Measure (carbon abatement)</v>
          </cell>
          <cell r="B51" t="str">
            <v>L</v>
          </cell>
          <cell r="D51">
            <v>0.26</v>
          </cell>
          <cell r="E51" t="str">
            <v>ê</v>
          </cell>
          <cell r="F51">
            <v>0.26</v>
          </cell>
          <cell r="J51">
            <v>0</v>
          </cell>
          <cell r="V51" t="str">
            <v>é</v>
          </cell>
          <cell r="W51" t="str">
            <v/>
          </cell>
          <cell r="Y51" t="str">
            <v>Q</v>
          </cell>
          <cell r="Z51" t="str">
            <v>N</v>
          </cell>
        </row>
        <row r="52">
          <cell r="A52" t="str">
            <v>Capital Projects' Results</v>
          </cell>
          <cell r="B52" t="str">
            <v>H</v>
          </cell>
          <cell r="C52">
            <v>0.70299999999999996</v>
          </cell>
          <cell r="D52">
            <v>0.82899999999999996</v>
          </cell>
          <cell r="E52" t="str">
            <v>ê</v>
          </cell>
          <cell r="F52">
            <v>0.65300000000000002</v>
          </cell>
          <cell r="G52">
            <v>0.89600000000000002</v>
          </cell>
          <cell r="H52">
            <v>0.65200000000000002</v>
          </cell>
          <cell r="I52">
            <v>0.45158641670101024</v>
          </cell>
          <cell r="V52" t="str">
            <v>ê</v>
          </cell>
          <cell r="W52" t="str">
            <v>ê</v>
          </cell>
          <cell r="Y52" t="str">
            <v>Q</v>
          </cell>
          <cell r="Z52" t="str">
            <v>N</v>
          </cell>
        </row>
        <row r="53">
          <cell r="Y53" t="str">
            <v>M</v>
          </cell>
        </row>
        <row r="54">
          <cell r="A54" t="str">
            <v>GREEN ENERGY</v>
          </cell>
          <cell r="B54" t="str">
            <v>PSE&amp;G</v>
          </cell>
          <cell r="L54" t="str">
            <v>GREEN ENERGY</v>
          </cell>
          <cell r="M54" t="str">
            <v>PSE&amp;G</v>
          </cell>
          <cell r="Y54" t="str">
            <v>M</v>
          </cell>
        </row>
        <row r="55">
          <cell r="B55" t="str">
            <v>L/H</v>
          </cell>
          <cell r="C55" t="str">
            <v>Nov 09 YTD</v>
          </cell>
          <cell r="D55" t="str">
            <v>2009 Target</v>
          </cell>
          <cell r="E55" t="str">
            <v>YE Forecast</v>
          </cell>
          <cell r="F55" t="str">
            <v>PSE&amp;G</v>
          </cell>
          <cell r="G55" t="str">
            <v>Cust Ops</v>
          </cell>
          <cell r="H55" t="str">
            <v>Gas</v>
          </cell>
          <cell r="I55" t="str">
            <v>Electric</v>
          </cell>
          <cell r="J55" t="str">
            <v>Other</v>
          </cell>
          <cell r="M55" t="str">
            <v>L/H</v>
          </cell>
          <cell r="N55" t="str">
            <v>Nov 09</v>
          </cell>
          <cell r="O55" t="str">
            <v>2009 Target</v>
          </cell>
          <cell r="P55" t="str">
            <v>Monthly / Quarterly Status</v>
          </cell>
          <cell r="Q55" t="str">
            <v>PSE&amp;G</v>
          </cell>
          <cell r="R55" t="str">
            <v>Cust Ops</v>
          </cell>
          <cell r="S55" t="str">
            <v>Gas</v>
          </cell>
          <cell r="T55" t="str">
            <v>Electric</v>
          </cell>
          <cell r="U55" t="str">
            <v>Other</v>
          </cell>
          <cell r="Y55" t="str">
            <v>M</v>
          </cell>
        </row>
        <row r="56">
          <cell r="A56" t="str">
            <v>Fleet MPG</v>
          </cell>
          <cell r="B56" t="str">
            <v>H</v>
          </cell>
          <cell r="C56">
            <v>8.9209439931870556</v>
          </cell>
          <cell r="D56">
            <v>8.9</v>
          </cell>
          <cell r="E56" t="str">
            <v>é</v>
          </cell>
          <cell r="F56">
            <v>8.9570602114278799</v>
          </cell>
          <cell r="L56" t="str">
            <v>Fleet MPG</v>
          </cell>
          <cell r="M56" t="str">
            <v>H</v>
          </cell>
          <cell r="N56">
            <v>9.137474058138265</v>
          </cell>
          <cell r="O56">
            <v>8.9</v>
          </cell>
          <cell r="P56" t="str">
            <v>+</v>
          </cell>
          <cell r="Q56">
            <v>9.017001719908647</v>
          </cell>
          <cell r="V56" t="str">
            <v>é</v>
          </cell>
          <cell r="W56" t="str">
            <v>é</v>
          </cell>
          <cell r="Y56" t="str">
            <v>M</v>
          </cell>
          <cell r="Z56" t="str">
            <v>O</v>
          </cell>
        </row>
        <row r="57">
          <cell r="A57" t="str">
            <v>Renewable Energy Generated (kWh)</v>
          </cell>
          <cell r="B57" t="str">
            <v>H</v>
          </cell>
          <cell r="D57">
            <v>8479000</v>
          </cell>
          <cell r="E57" t="str">
            <v>ê</v>
          </cell>
          <cell r="F57">
            <v>4224148.3118333332</v>
          </cell>
          <cell r="J57">
            <v>4224148.3118333332</v>
          </cell>
          <cell r="L57" t="str">
            <v>Renewable Energy Generated (kWh)</v>
          </cell>
          <cell r="M57" t="str">
            <v>H</v>
          </cell>
          <cell r="O57">
            <v>8479000</v>
          </cell>
          <cell r="P57" t="str">
            <v>o</v>
          </cell>
          <cell r="Q57">
            <v>321999.897</v>
          </cell>
          <cell r="U57">
            <v>321999.897</v>
          </cell>
          <cell r="V57" t="str">
            <v>ê</v>
          </cell>
          <cell r="W57" t="str">
            <v/>
          </cell>
          <cell r="Y57" t="str">
            <v>M</v>
          </cell>
          <cell r="Z57" t="str">
            <v>N</v>
          </cell>
        </row>
        <row r="58">
          <cell r="A58" t="str">
            <v>Non-Hazardous Waste</v>
          </cell>
          <cell r="B58" t="str">
            <v>H</v>
          </cell>
          <cell r="C58">
            <v>0.96889999999999998</v>
          </cell>
          <cell r="D58">
            <v>0.96899999999999997</v>
          </cell>
          <cell r="E58" t="str">
            <v>é</v>
          </cell>
          <cell r="F58">
            <v>0.97883845015190174</v>
          </cell>
          <cell r="G58">
            <v>0.72030000000000005</v>
          </cell>
          <cell r="H58">
            <v>0.99099999999999999</v>
          </cell>
          <cell r="I58">
            <v>0.96672648230640068</v>
          </cell>
          <cell r="L58" t="str">
            <v>Non-Hazardous Waste</v>
          </cell>
          <cell r="M58" t="str">
            <v>H</v>
          </cell>
          <cell r="N58">
            <v>0.97282346900471639</v>
          </cell>
          <cell r="O58">
            <v>0.96899999999999997</v>
          </cell>
          <cell r="P58" t="str">
            <v>-</v>
          </cell>
          <cell r="Q58">
            <v>0.96208330366992356</v>
          </cell>
          <cell r="R58">
            <v>0.62539999999999996</v>
          </cell>
          <cell r="S58">
            <v>0.98699999999999999</v>
          </cell>
          <cell r="T58">
            <v>0.93782407515859079</v>
          </cell>
          <cell r="V58" t="str">
            <v>ê</v>
          </cell>
          <cell r="W58" t="str">
            <v>ê</v>
          </cell>
          <cell r="Y58" t="str">
            <v>M</v>
          </cell>
          <cell r="Z58" t="str">
            <v>N</v>
          </cell>
        </row>
        <row r="59">
          <cell r="A59" t="str">
            <v>Energy Efficiency Energy Savings (kWh equivalent)</v>
          </cell>
          <cell r="B59" t="str">
            <v>H</v>
          </cell>
          <cell r="D59">
            <v>30373151</v>
          </cell>
          <cell r="E59" t="str">
            <v>é</v>
          </cell>
          <cell r="F59">
            <v>53534833.286763452</v>
          </cell>
          <cell r="J59">
            <v>53534833.286763459</v>
          </cell>
          <cell r="L59" t="str">
            <v>Energy Efficiency Energy Savings (kWh equivalent)</v>
          </cell>
          <cell r="M59" t="str">
            <v>H</v>
          </cell>
          <cell r="P59" t="str">
            <v>N/A</v>
          </cell>
          <cell r="Q59">
            <v>23377255.282350838</v>
          </cell>
          <cell r="U59">
            <v>23377255.282350834</v>
          </cell>
          <cell r="V59" t="str">
            <v>é</v>
          </cell>
          <cell r="W59" t="str">
            <v/>
          </cell>
          <cell r="Y59" t="str">
            <v>M</v>
          </cell>
          <cell r="Z59" t="str">
            <v>N</v>
          </cell>
        </row>
        <row r="60">
          <cell r="A60" t="str">
            <v>Net Number of New Solar Meters in UEZs</v>
          </cell>
          <cell r="B60" t="str">
            <v>H</v>
          </cell>
          <cell r="D60">
            <v>6</v>
          </cell>
          <cell r="E60" t="str">
            <v>é</v>
          </cell>
          <cell r="F60">
            <v>4</v>
          </cell>
          <cell r="J60">
            <v>4</v>
          </cell>
          <cell r="L60" t="str">
            <v>Net Number of New Solar Meters in UEZs</v>
          </cell>
          <cell r="M60" t="str">
            <v>H</v>
          </cell>
          <cell r="O60">
            <v>6</v>
          </cell>
          <cell r="P60" t="str">
            <v>o</v>
          </cell>
          <cell r="Q60">
            <v>2</v>
          </cell>
          <cell r="U60">
            <v>2</v>
          </cell>
          <cell r="V60" t="str">
            <v>ê</v>
          </cell>
          <cell r="W60" t="str">
            <v/>
          </cell>
          <cell r="Y60" t="str">
            <v>Q</v>
          </cell>
          <cell r="Z60" t="str">
            <v>N</v>
          </cell>
        </row>
        <row r="61">
          <cell r="A61" t="str">
            <v>Peak Demand Reduction (MW)</v>
          </cell>
          <cell r="B61" t="str">
            <v>H</v>
          </cell>
          <cell r="D61">
            <v>61.8</v>
          </cell>
          <cell r="E61" t="str">
            <v>é</v>
          </cell>
          <cell r="F61">
            <v>61.9</v>
          </cell>
          <cell r="J61">
            <v>61.9</v>
          </cell>
          <cell r="V61" t="str">
            <v>é</v>
          </cell>
          <cell r="W61" t="str">
            <v/>
          </cell>
          <cell r="Y61" t="str">
            <v>Q</v>
          </cell>
          <cell r="Z61" t="str">
            <v>N</v>
          </cell>
        </row>
        <row r="62">
          <cell r="A62" t="str">
            <v>Hazardous Waste</v>
          </cell>
          <cell r="B62" t="str">
            <v>L</v>
          </cell>
          <cell r="C62">
            <v>1.44</v>
          </cell>
          <cell r="D62">
            <v>3.59</v>
          </cell>
          <cell r="E62" t="str">
            <v>é</v>
          </cell>
          <cell r="F62">
            <v>2.16</v>
          </cell>
          <cell r="G62" t="str">
            <v xml:space="preserve"> </v>
          </cell>
          <cell r="H62" t="str">
            <v xml:space="preserve"> </v>
          </cell>
          <cell r="I62" t="str">
            <v xml:space="preserve"> </v>
          </cell>
          <cell r="V62" t="str">
            <v>é</v>
          </cell>
          <cell r="W62" t="str">
            <v>ê</v>
          </cell>
          <cell r="Y62" t="str">
            <v>Q</v>
          </cell>
          <cell r="Z62" t="str">
            <v>N</v>
          </cell>
        </row>
        <row r="63">
          <cell r="V63">
            <v>17</v>
          </cell>
          <cell r="W63">
            <v>13</v>
          </cell>
        </row>
        <row r="64">
          <cell r="A64" t="str">
            <v>On track to meet Target   é    Meeting Target at risk   çè    Not expected to meet Target   ê</v>
          </cell>
          <cell r="J64" t="str">
            <v>iPower</v>
          </cell>
          <cell r="L64" t="str">
            <v xml:space="preserve">LEGEND:    Monthly Status:        +  = Better than Plan,        o  = On Plan,        -  = Worse than Plan,      </v>
          </cell>
          <cell r="U64" t="str">
            <v>iPower</v>
          </cell>
          <cell r="V64">
            <v>0.39534883720930231</v>
          </cell>
          <cell r="W64">
            <v>0.35135135135135137</v>
          </cell>
          <cell r="Y64">
            <v>55</v>
          </cell>
          <cell r="Z64">
            <v>46</v>
          </cell>
        </row>
      </sheetData>
      <sheetData sheetId="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x"/>
      <sheetName val="Def Assets"/>
      <sheetName val="Def Liabilities"/>
      <sheetName val="ITC-detail"/>
      <sheetName val="Date"/>
      <sheetName val="Equity Investment Input"/>
      <sheetName val="Equity"/>
    </sheetNames>
    <sheetDataSet>
      <sheetData sheetId="0"/>
      <sheetData sheetId="1">
        <row r="9">
          <cell r="G9">
            <v>40543</v>
          </cell>
        </row>
      </sheetData>
      <sheetData sheetId="2"/>
      <sheetData sheetId="3"/>
      <sheetData sheetId="4">
        <row r="1">
          <cell r="A1">
            <v>40543</v>
          </cell>
        </row>
      </sheetData>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T Imobilizado 2º TRIM 2002"/>
      <sheetName val="Teste de Adições"/>
      <sheetName val="Passos Programa  "/>
      <sheetName val="XREF"/>
      <sheetName val="Tickmarks"/>
      <sheetName val="MUT ABRIL -JUNHO GER 2002"/>
      <sheetName val="Lead"/>
      <sheetName val="Links"/>
      <sheetName val="Variação"/>
      <sheetName val="Mapa de movimentação"/>
      <sheetName val="PAS de Depreciação"/>
      <sheetName val="Threshold Calc"/>
      <sheetName val="Variação Trimestre"/>
      <sheetName val="Mapa de movimentação {ppc}"/>
      <sheetName val="Teste Adições"/>
      <sheetName val="Imob em Curso"/>
      <sheetName val="log adicoes"/>
      <sheetName val="Teste Adicoes"/>
      <sheetName val="Leasing injetora"/>
      <sheetName val="Saldo Inicial"/>
      <sheetName val="Log Saldo Inicial"/>
      <sheetName val="#REF"/>
      <sheetName val="Variação Trim"/>
      <sheetName val="Mapa {ppc}"/>
      <sheetName val="PAS Depreciacao"/>
      <sheetName val="Imobilizado em Curso"/>
      <sheetName val="Threshold"/>
      <sheetName val="Global Depreciaçã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AC"/>
      <sheetName val="Mvt Imobilizado"/>
      <sheetName val="Composição Consumidores Finais"/>
      <sheetName val="Mvt Empréstimos"/>
      <sheetName val="PL"/>
      <sheetName val="Result Financ"/>
      <sheetName val="Tickmarks"/>
      <sheetName val="Teste de Adiçõ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CI CPFL"/>
      <sheetName val="FORNECIMENTO FATURADO"/>
      <sheetName val="XREF"/>
      <sheetName val="Tickmarks"/>
      <sheetName val="Circ. Clientes"/>
      <sheetName val="PSE&amp;G-IS-MONTH"/>
      <sheetName val="Mvt Imobilizado"/>
      <sheetName val="PSE&amp;G Income Stm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OYA"/>
      <sheetName val="GOROYA"/>
      <sheetName val="JUNIN"/>
      <sheetName val="GJUNIN"/>
      <sheetName val="YAUPI"/>
      <sheetName val="GYAUPI"/>
      <sheetName val="vequi-ela"/>
      <sheetName val="Rep_Semanal"/>
      <sheetName val="Ger_Semanal "/>
      <sheetName val="DATREPSEM"/>
      <sheetName val="PROD"/>
      <sheetName val="HORA"/>
      <sheetName val="Empréstimos"/>
      <sheetName val="BB PCH's"/>
      <sheetName val="Masterdata"/>
      <sheetName val="Database"/>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rnado"/>
      <sheetName val="Data"/>
    </sheetNames>
    <sheetDataSet>
      <sheetData sheetId="0" refreshError="1"/>
      <sheetData sheetId="1" refreshError="1">
        <row r="18">
          <cell r="B18">
            <v>2006.02</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livery Dates"/>
      <sheetName val="Time Phased Hours"/>
      <sheetName val="Time Phased Costs"/>
      <sheetName val="Checklist"/>
      <sheetName val="Bridges"/>
      <sheetName val="EAC Bridge"/>
      <sheetName val="Month left"/>
      <sheetName val="RAG Status"/>
      <sheetName val="Cost of sales"/>
      <sheetName val="Risk Register"/>
      <sheetName val="Risk Profile"/>
      <sheetName val="Sales_Profit trading plan"/>
      <sheetName val="Sales_Profit trading plan (2)"/>
      <sheetName val="Sales Margin Plan"/>
      <sheetName val="Sales Analysis 2006"/>
      <sheetName val="CSR Total"/>
      <sheetName val="Working Sheet"/>
      <sheetName val="single aisle (2)"/>
      <sheetName val="Twin aisle"/>
      <sheetName val="Tooling"/>
      <sheetName val="Spares"/>
      <sheetName val="Budget"/>
      <sheetName val="Subcon"/>
      <sheetName val="Manhours"/>
      <sheetName val="EAC"/>
      <sheetName val="Stock &amp; WIP"/>
      <sheetName val="TM01 06"/>
      <sheetName val="Debtors"/>
      <sheetName val="Manhour Risk Cal"/>
      <sheetName val="Sheet2"/>
      <sheetName val="Reconciliation Sheet"/>
      <sheetName val="Budget sales"/>
      <sheetName val="Accrual"/>
      <sheetName val="Brough Manufacturing"/>
    </sheetNames>
    <sheetDataSet>
      <sheetData sheetId="0"/>
      <sheetData sheetId="1">
        <row r="4">
          <cell r="E4">
            <v>2000</v>
          </cell>
          <cell r="R4">
            <v>2001</v>
          </cell>
          <cell r="AE4">
            <v>2002</v>
          </cell>
          <cell r="AR4" t="str">
            <v xml:space="preserve">CONTRACT </v>
          </cell>
        </row>
        <row r="5">
          <cell r="A5" t="str">
            <v>FUNCTION</v>
          </cell>
          <cell r="B5" t="str">
            <v>W.B.S</v>
          </cell>
          <cell r="C5" t="str">
            <v>SITE</v>
          </cell>
          <cell r="D5" t="str">
            <v>TOTAL</v>
          </cell>
          <cell r="E5" t="str">
            <v>Jan</v>
          </cell>
          <cell r="F5" t="str">
            <v>Feb</v>
          </cell>
          <cell r="G5" t="str">
            <v>Mar</v>
          </cell>
          <cell r="H5" t="str">
            <v>Apr</v>
          </cell>
          <cell r="I5" t="str">
            <v>May</v>
          </cell>
          <cell r="J5" t="str">
            <v>June</v>
          </cell>
          <cell r="K5" t="str">
            <v>July</v>
          </cell>
          <cell r="L5" t="str">
            <v>Aug</v>
          </cell>
          <cell r="M5" t="str">
            <v>Sept</v>
          </cell>
          <cell r="N5" t="str">
            <v>Oct</v>
          </cell>
          <cell r="O5" t="str">
            <v>Nov</v>
          </cell>
          <cell r="P5" t="str">
            <v>Dec</v>
          </cell>
          <cell r="Q5" t="str">
            <v>TOTAL</v>
          </cell>
          <cell r="R5" t="str">
            <v>Jan</v>
          </cell>
          <cell r="S5" t="str">
            <v>Feb</v>
          </cell>
          <cell r="T5" t="str">
            <v>Mar</v>
          </cell>
          <cell r="U5" t="str">
            <v>Apr</v>
          </cell>
          <cell r="V5" t="str">
            <v>May</v>
          </cell>
          <cell r="W5" t="str">
            <v>June</v>
          </cell>
          <cell r="X5" t="str">
            <v>July</v>
          </cell>
          <cell r="Y5" t="str">
            <v>Aug</v>
          </cell>
          <cell r="Z5" t="str">
            <v>Sept</v>
          </cell>
          <cell r="AA5" t="str">
            <v>Oct</v>
          </cell>
          <cell r="AB5" t="str">
            <v>Nov</v>
          </cell>
          <cell r="AC5" t="str">
            <v>Dec</v>
          </cell>
          <cell r="AD5" t="str">
            <v>TOTAL</v>
          </cell>
          <cell r="AE5" t="str">
            <v>Jan</v>
          </cell>
          <cell r="AF5" t="str">
            <v>Feb</v>
          </cell>
          <cell r="AG5" t="str">
            <v>Mar</v>
          </cell>
          <cell r="AH5" t="str">
            <v>Apr</v>
          </cell>
          <cell r="AI5" t="str">
            <v>May</v>
          </cell>
          <cell r="AJ5" t="str">
            <v>June</v>
          </cell>
          <cell r="AK5" t="str">
            <v>July</v>
          </cell>
          <cell r="AL5" t="str">
            <v>Aug</v>
          </cell>
          <cell r="AM5" t="str">
            <v>Sept</v>
          </cell>
          <cell r="AN5" t="str">
            <v>Oct</v>
          </cell>
          <cell r="AO5" t="str">
            <v>Nov</v>
          </cell>
          <cell r="AP5" t="str">
            <v>Dec</v>
          </cell>
          <cell r="AQ5" t="str">
            <v>TOTAL</v>
          </cell>
          <cell r="AR5" t="str">
            <v>TOTAL</v>
          </cell>
        </row>
        <row r="7">
          <cell r="A7" t="str">
            <v>TECHNICAL</v>
          </cell>
          <cell r="B7" t="str">
            <v>1180 (101/048)</v>
          </cell>
          <cell r="C7" t="str">
            <v>S</v>
          </cell>
        </row>
        <row r="8">
          <cell r="C8" t="str">
            <v>B</v>
          </cell>
        </row>
        <row r="9">
          <cell r="B9" t="str">
            <v>4110 (101/085)</v>
          </cell>
          <cell r="C9" t="str">
            <v>S</v>
          </cell>
        </row>
        <row r="10">
          <cell r="C10" t="str">
            <v>B</v>
          </cell>
        </row>
        <row r="11">
          <cell r="B11" t="str">
            <v>4310 (101/106)</v>
          </cell>
          <cell r="C11" t="str">
            <v>S</v>
          </cell>
        </row>
        <row r="12">
          <cell r="C12" t="str">
            <v>B</v>
          </cell>
        </row>
        <row r="13">
          <cell r="B13" t="str">
            <v>5120 (101/115)</v>
          </cell>
          <cell r="C13" t="str">
            <v>S</v>
          </cell>
        </row>
        <row r="14">
          <cell r="C14" t="str">
            <v>B</v>
          </cell>
        </row>
        <row r="16">
          <cell r="C16" t="str">
            <v>TOTAL</v>
          </cell>
        </row>
        <row r="18">
          <cell r="A18" t="str">
            <v>PROJECT MANAGEMENT</v>
          </cell>
          <cell r="B18" t="str">
            <v>4310 (801/106)</v>
          </cell>
          <cell r="C18" t="str">
            <v>S</v>
          </cell>
        </row>
        <row r="19">
          <cell r="B19" t="str">
            <v>1000.10 (801/003)</v>
          </cell>
          <cell r="C19" t="str">
            <v>B</v>
          </cell>
        </row>
        <row r="20">
          <cell r="B20" t="str">
            <v>4310 (801/106)</v>
          </cell>
          <cell r="C20" t="str">
            <v>B</v>
          </cell>
        </row>
        <row r="22">
          <cell r="C22" t="str">
            <v>TOTAL</v>
          </cell>
        </row>
        <row r="25">
          <cell r="A25" t="str">
            <v>ILS</v>
          </cell>
          <cell r="B25" t="str">
            <v>1000.10 (701/003)</v>
          </cell>
          <cell r="C25" t="str">
            <v>S</v>
          </cell>
        </row>
        <row r="26">
          <cell r="B26" t="str">
            <v>8160 (701/125)</v>
          </cell>
          <cell r="C26" t="str">
            <v>S</v>
          </cell>
        </row>
        <row r="27">
          <cell r="B27" t="str">
            <v>4110 (701/085)</v>
          </cell>
          <cell r="C27" t="str">
            <v>B</v>
          </cell>
        </row>
        <row r="29">
          <cell r="C29" t="str">
            <v>TOTAL</v>
          </cell>
        </row>
        <row r="32">
          <cell r="A32" t="str">
            <v>GROUP ONE ENGINEERS</v>
          </cell>
          <cell r="B32" t="str">
            <v>1000.10 (401/005)</v>
          </cell>
          <cell r="C32" t="str">
            <v>S</v>
          </cell>
        </row>
        <row r="33">
          <cell r="C33" t="str">
            <v>B</v>
          </cell>
        </row>
        <row r="35">
          <cell r="C35" t="str">
            <v>TOTAL</v>
          </cell>
        </row>
        <row r="38">
          <cell r="A38" t="str">
            <v>HAMBLE</v>
          </cell>
          <cell r="B38" t="str">
            <v>(402/006)</v>
          </cell>
        </row>
        <row r="39">
          <cell r="A39" t="str">
            <v>(Windscreen / Canopy)</v>
          </cell>
        </row>
        <row r="42">
          <cell r="A42" t="str">
            <v>TOOL MANUFACTURE</v>
          </cell>
          <cell r="B42" t="str">
            <v>1101.10 (303/005)</v>
          </cell>
          <cell r="C42" t="str">
            <v>S</v>
          </cell>
        </row>
        <row r="43">
          <cell r="C43" t="str">
            <v>B</v>
          </cell>
        </row>
        <row r="45">
          <cell r="C45" t="str">
            <v>TOTAL</v>
          </cell>
        </row>
        <row r="48">
          <cell r="A48" t="str">
            <v>TOOL DESIGN</v>
          </cell>
          <cell r="B48" t="str">
            <v>1101.10 (301/005)</v>
          </cell>
          <cell r="C48" t="str">
            <v>S</v>
          </cell>
        </row>
        <row r="49">
          <cell r="C49" t="str">
            <v>B</v>
          </cell>
        </row>
        <row r="51">
          <cell r="C51" t="str">
            <v>TOTAL</v>
          </cell>
        </row>
        <row r="53">
          <cell r="A53" t="str">
            <v>CRATING</v>
          </cell>
          <cell r="B53" t="str">
            <v>(602/125)</v>
          </cell>
        </row>
        <row r="56">
          <cell r="A56" t="str">
            <v>I&amp;SE</v>
          </cell>
        </row>
        <row r="57">
          <cell r="A57" t="str">
            <v>Bae Install</v>
          </cell>
          <cell r="B57" t="str">
            <v>(502/005)</v>
          </cell>
          <cell r="C57" t="str">
            <v>S</v>
          </cell>
        </row>
        <row r="59">
          <cell r="A59" t="str">
            <v>Bae Install</v>
          </cell>
          <cell r="B59" t="str">
            <v>(502/005)</v>
          </cell>
          <cell r="C59" t="str">
            <v>B</v>
          </cell>
        </row>
        <row r="60">
          <cell r="A60" t="str">
            <v>Boeing Install</v>
          </cell>
          <cell r="B60" t="str">
            <v>(501/005)</v>
          </cell>
          <cell r="C60" t="str">
            <v>B</v>
          </cell>
        </row>
        <row r="62">
          <cell r="C62" t="str">
            <v>TOTAL</v>
          </cell>
        </row>
        <row r="65">
          <cell r="A65" t="str">
            <v>TRAVEL &amp; SUBSISTENCE</v>
          </cell>
          <cell r="B65" t="str">
            <v>(802/106)</v>
          </cell>
          <cell r="C65" t="str">
            <v>S</v>
          </cell>
        </row>
        <row r="66">
          <cell r="A66" t="str">
            <v>(Inc. ODCs)</v>
          </cell>
        </row>
        <row r="69">
          <cell r="A69" t="str">
            <v>KB HARDWARE</v>
          </cell>
          <cell r="B69">
            <v>1110.25</v>
          </cell>
        </row>
        <row r="71">
          <cell r="A71" t="str">
            <v>Materials</v>
          </cell>
          <cell r="B71" t="str">
            <v>402/021</v>
          </cell>
          <cell r="C71" t="str">
            <v>S</v>
          </cell>
        </row>
        <row r="72">
          <cell r="A72" t="str">
            <v>Materials</v>
          </cell>
          <cell r="B72" t="str">
            <v>402/021</v>
          </cell>
          <cell r="C72" t="str">
            <v>B</v>
          </cell>
        </row>
        <row r="73">
          <cell r="A73" t="str">
            <v>Conv. Details</v>
          </cell>
          <cell r="B73" t="str">
            <v>403/021</v>
          </cell>
          <cell r="C73" t="str">
            <v>S</v>
          </cell>
        </row>
        <row r="74">
          <cell r="A74" t="str">
            <v>Conv. Details</v>
          </cell>
          <cell r="B74" t="str">
            <v>403/021</v>
          </cell>
          <cell r="C74" t="str">
            <v>B</v>
          </cell>
        </row>
        <row r="75">
          <cell r="A75" t="str">
            <v>Strategic Sub Contract</v>
          </cell>
          <cell r="B75" t="str">
            <v>403/021</v>
          </cell>
          <cell r="C75" t="str">
            <v>S</v>
          </cell>
        </row>
        <row r="76">
          <cell r="A76" t="str">
            <v>Strategic Sub Contract</v>
          </cell>
          <cell r="B76" t="str">
            <v>403/021</v>
          </cell>
          <cell r="C76" t="str">
            <v>B</v>
          </cell>
        </row>
        <row r="77">
          <cell r="A77" t="str">
            <v>N.C</v>
          </cell>
          <cell r="B77" t="str">
            <v>431/021</v>
          </cell>
          <cell r="C77" t="str">
            <v>S</v>
          </cell>
        </row>
        <row r="78">
          <cell r="A78" t="str">
            <v>N.C</v>
          </cell>
          <cell r="B78" t="str">
            <v>431/021</v>
          </cell>
          <cell r="C78" t="str">
            <v>B</v>
          </cell>
        </row>
        <row r="80">
          <cell r="B80" t="str">
            <v>TOTAL HOURS</v>
          </cell>
        </row>
        <row r="81">
          <cell r="B81" t="str">
            <v>TOTAL £</v>
          </cell>
        </row>
        <row r="84">
          <cell r="A84" t="str">
            <v>WING</v>
          </cell>
          <cell r="B84">
            <v>1140</v>
          </cell>
        </row>
        <row r="86">
          <cell r="A86" t="str">
            <v>Materials</v>
          </cell>
          <cell r="B86" t="str">
            <v>402/021</v>
          </cell>
          <cell r="C86" t="str">
            <v>S</v>
          </cell>
        </row>
        <row r="87">
          <cell r="A87" t="str">
            <v>Materials</v>
          </cell>
          <cell r="B87" t="str">
            <v>402/021</v>
          </cell>
          <cell r="C87" t="str">
            <v>B</v>
          </cell>
        </row>
        <row r="88">
          <cell r="A88" t="str">
            <v>Conv. Details</v>
          </cell>
          <cell r="B88" t="str">
            <v>403/021</v>
          </cell>
          <cell r="C88" t="str">
            <v>S</v>
          </cell>
        </row>
        <row r="89">
          <cell r="A89" t="str">
            <v>Conv. Details</v>
          </cell>
          <cell r="B89" t="str">
            <v>403/021</v>
          </cell>
          <cell r="C89" t="str">
            <v>B</v>
          </cell>
        </row>
        <row r="90">
          <cell r="A90" t="str">
            <v>Strategic Sub Contract</v>
          </cell>
          <cell r="B90" t="str">
            <v>403/021</v>
          </cell>
          <cell r="C90" t="str">
            <v>S</v>
          </cell>
        </row>
        <row r="91">
          <cell r="A91" t="str">
            <v>Strategic Sub Contract</v>
          </cell>
          <cell r="B91" t="str">
            <v>403/021</v>
          </cell>
          <cell r="C91" t="str">
            <v>B</v>
          </cell>
        </row>
        <row r="92">
          <cell r="A92" t="str">
            <v>N.C</v>
          </cell>
          <cell r="B92" t="str">
            <v>431/021</v>
          </cell>
          <cell r="C92" t="str">
            <v>S</v>
          </cell>
        </row>
        <row r="93">
          <cell r="A93" t="str">
            <v>N.C</v>
          </cell>
          <cell r="B93" t="str">
            <v>431/021</v>
          </cell>
          <cell r="C93" t="str">
            <v>B</v>
          </cell>
        </row>
        <row r="95">
          <cell r="B95" t="str">
            <v>TOTAL HOURS</v>
          </cell>
        </row>
        <row r="96">
          <cell r="B96" t="str">
            <v>TOTAL £</v>
          </cell>
        </row>
        <row r="98">
          <cell r="A98" t="str">
            <v>Assembly</v>
          </cell>
          <cell r="B98" t="str">
            <v>405/021</v>
          </cell>
        </row>
        <row r="100">
          <cell r="A100" t="str">
            <v>A139</v>
          </cell>
          <cell r="C100" t="str">
            <v>B</v>
          </cell>
        </row>
        <row r="101">
          <cell r="A101" t="str">
            <v>A140</v>
          </cell>
          <cell r="C101" t="str">
            <v>B</v>
          </cell>
        </row>
        <row r="102">
          <cell r="A102" t="str">
            <v>A141</v>
          </cell>
          <cell r="C102" t="str">
            <v>B</v>
          </cell>
        </row>
        <row r="103">
          <cell r="A103" t="str">
            <v>A142</v>
          </cell>
          <cell r="C103" t="str">
            <v>B</v>
          </cell>
        </row>
        <row r="104">
          <cell r="A104" t="str">
            <v>A143</v>
          </cell>
          <cell r="C104" t="str">
            <v>B</v>
          </cell>
        </row>
        <row r="105">
          <cell r="A105" t="str">
            <v>A144</v>
          </cell>
          <cell r="C105" t="str">
            <v>B</v>
          </cell>
        </row>
        <row r="106">
          <cell r="A106" t="str">
            <v>A145</v>
          </cell>
          <cell r="C106" t="str">
            <v>B</v>
          </cell>
        </row>
        <row r="107">
          <cell r="A107" t="str">
            <v>A146</v>
          </cell>
          <cell r="C107" t="str">
            <v>B</v>
          </cell>
        </row>
        <row r="108">
          <cell r="A108" t="str">
            <v>A147</v>
          </cell>
          <cell r="C108" t="str">
            <v>B</v>
          </cell>
        </row>
        <row r="109">
          <cell r="A109" t="str">
            <v>A148</v>
          </cell>
          <cell r="C109" t="str">
            <v>B</v>
          </cell>
        </row>
        <row r="110">
          <cell r="A110" t="str">
            <v>A149</v>
          </cell>
          <cell r="C110" t="str">
            <v>B</v>
          </cell>
        </row>
        <row r="111">
          <cell r="A111" t="str">
            <v>A150</v>
          </cell>
          <cell r="C111" t="str">
            <v>B</v>
          </cell>
        </row>
        <row r="112">
          <cell r="A112" t="str">
            <v>A151</v>
          </cell>
          <cell r="C112" t="str">
            <v>B</v>
          </cell>
        </row>
        <row r="113">
          <cell r="A113" t="str">
            <v>A152</v>
          </cell>
          <cell r="C113" t="str">
            <v>B</v>
          </cell>
        </row>
        <row r="114">
          <cell r="A114" t="str">
            <v>A153</v>
          </cell>
          <cell r="C114" t="str">
            <v>B</v>
          </cell>
        </row>
        <row r="116">
          <cell r="B116" t="str">
            <v>TOTAL HOURS</v>
          </cell>
        </row>
        <row r="119">
          <cell r="A119" t="str">
            <v>FIN</v>
          </cell>
          <cell r="B119">
            <v>1150</v>
          </cell>
        </row>
        <row r="121">
          <cell r="A121" t="str">
            <v>Materials</v>
          </cell>
          <cell r="B121" t="str">
            <v>402/027</v>
          </cell>
          <cell r="C121" t="str">
            <v>S</v>
          </cell>
        </row>
        <row r="122">
          <cell r="A122" t="str">
            <v>Materials</v>
          </cell>
          <cell r="B122" t="str">
            <v>402/027</v>
          </cell>
          <cell r="C122" t="str">
            <v>B</v>
          </cell>
        </row>
        <row r="123">
          <cell r="A123" t="str">
            <v>Conv. Details</v>
          </cell>
          <cell r="B123" t="str">
            <v>403/027</v>
          </cell>
          <cell r="C123" t="str">
            <v>S</v>
          </cell>
        </row>
        <row r="124">
          <cell r="A124" t="str">
            <v>Conv. Details</v>
          </cell>
          <cell r="B124" t="str">
            <v>403/027</v>
          </cell>
          <cell r="C124" t="str">
            <v>B</v>
          </cell>
        </row>
        <row r="125">
          <cell r="A125" t="str">
            <v>Strategic Sub Contract</v>
          </cell>
          <cell r="B125" t="str">
            <v>403/027</v>
          </cell>
          <cell r="C125" t="str">
            <v>S</v>
          </cell>
        </row>
        <row r="126">
          <cell r="A126" t="str">
            <v>Strategic Sub Contract</v>
          </cell>
          <cell r="B126" t="str">
            <v>403/027</v>
          </cell>
          <cell r="C126" t="str">
            <v>B</v>
          </cell>
        </row>
        <row r="127">
          <cell r="A127" t="str">
            <v>N.C</v>
          </cell>
          <cell r="B127" t="str">
            <v>431/027</v>
          </cell>
          <cell r="C127" t="str">
            <v>S</v>
          </cell>
        </row>
        <row r="128">
          <cell r="A128" t="str">
            <v>N.C</v>
          </cell>
          <cell r="B128" t="str">
            <v>431/027</v>
          </cell>
          <cell r="C128" t="str">
            <v>B</v>
          </cell>
        </row>
        <row r="130">
          <cell r="B130" t="str">
            <v>TOTAL HOURS</v>
          </cell>
        </row>
        <row r="131">
          <cell r="B131" t="str">
            <v>TOTAL £</v>
          </cell>
        </row>
        <row r="133">
          <cell r="A133" t="str">
            <v>Assembly</v>
          </cell>
          <cell r="B133" t="str">
            <v>405/027</v>
          </cell>
        </row>
        <row r="135">
          <cell r="A135" t="str">
            <v>A139</v>
          </cell>
          <cell r="C135" t="str">
            <v>B</v>
          </cell>
        </row>
        <row r="136">
          <cell r="A136" t="str">
            <v>A140</v>
          </cell>
          <cell r="C136" t="str">
            <v>B</v>
          </cell>
        </row>
        <row r="137">
          <cell r="A137" t="str">
            <v>A141</v>
          </cell>
          <cell r="C137" t="str">
            <v>B</v>
          </cell>
        </row>
        <row r="138">
          <cell r="A138" t="str">
            <v>A142</v>
          </cell>
          <cell r="C138" t="str">
            <v>B</v>
          </cell>
        </row>
        <row r="139">
          <cell r="A139" t="str">
            <v>A143</v>
          </cell>
          <cell r="C139" t="str">
            <v>B</v>
          </cell>
        </row>
        <row r="140">
          <cell r="A140" t="str">
            <v>A144</v>
          </cell>
          <cell r="C140" t="str">
            <v>B</v>
          </cell>
        </row>
        <row r="141">
          <cell r="A141" t="str">
            <v>A145</v>
          </cell>
          <cell r="C141" t="str">
            <v>B</v>
          </cell>
        </row>
        <row r="142">
          <cell r="A142" t="str">
            <v>A146</v>
          </cell>
          <cell r="C142" t="str">
            <v>B</v>
          </cell>
        </row>
        <row r="143">
          <cell r="A143" t="str">
            <v>A147</v>
          </cell>
          <cell r="C143" t="str">
            <v>B</v>
          </cell>
        </row>
        <row r="144">
          <cell r="A144" t="str">
            <v>A148</v>
          </cell>
          <cell r="C144" t="str">
            <v>B</v>
          </cell>
        </row>
        <row r="145">
          <cell r="A145" t="str">
            <v>A149</v>
          </cell>
          <cell r="C145" t="str">
            <v>B</v>
          </cell>
        </row>
        <row r="146">
          <cell r="A146" t="str">
            <v>A150</v>
          </cell>
          <cell r="C146" t="str">
            <v>B</v>
          </cell>
        </row>
        <row r="147">
          <cell r="A147" t="str">
            <v>A151</v>
          </cell>
          <cell r="C147" t="str">
            <v>B</v>
          </cell>
        </row>
        <row r="148">
          <cell r="A148" t="str">
            <v>A152</v>
          </cell>
          <cell r="C148" t="str">
            <v>B</v>
          </cell>
        </row>
        <row r="149">
          <cell r="A149" t="str">
            <v>A153</v>
          </cell>
          <cell r="C149" t="str">
            <v>B</v>
          </cell>
        </row>
        <row r="151">
          <cell r="C151" t="str">
            <v>TOTAL</v>
          </cell>
        </row>
        <row r="154">
          <cell r="A154" t="str">
            <v>RUDDER</v>
          </cell>
          <cell r="B154">
            <v>1150</v>
          </cell>
        </row>
        <row r="156">
          <cell r="A156" t="str">
            <v>Materials</v>
          </cell>
          <cell r="B156" t="str">
            <v>402/027</v>
          </cell>
          <cell r="C156" t="str">
            <v>S</v>
          </cell>
        </row>
        <row r="157">
          <cell r="A157" t="str">
            <v>Materials</v>
          </cell>
          <cell r="B157" t="str">
            <v>402/027</v>
          </cell>
          <cell r="C157" t="str">
            <v>B</v>
          </cell>
        </row>
        <row r="158">
          <cell r="A158" t="str">
            <v>Conv. Details</v>
          </cell>
          <cell r="B158" t="str">
            <v>403/027</v>
          </cell>
          <cell r="C158" t="str">
            <v>S</v>
          </cell>
        </row>
        <row r="159">
          <cell r="A159" t="str">
            <v>Conv. Details</v>
          </cell>
          <cell r="B159" t="str">
            <v>403/027</v>
          </cell>
          <cell r="C159" t="str">
            <v>B</v>
          </cell>
        </row>
        <row r="160">
          <cell r="A160" t="str">
            <v>Strategic Sub Contract</v>
          </cell>
          <cell r="B160" t="str">
            <v>403/027</v>
          </cell>
          <cell r="C160" t="str">
            <v>S</v>
          </cell>
        </row>
        <row r="161">
          <cell r="A161" t="str">
            <v>Strategic Sub Contract</v>
          </cell>
          <cell r="B161" t="str">
            <v>403/027</v>
          </cell>
          <cell r="C161" t="str">
            <v>B</v>
          </cell>
        </row>
        <row r="162">
          <cell r="A162" t="str">
            <v>N.C</v>
          </cell>
          <cell r="B162" t="str">
            <v>431/027</v>
          </cell>
          <cell r="C162" t="str">
            <v>S</v>
          </cell>
        </row>
        <row r="163">
          <cell r="A163" t="str">
            <v>N.C</v>
          </cell>
          <cell r="B163" t="str">
            <v>431/027</v>
          </cell>
          <cell r="C163" t="str">
            <v>B</v>
          </cell>
        </row>
        <row r="165">
          <cell r="B165" t="str">
            <v>TOTAL HOURS</v>
          </cell>
        </row>
        <row r="166">
          <cell r="B166" t="str">
            <v>TOTAL £</v>
          </cell>
        </row>
        <row r="168">
          <cell r="A168" t="str">
            <v>Assembly</v>
          </cell>
          <cell r="B168" t="str">
            <v>405/027</v>
          </cell>
        </row>
        <row r="170">
          <cell r="A170" t="str">
            <v>A139</v>
          </cell>
          <cell r="C170" t="str">
            <v>B</v>
          </cell>
        </row>
        <row r="171">
          <cell r="A171" t="str">
            <v>A140</v>
          </cell>
          <cell r="C171" t="str">
            <v>B</v>
          </cell>
        </row>
        <row r="172">
          <cell r="A172" t="str">
            <v>A141</v>
          </cell>
          <cell r="C172" t="str">
            <v>B</v>
          </cell>
        </row>
        <row r="173">
          <cell r="A173" t="str">
            <v>A142</v>
          </cell>
          <cell r="C173" t="str">
            <v>B</v>
          </cell>
        </row>
        <row r="174">
          <cell r="A174" t="str">
            <v>A143</v>
          </cell>
          <cell r="C174" t="str">
            <v>B</v>
          </cell>
        </row>
        <row r="175">
          <cell r="A175" t="str">
            <v>A144</v>
          </cell>
          <cell r="C175" t="str">
            <v>B</v>
          </cell>
        </row>
        <row r="176">
          <cell r="A176" t="str">
            <v>A145</v>
          </cell>
          <cell r="C176" t="str">
            <v>B</v>
          </cell>
        </row>
        <row r="177">
          <cell r="A177" t="str">
            <v>A146</v>
          </cell>
          <cell r="C177" t="str">
            <v>B</v>
          </cell>
        </row>
        <row r="178">
          <cell r="A178" t="str">
            <v>A147</v>
          </cell>
          <cell r="C178" t="str">
            <v>B</v>
          </cell>
        </row>
        <row r="179">
          <cell r="A179" t="str">
            <v>A148</v>
          </cell>
          <cell r="C179" t="str">
            <v>B</v>
          </cell>
        </row>
        <row r="180">
          <cell r="A180" t="str">
            <v>A149</v>
          </cell>
          <cell r="C180" t="str">
            <v>B</v>
          </cell>
        </row>
        <row r="181">
          <cell r="A181" t="str">
            <v>A150</v>
          </cell>
          <cell r="C181" t="str">
            <v>B</v>
          </cell>
        </row>
        <row r="182">
          <cell r="A182" t="str">
            <v>A151</v>
          </cell>
          <cell r="C182" t="str">
            <v>B</v>
          </cell>
        </row>
        <row r="183">
          <cell r="A183" t="str">
            <v>A152</v>
          </cell>
          <cell r="C183" t="str">
            <v>B</v>
          </cell>
        </row>
        <row r="184">
          <cell r="A184" t="str">
            <v>A153</v>
          </cell>
          <cell r="C184" t="str">
            <v>B</v>
          </cell>
        </row>
        <row r="186">
          <cell r="B186" t="str">
            <v>TOTAL HOURS</v>
          </cell>
        </row>
        <row r="189">
          <cell r="A189" t="str">
            <v>AIR INTAKES</v>
          </cell>
          <cell r="B189">
            <v>1120</v>
          </cell>
        </row>
        <row r="191">
          <cell r="A191" t="str">
            <v>Materials</v>
          </cell>
          <cell r="B191" t="str">
            <v>402/010</v>
          </cell>
          <cell r="C191" t="str">
            <v>S</v>
          </cell>
        </row>
        <row r="192">
          <cell r="A192" t="str">
            <v>Materials</v>
          </cell>
          <cell r="B192" t="str">
            <v>402/010</v>
          </cell>
          <cell r="C192" t="str">
            <v>B</v>
          </cell>
        </row>
        <row r="193">
          <cell r="A193" t="str">
            <v>Conv. Details</v>
          </cell>
          <cell r="B193" t="str">
            <v>403/010</v>
          </cell>
          <cell r="C193" t="str">
            <v>S</v>
          </cell>
        </row>
        <row r="194">
          <cell r="A194" t="str">
            <v>Conv. Details</v>
          </cell>
          <cell r="B194" t="str">
            <v>403/010</v>
          </cell>
          <cell r="C194" t="str">
            <v>B</v>
          </cell>
        </row>
        <row r="195">
          <cell r="A195" t="str">
            <v>Strategic Sub Contract</v>
          </cell>
          <cell r="B195" t="str">
            <v>403/010</v>
          </cell>
          <cell r="C195" t="str">
            <v>S</v>
          </cell>
        </row>
        <row r="196">
          <cell r="A196" t="str">
            <v>Strategic Sub Contract</v>
          </cell>
          <cell r="B196" t="str">
            <v>403/010</v>
          </cell>
          <cell r="C196" t="str">
            <v>B</v>
          </cell>
        </row>
        <row r="197">
          <cell r="A197" t="str">
            <v>N.C</v>
          </cell>
          <cell r="B197" t="str">
            <v>431/010</v>
          </cell>
          <cell r="C197" t="str">
            <v>S</v>
          </cell>
        </row>
        <row r="198">
          <cell r="A198" t="str">
            <v>N.C</v>
          </cell>
          <cell r="B198" t="str">
            <v>431/010</v>
          </cell>
          <cell r="C198" t="str">
            <v>B</v>
          </cell>
        </row>
        <row r="200">
          <cell r="B200" t="str">
            <v>TOTAL HOURS</v>
          </cell>
        </row>
        <row r="201">
          <cell r="B201" t="str">
            <v>TOTAL £</v>
          </cell>
        </row>
        <row r="203">
          <cell r="A203" t="str">
            <v>Assembly</v>
          </cell>
          <cell r="B203" t="str">
            <v>405/010</v>
          </cell>
        </row>
        <row r="205">
          <cell r="A205" t="str">
            <v>A139</v>
          </cell>
          <cell r="C205" t="str">
            <v>B</v>
          </cell>
        </row>
        <row r="206">
          <cell r="A206" t="str">
            <v>A140</v>
          </cell>
          <cell r="C206" t="str">
            <v>B</v>
          </cell>
        </row>
        <row r="207">
          <cell r="A207" t="str">
            <v>A141</v>
          </cell>
          <cell r="C207" t="str">
            <v>B</v>
          </cell>
        </row>
        <row r="208">
          <cell r="A208" t="str">
            <v>A142</v>
          </cell>
          <cell r="C208" t="str">
            <v>B</v>
          </cell>
        </row>
        <row r="209">
          <cell r="A209" t="str">
            <v>A143</v>
          </cell>
          <cell r="C209" t="str">
            <v>B</v>
          </cell>
        </row>
        <row r="210">
          <cell r="A210" t="str">
            <v>A144</v>
          </cell>
          <cell r="C210" t="str">
            <v>B</v>
          </cell>
        </row>
        <row r="211">
          <cell r="A211" t="str">
            <v>A145</v>
          </cell>
          <cell r="C211" t="str">
            <v>B</v>
          </cell>
        </row>
        <row r="212">
          <cell r="A212" t="str">
            <v>A146</v>
          </cell>
          <cell r="C212" t="str">
            <v>B</v>
          </cell>
        </row>
        <row r="213">
          <cell r="A213" t="str">
            <v>A147</v>
          </cell>
          <cell r="C213" t="str">
            <v>B</v>
          </cell>
        </row>
        <row r="214">
          <cell r="A214" t="str">
            <v>A148</v>
          </cell>
          <cell r="C214" t="str">
            <v>B</v>
          </cell>
        </row>
        <row r="215">
          <cell r="A215" t="str">
            <v>A149</v>
          </cell>
          <cell r="C215" t="str">
            <v>B</v>
          </cell>
        </row>
        <row r="216">
          <cell r="A216" t="str">
            <v>A150</v>
          </cell>
          <cell r="C216" t="str">
            <v>B</v>
          </cell>
        </row>
        <row r="217">
          <cell r="A217" t="str">
            <v>A151</v>
          </cell>
          <cell r="C217" t="str">
            <v>B</v>
          </cell>
        </row>
        <row r="218">
          <cell r="A218" t="str">
            <v>A152</v>
          </cell>
          <cell r="C218" t="str">
            <v>B</v>
          </cell>
        </row>
        <row r="219">
          <cell r="A219" t="str">
            <v>A153</v>
          </cell>
          <cell r="C219" t="str">
            <v>B</v>
          </cell>
        </row>
        <row r="221">
          <cell r="B221" t="str">
            <v>TOTAL HOURS</v>
          </cell>
        </row>
        <row r="224">
          <cell r="A224" t="str">
            <v>ECS PACK</v>
          </cell>
          <cell r="B224">
            <v>1120.2</v>
          </cell>
        </row>
        <row r="226">
          <cell r="A226" t="str">
            <v>Materials</v>
          </cell>
          <cell r="B226" t="str">
            <v>402/014</v>
          </cell>
          <cell r="C226" t="str">
            <v>S</v>
          </cell>
        </row>
        <row r="227">
          <cell r="A227" t="str">
            <v>Materials</v>
          </cell>
          <cell r="B227" t="str">
            <v>402/014</v>
          </cell>
          <cell r="C227" t="str">
            <v>B</v>
          </cell>
        </row>
        <row r="228">
          <cell r="A228" t="str">
            <v>Conv. Details</v>
          </cell>
          <cell r="B228" t="str">
            <v>403/014</v>
          </cell>
          <cell r="C228" t="str">
            <v>S</v>
          </cell>
        </row>
        <row r="229">
          <cell r="A229" t="str">
            <v>Conv. Details</v>
          </cell>
          <cell r="B229" t="str">
            <v>403/014</v>
          </cell>
          <cell r="C229" t="str">
            <v>B</v>
          </cell>
        </row>
        <row r="230">
          <cell r="A230" t="str">
            <v>Strategic Sub Contract</v>
          </cell>
          <cell r="B230" t="str">
            <v>403/014</v>
          </cell>
          <cell r="C230" t="str">
            <v>S</v>
          </cell>
        </row>
        <row r="231">
          <cell r="A231" t="str">
            <v>Strategic Sub Contract</v>
          </cell>
          <cell r="B231" t="str">
            <v>403/014</v>
          </cell>
          <cell r="C231" t="str">
            <v>B</v>
          </cell>
        </row>
        <row r="232">
          <cell r="A232" t="str">
            <v>N.C</v>
          </cell>
          <cell r="B232" t="str">
            <v>431/014</v>
          </cell>
          <cell r="C232" t="str">
            <v>S</v>
          </cell>
        </row>
        <row r="233">
          <cell r="A233" t="str">
            <v>N.C</v>
          </cell>
          <cell r="B233" t="str">
            <v>431/014</v>
          </cell>
          <cell r="C233" t="str">
            <v>B</v>
          </cell>
        </row>
        <row r="235">
          <cell r="B235" t="str">
            <v>TOTAL HOURS</v>
          </cell>
        </row>
        <row r="236">
          <cell r="B236" t="str">
            <v>TOTAL £</v>
          </cell>
        </row>
        <row r="238">
          <cell r="A238" t="str">
            <v>Assembly</v>
          </cell>
          <cell r="B238" t="str">
            <v>405/014</v>
          </cell>
        </row>
        <row r="240">
          <cell r="A240" t="str">
            <v>A139</v>
          </cell>
          <cell r="C240" t="str">
            <v>B</v>
          </cell>
        </row>
        <row r="241">
          <cell r="A241" t="str">
            <v>A140</v>
          </cell>
          <cell r="C241" t="str">
            <v>B</v>
          </cell>
        </row>
        <row r="242">
          <cell r="A242" t="str">
            <v>A141</v>
          </cell>
          <cell r="C242" t="str">
            <v>B</v>
          </cell>
        </row>
        <row r="243">
          <cell r="A243" t="str">
            <v>A142</v>
          </cell>
          <cell r="C243" t="str">
            <v>B</v>
          </cell>
        </row>
        <row r="244">
          <cell r="A244" t="str">
            <v>A143</v>
          </cell>
          <cell r="C244" t="str">
            <v>B</v>
          </cell>
        </row>
        <row r="245">
          <cell r="A245" t="str">
            <v>A144</v>
          </cell>
          <cell r="C245" t="str">
            <v>B</v>
          </cell>
        </row>
        <row r="246">
          <cell r="A246" t="str">
            <v>A145</v>
          </cell>
          <cell r="C246" t="str">
            <v>B</v>
          </cell>
        </row>
        <row r="247">
          <cell r="A247" t="str">
            <v>A146</v>
          </cell>
          <cell r="C247" t="str">
            <v>B</v>
          </cell>
        </row>
        <row r="248">
          <cell r="A248" t="str">
            <v>A147</v>
          </cell>
          <cell r="C248" t="str">
            <v>B</v>
          </cell>
        </row>
        <row r="249">
          <cell r="A249" t="str">
            <v>A148</v>
          </cell>
          <cell r="C249" t="str">
            <v>B</v>
          </cell>
        </row>
        <row r="250">
          <cell r="A250" t="str">
            <v>A149</v>
          </cell>
          <cell r="C250" t="str">
            <v>B</v>
          </cell>
        </row>
        <row r="251">
          <cell r="A251" t="str">
            <v>A150</v>
          </cell>
          <cell r="C251" t="str">
            <v>B</v>
          </cell>
        </row>
        <row r="252">
          <cell r="A252" t="str">
            <v>A151</v>
          </cell>
          <cell r="C252" t="str">
            <v>B</v>
          </cell>
        </row>
        <row r="253">
          <cell r="A253" t="str">
            <v>A152</v>
          </cell>
          <cell r="C253" t="str">
            <v>B</v>
          </cell>
        </row>
        <row r="254">
          <cell r="A254" t="str">
            <v>A153</v>
          </cell>
          <cell r="C254" t="str">
            <v>B</v>
          </cell>
        </row>
        <row r="256">
          <cell r="B256" t="str">
            <v>TOTAL HOURS</v>
          </cell>
        </row>
        <row r="259">
          <cell r="A259" t="str">
            <v>AFT FUSE</v>
          </cell>
          <cell r="B259">
            <v>1130</v>
          </cell>
        </row>
        <row r="261">
          <cell r="A261" t="str">
            <v>Materials</v>
          </cell>
          <cell r="B261" t="str">
            <v>402/015</v>
          </cell>
          <cell r="C261" t="str">
            <v>S</v>
          </cell>
        </row>
        <row r="262">
          <cell r="A262" t="str">
            <v>Materials</v>
          </cell>
          <cell r="B262" t="str">
            <v>402/015</v>
          </cell>
          <cell r="C262" t="str">
            <v>B</v>
          </cell>
        </row>
        <row r="263">
          <cell r="A263" t="str">
            <v>Conv. Details</v>
          </cell>
          <cell r="B263" t="str">
            <v>403/015</v>
          </cell>
          <cell r="C263" t="str">
            <v>S</v>
          </cell>
        </row>
        <row r="264">
          <cell r="A264" t="str">
            <v>Conv. Details</v>
          </cell>
          <cell r="B264" t="str">
            <v>403/015</v>
          </cell>
          <cell r="C264" t="str">
            <v>B</v>
          </cell>
        </row>
        <row r="265">
          <cell r="A265" t="str">
            <v>Strategic Sub Contract</v>
          </cell>
          <cell r="B265" t="str">
            <v>403/015</v>
          </cell>
          <cell r="C265" t="str">
            <v>S</v>
          </cell>
        </row>
        <row r="266">
          <cell r="A266" t="str">
            <v>Strategic Sub Contract</v>
          </cell>
          <cell r="B266" t="str">
            <v>403/015</v>
          </cell>
          <cell r="C266" t="str">
            <v>B</v>
          </cell>
        </row>
        <row r="267">
          <cell r="A267" t="str">
            <v>N.C</v>
          </cell>
          <cell r="B267" t="str">
            <v>431/015</v>
          </cell>
          <cell r="C267" t="str">
            <v>S</v>
          </cell>
        </row>
        <row r="268">
          <cell r="A268" t="str">
            <v>N.C</v>
          </cell>
          <cell r="B268" t="str">
            <v>431/015</v>
          </cell>
          <cell r="C268" t="str">
            <v>B</v>
          </cell>
        </row>
        <row r="270">
          <cell r="B270" t="str">
            <v>TOTAL HOURS</v>
          </cell>
        </row>
        <row r="271">
          <cell r="B271" t="str">
            <v>TOTAL £</v>
          </cell>
        </row>
        <row r="273">
          <cell r="A273" t="str">
            <v>Assembly</v>
          </cell>
          <cell r="B273" t="str">
            <v>405/015</v>
          </cell>
        </row>
        <row r="275">
          <cell r="A275" t="str">
            <v>A139</v>
          </cell>
          <cell r="C275" t="str">
            <v>S</v>
          </cell>
        </row>
        <row r="276">
          <cell r="A276" t="str">
            <v>A140</v>
          </cell>
          <cell r="C276" t="str">
            <v>S</v>
          </cell>
        </row>
        <row r="277">
          <cell r="A277" t="str">
            <v>A141</v>
          </cell>
          <cell r="C277" t="str">
            <v>S</v>
          </cell>
        </row>
        <row r="278">
          <cell r="A278" t="str">
            <v>A142</v>
          </cell>
          <cell r="C278" t="str">
            <v>S</v>
          </cell>
        </row>
        <row r="279">
          <cell r="A279" t="str">
            <v>A143</v>
          </cell>
          <cell r="C279" t="str">
            <v>S</v>
          </cell>
        </row>
        <row r="280">
          <cell r="A280" t="str">
            <v>A144</v>
          </cell>
          <cell r="C280" t="str">
            <v>S</v>
          </cell>
        </row>
        <row r="281">
          <cell r="A281" t="str">
            <v>A145</v>
          </cell>
          <cell r="C281" t="str">
            <v>S</v>
          </cell>
        </row>
        <row r="282">
          <cell r="A282" t="str">
            <v>A146</v>
          </cell>
          <cell r="C282" t="str">
            <v>S</v>
          </cell>
        </row>
        <row r="283">
          <cell r="A283" t="str">
            <v>A147</v>
          </cell>
          <cell r="C283" t="str">
            <v>S</v>
          </cell>
        </row>
        <row r="284">
          <cell r="A284" t="str">
            <v>A148</v>
          </cell>
          <cell r="C284" t="str">
            <v>S</v>
          </cell>
        </row>
        <row r="285">
          <cell r="A285" t="str">
            <v>A149</v>
          </cell>
          <cell r="C285" t="str">
            <v>S</v>
          </cell>
        </row>
        <row r="286">
          <cell r="A286" t="str">
            <v>A150</v>
          </cell>
          <cell r="C286" t="str">
            <v>S</v>
          </cell>
        </row>
        <row r="287">
          <cell r="A287" t="str">
            <v>A151</v>
          </cell>
          <cell r="C287" t="str">
            <v>S</v>
          </cell>
        </row>
        <row r="288">
          <cell r="A288" t="str">
            <v>A152</v>
          </cell>
          <cell r="C288" t="str">
            <v>S</v>
          </cell>
        </row>
        <row r="289">
          <cell r="A289" t="str">
            <v>A153</v>
          </cell>
          <cell r="C289" t="str">
            <v>S</v>
          </cell>
        </row>
        <row r="291">
          <cell r="B291" t="str">
            <v>TOTAL HOURS</v>
          </cell>
        </row>
        <row r="294">
          <cell r="A294" t="str">
            <v>CENTRE FUSE</v>
          </cell>
          <cell r="B294">
            <v>1120</v>
          </cell>
        </row>
        <row r="296">
          <cell r="A296" t="str">
            <v>Materials</v>
          </cell>
          <cell r="B296" t="str">
            <v>402/010</v>
          </cell>
          <cell r="C296" t="str">
            <v>S</v>
          </cell>
        </row>
        <row r="297">
          <cell r="A297" t="str">
            <v>Materials</v>
          </cell>
          <cell r="B297" t="str">
            <v>402/010</v>
          </cell>
          <cell r="C297" t="str">
            <v>B</v>
          </cell>
        </row>
        <row r="298">
          <cell r="A298" t="str">
            <v>Conv. Details</v>
          </cell>
          <cell r="B298" t="str">
            <v>403/010</v>
          </cell>
          <cell r="C298" t="str">
            <v>S</v>
          </cell>
        </row>
        <row r="299">
          <cell r="A299" t="str">
            <v>Conv. Details</v>
          </cell>
          <cell r="B299" t="str">
            <v>403/010</v>
          </cell>
          <cell r="C299" t="str">
            <v>B</v>
          </cell>
        </row>
        <row r="300">
          <cell r="A300" t="str">
            <v>Strategic Sub Contract</v>
          </cell>
          <cell r="B300" t="str">
            <v>403/010</v>
          </cell>
          <cell r="C300" t="str">
            <v>S</v>
          </cell>
        </row>
        <row r="301">
          <cell r="A301" t="str">
            <v>Strategic Sub Contract</v>
          </cell>
          <cell r="B301" t="str">
            <v>403/010</v>
          </cell>
          <cell r="C301" t="str">
            <v>B</v>
          </cell>
        </row>
        <row r="302">
          <cell r="A302" t="str">
            <v>N.C</v>
          </cell>
          <cell r="B302" t="str">
            <v>431/010</v>
          </cell>
          <cell r="C302" t="str">
            <v>S</v>
          </cell>
        </row>
        <row r="303">
          <cell r="A303" t="str">
            <v>N.C</v>
          </cell>
          <cell r="B303" t="str">
            <v>431/010</v>
          </cell>
          <cell r="C303" t="str">
            <v>B</v>
          </cell>
        </row>
        <row r="305">
          <cell r="B305" t="str">
            <v>TOTAL HOURS</v>
          </cell>
        </row>
        <row r="306">
          <cell r="B306" t="str">
            <v>TOTAL £</v>
          </cell>
        </row>
        <row r="308">
          <cell r="A308" t="str">
            <v>Assembly</v>
          </cell>
          <cell r="B308" t="str">
            <v>405/010</v>
          </cell>
        </row>
        <row r="310">
          <cell r="A310" t="str">
            <v>A139</v>
          </cell>
          <cell r="C310" t="str">
            <v>S</v>
          </cell>
        </row>
        <row r="311">
          <cell r="A311" t="str">
            <v>A140</v>
          </cell>
          <cell r="C311" t="str">
            <v>S</v>
          </cell>
        </row>
        <row r="312">
          <cell r="A312" t="str">
            <v>A141</v>
          </cell>
          <cell r="C312" t="str">
            <v>S</v>
          </cell>
        </row>
        <row r="313">
          <cell r="A313" t="str">
            <v>A142</v>
          </cell>
          <cell r="C313" t="str">
            <v>S</v>
          </cell>
        </row>
        <row r="314">
          <cell r="A314" t="str">
            <v>A143</v>
          </cell>
          <cell r="C314" t="str">
            <v>S</v>
          </cell>
        </row>
        <row r="315">
          <cell r="A315" t="str">
            <v>A144</v>
          </cell>
          <cell r="C315" t="str">
            <v>S</v>
          </cell>
        </row>
        <row r="316">
          <cell r="A316" t="str">
            <v>A145</v>
          </cell>
          <cell r="C316" t="str">
            <v>S</v>
          </cell>
        </row>
        <row r="317">
          <cell r="A317" t="str">
            <v>A146</v>
          </cell>
          <cell r="C317" t="str">
            <v>S</v>
          </cell>
        </row>
        <row r="318">
          <cell r="A318" t="str">
            <v>A147</v>
          </cell>
          <cell r="C318" t="str">
            <v>S</v>
          </cell>
        </row>
        <row r="319">
          <cell r="A319" t="str">
            <v>A148</v>
          </cell>
          <cell r="C319" t="str">
            <v>S</v>
          </cell>
        </row>
        <row r="320">
          <cell r="A320" t="str">
            <v>A149</v>
          </cell>
          <cell r="C320" t="str">
            <v>S</v>
          </cell>
        </row>
        <row r="321">
          <cell r="A321" t="str">
            <v>A150</v>
          </cell>
          <cell r="C321" t="str">
            <v>S</v>
          </cell>
        </row>
        <row r="322">
          <cell r="A322" t="str">
            <v>A151</v>
          </cell>
          <cell r="C322" t="str">
            <v>S</v>
          </cell>
        </row>
        <row r="323">
          <cell r="A323" t="str">
            <v>A152</v>
          </cell>
          <cell r="C323" t="str">
            <v>S</v>
          </cell>
        </row>
        <row r="324">
          <cell r="A324" t="str">
            <v>A153</v>
          </cell>
          <cell r="C324" t="str">
            <v>S</v>
          </cell>
        </row>
        <row r="326">
          <cell r="B326" t="str">
            <v>TOTAL HOURS</v>
          </cell>
        </row>
        <row r="329">
          <cell r="A329" t="str">
            <v>TAILCONE</v>
          </cell>
          <cell r="B329" t="str">
            <v>1130.05.10</v>
          </cell>
        </row>
        <row r="331">
          <cell r="A331" t="str">
            <v>Materials</v>
          </cell>
          <cell r="B331" t="str">
            <v>402/017</v>
          </cell>
          <cell r="C331" t="str">
            <v>S</v>
          </cell>
        </row>
        <row r="332">
          <cell r="A332" t="str">
            <v>Materials</v>
          </cell>
          <cell r="B332" t="str">
            <v>402/017</v>
          </cell>
          <cell r="C332" t="str">
            <v>B</v>
          </cell>
        </row>
        <row r="333">
          <cell r="A333" t="str">
            <v>Conv. Details</v>
          </cell>
          <cell r="B333" t="str">
            <v>403/017</v>
          </cell>
          <cell r="C333" t="str">
            <v>S</v>
          </cell>
        </row>
        <row r="334">
          <cell r="A334" t="str">
            <v>Conv. Details</v>
          </cell>
          <cell r="B334" t="str">
            <v>403/017</v>
          </cell>
          <cell r="C334" t="str">
            <v>B</v>
          </cell>
        </row>
        <row r="335">
          <cell r="A335" t="str">
            <v>Strategic Sub Contract</v>
          </cell>
          <cell r="B335" t="str">
            <v>403/017</v>
          </cell>
          <cell r="C335" t="str">
            <v>S</v>
          </cell>
        </row>
        <row r="336">
          <cell r="A336" t="str">
            <v>Strategic Sub Contract</v>
          </cell>
          <cell r="B336" t="str">
            <v>403/017</v>
          </cell>
          <cell r="C336" t="str">
            <v>B</v>
          </cell>
        </row>
        <row r="337">
          <cell r="A337" t="str">
            <v>N.C</v>
          </cell>
          <cell r="B337" t="str">
            <v>431/017</v>
          </cell>
          <cell r="C337" t="str">
            <v>S</v>
          </cell>
        </row>
        <row r="338">
          <cell r="A338" t="str">
            <v>N.C</v>
          </cell>
          <cell r="B338" t="str">
            <v>431/017</v>
          </cell>
          <cell r="C338" t="str">
            <v>B</v>
          </cell>
        </row>
        <row r="340">
          <cell r="B340" t="str">
            <v>TOTAL HOURS</v>
          </cell>
        </row>
        <row r="341">
          <cell r="B341" t="str">
            <v>TOTAL £</v>
          </cell>
        </row>
      </sheetData>
      <sheetData sheetId="2"/>
      <sheetData sheetId="3"/>
      <sheetData sheetId="4"/>
      <sheetData sheetId="5"/>
      <sheetData sheetId="6"/>
      <sheetData sheetId="7"/>
      <sheetData sheetId="8"/>
      <sheetData sheetId="9"/>
      <sheetData sheetId="10">
        <row r="1">
          <cell r="A1" t="str">
            <v>ISM Samlesbury Airbus Fixed Price Contract</v>
          </cell>
        </row>
        <row r="3">
          <cell r="A3" t="str">
            <v>Risk Profile</v>
          </cell>
          <cell r="D3" t="str">
            <v>ADM/R2</v>
          </cell>
          <cell r="E3" t="str">
            <v>ADM/R3</v>
          </cell>
          <cell r="F3" t="str">
            <v>ADM/R4</v>
          </cell>
          <cell r="G3" t="str">
            <v>ADM/R7</v>
          </cell>
          <cell r="H3" t="str">
            <v>ADM/R9</v>
          </cell>
          <cell r="I3" t="str">
            <v>ADM/R10</v>
          </cell>
          <cell r="L3" t="str">
            <v>ADM/R12</v>
          </cell>
        </row>
        <row r="4">
          <cell r="D4" t="str">
            <v>Charging</v>
          </cell>
          <cell r="E4" t="str">
            <v>Current Performance</v>
          </cell>
          <cell r="F4" t="str">
            <v xml:space="preserve">Tooling </v>
          </cell>
          <cell r="G4" t="str">
            <v>4 Engineers</v>
          </cell>
          <cell r="H4" t="str">
            <v>Plant Risk</v>
          </cell>
          <cell r="I4" t="str">
            <v>End of Line</v>
          </cell>
          <cell r="J4" t="str">
            <v>Liquidated</v>
          </cell>
          <cell r="K4" t="str">
            <v>Warranty</v>
          </cell>
          <cell r="L4" t="str">
            <v xml:space="preserve">TRF of Title </v>
          </cell>
        </row>
        <row r="5">
          <cell r="D5" t="str">
            <v>Rates</v>
          </cell>
          <cell r="F5" t="str">
            <v>Repair</v>
          </cell>
          <cell r="H5" t="str">
            <v>VT3A</v>
          </cell>
          <cell r="I5" t="str">
            <v>Effect</v>
          </cell>
          <cell r="J5" t="str">
            <v>Damages</v>
          </cell>
          <cell r="K5">
            <v>0.01</v>
          </cell>
          <cell r="S5" t="str">
            <v>Total</v>
          </cell>
        </row>
        <row r="6">
          <cell r="H6" t="str">
            <v xml:space="preserve"> </v>
          </cell>
          <cell r="J6" t="str">
            <v xml:space="preserve"> </v>
          </cell>
          <cell r="K6" t="str">
            <v xml:space="preserve"> </v>
          </cell>
          <cell r="S6" t="str">
            <v>Risk</v>
          </cell>
          <cell r="T6" t="str">
            <v>Reconciliation</v>
          </cell>
          <cell r="U6" t="str">
            <v>Remaning Risk</v>
          </cell>
          <cell r="X6" t="str">
            <v>Sales</v>
          </cell>
          <cell r="Y6" t="str">
            <v>Working Sheet</v>
          </cell>
          <cell r="AA6" t="str">
            <v>Spares</v>
          </cell>
        </row>
        <row r="7">
          <cell r="D7" t="str">
            <v>Total</v>
          </cell>
          <cell r="E7" t="str">
            <v>Total</v>
          </cell>
          <cell r="F7" t="str">
            <v>Total</v>
          </cell>
          <cell r="G7" t="str">
            <v>Total</v>
          </cell>
          <cell r="H7" t="str">
            <v>Total</v>
          </cell>
          <cell r="I7" t="str">
            <v>Total</v>
          </cell>
          <cell r="J7" t="str">
            <v>Total</v>
          </cell>
          <cell r="K7" t="str">
            <v>Total</v>
          </cell>
          <cell r="L7" t="str">
            <v>Total</v>
          </cell>
          <cell r="X7" t="str">
            <v>All-up</v>
          </cell>
          <cell r="Y7" t="str">
            <v>SA</v>
          </cell>
        </row>
        <row r="8">
          <cell r="C8" t="str">
            <v>Risk amount (£)</v>
          </cell>
          <cell r="D8">
            <v>937948</v>
          </cell>
          <cell r="E8">
            <v>378838</v>
          </cell>
          <cell r="F8">
            <v>18557</v>
          </cell>
          <cell r="G8">
            <v>238220</v>
          </cell>
          <cell r="H8">
            <v>13500</v>
          </cell>
          <cell r="I8">
            <v>375000</v>
          </cell>
          <cell r="J8">
            <v>67717</v>
          </cell>
          <cell r="K8">
            <v>309693</v>
          </cell>
          <cell r="L8">
            <v>184838</v>
          </cell>
          <cell r="S8">
            <v>2524311</v>
          </cell>
        </row>
        <row r="10">
          <cell r="C10" t="str">
            <v>Month</v>
          </cell>
        </row>
        <row r="11">
          <cell r="C11">
            <v>38718</v>
          </cell>
          <cell r="D11">
            <v>15632.466666666667</v>
          </cell>
          <cell r="E11">
            <v>6313.9666666666662</v>
          </cell>
          <cell r="F11">
            <v>309.28333333333336</v>
          </cell>
          <cell r="G11">
            <v>3970.3333333333335</v>
          </cell>
          <cell r="H11">
            <v>642.85714285714289</v>
          </cell>
          <cell r="J11">
            <v>1128.6166666666666</v>
          </cell>
          <cell r="L11">
            <v>2981.2580645161293</v>
          </cell>
          <cell r="S11">
            <v>30978.781874039934</v>
          </cell>
          <cell r="W11">
            <v>38718</v>
          </cell>
          <cell r="X11">
            <v>458355</v>
          </cell>
          <cell r="Y11">
            <v>458355</v>
          </cell>
          <cell r="AA11">
            <v>0</v>
          </cell>
        </row>
        <row r="12">
          <cell r="C12">
            <v>38749</v>
          </cell>
          <cell r="D12">
            <v>15632.466666666667</v>
          </cell>
          <cell r="E12">
            <v>6313.9666666666662</v>
          </cell>
          <cell r="F12">
            <v>309.28333333333336</v>
          </cell>
          <cell r="G12">
            <v>3970.3333333333335</v>
          </cell>
          <cell r="H12">
            <v>642.85714285714289</v>
          </cell>
          <cell r="J12">
            <v>1128.6166666666666</v>
          </cell>
          <cell r="L12">
            <v>2981.2580645161293</v>
          </cell>
          <cell r="S12">
            <v>30978.781874039934</v>
          </cell>
          <cell r="W12">
            <v>38749</v>
          </cell>
          <cell r="X12">
            <v>1237370</v>
          </cell>
          <cell r="Y12">
            <v>1237370</v>
          </cell>
          <cell r="AA12">
            <v>0</v>
          </cell>
        </row>
        <row r="13">
          <cell r="C13">
            <v>38777</v>
          </cell>
          <cell r="D13">
            <v>15632.466666666667</v>
          </cell>
          <cell r="E13">
            <v>6313.9666666666662</v>
          </cell>
          <cell r="F13">
            <v>309.28333333333336</v>
          </cell>
          <cell r="G13">
            <v>3970.3333333333335</v>
          </cell>
          <cell r="H13">
            <v>642.85714285714289</v>
          </cell>
          <cell r="J13">
            <v>1128.6166666666666</v>
          </cell>
          <cell r="L13">
            <v>2981.2580645161293</v>
          </cell>
          <cell r="S13">
            <v>30978.781874039934</v>
          </cell>
          <cell r="W13">
            <v>38777</v>
          </cell>
          <cell r="X13">
            <v>1578596</v>
          </cell>
          <cell r="Y13">
            <v>1578596</v>
          </cell>
          <cell r="AA13">
            <v>0</v>
          </cell>
        </row>
        <row r="14">
          <cell r="C14">
            <v>38808</v>
          </cell>
          <cell r="D14">
            <v>15632.466666666667</v>
          </cell>
          <cell r="E14">
            <v>6313.9666666666662</v>
          </cell>
          <cell r="F14">
            <v>309.28333333333336</v>
          </cell>
          <cell r="G14">
            <v>3970.3333333333335</v>
          </cell>
          <cell r="H14">
            <v>642.85714285714289</v>
          </cell>
          <cell r="J14">
            <v>1128.6166666666666</v>
          </cell>
          <cell r="L14">
            <v>2981.2580645161293</v>
          </cell>
          <cell r="S14">
            <v>30978.781874039934</v>
          </cell>
          <cell r="W14">
            <v>38808</v>
          </cell>
          <cell r="X14">
            <v>1065403.9999999995</v>
          </cell>
          <cell r="Y14">
            <v>1065403.9999999995</v>
          </cell>
        </row>
        <row r="15">
          <cell r="C15">
            <v>38838</v>
          </cell>
          <cell r="D15">
            <v>15632.466666666667</v>
          </cell>
          <cell r="E15">
            <v>6313.9666666666662</v>
          </cell>
          <cell r="F15">
            <v>309.28333333333336</v>
          </cell>
          <cell r="G15">
            <v>3970.3333333333335</v>
          </cell>
          <cell r="H15">
            <v>642.85714285714289</v>
          </cell>
          <cell r="J15">
            <v>1128.6166666666666</v>
          </cell>
          <cell r="K15">
            <v>5161.55</v>
          </cell>
          <cell r="L15">
            <v>2981.2580645161293</v>
          </cell>
          <cell r="S15">
            <v>36140.331874039934</v>
          </cell>
          <cell r="W15">
            <v>38838</v>
          </cell>
          <cell r="X15">
            <v>1229000</v>
          </cell>
          <cell r="Y15">
            <v>1229000</v>
          </cell>
        </row>
        <row r="16">
          <cell r="C16">
            <v>38869</v>
          </cell>
          <cell r="D16">
            <v>15632.466666666667</v>
          </cell>
          <cell r="E16">
            <v>6313.9666666666662</v>
          </cell>
          <cell r="F16">
            <v>309.28333333333336</v>
          </cell>
          <cell r="G16">
            <v>3970.3333333333335</v>
          </cell>
          <cell r="H16">
            <v>642.85714285714289</v>
          </cell>
          <cell r="J16">
            <v>1128.6166666666666</v>
          </cell>
          <cell r="K16">
            <v>5161.55</v>
          </cell>
          <cell r="L16">
            <v>2981.2580645161293</v>
          </cell>
          <cell r="S16">
            <v>36140.331874039934</v>
          </cell>
          <cell r="W16">
            <v>38869</v>
          </cell>
          <cell r="X16">
            <v>1347000</v>
          </cell>
          <cell r="Y16">
            <v>1347000</v>
          </cell>
          <cell r="AA16">
            <v>0</v>
          </cell>
        </row>
        <row r="17">
          <cell r="C17">
            <v>38899</v>
          </cell>
          <cell r="D17">
            <v>15632.466666666667</v>
          </cell>
          <cell r="E17">
            <v>6313.9666666666662</v>
          </cell>
          <cell r="F17">
            <v>309.28333333333336</v>
          </cell>
          <cell r="G17">
            <v>3970.3333333333335</v>
          </cell>
          <cell r="H17">
            <v>642.85714285714289</v>
          </cell>
          <cell r="J17">
            <v>1128.6166666666666</v>
          </cell>
          <cell r="K17">
            <v>5161.55</v>
          </cell>
          <cell r="L17">
            <v>2981.2580645161293</v>
          </cell>
          <cell r="S17">
            <v>36140.331874039934</v>
          </cell>
          <cell r="W17">
            <v>38899</v>
          </cell>
          <cell r="X17">
            <v>1028342.6666666666</v>
          </cell>
          <cell r="Y17">
            <v>1028342.6666666666</v>
          </cell>
          <cell r="AA17">
            <v>0</v>
          </cell>
        </row>
        <row r="18">
          <cell r="C18">
            <v>38930</v>
          </cell>
          <cell r="D18">
            <v>15632.466666666667</v>
          </cell>
          <cell r="E18">
            <v>6313.9666666666662</v>
          </cell>
          <cell r="F18">
            <v>309.28333333333336</v>
          </cell>
          <cell r="G18">
            <v>3970.3333333333335</v>
          </cell>
          <cell r="H18">
            <v>642.85714285714289</v>
          </cell>
          <cell r="J18">
            <v>1128.6166666666666</v>
          </cell>
          <cell r="K18">
            <v>5161.55</v>
          </cell>
          <cell r="L18">
            <v>2981.2580645161293</v>
          </cell>
          <cell r="S18">
            <v>36140.331874039934</v>
          </cell>
          <cell r="W18">
            <v>38930</v>
          </cell>
          <cell r="X18">
            <v>993342.66666666663</v>
          </cell>
          <cell r="Y18">
            <v>993342.66666666663</v>
          </cell>
          <cell r="AA18">
            <v>0</v>
          </cell>
        </row>
        <row r="19">
          <cell r="C19">
            <v>38961</v>
          </cell>
          <cell r="D19">
            <v>15632.466666666667</v>
          </cell>
          <cell r="E19">
            <v>6313.9666666666662</v>
          </cell>
          <cell r="F19">
            <v>309.28333333333336</v>
          </cell>
          <cell r="G19">
            <v>3970.3333333333335</v>
          </cell>
          <cell r="H19">
            <v>642.85714285714289</v>
          </cell>
          <cell r="J19">
            <v>1128.6166666666666</v>
          </cell>
          <cell r="K19">
            <v>5161.55</v>
          </cell>
          <cell r="L19">
            <v>2981.2580645161293</v>
          </cell>
          <cell r="S19">
            <v>36140.331874039934</v>
          </cell>
          <cell r="W19">
            <v>38961</v>
          </cell>
          <cell r="X19">
            <v>1043342.6666666666</v>
          </cell>
          <cell r="Y19">
            <v>1043342.6666666666</v>
          </cell>
          <cell r="AA19">
            <v>0</v>
          </cell>
        </row>
        <row r="20">
          <cell r="C20">
            <v>38991</v>
          </cell>
          <cell r="D20">
            <v>15632.466666666667</v>
          </cell>
          <cell r="E20">
            <v>6313.9666666666662</v>
          </cell>
          <cell r="F20">
            <v>309.28333333333336</v>
          </cell>
          <cell r="G20">
            <v>3970.3333333333335</v>
          </cell>
          <cell r="H20">
            <v>642.85714285714289</v>
          </cell>
          <cell r="J20">
            <v>1128.6166666666666</v>
          </cell>
          <cell r="K20">
            <v>5161.55</v>
          </cell>
          <cell r="L20">
            <v>2981.2580645161293</v>
          </cell>
          <cell r="S20">
            <v>36140.331874039934</v>
          </cell>
          <cell r="W20">
            <v>38991</v>
          </cell>
          <cell r="X20">
            <v>986342.66666666663</v>
          </cell>
          <cell r="Y20">
            <v>986342.66666666663</v>
          </cell>
          <cell r="AA20">
            <v>0</v>
          </cell>
        </row>
        <row r="21">
          <cell r="C21">
            <v>39022</v>
          </cell>
          <cell r="D21">
            <v>15632.466666666667</v>
          </cell>
          <cell r="E21">
            <v>6313.9666666666662</v>
          </cell>
          <cell r="F21">
            <v>309.28333333333336</v>
          </cell>
          <cell r="G21">
            <v>3970.3333333333335</v>
          </cell>
          <cell r="H21">
            <v>642.85714285714289</v>
          </cell>
          <cell r="J21">
            <v>1128.6166666666666</v>
          </cell>
          <cell r="K21">
            <v>5161.55</v>
          </cell>
          <cell r="L21">
            <v>2981.2580645161293</v>
          </cell>
          <cell r="S21">
            <v>36140.331874039934</v>
          </cell>
          <cell r="W21">
            <v>39022</v>
          </cell>
          <cell r="X21">
            <v>968342.66666666663</v>
          </cell>
          <cell r="Y21">
            <v>968342.66666666663</v>
          </cell>
          <cell r="AA21">
            <v>0</v>
          </cell>
        </row>
        <row r="22">
          <cell r="C22">
            <v>39052</v>
          </cell>
          <cell r="D22">
            <v>15632.466666666667</v>
          </cell>
          <cell r="E22">
            <v>6313.9666666666662</v>
          </cell>
          <cell r="F22">
            <v>309.28333333333336</v>
          </cell>
          <cell r="G22">
            <v>3970.3333333333335</v>
          </cell>
          <cell r="H22">
            <v>642.85714285714289</v>
          </cell>
          <cell r="J22">
            <v>1128.6166666666666</v>
          </cell>
          <cell r="K22">
            <v>5161.55</v>
          </cell>
          <cell r="L22">
            <v>2981.2580645161293</v>
          </cell>
          <cell r="S22">
            <v>36140.331874039934</v>
          </cell>
          <cell r="W22">
            <v>39052</v>
          </cell>
          <cell r="X22">
            <v>978342.66666666663</v>
          </cell>
          <cell r="Y22">
            <v>978342.66666666663</v>
          </cell>
          <cell r="AA22">
            <v>0</v>
          </cell>
        </row>
        <row r="24">
          <cell r="C24">
            <v>39083</v>
          </cell>
          <cell r="D24">
            <v>15632.466666666667</v>
          </cell>
          <cell r="E24">
            <v>6313.9666666666662</v>
          </cell>
          <cell r="F24">
            <v>309.28333333333336</v>
          </cell>
          <cell r="G24">
            <v>3970.3333333333335</v>
          </cell>
          <cell r="H24">
            <v>642.85714285714289</v>
          </cell>
          <cell r="J24">
            <v>1128.6166666666666</v>
          </cell>
          <cell r="K24">
            <v>5161.55</v>
          </cell>
          <cell r="L24">
            <v>2981.2580645161293</v>
          </cell>
          <cell r="S24">
            <v>36140.331874039934</v>
          </cell>
          <cell r="W24">
            <v>39083</v>
          </cell>
          <cell r="X24">
            <v>796942.91666666663</v>
          </cell>
        </row>
        <row r="25">
          <cell r="C25">
            <v>39114</v>
          </cell>
          <cell r="D25">
            <v>15632.466666666667</v>
          </cell>
          <cell r="E25">
            <v>6313.9666666666662</v>
          </cell>
          <cell r="F25">
            <v>309.28333333333336</v>
          </cell>
          <cell r="G25">
            <v>3970.3333333333335</v>
          </cell>
          <cell r="H25">
            <v>642.85714285714289</v>
          </cell>
          <cell r="J25">
            <v>1128.6166666666666</v>
          </cell>
          <cell r="K25">
            <v>5161.55</v>
          </cell>
          <cell r="L25">
            <v>2981.2580645161293</v>
          </cell>
          <cell r="S25">
            <v>36140.331874039934</v>
          </cell>
          <cell r="W25">
            <v>39114</v>
          </cell>
          <cell r="X25">
            <v>796942.91666666663</v>
          </cell>
        </row>
        <row r="26">
          <cell r="C26">
            <v>39142</v>
          </cell>
          <cell r="D26">
            <v>15632.466666666667</v>
          </cell>
          <cell r="E26">
            <v>6313.9666666666662</v>
          </cell>
          <cell r="F26">
            <v>309.28333333333336</v>
          </cell>
          <cell r="G26">
            <v>3970.3333333333335</v>
          </cell>
          <cell r="H26">
            <v>642.85714285714289</v>
          </cell>
          <cell r="J26">
            <v>1128.6166666666666</v>
          </cell>
          <cell r="K26">
            <v>5161.55</v>
          </cell>
          <cell r="L26">
            <v>2981.2580645161293</v>
          </cell>
          <cell r="S26">
            <v>36140.331874039934</v>
          </cell>
          <cell r="W26">
            <v>39142</v>
          </cell>
          <cell r="X26">
            <v>796942.91666666663</v>
          </cell>
        </row>
        <row r="27">
          <cell r="C27">
            <v>39173</v>
          </cell>
          <cell r="D27">
            <v>15632.466666666667</v>
          </cell>
          <cell r="E27">
            <v>6313.9666666666662</v>
          </cell>
          <cell r="F27">
            <v>309.28333333333336</v>
          </cell>
          <cell r="G27">
            <v>3970.3333333333335</v>
          </cell>
          <cell r="H27">
            <v>642.85714285714289</v>
          </cell>
          <cell r="J27">
            <v>1128.6166666666666</v>
          </cell>
          <cell r="K27">
            <v>5161.55</v>
          </cell>
          <cell r="L27">
            <v>2981.2580645161293</v>
          </cell>
          <cell r="S27">
            <v>36140.331874039934</v>
          </cell>
          <cell r="W27">
            <v>39173</v>
          </cell>
          <cell r="X27">
            <v>796942.91666666663</v>
          </cell>
        </row>
        <row r="28">
          <cell r="C28">
            <v>39203</v>
          </cell>
          <cell r="D28">
            <v>15632.466666666667</v>
          </cell>
          <cell r="E28">
            <v>6313.9666666666662</v>
          </cell>
          <cell r="F28">
            <v>309.28333333333336</v>
          </cell>
          <cell r="G28">
            <v>3970.3333333333335</v>
          </cell>
          <cell r="H28">
            <v>642.85714285714289</v>
          </cell>
          <cell r="J28">
            <v>1128.6166666666666</v>
          </cell>
          <cell r="K28">
            <v>5161.55</v>
          </cell>
          <cell r="L28">
            <v>2981.2580645161293</v>
          </cell>
          <cell r="S28">
            <v>36140.331874039934</v>
          </cell>
          <cell r="W28">
            <v>39203</v>
          </cell>
          <cell r="X28">
            <v>796942.91666666663</v>
          </cell>
        </row>
        <row r="29">
          <cell r="C29">
            <v>39234</v>
          </cell>
          <cell r="D29">
            <v>15632.466666666667</v>
          </cell>
          <cell r="E29">
            <v>6313.9666666666662</v>
          </cell>
          <cell r="F29">
            <v>309.28333333333336</v>
          </cell>
          <cell r="G29">
            <v>3970.3333333333335</v>
          </cell>
          <cell r="H29">
            <v>642.85714285714289</v>
          </cell>
          <cell r="J29">
            <v>1128.6166666666666</v>
          </cell>
          <cell r="K29">
            <v>5161.55</v>
          </cell>
          <cell r="L29">
            <v>2981.2580645161293</v>
          </cell>
          <cell r="S29">
            <v>36140.331874039934</v>
          </cell>
          <cell r="W29">
            <v>39234</v>
          </cell>
          <cell r="X29">
            <v>796942.91666666663</v>
          </cell>
        </row>
        <row r="30">
          <cell r="C30">
            <v>39264</v>
          </cell>
          <cell r="D30">
            <v>15632.466666666667</v>
          </cell>
          <cell r="E30">
            <v>6313.9666666666662</v>
          </cell>
          <cell r="F30">
            <v>309.28333333333336</v>
          </cell>
          <cell r="G30">
            <v>3970.3333333333335</v>
          </cell>
          <cell r="H30">
            <v>642.85714285714289</v>
          </cell>
          <cell r="J30">
            <v>1128.6166666666666</v>
          </cell>
          <cell r="K30">
            <v>5161.55</v>
          </cell>
          <cell r="L30">
            <v>2981.2580645161293</v>
          </cell>
          <cell r="S30">
            <v>36140.331874039934</v>
          </cell>
          <cell r="W30">
            <v>39264</v>
          </cell>
          <cell r="X30">
            <v>796942.91666666663</v>
          </cell>
        </row>
        <row r="31">
          <cell r="C31">
            <v>39295</v>
          </cell>
          <cell r="D31">
            <v>15632.466666666667</v>
          </cell>
          <cell r="E31">
            <v>6313.9666666666662</v>
          </cell>
          <cell r="F31">
            <v>309.28333333333336</v>
          </cell>
          <cell r="G31">
            <v>3970.3333333333335</v>
          </cell>
          <cell r="H31">
            <v>642.85714285714289</v>
          </cell>
          <cell r="J31">
            <v>1128.6166666666666</v>
          </cell>
          <cell r="K31">
            <v>5161.55</v>
          </cell>
          <cell r="L31">
            <v>2981.2580645161293</v>
          </cell>
          <cell r="S31">
            <v>36140.331874039934</v>
          </cell>
          <cell r="W31">
            <v>39295</v>
          </cell>
          <cell r="X31">
            <v>796942.91666666663</v>
          </cell>
        </row>
        <row r="32">
          <cell r="C32">
            <v>39326</v>
          </cell>
          <cell r="D32">
            <v>15632.466666666667</v>
          </cell>
          <cell r="E32">
            <v>6313.9666666666662</v>
          </cell>
          <cell r="F32">
            <v>309.28333333333336</v>
          </cell>
          <cell r="G32">
            <v>3970.3333333333335</v>
          </cell>
          <cell r="H32">
            <v>642.85714285714289</v>
          </cell>
          <cell r="J32">
            <v>1128.6166666666666</v>
          </cell>
          <cell r="K32">
            <v>5161.55</v>
          </cell>
          <cell r="L32">
            <v>2981.2580645161293</v>
          </cell>
          <cell r="S32">
            <v>36140.331874039934</v>
          </cell>
          <cell r="W32">
            <v>39326</v>
          </cell>
          <cell r="X32">
            <v>796942.91666666663</v>
          </cell>
        </row>
        <row r="33">
          <cell r="C33">
            <v>39356</v>
          </cell>
          <cell r="D33">
            <v>15632.466666666667</v>
          </cell>
          <cell r="E33">
            <v>6313.9666666666662</v>
          </cell>
          <cell r="F33">
            <v>309.28333333333336</v>
          </cell>
          <cell r="G33">
            <v>3970.3333333333335</v>
          </cell>
          <cell r="J33">
            <v>1128.6166666666666</v>
          </cell>
          <cell r="K33">
            <v>5161.55</v>
          </cell>
          <cell r="L33">
            <v>2981.2580645161293</v>
          </cell>
          <cell r="S33">
            <v>35497.474731182796</v>
          </cell>
          <cell r="W33">
            <v>39356</v>
          </cell>
          <cell r="X33">
            <v>796942.91666666663</v>
          </cell>
        </row>
        <row r="34">
          <cell r="C34">
            <v>39387</v>
          </cell>
          <cell r="D34">
            <v>15632.466666666667</v>
          </cell>
          <cell r="E34">
            <v>6313.9666666666662</v>
          </cell>
          <cell r="F34">
            <v>309.28333333333336</v>
          </cell>
          <cell r="G34">
            <v>3970.3333333333335</v>
          </cell>
          <cell r="J34">
            <v>1128.6166666666666</v>
          </cell>
          <cell r="K34">
            <v>5161.55</v>
          </cell>
          <cell r="L34">
            <v>2981.2580645161293</v>
          </cell>
          <cell r="S34">
            <v>35497.474731182796</v>
          </cell>
          <cell r="W34">
            <v>39387</v>
          </cell>
          <cell r="X34">
            <v>796942.91666666663</v>
          </cell>
        </row>
        <row r="35">
          <cell r="C35">
            <v>39417</v>
          </cell>
          <cell r="D35">
            <v>15632.466666666667</v>
          </cell>
          <cell r="E35">
            <v>6313.9666666666662</v>
          </cell>
          <cell r="F35">
            <v>309.28333333333336</v>
          </cell>
          <cell r="G35">
            <v>3970.3333333333335</v>
          </cell>
          <cell r="J35">
            <v>1128.6166666666666</v>
          </cell>
          <cell r="K35">
            <v>5161.55</v>
          </cell>
          <cell r="L35">
            <v>2981.2580645161293</v>
          </cell>
          <cell r="S35">
            <v>35497.474731182796</v>
          </cell>
          <cell r="W35">
            <v>39417</v>
          </cell>
          <cell r="X35">
            <v>796942.91666666663</v>
          </cell>
        </row>
        <row r="36">
          <cell r="U36" t="str">
            <v>Total</v>
          </cell>
          <cell r="V36">
            <v>9563315</v>
          </cell>
          <cell r="X36">
            <v>9563315</v>
          </cell>
        </row>
        <row r="37">
          <cell r="C37">
            <v>39448</v>
          </cell>
          <cell r="D37">
            <v>15632.466666666667</v>
          </cell>
          <cell r="E37">
            <v>6313.9666666666662</v>
          </cell>
          <cell r="F37">
            <v>309.28333333333336</v>
          </cell>
          <cell r="G37">
            <v>3970.3333333333335</v>
          </cell>
          <cell r="J37">
            <v>1128.6166666666666</v>
          </cell>
          <cell r="K37">
            <v>5161.55</v>
          </cell>
          <cell r="L37">
            <v>2981.2580645161293</v>
          </cell>
          <cell r="S37">
            <v>35497.474731182796</v>
          </cell>
          <cell r="W37">
            <v>39448</v>
          </cell>
          <cell r="X37">
            <v>605459.08333333337</v>
          </cell>
        </row>
        <row r="38">
          <cell r="C38">
            <v>39479</v>
          </cell>
          <cell r="D38">
            <v>15632.466666666667</v>
          </cell>
          <cell r="E38">
            <v>6313.9666666666662</v>
          </cell>
          <cell r="F38">
            <v>309.28333333333336</v>
          </cell>
          <cell r="G38">
            <v>3970.3333333333335</v>
          </cell>
          <cell r="J38">
            <v>1128.6166666666666</v>
          </cell>
          <cell r="K38">
            <v>5161.55</v>
          </cell>
          <cell r="L38">
            <v>2981.2580645161293</v>
          </cell>
          <cell r="S38">
            <v>35497.474731182796</v>
          </cell>
          <cell r="W38">
            <v>39479</v>
          </cell>
          <cell r="X38">
            <v>605459.08333333337</v>
          </cell>
        </row>
        <row r="39">
          <cell r="C39">
            <v>39508</v>
          </cell>
          <cell r="D39">
            <v>15632.466666666667</v>
          </cell>
          <cell r="E39">
            <v>6313.9666666666662</v>
          </cell>
          <cell r="F39">
            <v>309.28333333333336</v>
          </cell>
          <cell r="G39">
            <v>3970.3333333333335</v>
          </cell>
          <cell r="J39">
            <v>1128.6166666666666</v>
          </cell>
          <cell r="K39">
            <v>5161.55</v>
          </cell>
          <cell r="L39">
            <v>2981.2580645161293</v>
          </cell>
          <cell r="S39">
            <v>35497.474731182796</v>
          </cell>
          <cell r="W39">
            <v>39508</v>
          </cell>
          <cell r="X39">
            <v>605459.08333333337</v>
          </cell>
        </row>
        <row r="40">
          <cell r="C40">
            <v>39539</v>
          </cell>
          <cell r="D40">
            <v>15632.466666666667</v>
          </cell>
          <cell r="E40">
            <v>6313.9666666666662</v>
          </cell>
          <cell r="F40">
            <v>309.28333333333336</v>
          </cell>
          <cell r="G40">
            <v>3970.3333333333335</v>
          </cell>
          <cell r="J40">
            <v>1128.6166666666666</v>
          </cell>
          <cell r="K40">
            <v>5161.55</v>
          </cell>
          <cell r="L40">
            <v>2981.2580645161293</v>
          </cell>
          <cell r="S40">
            <v>35497.474731182796</v>
          </cell>
          <cell r="W40">
            <v>39539</v>
          </cell>
          <cell r="X40">
            <v>605459.08333333337</v>
          </cell>
        </row>
        <row r="41">
          <cell r="C41">
            <v>39569</v>
          </cell>
          <cell r="D41">
            <v>15632.466666666667</v>
          </cell>
          <cell r="E41">
            <v>6313.9666666666662</v>
          </cell>
          <cell r="F41">
            <v>309.28333333333336</v>
          </cell>
          <cell r="G41">
            <v>3970.3333333333335</v>
          </cell>
          <cell r="J41">
            <v>1128.6166666666666</v>
          </cell>
          <cell r="K41">
            <v>5161.55</v>
          </cell>
          <cell r="L41">
            <v>2981.2580645161293</v>
          </cell>
          <cell r="S41">
            <v>35497.474731182796</v>
          </cell>
          <cell r="W41">
            <v>39569</v>
          </cell>
          <cell r="X41">
            <v>605459.08333333337</v>
          </cell>
        </row>
        <row r="42">
          <cell r="C42">
            <v>39600</v>
          </cell>
          <cell r="D42">
            <v>15632.466666666667</v>
          </cell>
          <cell r="E42">
            <v>6313.9666666666662</v>
          </cell>
          <cell r="F42">
            <v>309.28333333333336</v>
          </cell>
          <cell r="G42">
            <v>3970.3333333333335</v>
          </cell>
          <cell r="J42">
            <v>1128.6166666666666</v>
          </cell>
          <cell r="K42">
            <v>5161.55</v>
          </cell>
          <cell r="L42">
            <v>2981.2580645161293</v>
          </cell>
          <cell r="S42">
            <v>35497.474731182796</v>
          </cell>
          <cell r="W42">
            <v>39600</v>
          </cell>
          <cell r="X42">
            <v>605459.08333333337</v>
          </cell>
        </row>
        <row r="43">
          <cell r="C43">
            <v>39630</v>
          </cell>
          <cell r="D43">
            <v>15632.466666666667</v>
          </cell>
          <cell r="E43">
            <v>6313.9666666666662</v>
          </cell>
          <cell r="F43">
            <v>309.28333333333336</v>
          </cell>
          <cell r="G43">
            <v>3970.3333333333335</v>
          </cell>
          <cell r="J43">
            <v>1128.6166666666666</v>
          </cell>
          <cell r="K43">
            <v>5161.55</v>
          </cell>
          <cell r="L43">
            <v>2981.2580645161293</v>
          </cell>
          <cell r="S43">
            <v>35497.474731182796</v>
          </cell>
          <cell r="W43">
            <v>39630</v>
          </cell>
          <cell r="X43">
            <v>605459.08333333337</v>
          </cell>
        </row>
        <row r="44">
          <cell r="C44">
            <v>39661</v>
          </cell>
          <cell r="D44">
            <v>15632.466666666667</v>
          </cell>
          <cell r="E44">
            <v>6313.9666666666662</v>
          </cell>
          <cell r="F44">
            <v>309.28333333333336</v>
          </cell>
          <cell r="G44">
            <v>3970.3333333333335</v>
          </cell>
          <cell r="J44">
            <v>1128.6166666666666</v>
          </cell>
          <cell r="K44">
            <v>5161.55</v>
          </cell>
          <cell r="L44">
            <v>2981.2580645161293</v>
          </cell>
          <cell r="S44">
            <v>35497.474731182796</v>
          </cell>
          <cell r="W44">
            <v>39661</v>
          </cell>
          <cell r="X44">
            <v>605459.08333333337</v>
          </cell>
        </row>
        <row r="45">
          <cell r="C45">
            <v>39692</v>
          </cell>
          <cell r="D45">
            <v>15632.466666666667</v>
          </cell>
          <cell r="E45">
            <v>6313.9666666666662</v>
          </cell>
          <cell r="F45">
            <v>309.28333333333336</v>
          </cell>
          <cell r="G45">
            <v>3970.3333333333335</v>
          </cell>
          <cell r="J45">
            <v>1128.6166666666666</v>
          </cell>
          <cell r="K45">
            <v>5161.55</v>
          </cell>
          <cell r="L45">
            <v>2981.2580645161293</v>
          </cell>
          <cell r="S45">
            <v>35497.474731182796</v>
          </cell>
          <cell r="W45">
            <v>39692</v>
          </cell>
          <cell r="X45">
            <v>605459.08333333337</v>
          </cell>
        </row>
        <row r="46">
          <cell r="C46">
            <v>39722</v>
          </cell>
          <cell r="D46">
            <v>15632.466666666667</v>
          </cell>
          <cell r="E46">
            <v>6313.9666666666662</v>
          </cell>
          <cell r="F46">
            <v>309.28333333333336</v>
          </cell>
          <cell r="G46">
            <v>3970.3333333333335</v>
          </cell>
          <cell r="J46">
            <v>1128.6166666666666</v>
          </cell>
          <cell r="K46">
            <v>5161.55</v>
          </cell>
          <cell r="L46">
            <v>2981.2580645161293</v>
          </cell>
          <cell r="S46">
            <v>35497.474731182796</v>
          </cell>
          <cell r="W46">
            <v>39722</v>
          </cell>
          <cell r="X46">
            <v>605459.08333333337</v>
          </cell>
        </row>
        <row r="47">
          <cell r="C47">
            <v>39753</v>
          </cell>
          <cell r="D47">
            <v>15632.466666666667</v>
          </cell>
          <cell r="E47">
            <v>6313.9666666666662</v>
          </cell>
          <cell r="F47">
            <v>309.28333333333336</v>
          </cell>
          <cell r="G47">
            <v>3970.3333333333335</v>
          </cell>
          <cell r="J47">
            <v>1128.6166666666666</v>
          </cell>
          <cell r="K47">
            <v>5161.55</v>
          </cell>
          <cell r="L47">
            <v>2981.2580645161293</v>
          </cell>
          <cell r="S47">
            <v>35497.474731182796</v>
          </cell>
          <cell r="W47">
            <v>39753</v>
          </cell>
          <cell r="X47">
            <v>605459.08333333337</v>
          </cell>
        </row>
        <row r="48">
          <cell r="C48">
            <v>39783</v>
          </cell>
          <cell r="D48">
            <v>15632.466666666667</v>
          </cell>
          <cell r="E48">
            <v>6313.9666666666662</v>
          </cell>
          <cell r="F48">
            <v>309.28333333333336</v>
          </cell>
          <cell r="G48">
            <v>3970.3333333333335</v>
          </cell>
          <cell r="J48">
            <v>1128.6166666666666</v>
          </cell>
          <cell r="K48">
            <v>5161.55</v>
          </cell>
          <cell r="L48">
            <v>2981.2580645161293</v>
          </cell>
          <cell r="S48">
            <v>35497.474731182796</v>
          </cell>
          <cell r="W48">
            <v>39783</v>
          </cell>
          <cell r="X48">
            <v>605459.08333333337</v>
          </cell>
        </row>
        <row r="49">
          <cell r="U49" t="str">
            <v>Total</v>
          </cell>
          <cell r="V49">
            <v>7265509</v>
          </cell>
          <cell r="X49">
            <v>7265508.9999999991</v>
          </cell>
        </row>
        <row r="50">
          <cell r="C50">
            <v>39814</v>
          </cell>
          <cell r="D50">
            <v>15632.466666666667</v>
          </cell>
          <cell r="E50">
            <v>6313.9666666666662</v>
          </cell>
          <cell r="F50">
            <v>309.28333333333336</v>
          </cell>
          <cell r="G50">
            <v>3970.3333333333335</v>
          </cell>
          <cell r="J50">
            <v>1128.6166666666666</v>
          </cell>
          <cell r="K50">
            <v>5161.55</v>
          </cell>
          <cell r="L50">
            <v>2981.2580645161293</v>
          </cell>
          <cell r="S50">
            <v>35497.474731182796</v>
          </cell>
          <cell r="W50">
            <v>39814</v>
          </cell>
          <cell r="X50">
            <v>605459.08333333337</v>
          </cell>
        </row>
        <row r="51">
          <cell r="C51">
            <v>39845</v>
          </cell>
          <cell r="D51">
            <v>15632.466666666667</v>
          </cell>
          <cell r="E51">
            <v>6313.9666666666662</v>
          </cell>
          <cell r="F51">
            <v>309.28333333333336</v>
          </cell>
          <cell r="G51">
            <v>3970.3333333333335</v>
          </cell>
          <cell r="J51">
            <v>1128.6166666666666</v>
          </cell>
          <cell r="K51">
            <v>5161.55</v>
          </cell>
          <cell r="L51">
            <v>2981.2580645161293</v>
          </cell>
          <cell r="S51">
            <v>35497.474731182796</v>
          </cell>
          <cell r="W51">
            <v>39845</v>
          </cell>
          <cell r="X51">
            <v>605459.08333333337</v>
          </cell>
        </row>
        <row r="52">
          <cell r="C52">
            <v>39873</v>
          </cell>
          <cell r="D52">
            <v>15632.466666666667</v>
          </cell>
          <cell r="E52">
            <v>6313.9666666666662</v>
          </cell>
          <cell r="F52">
            <v>309.28333333333336</v>
          </cell>
          <cell r="G52">
            <v>3970.3333333333335</v>
          </cell>
          <cell r="J52">
            <v>1128.6166666666666</v>
          </cell>
          <cell r="K52">
            <v>5161.55</v>
          </cell>
          <cell r="L52">
            <v>2981.2580645161293</v>
          </cell>
          <cell r="S52">
            <v>35497.474731182796</v>
          </cell>
          <cell r="W52">
            <v>39873</v>
          </cell>
          <cell r="X52">
            <v>605459.08333333337</v>
          </cell>
        </row>
        <row r="53">
          <cell r="C53">
            <v>39904</v>
          </cell>
          <cell r="D53">
            <v>15632.466666666667</v>
          </cell>
          <cell r="E53">
            <v>6313.9666666666662</v>
          </cell>
          <cell r="F53">
            <v>309.28333333333336</v>
          </cell>
          <cell r="G53">
            <v>3970.3333333333335</v>
          </cell>
          <cell r="J53">
            <v>1128.6166666666666</v>
          </cell>
          <cell r="K53">
            <v>5161.55</v>
          </cell>
          <cell r="L53">
            <v>2981.2580645161293</v>
          </cell>
          <cell r="S53">
            <v>35497.474731182796</v>
          </cell>
          <cell r="W53">
            <v>39904</v>
          </cell>
          <cell r="X53">
            <v>605459.08333333337</v>
          </cell>
        </row>
        <row r="54">
          <cell r="C54">
            <v>39934</v>
          </cell>
          <cell r="D54">
            <v>15632.466666666667</v>
          </cell>
          <cell r="E54">
            <v>6313.9666666666662</v>
          </cell>
          <cell r="F54">
            <v>309.28333333333336</v>
          </cell>
          <cell r="G54">
            <v>3970.3333333333335</v>
          </cell>
          <cell r="J54">
            <v>1128.6166666666666</v>
          </cell>
          <cell r="K54">
            <v>5161.55</v>
          </cell>
          <cell r="L54">
            <v>2981.2580645161293</v>
          </cell>
          <cell r="S54">
            <v>35497.474731182796</v>
          </cell>
          <cell r="W54">
            <v>39934</v>
          </cell>
          <cell r="X54">
            <v>605459.08333333337</v>
          </cell>
        </row>
        <row r="55">
          <cell r="C55">
            <v>39965</v>
          </cell>
          <cell r="D55">
            <v>15632.466666666667</v>
          </cell>
          <cell r="E55">
            <v>6313.9666666666662</v>
          </cell>
          <cell r="F55">
            <v>309.28333333333336</v>
          </cell>
          <cell r="G55">
            <v>3970.3333333333335</v>
          </cell>
          <cell r="J55">
            <v>1128.6166666666666</v>
          </cell>
          <cell r="K55">
            <v>5161.55</v>
          </cell>
          <cell r="L55">
            <v>2981.2580645161293</v>
          </cell>
          <cell r="S55">
            <v>35497.474731182796</v>
          </cell>
          <cell r="W55">
            <v>39965</v>
          </cell>
          <cell r="X55">
            <v>605459.08333333337</v>
          </cell>
        </row>
        <row r="56">
          <cell r="C56">
            <v>39995</v>
          </cell>
          <cell r="D56">
            <v>15632.466666666667</v>
          </cell>
          <cell r="E56">
            <v>6313.9666666666662</v>
          </cell>
          <cell r="F56">
            <v>309.28333333333336</v>
          </cell>
          <cell r="G56">
            <v>3970.3333333333335</v>
          </cell>
          <cell r="J56">
            <v>1128.6166666666666</v>
          </cell>
          <cell r="K56">
            <v>5161.55</v>
          </cell>
          <cell r="L56">
            <v>2981.2580645161293</v>
          </cell>
          <cell r="S56">
            <v>35497.474731182796</v>
          </cell>
          <cell r="W56">
            <v>39995</v>
          </cell>
          <cell r="X56">
            <v>605459.08333333337</v>
          </cell>
        </row>
        <row r="57">
          <cell r="C57">
            <v>40026</v>
          </cell>
          <cell r="D57">
            <v>15632.466666666667</v>
          </cell>
          <cell r="E57">
            <v>6313.9666666666662</v>
          </cell>
          <cell r="F57">
            <v>309.28333333333336</v>
          </cell>
          <cell r="G57">
            <v>3970.3333333333335</v>
          </cell>
          <cell r="J57">
            <v>1128.6166666666666</v>
          </cell>
          <cell r="K57">
            <v>5161.55</v>
          </cell>
          <cell r="L57">
            <v>2981.2580645161293</v>
          </cell>
          <cell r="S57">
            <v>35497.474731182796</v>
          </cell>
          <cell r="W57">
            <v>40026</v>
          </cell>
          <cell r="X57">
            <v>605459.08333333337</v>
          </cell>
        </row>
        <row r="58">
          <cell r="C58">
            <v>40057</v>
          </cell>
          <cell r="D58">
            <v>15632.466666666667</v>
          </cell>
          <cell r="E58">
            <v>6313.9666666666662</v>
          </cell>
          <cell r="F58">
            <v>309.28333333333336</v>
          </cell>
          <cell r="G58">
            <v>3970.3333333333335</v>
          </cell>
          <cell r="J58">
            <v>1128.6166666666666</v>
          </cell>
          <cell r="K58">
            <v>5161.55</v>
          </cell>
          <cell r="L58">
            <v>2981.2580645161293</v>
          </cell>
          <cell r="S58">
            <v>35497.474731182796</v>
          </cell>
          <cell r="W58">
            <v>40057</v>
          </cell>
          <cell r="X58">
            <v>605459.08333333337</v>
          </cell>
        </row>
        <row r="59">
          <cell r="C59">
            <v>40087</v>
          </cell>
          <cell r="D59">
            <v>15632.466666666667</v>
          </cell>
          <cell r="E59">
            <v>6313.9666666666662</v>
          </cell>
          <cell r="F59">
            <v>309.28333333333336</v>
          </cell>
          <cell r="G59">
            <v>3970.3333333333335</v>
          </cell>
          <cell r="J59">
            <v>1128.6166666666666</v>
          </cell>
          <cell r="K59">
            <v>5161.55</v>
          </cell>
          <cell r="L59">
            <v>2981.2580645161293</v>
          </cell>
          <cell r="S59">
            <v>35497.474731182796</v>
          </cell>
          <cell r="W59">
            <v>40087</v>
          </cell>
          <cell r="X59">
            <v>605459.08333333337</v>
          </cell>
        </row>
        <row r="60">
          <cell r="C60">
            <v>40118</v>
          </cell>
          <cell r="D60">
            <v>15632.466666666667</v>
          </cell>
          <cell r="E60">
            <v>6313.9666666666662</v>
          </cell>
          <cell r="F60">
            <v>309.28333333333336</v>
          </cell>
          <cell r="G60">
            <v>3970.3333333333335</v>
          </cell>
          <cell r="J60">
            <v>1128.6166666666666</v>
          </cell>
          <cell r="K60">
            <v>5161.55</v>
          </cell>
          <cell r="L60">
            <v>2981.2580645161293</v>
          </cell>
          <cell r="S60">
            <v>35497.474731182796</v>
          </cell>
          <cell r="W60">
            <v>40118</v>
          </cell>
          <cell r="X60">
            <v>605459.08333333337</v>
          </cell>
        </row>
        <row r="61">
          <cell r="C61">
            <v>40148</v>
          </cell>
          <cell r="D61">
            <v>15632.466666666667</v>
          </cell>
          <cell r="E61">
            <v>6313.9666666666662</v>
          </cell>
          <cell r="F61">
            <v>309.28333333333336</v>
          </cell>
          <cell r="G61">
            <v>3970.3333333333335</v>
          </cell>
          <cell r="J61">
            <v>1128.6166666666666</v>
          </cell>
          <cell r="K61">
            <v>5161.55</v>
          </cell>
          <cell r="L61">
            <v>2981.2580645161293</v>
          </cell>
          <cell r="S61">
            <v>35497.474731182796</v>
          </cell>
          <cell r="W61">
            <v>40148</v>
          </cell>
          <cell r="X61">
            <v>605459.08333333337</v>
          </cell>
        </row>
        <row r="62">
          <cell r="U62" t="str">
            <v>Total</v>
          </cell>
          <cell r="V62">
            <v>7265509</v>
          </cell>
          <cell r="X62">
            <v>7265508.9999999991</v>
          </cell>
        </row>
        <row r="63">
          <cell r="C63">
            <v>40179</v>
          </cell>
          <cell r="D63">
            <v>15632.466666666667</v>
          </cell>
          <cell r="E63">
            <v>6313.9666666666662</v>
          </cell>
          <cell r="F63">
            <v>309.28333333333336</v>
          </cell>
          <cell r="G63">
            <v>3970.3333333333335</v>
          </cell>
          <cell r="J63">
            <v>1128.6166666666666</v>
          </cell>
          <cell r="K63">
            <v>5161.55</v>
          </cell>
          <cell r="L63">
            <v>2981.2580645161293</v>
          </cell>
          <cell r="S63">
            <v>35497.474731182796</v>
          </cell>
          <cell r="W63">
            <v>40179</v>
          </cell>
          <cell r="X63">
            <v>605459.08333333337</v>
          </cell>
        </row>
        <row r="64">
          <cell r="C64">
            <v>40210</v>
          </cell>
          <cell r="D64">
            <v>15632.466666666667</v>
          </cell>
          <cell r="E64">
            <v>6313.9666666666662</v>
          </cell>
          <cell r="F64">
            <v>309.28333333333336</v>
          </cell>
          <cell r="G64">
            <v>3970.3333333333335</v>
          </cell>
          <cell r="J64">
            <v>1128.6166666666666</v>
          </cell>
          <cell r="K64">
            <v>5161.55</v>
          </cell>
          <cell r="L64">
            <v>2981.2580645161293</v>
          </cell>
          <cell r="S64">
            <v>35497.474731182796</v>
          </cell>
          <cell r="W64">
            <v>40210</v>
          </cell>
          <cell r="X64">
            <v>605459.08333333337</v>
          </cell>
        </row>
        <row r="65">
          <cell r="C65">
            <v>40238</v>
          </cell>
          <cell r="D65">
            <v>15632.466666666667</v>
          </cell>
          <cell r="E65">
            <v>6313.9666666666662</v>
          </cell>
          <cell r="F65">
            <v>309.28333333333336</v>
          </cell>
          <cell r="G65">
            <v>3970.3333333333335</v>
          </cell>
          <cell r="J65">
            <v>1128.6166666666666</v>
          </cell>
          <cell r="K65">
            <v>5161.55</v>
          </cell>
          <cell r="L65">
            <v>2981.2580645161293</v>
          </cell>
          <cell r="S65">
            <v>35497.474731182796</v>
          </cell>
          <cell r="W65">
            <v>40238</v>
          </cell>
          <cell r="X65">
            <v>605459.08333333337</v>
          </cell>
        </row>
        <row r="66">
          <cell r="C66">
            <v>40269</v>
          </cell>
          <cell r="D66">
            <v>15632.466666666667</v>
          </cell>
          <cell r="E66">
            <v>6313.9666666666662</v>
          </cell>
          <cell r="F66">
            <v>309.28333333333336</v>
          </cell>
          <cell r="G66">
            <v>3970.3333333333335</v>
          </cell>
          <cell r="J66">
            <v>1128.6166666666666</v>
          </cell>
          <cell r="K66">
            <v>5161.55</v>
          </cell>
          <cell r="L66">
            <v>2981.2580645161293</v>
          </cell>
          <cell r="S66">
            <v>35497.474731182796</v>
          </cell>
          <cell r="W66">
            <v>40269</v>
          </cell>
          <cell r="X66">
            <v>605459.08333333337</v>
          </cell>
        </row>
        <row r="67">
          <cell r="C67">
            <v>40299</v>
          </cell>
          <cell r="D67">
            <v>15632.466666666667</v>
          </cell>
          <cell r="E67">
            <v>6313.9666666666662</v>
          </cell>
          <cell r="F67">
            <v>309.28333333333336</v>
          </cell>
          <cell r="G67">
            <v>3970.3333333333335</v>
          </cell>
          <cell r="J67">
            <v>1128.6166666666666</v>
          </cell>
          <cell r="K67">
            <v>5161.55</v>
          </cell>
          <cell r="L67">
            <v>2981.2580645161293</v>
          </cell>
          <cell r="S67">
            <v>35497.474731182796</v>
          </cell>
          <cell r="W67">
            <v>40299</v>
          </cell>
          <cell r="X67">
            <v>605459.08333333337</v>
          </cell>
        </row>
        <row r="68">
          <cell r="C68">
            <v>40330</v>
          </cell>
          <cell r="D68">
            <v>15632.466666666667</v>
          </cell>
          <cell r="E68">
            <v>6313.9666666666662</v>
          </cell>
          <cell r="F68">
            <v>309.28333333333336</v>
          </cell>
          <cell r="G68">
            <v>3970.3333333333335</v>
          </cell>
          <cell r="J68">
            <v>1128.6166666666666</v>
          </cell>
          <cell r="K68">
            <v>5161.55</v>
          </cell>
          <cell r="L68">
            <v>2981.2580645161293</v>
          </cell>
          <cell r="S68">
            <v>35497.474731182796</v>
          </cell>
          <cell r="W68">
            <v>40330</v>
          </cell>
          <cell r="X68">
            <v>605459.08333333337</v>
          </cell>
        </row>
        <row r="69">
          <cell r="C69">
            <v>40360</v>
          </cell>
          <cell r="D69">
            <v>15632.466666666667</v>
          </cell>
          <cell r="E69">
            <v>6313.9666666666662</v>
          </cell>
          <cell r="F69">
            <v>309.28333333333336</v>
          </cell>
          <cell r="G69">
            <v>3970.3333333333335</v>
          </cell>
          <cell r="J69">
            <v>1128.6166666666666</v>
          </cell>
          <cell r="K69">
            <v>5161.55</v>
          </cell>
          <cell r="L69">
            <v>2981.2580645161293</v>
          </cell>
          <cell r="S69">
            <v>35497.474731182796</v>
          </cell>
          <cell r="W69">
            <v>40360</v>
          </cell>
          <cell r="X69">
            <v>605459.08333333337</v>
          </cell>
        </row>
        <row r="70">
          <cell r="C70">
            <v>40391</v>
          </cell>
          <cell r="D70">
            <v>15632.466666666667</v>
          </cell>
          <cell r="E70">
            <v>6313.9666666666662</v>
          </cell>
          <cell r="F70">
            <v>309.28333333333336</v>
          </cell>
          <cell r="G70">
            <v>3970.3333333333335</v>
          </cell>
          <cell r="J70">
            <v>1128.6166666666666</v>
          </cell>
          <cell r="K70">
            <v>5161.55</v>
          </cell>
          <cell r="L70">
            <v>2981.2580645161293</v>
          </cell>
          <cell r="S70">
            <v>35497.474731182796</v>
          </cell>
          <cell r="W70">
            <v>40391</v>
          </cell>
          <cell r="X70">
            <v>605459.08333333337</v>
          </cell>
        </row>
        <row r="71">
          <cell r="C71">
            <v>40422</v>
          </cell>
          <cell r="D71">
            <v>15632.466666666667</v>
          </cell>
          <cell r="E71">
            <v>6313.9666666666662</v>
          </cell>
          <cell r="F71">
            <v>309.28333333333336</v>
          </cell>
          <cell r="G71">
            <v>3970.3333333333335</v>
          </cell>
          <cell r="J71">
            <v>1128.6166666666666</v>
          </cell>
          <cell r="K71">
            <v>5161.55</v>
          </cell>
          <cell r="L71">
            <v>2981.2580645161293</v>
          </cell>
          <cell r="S71">
            <v>35497.474731182796</v>
          </cell>
          <cell r="W71">
            <v>40422</v>
          </cell>
          <cell r="X71">
            <v>605459.08333333337</v>
          </cell>
        </row>
        <row r="72">
          <cell r="C72">
            <v>40452</v>
          </cell>
          <cell r="D72">
            <v>15632.466666666667</v>
          </cell>
          <cell r="E72">
            <v>6313.9666666666662</v>
          </cell>
          <cell r="F72">
            <v>309.28333333333336</v>
          </cell>
          <cell r="G72">
            <v>3970.3333333333335</v>
          </cell>
          <cell r="J72">
            <v>1128.6166666666666</v>
          </cell>
          <cell r="K72">
            <v>5161.55</v>
          </cell>
          <cell r="L72">
            <v>2981.2580645161293</v>
          </cell>
          <cell r="S72">
            <v>35497.474731182796</v>
          </cell>
          <cell r="W72">
            <v>40452</v>
          </cell>
          <cell r="X72">
            <v>605459.08333333337</v>
          </cell>
        </row>
        <row r="73">
          <cell r="C73">
            <v>40483</v>
          </cell>
          <cell r="D73">
            <v>15632.466666666667</v>
          </cell>
          <cell r="E73">
            <v>6313.9666666666662</v>
          </cell>
          <cell r="F73">
            <v>309.28333333333336</v>
          </cell>
          <cell r="G73">
            <v>3970.3333333333335</v>
          </cell>
          <cell r="J73">
            <v>1128.6166666666666</v>
          </cell>
          <cell r="K73">
            <v>5161.55</v>
          </cell>
          <cell r="L73">
            <v>2981.2580645161293</v>
          </cell>
          <cell r="S73">
            <v>35497.474731182796</v>
          </cell>
          <cell r="W73">
            <v>40483</v>
          </cell>
          <cell r="X73">
            <v>605459.08333333337</v>
          </cell>
        </row>
        <row r="74">
          <cell r="C74">
            <v>40513</v>
          </cell>
          <cell r="D74">
            <v>15632.466666666667</v>
          </cell>
          <cell r="E74">
            <v>6313.9666666666662</v>
          </cell>
          <cell r="F74">
            <v>309.28333333333336</v>
          </cell>
          <cell r="G74">
            <v>3970.3333333333335</v>
          </cell>
          <cell r="J74">
            <v>1128.6166666666666</v>
          </cell>
          <cell r="K74">
            <v>5161.55</v>
          </cell>
          <cell r="L74">
            <v>2981.2580645161293</v>
          </cell>
          <cell r="S74">
            <v>35497.474731182796</v>
          </cell>
          <cell r="W74">
            <v>40513</v>
          </cell>
          <cell r="X74">
            <v>605459.08333333337</v>
          </cell>
        </row>
        <row r="75">
          <cell r="U75" t="str">
            <v>Total</v>
          </cell>
          <cell r="V75">
            <v>7265509</v>
          </cell>
          <cell r="X75">
            <v>7265508.9999999991</v>
          </cell>
        </row>
        <row r="76">
          <cell r="C76">
            <v>40544</v>
          </cell>
          <cell r="K76">
            <v>5161.55</v>
          </cell>
          <cell r="L76">
            <v>2981.2580645161293</v>
          </cell>
          <cell r="S76">
            <v>8142.8080645161299</v>
          </cell>
        </row>
        <row r="77">
          <cell r="C77">
            <v>40575</v>
          </cell>
          <cell r="K77">
            <v>5161.55</v>
          </cell>
          <cell r="L77">
            <v>2981.2580645161293</v>
          </cell>
          <cell r="S77">
            <v>8142.8080645161299</v>
          </cell>
        </row>
        <row r="78">
          <cell r="C78">
            <v>40603</v>
          </cell>
          <cell r="I78">
            <v>375000</v>
          </cell>
          <cell r="K78">
            <v>5161.55</v>
          </cell>
          <cell r="S78">
            <v>380161.55</v>
          </cell>
        </row>
        <row r="79">
          <cell r="C79">
            <v>40634</v>
          </cell>
          <cell r="K79">
            <v>5161.55</v>
          </cell>
          <cell r="S79">
            <v>5161.55</v>
          </cell>
        </row>
        <row r="80">
          <cell r="C80">
            <v>40664</v>
          </cell>
          <cell r="S80">
            <v>0</v>
          </cell>
        </row>
        <row r="86">
          <cell r="C86" t="str">
            <v>Risk Total</v>
          </cell>
          <cell r="D86">
            <v>937948.00000000035</v>
          </cell>
          <cell r="E86">
            <v>378838.00000000023</v>
          </cell>
          <cell r="F86">
            <v>18556.999999999989</v>
          </cell>
          <cell r="G86">
            <v>238220.0000000002</v>
          </cell>
          <cell r="H86">
            <v>13500.000000000004</v>
          </cell>
          <cell r="I86">
            <v>375000</v>
          </cell>
          <cell r="J86">
            <v>67717.000000000029</v>
          </cell>
          <cell r="K86">
            <v>309692.99999999965</v>
          </cell>
          <cell r="L86">
            <v>184838.00000000003</v>
          </cell>
          <cell r="M86">
            <v>0</v>
          </cell>
          <cell r="O86">
            <v>0</v>
          </cell>
          <cell r="P86">
            <v>0</v>
          </cell>
          <cell r="Q86">
            <v>0</v>
          </cell>
          <cell r="R86">
            <v>0</v>
          </cell>
          <cell r="S86">
            <v>2524310.9999999963</v>
          </cell>
          <cell r="T86">
            <v>0</v>
          </cell>
        </row>
        <row r="87">
          <cell r="Q87" t="str">
            <v>Balance to RISK REGISTER</v>
          </cell>
          <cell r="S87">
            <v>-3.7252902984619141E-9</v>
          </cell>
        </row>
        <row r="88">
          <cell r="C88" t="str">
            <v>Change the formula</v>
          </cell>
          <cell r="D88">
            <v>15632.466666666667</v>
          </cell>
          <cell r="E88">
            <v>6313.9666666666662</v>
          </cell>
          <cell r="F88">
            <v>309.28333333333336</v>
          </cell>
          <cell r="G88">
            <v>3970.3333333333335</v>
          </cell>
          <cell r="H88">
            <v>642.85714285714289</v>
          </cell>
          <cell r="J88">
            <v>1128.6166666666666</v>
          </cell>
          <cell r="K88">
            <v>5161.55</v>
          </cell>
          <cell r="L88">
            <v>2981.2580645161293</v>
          </cell>
        </row>
        <row r="94">
          <cell r="C94" t="str">
            <v>Factored Risk</v>
          </cell>
        </row>
        <row r="96">
          <cell r="D96" t="str">
            <v>column</v>
          </cell>
        </row>
        <row r="97">
          <cell r="C97" t="str">
            <v>Waterfall Chart</v>
          </cell>
          <cell r="D97">
            <v>1</v>
          </cell>
          <cell r="E97">
            <v>2</v>
          </cell>
          <cell r="F97">
            <v>3</v>
          </cell>
          <cell r="G97">
            <v>4</v>
          </cell>
          <cell r="H97">
            <v>5</v>
          </cell>
          <cell r="I97">
            <v>6</v>
          </cell>
          <cell r="J97">
            <v>7</v>
          </cell>
          <cell r="K97">
            <v>8</v>
          </cell>
          <cell r="L97">
            <v>9</v>
          </cell>
          <cell r="M97">
            <v>10</v>
          </cell>
          <cell r="N97">
            <v>11</v>
          </cell>
          <cell r="O97">
            <v>12</v>
          </cell>
          <cell r="P97">
            <v>13</v>
          </cell>
          <cell r="Q97">
            <v>14</v>
          </cell>
          <cell r="R97">
            <v>15</v>
          </cell>
          <cell r="S97">
            <v>16</v>
          </cell>
          <cell r="T97">
            <v>17</v>
          </cell>
          <cell r="U97">
            <v>18</v>
          </cell>
          <cell r="V97">
            <v>19</v>
          </cell>
          <cell r="W97">
            <v>20</v>
          </cell>
          <cell r="X97">
            <v>21</v>
          </cell>
          <cell r="Y97">
            <v>22</v>
          </cell>
          <cell r="Z97">
            <v>23</v>
          </cell>
          <cell r="AA97">
            <v>24</v>
          </cell>
        </row>
        <row r="98">
          <cell r="D98">
            <v>38718</v>
          </cell>
          <cell r="E98">
            <v>38749</v>
          </cell>
          <cell r="F98">
            <v>38777</v>
          </cell>
          <cell r="G98">
            <v>38808</v>
          </cell>
          <cell r="H98">
            <v>38838</v>
          </cell>
          <cell r="I98">
            <v>38869</v>
          </cell>
          <cell r="J98">
            <v>38899</v>
          </cell>
          <cell r="K98">
            <v>38930</v>
          </cell>
          <cell r="L98">
            <v>38961</v>
          </cell>
          <cell r="M98">
            <v>38991</v>
          </cell>
          <cell r="N98">
            <v>39022</v>
          </cell>
          <cell r="O98">
            <v>39052</v>
          </cell>
          <cell r="P98">
            <v>39083</v>
          </cell>
          <cell r="Q98">
            <v>39114</v>
          </cell>
          <cell r="R98">
            <v>39142</v>
          </cell>
          <cell r="S98">
            <v>39173</v>
          </cell>
          <cell r="T98">
            <v>39203</v>
          </cell>
          <cell r="U98">
            <v>39234</v>
          </cell>
          <cell r="V98">
            <v>39264</v>
          </cell>
          <cell r="W98">
            <v>39295</v>
          </cell>
          <cell r="X98">
            <v>39326</v>
          </cell>
          <cell r="Y98">
            <v>39356</v>
          </cell>
          <cell r="Z98">
            <v>39387</v>
          </cell>
          <cell r="AA98">
            <v>39417</v>
          </cell>
        </row>
        <row r="99">
          <cell r="B99">
            <v>1</v>
          </cell>
          <cell r="C99" t="str">
            <v>Charging Rates</v>
          </cell>
          <cell r="D99">
            <v>937948.00000000035</v>
          </cell>
          <cell r="E99">
            <v>922315.53333333367</v>
          </cell>
          <cell r="F99">
            <v>906683.066666667</v>
          </cell>
          <cell r="G99">
            <v>891050.60000000033</v>
          </cell>
          <cell r="H99">
            <v>875418.13333333365</v>
          </cell>
          <cell r="I99">
            <v>859785.66666666698</v>
          </cell>
          <cell r="J99">
            <v>844153.2000000003</v>
          </cell>
          <cell r="K99">
            <v>828520.73333333363</v>
          </cell>
          <cell r="L99">
            <v>812888.26666666695</v>
          </cell>
          <cell r="M99">
            <v>797255.80000000028</v>
          </cell>
          <cell r="N99">
            <v>781623.3333333336</v>
          </cell>
          <cell r="O99">
            <v>765990.86666666693</v>
          </cell>
          <cell r="P99">
            <v>750358.40000000026</v>
          </cell>
          <cell r="Q99">
            <v>750358.40000000026</v>
          </cell>
          <cell r="R99">
            <v>734725.93333333358</v>
          </cell>
          <cell r="S99">
            <v>719093.46666666691</v>
          </cell>
          <cell r="T99">
            <v>703461.00000000023</v>
          </cell>
          <cell r="U99">
            <v>687828.53333333356</v>
          </cell>
          <cell r="V99">
            <v>672196.06666666688</v>
          </cell>
          <cell r="W99">
            <v>656563.60000000021</v>
          </cell>
          <cell r="X99">
            <v>640931.13333333354</v>
          </cell>
          <cell r="Y99">
            <v>625298.66666666686</v>
          </cell>
          <cell r="Z99">
            <v>609666.20000000019</v>
          </cell>
          <cell r="AA99">
            <v>594033.73333333351</v>
          </cell>
        </row>
        <row r="100">
          <cell r="B100">
            <v>1</v>
          </cell>
          <cell r="C100" t="str">
            <v>Current Performance</v>
          </cell>
          <cell r="D100">
            <v>378838.00000000023</v>
          </cell>
          <cell r="E100">
            <v>372524.03333333356</v>
          </cell>
          <cell r="F100">
            <v>366210.06666666688</v>
          </cell>
          <cell r="G100">
            <v>359896.10000000021</v>
          </cell>
          <cell r="H100">
            <v>353582.13333333354</v>
          </cell>
          <cell r="I100">
            <v>347268.16666666686</v>
          </cell>
          <cell r="J100">
            <v>340954.20000000019</v>
          </cell>
          <cell r="K100">
            <v>334640.23333333351</v>
          </cell>
          <cell r="L100">
            <v>328326.26666666684</v>
          </cell>
          <cell r="M100">
            <v>322012.30000000016</v>
          </cell>
          <cell r="N100">
            <v>315698.33333333349</v>
          </cell>
          <cell r="O100">
            <v>309384.36666666681</v>
          </cell>
          <cell r="P100">
            <v>303070.40000000014</v>
          </cell>
          <cell r="Q100">
            <v>303070.40000000014</v>
          </cell>
          <cell r="R100">
            <v>296756.43333333347</v>
          </cell>
          <cell r="S100">
            <v>290442.46666666679</v>
          </cell>
          <cell r="T100">
            <v>284128.50000000012</v>
          </cell>
          <cell r="U100">
            <v>277814.53333333344</v>
          </cell>
          <cell r="V100">
            <v>271500.56666666677</v>
          </cell>
          <cell r="W100">
            <v>265186.60000000009</v>
          </cell>
          <cell r="X100">
            <v>258872.63333333342</v>
          </cell>
          <cell r="Y100">
            <v>252558.66666666674</v>
          </cell>
          <cell r="Z100">
            <v>246244.70000000007</v>
          </cell>
          <cell r="AA100">
            <v>239930.7333333334</v>
          </cell>
        </row>
        <row r="101">
          <cell r="B101">
            <v>1</v>
          </cell>
          <cell r="C101" t="str">
            <v>Tooling Repair</v>
          </cell>
          <cell r="D101">
            <v>18556.999999999989</v>
          </cell>
          <cell r="E101">
            <v>18247.716666666656</v>
          </cell>
          <cell r="F101">
            <v>17938.433333333323</v>
          </cell>
          <cell r="G101">
            <v>17629.149999999991</v>
          </cell>
          <cell r="H101">
            <v>17319.866666666658</v>
          </cell>
          <cell r="I101">
            <v>17010.583333333325</v>
          </cell>
          <cell r="J101">
            <v>16701.299999999992</v>
          </cell>
          <cell r="K101">
            <v>16392.016666666659</v>
          </cell>
          <cell r="L101">
            <v>16082.733333333326</v>
          </cell>
          <cell r="M101">
            <v>15773.449999999993</v>
          </cell>
          <cell r="N101">
            <v>15464.166666666661</v>
          </cell>
          <cell r="O101">
            <v>15154.883333333328</v>
          </cell>
          <cell r="P101">
            <v>14845.599999999995</v>
          </cell>
          <cell r="Q101">
            <v>14845.599999999995</v>
          </cell>
          <cell r="R101">
            <v>14536.316666666662</v>
          </cell>
          <cell r="S101">
            <v>14227.033333333329</v>
          </cell>
          <cell r="T101">
            <v>13917.749999999996</v>
          </cell>
          <cell r="U101">
            <v>13608.466666666664</v>
          </cell>
          <cell r="V101">
            <v>13299.183333333331</v>
          </cell>
          <cell r="W101">
            <v>12989.899999999998</v>
          </cell>
          <cell r="X101">
            <v>12680.616666666665</v>
          </cell>
          <cell r="Y101">
            <v>12371.333333333332</v>
          </cell>
          <cell r="Z101">
            <v>12062.05</v>
          </cell>
          <cell r="AA101">
            <v>11752.766666666666</v>
          </cell>
        </row>
        <row r="102">
          <cell r="B102">
            <v>1</v>
          </cell>
          <cell r="C102" t="str">
            <v>4 Engineers</v>
          </cell>
          <cell r="D102">
            <v>238220.0000000002</v>
          </cell>
          <cell r="E102">
            <v>234249.66666666686</v>
          </cell>
          <cell r="F102">
            <v>230279.33333333352</v>
          </cell>
          <cell r="G102">
            <v>226309.00000000017</v>
          </cell>
          <cell r="H102">
            <v>222338.66666666683</v>
          </cell>
          <cell r="I102">
            <v>218368.33333333349</v>
          </cell>
          <cell r="J102">
            <v>214398.00000000015</v>
          </cell>
          <cell r="K102">
            <v>210427.6666666668</v>
          </cell>
          <cell r="L102">
            <v>206457.33333333346</v>
          </cell>
          <cell r="M102">
            <v>202487.00000000012</v>
          </cell>
          <cell r="N102">
            <v>198516.66666666677</v>
          </cell>
          <cell r="O102">
            <v>194546.33333333343</v>
          </cell>
          <cell r="P102">
            <v>190576.00000000009</v>
          </cell>
          <cell r="Q102">
            <v>190576.00000000009</v>
          </cell>
          <cell r="R102">
            <v>186605.66666666674</v>
          </cell>
          <cell r="S102">
            <v>182635.3333333334</v>
          </cell>
          <cell r="T102">
            <v>178665.00000000006</v>
          </cell>
          <cell r="U102">
            <v>174694.66666666672</v>
          </cell>
          <cell r="V102">
            <v>170724.33333333337</v>
          </cell>
          <cell r="W102">
            <v>166754.00000000003</v>
          </cell>
          <cell r="X102">
            <v>162783.66666666669</v>
          </cell>
          <cell r="Y102">
            <v>158813.33333333334</v>
          </cell>
          <cell r="Z102">
            <v>154843</v>
          </cell>
          <cell r="AA102">
            <v>150872.66666666666</v>
          </cell>
        </row>
        <row r="103">
          <cell r="B103">
            <v>1</v>
          </cell>
          <cell r="C103" t="str">
            <v>Palnt risk VT3A</v>
          </cell>
          <cell r="D103">
            <v>13500.000000000004</v>
          </cell>
          <cell r="E103">
            <v>12857.142857142861</v>
          </cell>
          <cell r="F103">
            <v>12214.285714285717</v>
          </cell>
          <cell r="G103">
            <v>11571.428571428574</v>
          </cell>
          <cell r="H103">
            <v>10928.571428571431</v>
          </cell>
          <cell r="I103">
            <v>10285.714285714288</v>
          </cell>
          <cell r="J103">
            <v>9642.8571428571449</v>
          </cell>
          <cell r="K103">
            <v>9000.0000000000018</v>
          </cell>
          <cell r="L103">
            <v>8357.1428571428587</v>
          </cell>
          <cell r="M103">
            <v>7714.2857142857165</v>
          </cell>
          <cell r="N103">
            <v>7071.4285714285734</v>
          </cell>
          <cell r="O103">
            <v>6428.5714285714303</v>
          </cell>
          <cell r="P103">
            <v>5785.7142857142871</v>
          </cell>
          <cell r="Q103">
            <v>5785.7142857142871</v>
          </cell>
          <cell r="R103">
            <v>5142.857142857144</v>
          </cell>
          <cell r="S103">
            <v>4500.0000000000009</v>
          </cell>
          <cell r="T103">
            <v>3857.1428571428578</v>
          </cell>
          <cell r="U103">
            <v>3214.2857142857147</v>
          </cell>
          <cell r="V103">
            <v>2571.4285714285716</v>
          </cell>
          <cell r="W103">
            <v>1928.5714285714287</v>
          </cell>
          <cell r="X103">
            <v>1285.7142857142858</v>
          </cell>
        </row>
        <row r="104">
          <cell r="B104">
            <v>1</v>
          </cell>
          <cell r="C104" t="str">
            <v>Liquidated damage</v>
          </cell>
          <cell r="D104">
            <v>67717.000000000029</v>
          </cell>
          <cell r="E104">
            <v>66588.38333333336</v>
          </cell>
          <cell r="F104">
            <v>65459.766666666699</v>
          </cell>
          <cell r="G104">
            <v>64331.150000000031</v>
          </cell>
          <cell r="H104">
            <v>63202.533333333362</v>
          </cell>
          <cell r="I104">
            <v>62073.916666666693</v>
          </cell>
          <cell r="J104">
            <v>60945.300000000025</v>
          </cell>
          <cell r="K104">
            <v>59816.683333333356</v>
          </cell>
          <cell r="L104">
            <v>58688.066666666688</v>
          </cell>
          <cell r="M104">
            <v>57559.450000000019</v>
          </cell>
          <cell r="N104">
            <v>56430.83333333335</v>
          </cell>
          <cell r="O104">
            <v>55302.216666666682</v>
          </cell>
          <cell r="P104">
            <v>54173.600000000013</v>
          </cell>
          <cell r="Q104">
            <v>54173.600000000013</v>
          </cell>
          <cell r="R104">
            <v>53044.983333333344</v>
          </cell>
          <cell r="S104">
            <v>51916.366666666676</v>
          </cell>
          <cell r="T104">
            <v>50787.750000000007</v>
          </cell>
          <cell r="U104">
            <v>49659.133333333339</v>
          </cell>
          <cell r="V104">
            <v>48530.51666666667</v>
          </cell>
          <cell r="W104">
            <v>47401.9</v>
          </cell>
          <cell r="X104">
            <v>46273.283333333333</v>
          </cell>
          <cell r="Y104">
            <v>45144.666666666664</v>
          </cell>
          <cell r="Z104">
            <v>44016.049999999996</v>
          </cell>
          <cell r="AA104">
            <v>42887.433333333327</v>
          </cell>
        </row>
        <row r="105">
          <cell r="B105">
            <v>1</v>
          </cell>
          <cell r="C105" t="str">
            <v>Warranty</v>
          </cell>
          <cell r="D105">
            <v>309692.99999999965</v>
          </cell>
          <cell r="E105">
            <v>309692.99999999965</v>
          </cell>
          <cell r="F105">
            <v>309692.99999999965</v>
          </cell>
          <cell r="G105">
            <v>309692.99999999965</v>
          </cell>
          <cell r="H105">
            <v>309692.99999999965</v>
          </cell>
          <cell r="I105">
            <v>304531.44999999966</v>
          </cell>
          <cell r="J105">
            <v>299369.89999999967</v>
          </cell>
          <cell r="K105">
            <v>294208.34999999969</v>
          </cell>
          <cell r="L105">
            <v>289046.7999999997</v>
          </cell>
          <cell r="M105">
            <v>283885.24999999971</v>
          </cell>
          <cell r="N105">
            <v>278723.69999999972</v>
          </cell>
          <cell r="O105">
            <v>273562.14999999973</v>
          </cell>
          <cell r="P105">
            <v>268400.59999999974</v>
          </cell>
          <cell r="Q105">
            <v>268400.59999999974</v>
          </cell>
          <cell r="R105">
            <v>263239.04999999976</v>
          </cell>
          <cell r="S105">
            <v>258077.49999999977</v>
          </cell>
          <cell r="T105">
            <v>252915.94999999978</v>
          </cell>
          <cell r="U105">
            <v>247754.39999999979</v>
          </cell>
          <cell r="V105">
            <v>242592.8499999998</v>
          </cell>
          <cell r="W105">
            <v>237431.29999999981</v>
          </cell>
          <cell r="X105">
            <v>232269.74999999983</v>
          </cell>
          <cell r="Y105">
            <v>227108.19999999984</v>
          </cell>
          <cell r="Z105">
            <v>221946.64999999985</v>
          </cell>
          <cell r="AA105">
            <v>216785.09999999986</v>
          </cell>
        </row>
        <row r="106">
          <cell r="B106">
            <v>1</v>
          </cell>
          <cell r="C106" t="str">
            <v>TRF of Title</v>
          </cell>
          <cell r="D106">
            <v>184838.00000000003</v>
          </cell>
          <cell r="E106">
            <v>181856.74193548391</v>
          </cell>
          <cell r="F106">
            <v>178875.48387096779</v>
          </cell>
          <cell r="G106">
            <v>175894.22580645166</v>
          </cell>
          <cell r="H106">
            <v>172912.96774193554</v>
          </cell>
          <cell r="I106">
            <v>169931.70967741942</v>
          </cell>
          <cell r="J106">
            <v>166950.4516129033</v>
          </cell>
          <cell r="K106">
            <v>163969.19354838718</v>
          </cell>
          <cell r="L106">
            <v>160987.93548387106</v>
          </cell>
          <cell r="M106">
            <v>158006.67741935494</v>
          </cell>
          <cell r="N106">
            <v>155025.41935483881</v>
          </cell>
          <cell r="O106">
            <v>152044.16129032269</v>
          </cell>
          <cell r="P106">
            <v>149062.90322580657</v>
          </cell>
          <cell r="Q106">
            <v>149062.90322580657</v>
          </cell>
          <cell r="R106">
            <v>146081.64516129045</v>
          </cell>
          <cell r="S106">
            <v>143100.38709677433</v>
          </cell>
          <cell r="T106">
            <v>140119.12903225821</v>
          </cell>
          <cell r="U106">
            <v>137137.87096774208</v>
          </cell>
          <cell r="V106">
            <v>134156.61290322596</v>
          </cell>
          <cell r="W106">
            <v>131175.35483870984</v>
          </cell>
          <cell r="X106">
            <v>128194.09677419371</v>
          </cell>
          <cell r="Y106">
            <v>125212.83870967757</v>
          </cell>
          <cell r="Z106">
            <v>122231.58064516143</v>
          </cell>
          <cell r="AA106">
            <v>119250.3225806453</v>
          </cell>
        </row>
        <row r="107">
          <cell r="B107">
            <v>1</v>
          </cell>
          <cell r="C107" t="str">
            <v>End of Line</v>
          </cell>
          <cell r="D107">
            <v>375000</v>
          </cell>
          <cell r="E107">
            <v>375000</v>
          </cell>
          <cell r="F107">
            <v>375000</v>
          </cell>
          <cell r="G107">
            <v>375000</v>
          </cell>
          <cell r="H107">
            <v>375000</v>
          </cell>
          <cell r="I107">
            <v>375000</v>
          </cell>
          <cell r="J107">
            <v>375000</v>
          </cell>
          <cell r="K107">
            <v>375000</v>
          </cell>
          <cell r="L107">
            <v>375000</v>
          </cell>
          <cell r="M107">
            <v>375000</v>
          </cell>
          <cell r="N107">
            <v>375000</v>
          </cell>
          <cell r="O107">
            <v>375000</v>
          </cell>
          <cell r="P107">
            <v>375000</v>
          </cell>
          <cell r="Q107">
            <v>375000</v>
          </cell>
          <cell r="R107">
            <v>375000</v>
          </cell>
          <cell r="S107">
            <v>375000</v>
          </cell>
          <cell r="T107">
            <v>375000</v>
          </cell>
          <cell r="U107">
            <v>375000</v>
          </cell>
          <cell r="V107">
            <v>375000</v>
          </cell>
          <cell r="W107">
            <v>375000</v>
          </cell>
          <cell r="X107">
            <v>375000</v>
          </cell>
          <cell r="Y107">
            <v>375000</v>
          </cell>
          <cell r="Z107">
            <v>375000</v>
          </cell>
          <cell r="AA107">
            <v>375000</v>
          </cell>
        </row>
        <row r="111">
          <cell r="C111" t="str">
            <v>Total</v>
          </cell>
          <cell r="D111">
            <v>2524311.0000000005</v>
          </cell>
          <cell r="E111">
            <v>2493332.2181259608</v>
          </cell>
          <cell r="F111">
            <v>2462353.4362519202</v>
          </cell>
          <cell r="G111">
            <v>2431374.6543778805</v>
          </cell>
          <cell r="H111">
            <v>2400395.8725038404</v>
          </cell>
          <cell r="I111">
            <v>2364255.5406298009</v>
          </cell>
          <cell r="J111">
            <v>2328115.2087557605</v>
          </cell>
          <cell r="K111">
            <v>2291974.8768817205</v>
          </cell>
          <cell r="L111">
            <v>2255834.545007681</v>
          </cell>
          <cell r="M111">
            <v>2219694.2131336411</v>
          </cell>
          <cell r="N111">
            <v>2183553.8812596006</v>
          </cell>
          <cell r="O111">
            <v>2147413.5493855611</v>
          </cell>
          <cell r="P111">
            <v>2111273.2175115212</v>
          </cell>
          <cell r="Q111">
            <v>2111273.2175115212</v>
          </cell>
          <cell r="R111">
            <v>2075132.8856374812</v>
          </cell>
          <cell r="S111">
            <v>2038992.5537634413</v>
          </cell>
          <cell r="T111">
            <v>2002852.2218894013</v>
          </cell>
          <cell r="U111">
            <v>1966711.8900153614</v>
          </cell>
          <cell r="V111">
            <v>1930571.5581413214</v>
          </cell>
          <cell r="W111">
            <v>1894431.2262672812</v>
          </cell>
          <cell r="X111">
            <v>1858290.8943932415</v>
          </cell>
          <cell r="Y111">
            <v>1821507.7053763443</v>
          </cell>
          <cell r="Z111">
            <v>1786010.2306451616</v>
          </cell>
          <cell r="AA111">
            <v>1750512.7559139789</v>
          </cell>
        </row>
        <row r="112">
          <cell r="C112" t="str">
            <v>O/s Risk  Profile</v>
          </cell>
        </row>
        <row r="142">
          <cell r="C142" t="str">
            <v>Gross Risk</v>
          </cell>
        </row>
        <row r="144">
          <cell r="D144" t="str">
            <v>column</v>
          </cell>
        </row>
        <row r="145">
          <cell r="C145" t="str">
            <v>Waterfall Chart</v>
          </cell>
          <cell r="D145" t="str">
            <v>Row</v>
          </cell>
        </row>
        <row r="146">
          <cell r="C146" t="str">
            <v>Month</v>
          </cell>
          <cell r="D146">
            <v>38718</v>
          </cell>
          <cell r="E146">
            <v>38749</v>
          </cell>
          <cell r="F146">
            <v>38777</v>
          </cell>
          <cell r="G146">
            <v>38808</v>
          </cell>
          <cell r="H146">
            <v>38838</v>
          </cell>
          <cell r="I146">
            <v>38869</v>
          </cell>
          <cell r="J146">
            <v>38899</v>
          </cell>
          <cell r="K146">
            <v>38930</v>
          </cell>
          <cell r="L146">
            <v>38961</v>
          </cell>
          <cell r="M146">
            <v>38991</v>
          </cell>
          <cell r="N146">
            <v>39022</v>
          </cell>
          <cell r="O146">
            <v>39052</v>
          </cell>
          <cell r="P146">
            <v>39083</v>
          </cell>
          <cell r="Q146">
            <v>39114</v>
          </cell>
          <cell r="R146">
            <v>39142</v>
          </cell>
          <cell r="S146">
            <v>39173</v>
          </cell>
          <cell r="T146">
            <v>39203</v>
          </cell>
          <cell r="U146">
            <v>39234</v>
          </cell>
          <cell r="V146">
            <v>39264</v>
          </cell>
          <cell r="W146">
            <v>39295</v>
          </cell>
          <cell r="X146">
            <v>39326</v>
          </cell>
          <cell r="Y146">
            <v>39356</v>
          </cell>
          <cell r="Z146">
            <v>39387</v>
          </cell>
          <cell r="AA146">
            <v>39417</v>
          </cell>
        </row>
        <row r="147">
          <cell r="B147">
            <v>2</v>
          </cell>
          <cell r="C147" t="str">
            <v>Charging Rates</v>
          </cell>
          <cell r="D147">
            <v>1875896.0000000007</v>
          </cell>
          <cell r="E147">
            <v>1844631.0666666673</v>
          </cell>
          <cell r="F147">
            <v>1813366.133333334</v>
          </cell>
          <cell r="G147">
            <v>1782101.2000000007</v>
          </cell>
          <cell r="H147">
            <v>1750836.2666666673</v>
          </cell>
          <cell r="I147">
            <v>1719571.333333334</v>
          </cell>
          <cell r="J147">
            <v>1688306.4000000006</v>
          </cell>
          <cell r="K147">
            <v>1657041.4666666673</v>
          </cell>
          <cell r="L147">
            <v>1625776.5333333339</v>
          </cell>
          <cell r="M147">
            <v>1594511.6000000006</v>
          </cell>
          <cell r="N147">
            <v>1563246.6666666672</v>
          </cell>
          <cell r="O147">
            <v>1531981.7333333339</v>
          </cell>
          <cell r="P147">
            <v>1500716.8000000005</v>
          </cell>
          <cell r="Q147">
            <v>1500716.8000000005</v>
          </cell>
          <cell r="R147">
            <v>1469451.8666666672</v>
          </cell>
          <cell r="S147">
            <v>1438186.9333333338</v>
          </cell>
          <cell r="T147">
            <v>1406922.0000000005</v>
          </cell>
          <cell r="U147">
            <v>1375657.0666666671</v>
          </cell>
          <cell r="V147">
            <v>1344392.1333333338</v>
          </cell>
          <cell r="W147">
            <v>1313127.2000000004</v>
          </cell>
          <cell r="X147">
            <v>1281862.2666666671</v>
          </cell>
          <cell r="Y147">
            <v>1250597.3333333337</v>
          </cell>
          <cell r="Z147">
            <v>1219332.4000000004</v>
          </cell>
          <cell r="AA147">
            <v>1188067.466666667</v>
          </cell>
        </row>
        <row r="148">
          <cell r="B148">
            <v>2</v>
          </cell>
          <cell r="C148" t="str">
            <v>Current Performance</v>
          </cell>
          <cell r="D148">
            <v>757676.00000000047</v>
          </cell>
          <cell r="E148">
            <v>745048.06666666712</v>
          </cell>
          <cell r="F148">
            <v>732420.13333333377</v>
          </cell>
          <cell r="G148">
            <v>719792.20000000042</v>
          </cell>
          <cell r="H148">
            <v>707164.26666666707</v>
          </cell>
          <cell r="I148">
            <v>694536.33333333372</v>
          </cell>
          <cell r="J148">
            <v>681908.40000000037</v>
          </cell>
          <cell r="K148">
            <v>669280.46666666702</v>
          </cell>
          <cell r="L148">
            <v>656652.53333333367</v>
          </cell>
          <cell r="M148">
            <v>644024.60000000033</v>
          </cell>
          <cell r="N148">
            <v>631396.66666666698</v>
          </cell>
          <cell r="O148">
            <v>618768.73333333363</v>
          </cell>
          <cell r="P148">
            <v>606140.80000000028</v>
          </cell>
          <cell r="Q148">
            <v>606140.80000000028</v>
          </cell>
          <cell r="R148">
            <v>593512.86666666693</v>
          </cell>
          <cell r="S148">
            <v>580884.93333333358</v>
          </cell>
          <cell r="T148">
            <v>568257.00000000023</v>
          </cell>
          <cell r="U148">
            <v>555629.06666666688</v>
          </cell>
          <cell r="V148">
            <v>543001.13333333354</v>
          </cell>
          <cell r="W148">
            <v>530373.20000000019</v>
          </cell>
          <cell r="X148">
            <v>517745.26666666684</v>
          </cell>
          <cell r="Y148">
            <v>505117.33333333349</v>
          </cell>
          <cell r="Z148">
            <v>492489.40000000014</v>
          </cell>
          <cell r="AA148">
            <v>479861.46666666679</v>
          </cell>
        </row>
        <row r="149">
          <cell r="B149">
            <v>2</v>
          </cell>
          <cell r="C149" t="str">
            <v>Tooling Repair</v>
          </cell>
          <cell r="D149">
            <v>37113.999999999978</v>
          </cell>
          <cell r="E149">
            <v>36495.433333333312</v>
          </cell>
          <cell r="F149">
            <v>35876.866666666647</v>
          </cell>
          <cell r="G149">
            <v>35258.299999999981</v>
          </cell>
          <cell r="H149">
            <v>34639.733333333315</v>
          </cell>
          <cell r="I149">
            <v>34021.16666666665</v>
          </cell>
          <cell r="J149">
            <v>33402.599999999984</v>
          </cell>
          <cell r="K149">
            <v>32784.033333333318</v>
          </cell>
          <cell r="L149">
            <v>32165.466666666653</v>
          </cell>
          <cell r="M149">
            <v>31546.899999999987</v>
          </cell>
          <cell r="N149">
            <v>30928.333333333321</v>
          </cell>
          <cell r="O149">
            <v>30309.766666666656</v>
          </cell>
          <cell r="P149">
            <v>29691.19999999999</v>
          </cell>
          <cell r="Q149">
            <v>29691.19999999999</v>
          </cell>
          <cell r="R149">
            <v>29072.633333333324</v>
          </cell>
          <cell r="S149">
            <v>28454.066666666658</v>
          </cell>
          <cell r="T149">
            <v>27835.499999999993</v>
          </cell>
          <cell r="U149">
            <v>27216.933333333327</v>
          </cell>
          <cell r="V149">
            <v>26598.366666666661</v>
          </cell>
          <cell r="W149">
            <v>25979.799999999996</v>
          </cell>
          <cell r="X149">
            <v>25361.23333333333</v>
          </cell>
          <cell r="Y149">
            <v>24742.666666666664</v>
          </cell>
          <cell r="Z149">
            <v>24124.1</v>
          </cell>
          <cell r="AA149">
            <v>23505.533333333333</v>
          </cell>
        </row>
        <row r="150">
          <cell r="B150">
            <v>2</v>
          </cell>
          <cell r="C150" t="str">
            <v>4 Engineers</v>
          </cell>
          <cell r="D150">
            <v>476440.00000000041</v>
          </cell>
          <cell r="E150">
            <v>468499.33333333372</v>
          </cell>
          <cell r="F150">
            <v>460558.66666666704</v>
          </cell>
          <cell r="G150">
            <v>452618.00000000035</v>
          </cell>
          <cell r="H150">
            <v>444677.33333333366</v>
          </cell>
          <cell r="I150">
            <v>436736.66666666698</v>
          </cell>
          <cell r="J150">
            <v>428796.00000000029</v>
          </cell>
          <cell r="K150">
            <v>420855.3333333336</v>
          </cell>
          <cell r="L150">
            <v>412914.66666666692</v>
          </cell>
          <cell r="M150">
            <v>404974.00000000023</v>
          </cell>
          <cell r="N150">
            <v>397033.33333333355</v>
          </cell>
          <cell r="O150">
            <v>389092.66666666686</v>
          </cell>
          <cell r="P150">
            <v>381152.00000000017</v>
          </cell>
          <cell r="Q150">
            <v>381152.00000000017</v>
          </cell>
          <cell r="R150">
            <v>373211.33333333349</v>
          </cell>
          <cell r="S150">
            <v>365270.6666666668</v>
          </cell>
          <cell r="T150">
            <v>357330.00000000012</v>
          </cell>
          <cell r="U150">
            <v>349389.33333333343</v>
          </cell>
          <cell r="V150">
            <v>341448.66666666674</v>
          </cell>
          <cell r="W150">
            <v>333508.00000000006</v>
          </cell>
          <cell r="X150">
            <v>325567.33333333337</v>
          </cell>
          <cell r="Y150">
            <v>317626.66666666669</v>
          </cell>
          <cell r="Z150">
            <v>309686</v>
          </cell>
          <cell r="AA150">
            <v>301745.33333333331</v>
          </cell>
        </row>
        <row r="151">
          <cell r="B151">
            <v>10</v>
          </cell>
          <cell r="C151" t="str">
            <v>Palnt risk VT3A</v>
          </cell>
          <cell r="D151">
            <v>135000.00000000003</v>
          </cell>
          <cell r="E151">
            <v>128571.42857142861</v>
          </cell>
          <cell r="F151">
            <v>122142.85714285717</v>
          </cell>
          <cell r="G151">
            <v>115714.28571428574</v>
          </cell>
          <cell r="H151">
            <v>109285.71428571432</v>
          </cell>
          <cell r="I151">
            <v>102857.14285714288</v>
          </cell>
          <cell r="J151">
            <v>96428.571428571449</v>
          </cell>
          <cell r="K151">
            <v>90000.000000000015</v>
          </cell>
          <cell r="L151">
            <v>83571.42857142858</v>
          </cell>
          <cell r="M151">
            <v>77142.857142857159</v>
          </cell>
          <cell r="N151">
            <v>70714.285714285739</v>
          </cell>
          <cell r="O151">
            <v>64285.714285714304</v>
          </cell>
          <cell r="P151">
            <v>57857.14285714287</v>
          </cell>
          <cell r="Q151">
            <v>57857.14285714287</v>
          </cell>
          <cell r="R151">
            <v>51428.571428571442</v>
          </cell>
          <cell r="S151">
            <v>45000.000000000007</v>
          </cell>
          <cell r="T151">
            <v>38571.42857142858</v>
          </cell>
          <cell r="U151">
            <v>32142.857142857145</v>
          </cell>
          <cell r="V151">
            <v>25714.285714285717</v>
          </cell>
          <cell r="W151">
            <v>19285.714285714286</v>
          </cell>
          <cell r="X151">
            <v>12857.142857142859</v>
          </cell>
          <cell r="Y151">
            <v>0</v>
          </cell>
          <cell r="Z151">
            <v>0</v>
          </cell>
          <cell r="AA151">
            <v>0</v>
          </cell>
        </row>
        <row r="152">
          <cell r="B152">
            <v>2</v>
          </cell>
          <cell r="C152" t="str">
            <v>Liquidated damage</v>
          </cell>
          <cell r="D152">
            <v>135434.00000000006</v>
          </cell>
          <cell r="E152">
            <v>133176.76666666672</v>
          </cell>
          <cell r="F152">
            <v>130919.5333333334</v>
          </cell>
          <cell r="G152">
            <v>128662.30000000006</v>
          </cell>
          <cell r="H152">
            <v>126405.06666666672</v>
          </cell>
          <cell r="I152">
            <v>124147.83333333339</v>
          </cell>
          <cell r="J152">
            <v>121890.60000000005</v>
          </cell>
          <cell r="K152">
            <v>119633.36666666671</v>
          </cell>
          <cell r="L152">
            <v>117376.13333333338</v>
          </cell>
          <cell r="M152">
            <v>115118.90000000004</v>
          </cell>
          <cell r="N152">
            <v>112861.6666666667</v>
          </cell>
          <cell r="O152">
            <v>110604.43333333336</v>
          </cell>
          <cell r="P152">
            <v>108347.20000000003</v>
          </cell>
          <cell r="Q152">
            <v>108347.20000000003</v>
          </cell>
          <cell r="R152">
            <v>106089.96666666669</v>
          </cell>
          <cell r="S152">
            <v>103832.73333333335</v>
          </cell>
          <cell r="T152">
            <v>101575.50000000001</v>
          </cell>
          <cell r="U152">
            <v>99318.266666666677</v>
          </cell>
          <cell r="V152">
            <v>97061.03333333334</v>
          </cell>
          <cell r="W152">
            <v>94803.8</v>
          </cell>
          <cell r="X152">
            <v>92546.566666666666</v>
          </cell>
          <cell r="Y152">
            <v>90289.333333333328</v>
          </cell>
          <cell r="Z152">
            <v>88032.099999999991</v>
          </cell>
          <cell r="AA152">
            <v>85774.866666666654</v>
          </cell>
        </row>
        <row r="153">
          <cell r="B153">
            <v>1</v>
          </cell>
          <cell r="C153" t="str">
            <v>Warranty</v>
          </cell>
          <cell r="D153">
            <v>309692.99999999965</v>
          </cell>
          <cell r="E153">
            <v>309692.99999999965</v>
          </cell>
          <cell r="F153">
            <v>309692.99999999965</v>
          </cell>
          <cell r="G153">
            <v>309692.99999999965</v>
          </cell>
          <cell r="H153">
            <v>309692.99999999965</v>
          </cell>
          <cell r="I153">
            <v>304531.44999999966</v>
          </cell>
          <cell r="J153">
            <v>299369.89999999967</v>
          </cell>
          <cell r="K153">
            <v>294208.34999999969</v>
          </cell>
          <cell r="L153">
            <v>289046.7999999997</v>
          </cell>
          <cell r="M153">
            <v>283885.24999999971</v>
          </cell>
          <cell r="N153">
            <v>278723.69999999972</v>
          </cell>
          <cell r="O153">
            <v>273562.14999999973</v>
          </cell>
          <cell r="P153">
            <v>268400.59999999974</v>
          </cell>
          <cell r="Q153">
            <v>268400.59999999974</v>
          </cell>
          <cell r="R153">
            <v>263239.04999999976</v>
          </cell>
          <cell r="S153">
            <v>258077.49999999977</v>
          </cell>
          <cell r="T153">
            <v>252915.94999999978</v>
          </cell>
          <cell r="U153">
            <v>247754.39999999979</v>
          </cell>
          <cell r="V153">
            <v>242592.8499999998</v>
          </cell>
          <cell r="W153">
            <v>237431.29999999981</v>
          </cell>
          <cell r="X153">
            <v>232269.74999999983</v>
          </cell>
          <cell r="Y153">
            <v>227108.19999999984</v>
          </cell>
          <cell r="Z153">
            <v>221946.64999999985</v>
          </cell>
          <cell r="AA153">
            <v>216785.09999999986</v>
          </cell>
        </row>
        <row r="154">
          <cell r="B154">
            <v>10</v>
          </cell>
          <cell r="C154" t="str">
            <v>TRF of Title</v>
          </cell>
          <cell r="D154">
            <v>1848380.0000000002</v>
          </cell>
          <cell r="E154">
            <v>1818567.419354839</v>
          </cell>
          <cell r="F154">
            <v>1788754.8387096778</v>
          </cell>
          <cell r="G154">
            <v>1758942.2580645166</v>
          </cell>
          <cell r="H154">
            <v>1729129.6774193554</v>
          </cell>
          <cell r="I154">
            <v>1699317.0967741942</v>
          </cell>
          <cell r="J154">
            <v>1669504.5161290329</v>
          </cell>
          <cell r="K154">
            <v>1639691.9354838717</v>
          </cell>
          <cell r="L154">
            <v>1609879.3548387105</v>
          </cell>
          <cell r="M154">
            <v>1580066.7741935493</v>
          </cell>
          <cell r="N154">
            <v>1550254.1935483881</v>
          </cell>
          <cell r="O154">
            <v>1520441.6129032269</v>
          </cell>
          <cell r="P154">
            <v>1490629.0322580657</v>
          </cell>
          <cell r="Q154">
            <v>1490629.0322580657</v>
          </cell>
          <cell r="R154">
            <v>1460816.4516129044</v>
          </cell>
          <cell r="S154">
            <v>1431003.8709677432</v>
          </cell>
          <cell r="T154">
            <v>1401191.290322582</v>
          </cell>
          <cell r="U154">
            <v>1371378.7096774208</v>
          </cell>
          <cell r="V154">
            <v>1341566.1290322596</v>
          </cell>
          <cell r="W154">
            <v>1311753.5483870984</v>
          </cell>
          <cell r="X154">
            <v>1281940.9677419371</v>
          </cell>
          <cell r="Y154">
            <v>1252128.3870967757</v>
          </cell>
          <cell r="Z154">
            <v>1222315.8064516142</v>
          </cell>
          <cell r="AA154">
            <v>1192503.225806453</v>
          </cell>
        </row>
        <row r="155">
          <cell r="B155">
            <v>1.3333333333333333</v>
          </cell>
          <cell r="C155" t="str">
            <v>End of Line</v>
          </cell>
          <cell r="D155">
            <v>500000</v>
          </cell>
          <cell r="E155">
            <v>500000</v>
          </cell>
          <cell r="F155">
            <v>500000</v>
          </cell>
          <cell r="G155">
            <v>500000</v>
          </cell>
          <cell r="H155">
            <v>500000</v>
          </cell>
          <cell r="I155">
            <v>500000</v>
          </cell>
          <cell r="J155">
            <v>500000</v>
          </cell>
          <cell r="K155">
            <v>500000</v>
          </cell>
          <cell r="L155">
            <v>500000</v>
          </cell>
          <cell r="M155">
            <v>500000</v>
          </cell>
          <cell r="N155">
            <v>500000</v>
          </cell>
          <cell r="O155">
            <v>500000</v>
          </cell>
          <cell r="P155">
            <v>500000</v>
          </cell>
          <cell r="Q155">
            <v>500000</v>
          </cell>
          <cell r="R155">
            <v>500000</v>
          </cell>
          <cell r="S155">
            <v>500000</v>
          </cell>
          <cell r="T155">
            <v>500000</v>
          </cell>
          <cell r="U155">
            <v>500000</v>
          </cell>
          <cell r="V155">
            <v>500000</v>
          </cell>
          <cell r="W155">
            <v>500000</v>
          </cell>
          <cell r="X155">
            <v>500000</v>
          </cell>
          <cell r="Y155">
            <v>500000</v>
          </cell>
          <cell r="Z155">
            <v>500000</v>
          </cell>
          <cell r="AA155">
            <v>500000</v>
          </cell>
        </row>
        <row r="158">
          <cell r="D158">
            <v>6075633.0000000009</v>
          </cell>
          <cell r="E158">
            <v>5984682.5145929353</v>
          </cell>
          <cell r="F158">
            <v>5893732.0291858688</v>
          </cell>
          <cell r="G158">
            <v>5802781.5437788041</v>
          </cell>
          <cell r="H158">
            <v>5711831.0583717367</v>
          </cell>
          <cell r="I158">
            <v>5615719.0229646713</v>
          </cell>
          <cell r="J158">
            <v>5519606.9875576049</v>
          </cell>
          <cell r="K158">
            <v>5423494.9521505395</v>
          </cell>
          <cell r="L158">
            <v>5327382.9167434731</v>
          </cell>
          <cell r="M158">
            <v>5231270.8813364077</v>
          </cell>
          <cell r="N158">
            <v>5135158.8459293414</v>
          </cell>
          <cell r="O158">
            <v>5039046.810522276</v>
          </cell>
          <cell r="P158">
            <v>4942934.7751152087</v>
          </cell>
          <cell r="Q158">
            <v>4942934.7751152087</v>
          </cell>
          <cell r="R158">
            <v>4846822.7397081433</v>
          </cell>
          <cell r="S158">
            <v>4750710.7043010769</v>
          </cell>
          <cell r="T158">
            <v>4654598.6688940115</v>
          </cell>
          <cell r="U158">
            <v>4558486.6334869452</v>
          </cell>
          <cell r="V158">
            <v>4462374.5980798788</v>
          </cell>
          <cell r="W158">
            <v>4366262.5626728125</v>
          </cell>
          <cell r="X158">
            <v>4270150.5272657471</v>
          </cell>
          <cell r="Y158">
            <v>4167609.9204301094</v>
          </cell>
          <cell r="Z158">
            <v>4077926.4564516144</v>
          </cell>
          <cell r="AA158">
            <v>3988242.9924731199</v>
          </cell>
        </row>
        <row r="159">
          <cell r="D159">
            <v>3.0000000009313226</v>
          </cell>
        </row>
        <row r="161">
          <cell r="D161">
            <v>38718</v>
          </cell>
          <cell r="E161">
            <v>38749</v>
          </cell>
          <cell r="F161">
            <v>38777</v>
          </cell>
          <cell r="G161">
            <v>38808</v>
          </cell>
          <cell r="H161">
            <v>38838</v>
          </cell>
          <cell r="I161">
            <v>38869</v>
          </cell>
          <cell r="J161">
            <v>38899</v>
          </cell>
          <cell r="K161">
            <v>38930</v>
          </cell>
          <cell r="L161">
            <v>38961</v>
          </cell>
          <cell r="M161">
            <v>38991</v>
          </cell>
          <cell r="N161">
            <v>39022</v>
          </cell>
          <cell r="O161">
            <v>39052</v>
          </cell>
          <cell r="P161">
            <v>39083</v>
          </cell>
          <cell r="Q161">
            <v>39114</v>
          </cell>
          <cell r="R161">
            <v>39142</v>
          </cell>
          <cell r="S161">
            <v>39173</v>
          </cell>
          <cell r="T161">
            <v>39203</v>
          </cell>
          <cell r="U161">
            <v>39234</v>
          </cell>
          <cell r="V161">
            <v>39264</v>
          </cell>
          <cell r="W161">
            <v>39295</v>
          </cell>
          <cell r="X161">
            <v>39326</v>
          </cell>
          <cell r="Y161">
            <v>39356</v>
          </cell>
          <cell r="Z161">
            <v>39387</v>
          </cell>
          <cell r="AA161">
            <v>39417</v>
          </cell>
        </row>
        <row r="162">
          <cell r="C162" t="str">
            <v>Gross Risk</v>
          </cell>
          <cell r="D162">
            <v>6075633.0000000009</v>
          </cell>
          <cell r="E162">
            <v>5984682.5145929353</v>
          </cell>
          <cell r="F162">
            <v>5893732.0291858688</v>
          </cell>
          <cell r="G162">
            <v>5802781.5437788041</v>
          </cell>
          <cell r="H162">
            <v>5711831.0583717367</v>
          </cell>
          <cell r="I162">
            <v>5615719.0229646713</v>
          </cell>
          <cell r="J162">
            <v>5519606.9875576049</v>
          </cell>
          <cell r="K162">
            <v>5423494.9521505395</v>
          </cell>
          <cell r="L162">
            <v>5327382.9167434731</v>
          </cell>
          <cell r="M162">
            <v>5231270.8813364077</v>
          </cell>
          <cell r="N162">
            <v>5135158.8459293414</v>
          </cell>
          <cell r="O162">
            <v>5039046.810522276</v>
          </cell>
          <cell r="P162">
            <v>4942934.7751152087</v>
          </cell>
          <cell r="Q162">
            <v>4942934.7751152087</v>
          </cell>
          <cell r="R162">
            <v>4846822.7397081433</v>
          </cell>
          <cell r="S162">
            <v>4750710.7043010769</v>
          </cell>
          <cell r="T162">
            <v>4654598.6688940115</v>
          </cell>
          <cell r="U162">
            <v>4558486.6334869452</v>
          </cell>
          <cell r="V162">
            <v>4462374.5980798788</v>
          </cell>
          <cell r="W162">
            <v>4366262.5626728125</v>
          </cell>
          <cell r="X162">
            <v>4270150.5272657471</v>
          </cell>
          <cell r="Y162">
            <v>4167609.9204301094</v>
          </cell>
          <cell r="Z162">
            <v>4077926.4564516144</v>
          </cell>
          <cell r="AA162">
            <v>3988242.9924731199</v>
          </cell>
        </row>
        <row r="163">
          <cell r="C163" t="str">
            <v>Net Risk</v>
          </cell>
          <cell r="D163">
            <v>2524311.0000000005</v>
          </cell>
          <cell r="E163">
            <v>2493332.2181259608</v>
          </cell>
          <cell r="F163">
            <v>2462353.4362519202</v>
          </cell>
          <cell r="G163">
            <v>2431374.6543778805</v>
          </cell>
          <cell r="H163">
            <v>2400395.8725038404</v>
          </cell>
          <cell r="I163">
            <v>2364255.5406298009</v>
          </cell>
          <cell r="J163">
            <v>2328115.2087557605</v>
          </cell>
          <cell r="K163">
            <v>2291974.8768817205</v>
          </cell>
          <cell r="L163">
            <v>2255834.545007681</v>
          </cell>
          <cell r="M163">
            <v>2219694.2131336411</v>
          </cell>
          <cell r="N163">
            <v>2183553.8812596006</v>
          </cell>
          <cell r="O163">
            <v>2147413.5493855611</v>
          </cell>
          <cell r="P163">
            <v>2111273.2175115212</v>
          </cell>
          <cell r="Q163">
            <v>2111273.2175115212</v>
          </cell>
          <cell r="R163">
            <v>2075132.8856374812</v>
          </cell>
          <cell r="S163">
            <v>2038992.5537634413</v>
          </cell>
          <cell r="T163">
            <v>2002852.2218894013</v>
          </cell>
          <cell r="U163">
            <v>1966711.8900153614</v>
          </cell>
          <cell r="V163">
            <v>1930571.5581413214</v>
          </cell>
          <cell r="W163">
            <v>1894431.2262672812</v>
          </cell>
          <cell r="X163">
            <v>1858290.8943932415</v>
          </cell>
          <cell r="Y163">
            <v>1821507.7053763443</v>
          </cell>
          <cell r="Z163">
            <v>1786010.2306451616</v>
          </cell>
          <cell r="AA163">
            <v>1750512.7559139789</v>
          </cell>
        </row>
        <row r="164">
          <cell r="C164" t="str">
            <v>Risk retention</v>
          </cell>
          <cell r="D164">
            <v>3551322.0000000005</v>
          </cell>
          <cell r="E164">
            <v>3491350.2964669745</v>
          </cell>
          <cell r="F164">
            <v>3431378.5929339486</v>
          </cell>
          <cell r="G164">
            <v>3371406.8894009236</v>
          </cell>
          <cell r="H164">
            <v>3311435.1858678963</v>
          </cell>
          <cell r="I164">
            <v>3251463.4823348704</v>
          </cell>
          <cell r="J164">
            <v>3191491.7788018445</v>
          </cell>
          <cell r="K164">
            <v>3131520.075268819</v>
          </cell>
          <cell r="L164">
            <v>3071548.3717357921</v>
          </cell>
          <cell r="M164">
            <v>3011576.6682027667</v>
          </cell>
          <cell r="N164">
            <v>2951604.9646697408</v>
          </cell>
          <cell r="O164">
            <v>2891633.2611367148</v>
          </cell>
          <cell r="P164">
            <v>2831661.5576036875</v>
          </cell>
          <cell r="Q164">
            <v>2831661.5576036875</v>
          </cell>
          <cell r="R164">
            <v>2771689.8540706621</v>
          </cell>
          <cell r="S164">
            <v>2711718.1505376357</v>
          </cell>
          <cell r="T164">
            <v>2651746.4470046102</v>
          </cell>
          <cell r="U164">
            <v>2591774.7434715838</v>
          </cell>
          <cell r="V164">
            <v>2531803.0399385574</v>
          </cell>
          <cell r="W164">
            <v>2471831.3364055315</v>
          </cell>
          <cell r="X164">
            <v>2411859.6328725056</v>
          </cell>
          <cell r="Y164">
            <v>2346102.2150537651</v>
          </cell>
          <cell r="Z164">
            <v>2291916.2258064528</v>
          </cell>
          <cell r="AA164">
            <v>2237730.236559141</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1.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1.bin"/><Relationship Id="rId3" Type="http://schemas.openxmlformats.org/officeDocument/2006/relationships/printerSettings" Target="../printerSettings/printerSettings26.bin"/><Relationship Id="rId7" Type="http://schemas.openxmlformats.org/officeDocument/2006/relationships/printerSettings" Target="../printerSettings/printerSettings30.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5" Type="http://schemas.openxmlformats.org/officeDocument/2006/relationships/printerSettings" Target="../printerSettings/printerSettings28.bin"/><Relationship Id="rId10" Type="http://schemas.openxmlformats.org/officeDocument/2006/relationships/printerSettings" Target="../printerSettings/printerSettings33.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4"/>
  <dimension ref="A1:H1116"/>
  <sheetViews>
    <sheetView showGridLines="0" tabSelected="1" zoomScale="60" zoomScaleNormal="60" workbookViewId="0"/>
  </sheetViews>
  <sheetFormatPr defaultColWidth="9.140625" defaultRowHeight="20.25"/>
  <cols>
    <col min="1" max="1" width="8.5703125" style="678" customWidth="1"/>
    <col min="2" max="2" width="3.42578125" style="652" customWidth="1"/>
    <col min="3" max="3" width="84.140625" style="652" customWidth="1"/>
    <col min="4" max="4" width="64.42578125" style="652" customWidth="1"/>
    <col min="5" max="5" width="43.42578125" style="679" customWidth="1"/>
    <col min="6" max="6" width="50.42578125" style="619" customWidth="1"/>
    <col min="7" max="7" width="23.140625" style="619" customWidth="1"/>
    <col min="8" max="8" width="30.140625" style="619" customWidth="1"/>
    <col min="9" max="9" width="9.140625" style="49" customWidth="1"/>
    <col min="10" max="16384" width="9.140625" style="49"/>
  </cols>
  <sheetData>
    <row r="1" spans="1:8">
      <c r="G1" s="609"/>
      <c r="H1" s="609"/>
    </row>
    <row r="2" spans="1:8" ht="25.5" customHeight="1" thickBot="1">
      <c r="B2" s="680"/>
      <c r="C2" s="681"/>
      <c r="D2" s="1539"/>
      <c r="E2" s="1539"/>
      <c r="F2" s="1539"/>
      <c r="G2" s="609"/>
      <c r="H2" s="609"/>
    </row>
    <row r="3" spans="1:8" ht="30" customHeight="1">
      <c r="A3" s="682" t="s">
        <v>256</v>
      </c>
      <c r="B3" s="683"/>
      <c r="C3" s="683"/>
      <c r="D3" s="1540"/>
      <c r="E3" s="1540"/>
      <c r="F3" s="1541"/>
      <c r="G3" s="610"/>
      <c r="H3" s="609"/>
    </row>
    <row r="4" spans="1:8" ht="45" customHeight="1" thickBot="1">
      <c r="A4" s="684" t="s">
        <v>257</v>
      </c>
      <c r="B4" s="685"/>
      <c r="C4" s="685"/>
      <c r="D4" s="686"/>
      <c r="E4" s="686"/>
      <c r="F4" s="687"/>
      <c r="G4" s="610"/>
      <c r="H4" s="908"/>
    </row>
    <row r="5" spans="1:8" s="54" customFormat="1" ht="67.5" customHeight="1" thickBot="1">
      <c r="A5" s="688" t="s">
        <v>267</v>
      </c>
      <c r="B5" s="689"/>
      <c r="C5" s="689"/>
      <c r="D5" s="689"/>
      <c r="E5" s="690" t="s">
        <v>172</v>
      </c>
      <c r="F5" s="691" t="s">
        <v>395</v>
      </c>
      <c r="G5" s="692"/>
      <c r="H5" s="1212" t="s">
        <v>1501</v>
      </c>
    </row>
    <row r="6" spans="1:8" s="53" customFormat="1" ht="23.25" customHeight="1">
      <c r="A6" s="693" t="s">
        <v>467</v>
      </c>
      <c r="B6" s="694"/>
      <c r="C6" s="694"/>
      <c r="D6" s="694"/>
      <c r="E6" s="675"/>
      <c r="F6" s="611"/>
      <c r="G6" s="692"/>
      <c r="H6" s="611"/>
    </row>
    <row r="7" spans="1:8" s="50" customFormat="1">
      <c r="A7" s="695" t="s">
        <v>83</v>
      </c>
      <c r="B7" s="696"/>
      <c r="C7" s="697"/>
      <c r="D7" s="697"/>
      <c r="E7" s="698"/>
      <c r="F7" s="699"/>
      <c r="G7" s="699"/>
      <c r="H7" s="612"/>
    </row>
    <row r="8" spans="1:8" s="50" customFormat="1">
      <c r="A8" s="700"/>
      <c r="B8" s="701"/>
      <c r="C8" s="701"/>
      <c r="D8" s="701"/>
      <c r="E8" s="675"/>
      <c r="F8" s="610"/>
      <c r="G8" s="610"/>
      <c r="H8" s="613"/>
    </row>
    <row r="9" spans="1:8">
      <c r="A9" s="702"/>
      <c r="B9" s="703" t="s">
        <v>87</v>
      </c>
      <c r="E9" s="629"/>
      <c r="F9" s="615"/>
      <c r="G9" s="614"/>
      <c r="H9" s="614"/>
    </row>
    <row r="10" spans="1:8">
      <c r="A10" s="704">
        <v>1</v>
      </c>
      <c r="B10" s="704"/>
      <c r="C10" s="610" t="s">
        <v>50</v>
      </c>
      <c r="D10" s="705"/>
      <c r="E10" s="706" t="str">
        <f>"(Note "&amp;B$333&amp;")"</f>
        <v>(Note O)</v>
      </c>
      <c r="F10" s="615" t="s">
        <v>472</v>
      </c>
      <c r="G10" s="652"/>
      <c r="H10" s="615">
        <f>+'5 - Cost Support'!T47</f>
        <v>45429994</v>
      </c>
    </row>
    <row r="11" spans="1:8">
      <c r="A11" s="679"/>
      <c r="F11" s="609"/>
      <c r="H11" s="609"/>
    </row>
    <row r="12" spans="1:8">
      <c r="A12" s="704">
        <f>+A10+1</f>
        <v>2</v>
      </c>
      <c r="B12" s="704"/>
      <c r="C12" s="610" t="s">
        <v>51</v>
      </c>
      <c r="D12" s="610"/>
      <c r="E12" s="706" t="str">
        <f>"(Note "&amp;B$333&amp;")"</f>
        <v>(Note O)</v>
      </c>
      <c r="F12" s="610" t="s">
        <v>472</v>
      </c>
      <c r="G12" s="652"/>
      <c r="H12" s="615">
        <f>+'5 - Cost Support'!T45</f>
        <v>210580436</v>
      </c>
    </row>
    <row r="13" spans="1:8">
      <c r="A13" s="704">
        <f>+A12+1</f>
        <v>3</v>
      </c>
      <c r="B13" s="704"/>
      <c r="C13" s="610" t="s">
        <v>607</v>
      </c>
      <c r="D13" s="610"/>
      <c r="E13" s="706" t="str">
        <f>"(Note "&amp;B$333&amp;")"</f>
        <v>(Note O)</v>
      </c>
      <c r="F13" s="610" t="s">
        <v>472</v>
      </c>
      <c r="G13" s="652"/>
      <c r="H13" s="615">
        <f>+'5 - Cost Support'!T46</f>
        <v>16007889</v>
      </c>
    </row>
    <row r="14" spans="1:8">
      <c r="A14" s="704">
        <f>+A13+1</f>
        <v>4</v>
      </c>
      <c r="B14" s="704"/>
      <c r="C14" s="707" t="s">
        <v>238</v>
      </c>
      <c r="D14" s="616"/>
      <c r="E14" s="708"/>
      <c r="F14" s="625" t="str">
        <f>"(Line "&amp;A12&amp;" - Line "&amp;A13&amp;")"</f>
        <v>(Line 2 - Line 3)</v>
      </c>
      <c r="G14" s="709"/>
      <c r="H14" s="616">
        <f>H12-H13</f>
        <v>194572547</v>
      </c>
    </row>
    <row r="15" spans="1:8">
      <c r="A15" s="704"/>
      <c r="B15" s="704"/>
      <c r="C15" s="710"/>
      <c r="E15" s="629"/>
      <c r="F15" s="680"/>
      <c r="G15" s="652"/>
      <c r="H15" s="614"/>
    </row>
    <row r="16" spans="1:8" ht="21" thickBot="1">
      <c r="A16" s="704">
        <v>5</v>
      </c>
      <c r="B16" s="711" t="s">
        <v>144</v>
      </c>
      <c r="C16" s="711"/>
      <c r="D16" s="712"/>
      <c r="E16" s="713"/>
      <c r="F16" s="714" t="str">
        <f>"(Line "&amp;A10&amp;" / Line "&amp;A14&amp;")"</f>
        <v>(Line 1 / Line 4)</v>
      </c>
      <c r="G16" s="715"/>
      <c r="H16" s="617">
        <f>IF(ISERROR(H10/H14),0,H10/H14)</f>
        <v>0.23348614540159152</v>
      </c>
    </row>
    <row r="17" spans="1:8" ht="21" thickTop="1">
      <c r="A17" s="704"/>
      <c r="B17" s="704"/>
      <c r="C17" s="703"/>
      <c r="D17" s="680"/>
      <c r="E17" s="716"/>
      <c r="F17" s="680"/>
      <c r="G17" s="652"/>
      <c r="H17" s="618"/>
    </row>
    <row r="18" spans="1:8">
      <c r="A18" s="679"/>
      <c r="B18" s="703" t="s">
        <v>156</v>
      </c>
      <c r="D18" s="619"/>
      <c r="F18" s="609"/>
    </row>
    <row r="19" spans="1:8">
      <c r="A19" s="717">
        <f>+A16+1</f>
        <v>6</v>
      </c>
      <c r="B19" s="619"/>
      <c r="C19" s="610" t="s">
        <v>163</v>
      </c>
      <c r="E19" s="706" t="str">
        <f>"(Note "&amp;B$308&amp;")"</f>
        <v>(Note B)</v>
      </c>
      <c r="F19" s="610" t="s">
        <v>472</v>
      </c>
      <c r="H19" s="615">
        <f>+'5 - Cost Support'!T14</f>
        <v>29004863094.23077</v>
      </c>
    </row>
    <row r="20" spans="1:8">
      <c r="A20" s="717">
        <f>+A19+1</f>
        <v>7</v>
      </c>
      <c r="B20" s="619"/>
      <c r="C20" s="718" t="s">
        <v>246</v>
      </c>
      <c r="D20" s="719"/>
      <c r="E20" s="720"/>
      <c r="F20" s="620" t="str">
        <f>"(Line "&amp;A53&amp;")"</f>
        <v>(Line 27)</v>
      </c>
      <c r="G20" s="721"/>
      <c r="H20" s="620">
        <f>+H53</f>
        <v>272074909.07692307</v>
      </c>
    </row>
    <row r="21" spans="1:8">
      <c r="A21" s="717">
        <f>+A20+1</f>
        <v>8</v>
      </c>
      <c r="B21" s="619"/>
      <c r="C21" s="610" t="s">
        <v>248</v>
      </c>
      <c r="E21" s="722"/>
      <c r="F21" s="610" t="s">
        <v>202</v>
      </c>
      <c r="H21" s="615">
        <f>SUM(H19:H20)</f>
        <v>29276938003.307693</v>
      </c>
    </row>
    <row r="22" spans="1:8">
      <c r="A22" s="717"/>
      <c r="B22" s="619"/>
      <c r="C22" s="610"/>
      <c r="E22" s="722"/>
      <c r="F22" s="610"/>
      <c r="H22" s="615"/>
    </row>
    <row r="23" spans="1:8">
      <c r="A23" s="717">
        <f>+A21+1</f>
        <v>9</v>
      </c>
      <c r="B23" s="619"/>
      <c r="C23" s="610" t="s">
        <v>48</v>
      </c>
      <c r="E23" s="706" t="str">
        <f>"(Note "&amp;B$308&amp;" &amp; "&amp;B$317&amp;")"</f>
        <v>(Note B &amp; J)</v>
      </c>
      <c r="F23" s="610" t="s">
        <v>472</v>
      </c>
      <c r="H23" s="615">
        <f>+'5 - Cost Support'!T16</f>
        <v>5411082005.0769234</v>
      </c>
    </row>
    <row r="24" spans="1:8">
      <c r="A24" s="717">
        <f>+A23+1</f>
        <v>10</v>
      </c>
      <c r="B24" s="619"/>
      <c r="C24" s="610" t="s">
        <v>221</v>
      </c>
      <c r="E24" s="706" t="str">
        <f>"(Note "&amp;B$308&amp;")"</f>
        <v>(Note B)</v>
      </c>
      <c r="F24" s="615" t="s">
        <v>472</v>
      </c>
      <c r="H24" s="615">
        <f>+'5 - Cost Support'!T17</f>
        <v>24413650.384615384</v>
      </c>
    </row>
    <row r="25" spans="1:8">
      <c r="A25" s="717">
        <f>+A24+1</f>
        <v>11</v>
      </c>
      <c r="B25" s="619"/>
      <c r="C25" s="610" t="s">
        <v>249</v>
      </c>
      <c r="E25" s="706" t="str">
        <f>"(Note "&amp;B$308&amp;" &amp; "&amp;B$317&amp;")"</f>
        <v>(Note B &amp; J)</v>
      </c>
      <c r="F25" s="615" t="s">
        <v>472</v>
      </c>
      <c r="H25" s="615">
        <f>+'5 - Cost Support'!T18</f>
        <v>59044601.769230768</v>
      </c>
    </row>
    <row r="26" spans="1:8">
      <c r="A26" s="717">
        <f>+A25+1</f>
        <v>12</v>
      </c>
      <c r="B26" s="619"/>
      <c r="C26" s="610" t="s">
        <v>250</v>
      </c>
      <c r="E26" s="706" t="str">
        <f>"(Note "&amp;B$308&amp;")"</f>
        <v>(Note B)</v>
      </c>
      <c r="F26" s="620" t="s">
        <v>472</v>
      </c>
      <c r="G26" s="721"/>
      <c r="H26" s="620">
        <f>+'5 - Cost Support'!T19</f>
        <v>105912386.84615384</v>
      </c>
    </row>
    <row r="27" spans="1:8">
      <c r="A27" s="717">
        <f>+A26+1</f>
        <v>13</v>
      </c>
      <c r="C27" s="723" t="s">
        <v>86</v>
      </c>
      <c r="D27" s="709"/>
      <c r="E27" s="724"/>
      <c r="F27" s="621" t="str">
        <f>"(Line "&amp;A23&amp;" + Line "&amp;A24&amp;" + Line "&amp;A25&amp;" + Line "&amp;A26&amp;")"</f>
        <v>(Line 9 + Line 10 + Line 11 + Line 12)</v>
      </c>
      <c r="G27" s="725"/>
      <c r="H27" s="621">
        <f>SUM(H23:H26)</f>
        <v>5600452644.0769234</v>
      </c>
    </row>
    <row r="28" spans="1:8" ht="17.25" customHeight="1">
      <c r="A28" s="679"/>
      <c r="C28" s="701"/>
      <c r="D28" s="726"/>
      <c r="E28" s="727"/>
      <c r="F28" s="621"/>
      <c r="G28" s="725"/>
      <c r="H28" s="622"/>
    </row>
    <row r="29" spans="1:8">
      <c r="A29" s="704">
        <f>+A27+1</f>
        <v>14</v>
      </c>
      <c r="B29" s="619"/>
      <c r="C29" s="610" t="s">
        <v>150</v>
      </c>
      <c r="D29" s="725"/>
      <c r="E29" s="727"/>
      <c r="F29" s="621" t="str">
        <f>"(Line "&amp;A21&amp;" - Line "&amp;A27&amp;")"</f>
        <v>(Line 8 - Line 13)</v>
      </c>
      <c r="G29" s="725"/>
      <c r="H29" s="623">
        <f>H21-H27</f>
        <v>23676485359.23077</v>
      </c>
    </row>
    <row r="30" spans="1:8">
      <c r="A30" s="679"/>
      <c r="B30" s="619"/>
      <c r="C30" s="609"/>
      <c r="D30" s="619"/>
      <c r="F30" s="609"/>
    </row>
    <row r="31" spans="1:8">
      <c r="A31" s="717">
        <f>+A29+1</f>
        <v>15</v>
      </c>
      <c r="B31" s="619"/>
      <c r="C31" s="609" t="s">
        <v>84</v>
      </c>
      <c r="D31" s="619"/>
      <c r="F31" s="620" t="str">
        <f>"(Line "&amp;A63&amp;")"</f>
        <v>(Line 36)</v>
      </c>
      <c r="H31" s="624">
        <f>H63</f>
        <v>16976861639.754313</v>
      </c>
    </row>
    <row r="32" spans="1:8" ht="21" thickBot="1">
      <c r="A32" s="704">
        <f>+A31+1</f>
        <v>16</v>
      </c>
      <c r="B32" s="728" t="s">
        <v>40</v>
      </c>
      <c r="C32" s="729"/>
      <c r="D32" s="730"/>
      <c r="E32" s="731"/>
      <c r="F32" s="714" t="str">
        <f>"(Line "&amp;A31&amp;" / Line "&amp;A21&amp;")"</f>
        <v>(Line 15 / Line 8)</v>
      </c>
      <c r="G32" s="730"/>
      <c r="H32" s="617">
        <f>IF(ISERROR(H31/H21),0,H31/H21)</f>
        <v>0.57987148921913467</v>
      </c>
    </row>
    <row r="33" spans="1:8" ht="21" thickTop="1">
      <c r="A33" s="679"/>
      <c r="C33" s="680"/>
      <c r="F33" s="609"/>
    </row>
    <row r="34" spans="1:8">
      <c r="A34" s="717">
        <f>+A32+1</f>
        <v>17</v>
      </c>
      <c r="B34" s="704"/>
      <c r="C34" s="732" t="s">
        <v>85</v>
      </c>
      <c r="D34" s="680"/>
      <c r="E34" s="716"/>
      <c r="F34" s="620" t="str">
        <f>"(Line "&amp;A81&amp;")"</f>
        <v>(Line 48)</v>
      </c>
      <c r="G34" s="652"/>
      <c r="H34" s="624">
        <f>H81</f>
        <v>14858760185.353252</v>
      </c>
    </row>
    <row r="35" spans="1:8" ht="21" thickBot="1">
      <c r="A35" s="704">
        <f>+A34+1</f>
        <v>18</v>
      </c>
      <c r="B35" s="728" t="s">
        <v>151</v>
      </c>
      <c r="C35" s="729"/>
      <c r="D35" s="730"/>
      <c r="E35" s="731"/>
      <c r="F35" s="714" t="str">
        <f>"(Line "&amp;A34&amp;" / Line "&amp;A29&amp;")"</f>
        <v>(Line 17 / Line 14)</v>
      </c>
      <c r="G35" s="730"/>
      <c r="H35" s="617">
        <f>IF(ISERROR(H34/H29),0,H34/H29)</f>
        <v>0.62757457282654727</v>
      </c>
    </row>
    <row r="36" spans="1:8" ht="21" thickTop="1">
      <c r="A36" s="704"/>
      <c r="B36" s="778"/>
      <c r="C36" s="692"/>
      <c r="D36" s="725"/>
      <c r="E36" s="727"/>
      <c r="F36" s="621"/>
      <c r="G36" s="725"/>
      <c r="H36" s="1084"/>
    </row>
    <row r="37" spans="1:8">
      <c r="A37" s="704"/>
      <c r="B37" s="703" t="s">
        <v>709</v>
      </c>
      <c r="C37" s="692"/>
      <c r="D37" s="725"/>
      <c r="E37" s="727"/>
      <c r="F37" s="621"/>
      <c r="G37" s="725"/>
      <c r="H37" s="1084"/>
    </row>
    <row r="38" spans="1:8">
      <c r="A38" s="704">
        <f>A35+1</f>
        <v>19</v>
      </c>
      <c r="B38" s="778"/>
      <c r="C38" s="610" t="s">
        <v>658</v>
      </c>
      <c r="D38" s="725"/>
      <c r="E38" s="706" t="str">
        <f>"(Note "&amp;B$333&amp;")"</f>
        <v>(Note O)</v>
      </c>
      <c r="F38" s="621" t="str">
        <f>"(Line "&amp;A126&amp;")"</f>
        <v>(Line 68)</v>
      </c>
      <c r="G38" s="725"/>
      <c r="H38" s="615">
        <f>H126</f>
        <v>130577479</v>
      </c>
    </row>
    <row r="39" spans="1:8">
      <c r="A39" s="704">
        <f>A38+1</f>
        <v>20</v>
      </c>
      <c r="B39" s="778"/>
      <c r="C39" s="718" t="s">
        <v>659</v>
      </c>
      <c r="D39" s="721"/>
      <c r="E39" s="720" t="str">
        <f>"(Note "&amp;B$333&amp;")"</f>
        <v>(Note O)</v>
      </c>
      <c r="F39" s="620" t="s">
        <v>472</v>
      </c>
      <c r="G39" s="721"/>
      <c r="H39" s="1086">
        <f>'5 - Cost Support'!T96</f>
        <v>726868876</v>
      </c>
    </row>
    <row r="40" spans="1:8">
      <c r="A40" s="704">
        <f>A39+1</f>
        <v>21</v>
      </c>
      <c r="B40" s="778"/>
      <c r="C40" s="610" t="s">
        <v>657</v>
      </c>
      <c r="D40" s="725"/>
      <c r="E40" s="727"/>
      <c r="F40" s="621" t="str">
        <f>"(Line "&amp;A38&amp;" + Line "&amp;A39&amp;")"</f>
        <v>(Line 19 + Line 20)</v>
      </c>
      <c r="G40" s="725"/>
      <c r="H40" s="621">
        <f>H38+H39</f>
        <v>857446355</v>
      </c>
    </row>
    <row r="41" spans="1:8">
      <c r="A41" s="704"/>
      <c r="B41" s="778"/>
      <c r="C41" s="692"/>
      <c r="D41" s="725"/>
      <c r="E41" s="727"/>
      <c r="F41" s="621"/>
      <c r="G41" s="725"/>
      <c r="H41" s="1084"/>
    </row>
    <row r="42" spans="1:8" ht="21" thickBot="1">
      <c r="A42" s="704">
        <f>A40+1</f>
        <v>22</v>
      </c>
      <c r="B42" s="729" t="s">
        <v>660</v>
      </c>
      <c r="C42" s="1085"/>
      <c r="D42" s="730"/>
      <c r="E42" s="731"/>
      <c r="F42" s="714" t="str">
        <f>"(Line "&amp;A38&amp;" / Line "&amp;A40&amp;")"</f>
        <v>(Line 19 / Line 21)</v>
      </c>
      <c r="G42" s="730"/>
      <c r="H42" s="617">
        <f>IF(ISERROR(H38/H40),0,H38/H40)</f>
        <v>0.15228647044630564</v>
      </c>
    </row>
    <row r="43" spans="1:8" ht="21" thickTop="1">
      <c r="A43" s="704"/>
      <c r="B43" s="778"/>
      <c r="C43" s="692"/>
      <c r="D43" s="725"/>
      <c r="E43" s="727"/>
      <c r="F43" s="621"/>
      <c r="G43" s="725"/>
      <c r="H43" s="1084"/>
    </row>
    <row r="44" spans="1:8" ht="21" thickBot="1">
      <c r="A44" s="704">
        <f>A42+1</f>
        <v>23</v>
      </c>
      <c r="B44" s="728" t="s">
        <v>708</v>
      </c>
      <c r="C44" s="729"/>
      <c r="D44" s="730"/>
      <c r="E44" s="731"/>
      <c r="F44" s="714" t="str">
        <f>"((Line "&amp;A16&amp;" + Line "&amp;A32&amp;" + Line "&amp;A42&amp;") / 3)"</f>
        <v>((Line 5 + Line 16 + Line 22) / 3)</v>
      </c>
      <c r="G44" s="730"/>
      <c r="H44" s="617">
        <f>IF(ISERROR((H16+H32+H42)/3),0,((H16+H32+H42)/3))</f>
        <v>0.32188136835567727</v>
      </c>
    </row>
    <row r="45" spans="1:8" ht="21" thickTop="1">
      <c r="A45" s="733"/>
      <c r="B45" s="704"/>
      <c r="C45" s="703"/>
      <c r="D45" s="680"/>
      <c r="E45" s="716"/>
      <c r="F45" s="652"/>
      <c r="G45" s="652"/>
      <c r="H45" s="618"/>
    </row>
    <row r="46" spans="1:8" s="50" customFormat="1">
      <c r="A46" s="695" t="s">
        <v>149</v>
      </c>
      <c r="B46" s="696"/>
      <c r="C46" s="697"/>
      <c r="D46" s="697"/>
      <c r="E46" s="698"/>
      <c r="F46" s="699"/>
      <c r="G46" s="699"/>
      <c r="H46" s="612"/>
    </row>
    <row r="47" spans="1:8" s="50" customFormat="1">
      <c r="A47" s="734"/>
      <c r="B47" s="735"/>
      <c r="C47" s="701"/>
      <c r="D47" s="701"/>
      <c r="E47" s="675"/>
      <c r="F47" s="610"/>
      <c r="G47" s="610"/>
      <c r="H47" s="613"/>
    </row>
    <row r="48" spans="1:8">
      <c r="A48" s="679"/>
      <c r="B48" s="703" t="s">
        <v>89</v>
      </c>
      <c r="C48" s="680"/>
      <c r="E48" s="716"/>
      <c r="F48" s="615"/>
      <c r="G48" s="702"/>
      <c r="H48" s="614"/>
    </row>
    <row r="49" spans="1:8">
      <c r="A49" s="717">
        <f>+A44+1</f>
        <v>24</v>
      </c>
      <c r="B49" s="717"/>
      <c r="C49" s="732" t="s">
        <v>148</v>
      </c>
      <c r="D49" s="680"/>
      <c r="E49" s="706" t="str">
        <f>"(Note "&amp;B$308&amp;")"</f>
        <v>(Note B)</v>
      </c>
      <c r="F49" s="615" t="s">
        <v>472</v>
      </c>
      <c r="G49" s="652"/>
      <c r="H49" s="615">
        <f>+'5 - Cost Support'!T24</f>
        <v>16791757051.153847</v>
      </c>
    </row>
    <row r="50" spans="1:8" s="50" customFormat="1">
      <c r="A50" s="717"/>
      <c r="B50" s="717"/>
      <c r="C50" s="732"/>
      <c r="D50" s="680"/>
      <c r="E50" s="736"/>
      <c r="F50" s="615"/>
      <c r="G50" s="680"/>
      <c r="H50" s="615"/>
    </row>
    <row r="51" spans="1:8">
      <c r="A51" s="717">
        <f>+A49+1</f>
        <v>25</v>
      </c>
      <c r="B51" s="717"/>
      <c r="C51" s="732" t="s">
        <v>277</v>
      </c>
      <c r="D51" s="680"/>
      <c r="E51" s="706" t="str">
        <f>"(Note "&amp;B$308&amp;")"</f>
        <v>(Note B)</v>
      </c>
      <c r="F51" s="615" t="s">
        <v>472</v>
      </c>
      <c r="G51" s="680"/>
      <c r="H51" s="615">
        <f>+'5 - Cost Support'!T27</f>
        <v>440105394.76923078</v>
      </c>
    </row>
    <row r="52" spans="1:8">
      <c r="A52" s="717">
        <f>A51+1</f>
        <v>26</v>
      </c>
      <c r="B52" s="717"/>
      <c r="C52" s="732" t="s">
        <v>225</v>
      </c>
      <c r="D52" s="680"/>
      <c r="E52" s="706" t="str">
        <f>"(Note "&amp;B$308&amp;")"</f>
        <v>(Note B)</v>
      </c>
      <c r="F52" s="700" t="s">
        <v>472</v>
      </c>
      <c r="G52" s="680"/>
      <c r="H52" s="615">
        <f>+'5 - Cost Support'!T28</f>
        <v>84112698.230769232</v>
      </c>
    </row>
    <row r="53" spans="1:8">
      <c r="A53" s="717">
        <f>A52+1</f>
        <v>27</v>
      </c>
      <c r="B53" s="717"/>
      <c r="C53" s="732" t="s">
        <v>251</v>
      </c>
      <c r="D53" s="680"/>
      <c r="E53" s="706" t="str">
        <f>"(Note "&amp;B$308&amp;")"</f>
        <v>(Note B)</v>
      </c>
      <c r="F53" s="737" t="s">
        <v>472</v>
      </c>
      <c r="G53" s="680"/>
      <c r="H53" s="615">
        <f>+'5 - Cost Support'!T29</f>
        <v>272074909.07692307</v>
      </c>
    </row>
    <row r="54" spans="1:8">
      <c r="A54" s="717">
        <f t="shared" ref="A54:A61" si="0">A53+1</f>
        <v>28</v>
      </c>
      <c r="B54" s="717"/>
      <c r="C54" s="707" t="s">
        <v>252</v>
      </c>
      <c r="D54" s="738"/>
      <c r="E54" s="739"/>
      <c r="F54" s="621" t="str">
        <f>"(Line "&amp;A51&amp;" + Line "&amp;A52&amp;" + Line "&amp;A53&amp;")"</f>
        <v>(Line 25 + Line 26 + Line 27)</v>
      </c>
      <c r="G54" s="738"/>
      <c r="H54" s="625">
        <f>SUM(H51:H53)</f>
        <v>796293002.07692313</v>
      </c>
    </row>
    <row r="55" spans="1:8">
      <c r="A55" s="717">
        <f t="shared" si="0"/>
        <v>29</v>
      </c>
      <c r="B55" s="717"/>
      <c r="C55" s="740" t="s">
        <v>605</v>
      </c>
      <c r="D55" s="701"/>
      <c r="E55" s="706" t="str">
        <f>"(Note "&amp;B$308&amp;")"</f>
        <v>(Note B)</v>
      </c>
      <c r="F55" s="621" t="s">
        <v>472</v>
      </c>
      <c r="G55" s="701"/>
      <c r="H55" s="621">
        <f>+'5 - Cost Support'!T30</f>
        <v>112127128.84615384</v>
      </c>
    </row>
    <row r="56" spans="1:8">
      <c r="A56" s="717">
        <f t="shared" si="0"/>
        <v>30</v>
      </c>
      <c r="B56" s="717"/>
      <c r="C56" s="741" t="s">
        <v>606</v>
      </c>
      <c r="D56" s="742"/>
      <c r="E56" s="720" t="str">
        <f>"(Note "&amp;B$308&amp;")"</f>
        <v>(Note B)</v>
      </c>
      <c r="F56" s="620" t="s">
        <v>472</v>
      </c>
      <c r="G56" s="742"/>
      <c r="H56" s="620">
        <f>+'5 - Cost Support'!T31</f>
        <v>39856911.230769232</v>
      </c>
    </row>
    <row r="57" spans="1:8">
      <c r="A57" s="717">
        <f t="shared" si="0"/>
        <v>31</v>
      </c>
      <c r="B57" s="717"/>
      <c r="C57" s="740" t="s">
        <v>366</v>
      </c>
      <c r="D57" s="701"/>
      <c r="E57" s="722"/>
      <c r="F57" s="621" t="str">
        <f>"(Line "&amp;A54&amp;" -  Line "&amp;A55&amp;" - Line "&amp;A56&amp;")"</f>
        <v>(Line 28 -  Line 29 - Line 30)</v>
      </c>
      <c r="G57" s="701"/>
      <c r="H57" s="621">
        <f>H54-H55-H56</f>
        <v>644308962</v>
      </c>
    </row>
    <row r="58" spans="1:8">
      <c r="A58" s="717">
        <f t="shared" si="0"/>
        <v>32</v>
      </c>
      <c r="B58" s="717"/>
      <c r="C58" s="743" t="s">
        <v>239</v>
      </c>
      <c r="D58" s="732"/>
      <c r="E58" s="716"/>
      <c r="F58" s="620" t="str">
        <f>"(Line "&amp;A$16&amp;")"</f>
        <v>(Line 5)</v>
      </c>
      <c r="G58" s="744"/>
      <c r="H58" s="626">
        <f>H16</f>
        <v>0.23348614540159152</v>
      </c>
    </row>
    <row r="59" spans="1:8">
      <c r="A59" s="717">
        <f t="shared" si="0"/>
        <v>33</v>
      </c>
      <c r="B59" s="609"/>
      <c r="C59" s="707" t="s">
        <v>367</v>
      </c>
      <c r="D59" s="723"/>
      <c r="E59" s="745"/>
      <c r="F59" s="621" t="str">
        <f>"(Line "&amp;A57&amp;" * Line "&amp;A58&amp;")"</f>
        <v>(Line 31 * Line 32)</v>
      </c>
      <c r="G59" s="723"/>
      <c r="H59" s="625">
        <f>H57*H58</f>
        <v>150437215.98508051</v>
      </c>
    </row>
    <row r="60" spans="1:8">
      <c r="A60" s="717">
        <f t="shared" si="0"/>
        <v>34</v>
      </c>
      <c r="B60" s="609"/>
      <c r="C60" s="741" t="s">
        <v>276</v>
      </c>
      <c r="D60" s="718"/>
      <c r="E60" s="720" t="str">
        <f>"(Note "&amp;B$308&amp;")"</f>
        <v>(Note B)</v>
      </c>
      <c r="F60" s="620" t="s">
        <v>472</v>
      </c>
      <c r="G60" s="718"/>
      <c r="H60" s="620">
        <f>+'5 - Cost Support'!T32</f>
        <v>34667372.615384616</v>
      </c>
    </row>
    <row r="61" spans="1:8">
      <c r="A61" s="717">
        <f t="shared" si="0"/>
        <v>35</v>
      </c>
      <c r="B61" s="609"/>
      <c r="C61" s="760" t="s">
        <v>368</v>
      </c>
      <c r="D61" s="610"/>
      <c r="E61" s="746"/>
      <c r="F61" s="621" t="str">
        <f>"(Line "&amp;A59&amp;" + Line "&amp;A60&amp;")"</f>
        <v>(Line 33 + Line 34)</v>
      </c>
      <c r="G61" s="610"/>
      <c r="H61" s="813">
        <f>H59+H60</f>
        <v>185104588.60046512</v>
      </c>
    </row>
    <row r="62" spans="1:8">
      <c r="A62" s="736"/>
      <c r="B62" s="619"/>
      <c r="C62" s="703"/>
      <c r="D62" s="609"/>
      <c r="E62" s="736"/>
      <c r="F62" s="609"/>
      <c r="H62" s="623"/>
    </row>
    <row r="63" spans="1:8" s="54" customFormat="1" ht="21" thickBot="1">
      <c r="A63" s="717">
        <f>+A61+1</f>
        <v>36</v>
      </c>
      <c r="B63" s="728" t="s">
        <v>478</v>
      </c>
      <c r="C63" s="729"/>
      <c r="D63" s="729"/>
      <c r="E63" s="747"/>
      <c r="F63" s="714" t="str">
        <f>"(Line "&amp;A49&amp;" + Line "&amp;A61&amp;")"</f>
        <v>(Line 24 + Line 35)</v>
      </c>
      <c r="G63" s="728"/>
      <c r="H63" s="627">
        <f>+H49+H61</f>
        <v>16976861639.754313</v>
      </c>
    </row>
    <row r="64" spans="1:8" ht="21" thickTop="1">
      <c r="A64" s="736"/>
      <c r="B64" s="619"/>
      <c r="C64" s="609"/>
      <c r="D64" s="609"/>
      <c r="E64" s="736"/>
    </row>
    <row r="65" spans="1:8">
      <c r="A65" s="717"/>
      <c r="B65" s="703" t="s">
        <v>81</v>
      </c>
      <c r="C65" s="703"/>
      <c r="D65" s="615"/>
      <c r="E65" s="706"/>
      <c r="F65" s="614"/>
      <c r="G65" s="748"/>
      <c r="H65" s="615"/>
    </row>
    <row r="66" spans="1:8">
      <c r="A66" s="736"/>
      <c r="B66" s="680"/>
      <c r="C66" s="680"/>
      <c r="D66" s="680"/>
      <c r="E66" s="736"/>
      <c r="F66" s="615"/>
      <c r="G66" s="614"/>
      <c r="H66" s="614"/>
    </row>
    <row r="67" spans="1:8">
      <c r="A67" s="717">
        <f>+A63+1</f>
        <v>37</v>
      </c>
      <c r="B67" s="717"/>
      <c r="C67" s="732" t="s">
        <v>162</v>
      </c>
      <c r="D67" s="680"/>
      <c r="E67" s="706" t="str">
        <f>"(Note "&amp;B$308&amp;" &amp; "&amp;B$317&amp;")"</f>
        <v>(Note B &amp; J)</v>
      </c>
      <c r="F67" s="615" t="s">
        <v>472</v>
      </c>
      <c r="G67" s="680"/>
      <c r="H67" s="615">
        <f>+'5 - Cost Support'!T35</f>
        <v>2030988083.7692308</v>
      </c>
    </row>
    <row r="68" spans="1:8">
      <c r="A68" s="717"/>
      <c r="B68" s="717"/>
      <c r="C68" s="740"/>
      <c r="D68" s="701"/>
      <c r="E68" s="706"/>
      <c r="F68" s="621"/>
      <c r="G68" s="701"/>
      <c r="H68" s="621"/>
    </row>
    <row r="69" spans="1:8">
      <c r="A69" s="717">
        <f>A67+1</f>
        <v>38</v>
      </c>
      <c r="B69" s="717"/>
      <c r="C69" s="740" t="s">
        <v>191</v>
      </c>
      <c r="D69" s="701"/>
      <c r="E69" s="706" t="str">
        <f>"(Note "&amp;B$308&amp;" &amp; "&amp;B$317&amp;")"</f>
        <v>(Note B &amp; J)</v>
      </c>
      <c r="F69" s="621" t="s">
        <v>472</v>
      </c>
      <c r="G69" s="701"/>
      <c r="H69" s="621">
        <f>+'5 - Cost Support'!T36</f>
        <v>194686943.30769232</v>
      </c>
    </row>
    <row r="70" spans="1:8">
      <c r="A70" s="717">
        <f>1+A69</f>
        <v>39</v>
      </c>
      <c r="B70" s="717"/>
      <c r="C70" s="610" t="s">
        <v>224</v>
      </c>
      <c r="D70" s="701"/>
      <c r="E70" s="706" t="str">
        <f>"(Note "&amp;B$308&amp;" &amp; "&amp;B$317&amp;")"</f>
        <v>(Note B &amp; J)</v>
      </c>
      <c r="F70" s="621" t="s">
        <v>472</v>
      </c>
      <c r="G70" s="701"/>
      <c r="H70" s="621">
        <f>+'5 - Cost Support'!T37</f>
        <v>164956988.53846154</v>
      </c>
    </row>
    <row r="71" spans="1:8">
      <c r="A71" s="717">
        <f>+A70+1</f>
        <v>40</v>
      </c>
      <c r="B71" s="717"/>
      <c r="C71" s="741" t="s">
        <v>604</v>
      </c>
      <c r="D71" s="742"/>
      <c r="E71" s="720" t="str">
        <f>"(Note "&amp;B$308&amp;" &amp; "&amp;B$317&amp;")"</f>
        <v>(Note B &amp; J)</v>
      </c>
      <c r="F71" s="620" t="s">
        <v>472</v>
      </c>
      <c r="G71" s="742"/>
      <c r="H71" s="620">
        <f>+'5 - Cost Support'!T38</f>
        <v>53945911.153846152</v>
      </c>
    </row>
    <row r="72" spans="1:8">
      <c r="A72" s="717">
        <f t="shared" ref="A72:A77" si="1">+A71+1</f>
        <v>41</v>
      </c>
      <c r="B72" s="717"/>
      <c r="C72" s="732" t="s">
        <v>278</v>
      </c>
      <c r="D72" s="680"/>
      <c r="E72" s="749"/>
      <c r="F72" s="621" t="str">
        <f>"(Line "&amp;A69&amp;" + Line "&amp;A70&amp;" - Line "&amp;A71&amp;")"</f>
        <v>(Line 38 + Line 39 - Line 40)</v>
      </c>
      <c r="G72" s="680"/>
      <c r="H72" s="615">
        <f>H69+H70-H71</f>
        <v>305698020.69230771</v>
      </c>
    </row>
    <row r="73" spans="1:8">
      <c r="A73" s="717">
        <f t="shared" si="1"/>
        <v>42</v>
      </c>
      <c r="B73" s="717"/>
      <c r="C73" s="741" t="str">
        <f>+C24</f>
        <v>Accumulated Intangible Amortization - Electric</v>
      </c>
      <c r="D73" s="742"/>
      <c r="E73" s="720" t="str">
        <f>"(Note "&amp;B$308&amp;")"</f>
        <v>(Note B)</v>
      </c>
      <c r="F73" s="620" t="str">
        <f>"(Line "&amp;A$24&amp;")"</f>
        <v>(Line 10)</v>
      </c>
      <c r="G73" s="742"/>
      <c r="H73" s="620">
        <f>H24</f>
        <v>24413650.384615384</v>
      </c>
    </row>
    <row r="74" spans="1:8">
      <c r="A74" s="717">
        <f t="shared" si="1"/>
        <v>43</v>
      </c>
      <c r="B74" s="717"/>
      <c r="C74" s="740" t="s">
        <v>364</v>
      </c>
      <c r="D74" s="701"/>
      <c r="E74" s="746"/>
      <c r="F74" s="621" t="str">
        <f>"(Line "&amp;A72&amp;" + "&amp;A73&amp;")"</f>
        <v>(Line 41 + 42)</v>
      </c>
      <c r="G74" s="621"/>
      <c r="H74" s="621">
        <f>SUM(H72:H73)</f>
        <v>330111671.07692307</v>
      </c>
    </row>
    <row r="75" spans="1:8">
      <c r="A75" s="717">
        <f t="shared" si="1"/>
        <v>44</v>
      </c>
      <c r="B75" s="717"/>
      <c r="C75" s="740" t="str">
        <f>+C58</f>
        <v>Wage &amp; Salary Allocator</v>
      </c>
      <c r="D75" s="701"/>
      <c r="E75" s="746"/>
      <c r="F75" s="620" t="str">
        <f>"(Line "&amp;A$16&amp;")"</f>
        <v>(Line 5)</v>
      </c>
      <c r="G75" s="621"/>
      <c r="H75" s="628">
        <f>H16</f>
        <v>0.23348614540159152</v>
      </c>
    </row>
    <row r="76" spans="1:8">
      <c r="A76" s="717">
        <f t="shared" si="1"/>
        <v>45</v>
      </c>
      <c r="B76" s="609"/>
      <c r="C76" s="707" t="s">
        <v>365</v>
      </c>
      <c r="D76" s="723"/>
      <c r="E76" s="739"/>
      <c r="F76" s="621" t="str">
        <f>"(Line "&amp;A74&amp;" * Line "&amp;A75&amp;")"</f>
        <v>(Line 43 * Line 44)</v>
      </c>
      <c r="G76" s="723"/>
      <c r="H76" s="625">
        <f>H74*H75</f>
        <v>77076501.631828815</v>
      </c>
    </row>
    <row r="77" spans="1:8">
      <c r="A77" s="717">
        <f t="shared" si="1"/>
        <v>46</v>
      </c>
      <c r="B77" s="609"/>
      <c r="C77" s="740" t="s">
        <v>208</v>
      </c>
      <c r="D77" s="610"/>
      <c r="E77" s="706" t="str">
        <f>"(Note "&amp;B$308&amp;" &amp; "&amp;B$317&amp;")"</f>
        <v>(Note B &amp; J)</v>
      </c>
      <c r="F77" s="621" t="s">
        <v>472</v>
      </c>
      <c r="G77" s="610"/>
      <c r="H77" s="621">
        <f>+'5 - Cost Support'!T39</f>
        <v>10036869</v>
      </c>
    </row>
    <row r="78" spans="1:8">
      <c r="A78" s="736"/>
      <c r="B78" s="619"/>
      <c r="C78" s="619"/>
      <c r="D78" s="619"/>
      <c r="F78" s="679"/>
      <c r="G78" s="679"/>
      <c r="H78" s="629"/>
    </row>
    <row r="79" spans="1:8" ht="21" thickBot="1">
      <c r="A79" s="717">
        <f>A77+1</f>
        <v>47</v>
      </c>
      <c r="B79" s="728" t="s">
        <v>86</v>
      </c>
      <c r="C79" s="728"/>
      <c r="D79" s="728"/>
      <c r="E79" s="750"/>
      <c r="F79" s="751" t="str">
        <f>"(Lines "&amp;A67&amp;" + "&amp;A76&amp;" + "&amp;A77&amp;")"</f>
        <v>(Lines 37 + 45 + 46)</v>
      </c>
      <c r="G79" s="752"/>
      <c r="H79" s="627">
        <f>H67+H76+H77</f>
        <v>2118101454.4010596</v>
      </c>
    </row>
    <row r="80" spans="1:8" ht="21" thickTop="1">
      <c r="A80" s="736"/>
      <c r="B80" s="619"/>
      <c r="C80" s="619"/>
      <c r="D80" s="619"/>
      <c r="F80" s="609"/>
      <c r="G80" s="652"/>
    </row>
    <row r="81" spans="1:8" ht="21" thickBot="1">
      <c r="A81" s="717">
        <f>+A79+1</f>
        <v>48</v>
      </c>
      <c r="B81" s="728" t="s">
        <v>235</v>
      </c>
      <c r="C81" s="728"/>
      <c r="D81" s="728"/>
      <c r="E81" s="750"/>
      <c r="F81" s="714" t="str">
        <f>"(Line "&amp;A63&amp;" - Line "&amp;A79&amp;")"</f>
        <v>(Line 36 - Line 47)</v>
      </c>
      <c r="G81" s="728"/>
      <c r="H81" s="627">
        <f>H63-H79</f>
        <v>14858760185.353252</v>
      </c>
    </row>
    <row r="82" spans="1:8" ht="21" thickTop="1">
      <c r="A82" s="679"/>
      <c r="B82" s="619"/>
      <c r="C82" s="619"/>
      <c r="D82" s="619"/>
      <c r="F82" s="609"/>
    </row>
    <row r="83" spans="1:8">
      <c r="A83" s="695" t="s">
        <v>88</v>
      </c>
      <c r="B83" s="697"/>
      <c r="C83" s="697"/>
      <c r="D83" s="697"/>
      <c r="E83" s="698"/>
      <c r="F83" s="699"/>
      <c r="G83" s="699"/>
      <c r="H83" s="630"/>
    </row>
    <row r="84" spans="1:8">
      <c r="A84" s="753"/>
      <c r="B84" s="754"/>
      <c r="C84" s="754"/>
      <c r="D84" s="754"/>
    </row>
    <row r="85" spans="1:8">
      <c r="A85" s="736"/>
      <c r="B85" s="755" t="s">
        <v>294</v>
      </c>
      <c r="D85" s="609"/>
      <c r="E85" s="756"/>
      <c r="H85" s="614"/>
    </row>
    <row r="86" spans="1:8">
      <c r="A86" s="736">
        <f>+A81+1</f>
        <v>49</v>
      </c>
      <c r="B86" s="755"/>
      <c r="C86" s="757" t="s">
        <v>318</v>
      </c>
      <c r="D86" s="758"/>
      <c r="E86" s="706" t="str">
        <f>"(Note "&amp;B$337&amp;")"</f>
        <v>(Note Q)</v>
      </c>
      <c r="F86" s="676" t="s">
        <v>471</v>
      </c>
      <c r="H86" s="621">
        <f>'ATT1-ADIT '!G22</f>
        <v>-2231986031.6473179</v>
      </c>
    </row>
    <row r="87" spans="1:8">
      <c r="A87" s="736"/>
      <c r="B87" s="755"/>
      <c r="C87" s="757"/>
      <c r="D87" s="758"/>
      <c r="E87" s="706"/>
      <c r="F87" s="676"/>
      <c r="H87" s="621"/>
    </row>
    <row r="88" spans="1:8">
      <c r="A88" s="942"/>
      <c r="B88" s="755" t="s">
        <v>510</v>
      </c>
      <c r="C88" s="757"/>
      <c r="D88" s="943"/>
      <c r="E88" s="944"/>
      <c r="F88" s="945"/>
      <c r="G88" s="946"/>
      <c r="H88" s="947"/>
    </row>
    <row r="89" spans="1:8">
      <c r="A89" s="736">
        <f>A86+1</f>
        <v>50</v>
      </c>
      <c r="B89" s="948"/>
      <c r="C89" s="680" t="s">
        <v>511</v>
      </c>
      <c r="D89" s="758"/>
      <c r="E89" s="706"/>
      <c r="F89" s="676" t="s">
        <v>1172</v>
      </c>
      <c r="G89" s="946"/>
      <c r="H89" s="648">
        <f>-('9.c Exhibit V DDIT'!J8+'9.e Exhibit VI DDIT True-up'!G7+'9.g Exhibit VI DDIT Update'!G8)</f>
        <v>0</v>
      </c>
    </row>
    <row r="90" spans="1:8">
      <c r="A90" s="736">
        <f>A89+1</f>
        <v>51</v>
      </c>
      <c r="B90" s="948"/>
      <c r="C90" s="742" t="s">
        <v>512</v>
      </c>
      <c r="D90" s="1025"/>
      <c r="E90" s="720"/>
      <c r="F90" s="737" t="s">
        <v>1173</v>
      </c>
      <c r="G90" s="780"/>
      <c r="H90" s="949">
        <f>-('9.b Exhibit V EDIT'!J8+'9.d Exhibit VI EDIT True-up'!G7+'9.f Exhibit VI EDIT Update'!G8)</f>
        <v>-670154954.32748508</v>
      </c>
    </row>
    <row r="91" spans="1:8">
      <c r="A91" s="736">
        <f>A90+1</f>
        <v>52</v>
      </c>
      <c r="B91" s="948"/>
      <c r="C91" s="757" t="s">
        <v>513</v>
      </c>
      <c r="D91" s="943"/>
      <c r="E91" s="944"/>
      <c r="F91" s="621" t="str">
        <f>"(Line "&amp;A89&amp;" + "&amp;A90&amp;")"</f>
        <v>(Line 50 + 51)</v>
      </c>
      <c r="G91" s="779"/>
      <c r="H91" s="813">
        <f>SUM(H89:H90)</f>
        <v>-670154954.32748508</v>
      </c>
    </row>
    <row r="92" spans="1:8">
      <c r="A92" s="736"/>
      <c r="B92" s="609"/>
      <c r="C92" s="755"/>
      <c r="D92" s="610"/>
      <c r="E92" s="722"/>
      <c r="F92" s="610"/>
      <c r="G92" s="725"/>
      <c r="H92" s="631"/>
    </row>
    <row r="93" spans="1:8">
      <c r="A93" s="717"/>
      <c r="B93" s="759" t="s">
        <v>475</v>
      </c>
      <c r="C93" s="609"/>
      <c r="D93" s="609"/>
      <c r="E93" s="609"/>
      <c r="F93" s="680"/>
      <c r="G93" s="609"/>
      <c r="H93" s="609"/>
    </row>
    <row r="94" spans="1:8">
      <c r="A94" s="717">
        <f>A91+1</f>
        <v>53</v>
      </c>
      <c r="B94" s="702"/>
      <c r="C94" s="740" t="s">
        <v>476</v>
      </c>
      <c r="D94" s="706"/>
      <c r="E94" s="706" t="str">
        <f>"(Note "&amp;B$308&amp;" &amp; "&amp;B$314&amp;")"</f>
        <v>(Note B &amp; H)</v>
      </c>
      <c r="F94" s="700" t="s">
        <v>1011</v>
      </c>
      <c r="G94" s="610"/>
      <c r="H94" s="621">
        <v>0</v>
      </c>
    </row>
    <row r="95" spans="1:8">
      <c r="A95" s="717"/>
      <c r="B95" s="702"/>
      <c r="C95" s="740"/>
      <c r="D95" s="706"/>
      <c r="E95" s="706"/>
      <c r="F95" s="700"/>
      <c r="G95" s="610"/>
      <c r="H95" s="621"/>
    </row>
    <row r="96" spans="1:8" s="225" customFormat="1">
      <c r="A96" s="717"/>
      <c r="B96" s="759" t="s">
        <v>335</v>
      </c>
      <c r="C96" s="609"/>
      <c r="D96" s="609"/>
      <c r="E96" s="609"/>
      <c r="F96" s="680"/>
      <c r="G96" s="609"/>
      <c r="H96" s="609"/>
    </row>
    <row r="97" spans="1:8" s="225" customFormat="1">
      <c r="A97" s="717">
        <f>A94+1</f>
        <v>54</v>
      </c>
      <c r="B97" s="702"/>
      <c r="C97" s="740" t="s">
        <v>336</v>
      </c>
      <c r="D97" s="706"/>
      <c r="E97" s="706" t="str">
        <f>"(Note "&amp;B$338&amp;")"</f>
        <v>(Note R)</v>
      </c>
      <c r="F97" s="700" t="s">
        <v>472</v>
      </c>
      <c r="G97" s="610"/>
      <c r="H97" s="621">
        <f>'5 - Cost Support'!H257+'5 - Cost Support'!I257+'5 - Cost Support'!J257</f>
        <v>0</v>
      </c>
    </row>
    <row r="98" spans="1:8">
      <c r="A98" s="717"/>
      <c r="B98" s="717"/>
      <c r="C98" s="740"/>
      <c r="D98" s="706"/>
      <c r="E98" s="700"/>
      <c r="F98" s="726"/>
      <c r="G98" s="621"/>
      <c r="H98" s="609"/>
    </row>
    <row r="99" spans="1:8">
      <c r="A99" s="717">
        <f>A97+1</f>
        <v>55</v>
      </c>
      <c r="B99" s="760" t="s">
        <v>482</v>
      </c>
      <c r="D99" s="761"/>
      <c r="E99" s="706" t="str">
        <f>"(Note "&amp;B$309&amp;" &amp; "&amp;B$337&amp;")"</f>
        <v>(Note C &amp; Q)</v>
      </c>
      <c r="F99" s="621" t="str">
        <f>F60</f>
        <v>Attachment 5</v>
      </c>
      <c r="G99" s="701"/>
      <c r="H99" s="621">
        <f>+'5 - Cost Support'!T56</f>
        <v>35203770</v>
      </c>
    </row>
    <row r="100" spans="1:8">
      <c r="A100" s="717"/>
      <c r="B100" s="717"/>
      <c r="C100" s="740"/>
      <c r="D100" s="706"/>
      <c r="E100" s="700"/>
      <c r="F100" s="726"/>
      <c r="G100" s="621"/>
      <c r="H100" s="609"/>
    </row>
    <row r="101" spans="1:8">
      <c r="A101" s="717"/>
      <c r="B101" s="762" t="s">
        <v>82</v>
      </c>
      <c r="C101" s="743"/>
      <c r="D101" s="680"/>
      <c r="E101" s="736"/>
      <c r="F101" s="763"/>
      <c r="G101" s="764"/>
      <c r="H101" s="609"/>
    </row>
    <row r="102" spans="1:8">
      <c r="A102" s="717">
        <f>+A99+1</f>
        <v>56</v>
      </c>
      <c r="B102" s="765"/>
      <c r="C102" s="766" t="s">
        <v>3</v>
      </c>
      <c r="D102" s="706"/>
      <c r="E102" s="706" t="str">
        <f>"(Note "&amp;B$307&amp;" &amp; "&amp;B$337&amp;")"</f>
        <v>(Note A &amp; Q)</v>
      </c>
      <c r="F102" s="766" t="s">
        <v>472</v>
      </c>
      <c r="G102" s="641"/>
      <c r="H102" s="632">
        <f>+'5 - Cost Support'!T64</f>
        <v>1282746.4989019134</v>
      </c>
    </row>
    <row r="103" spans="1:8">
      <c r="A103" s="704"/>
      <c r="B103" s="767"/>
      <c r="C103" s="743"/>
      <c r="E103" s="704"/>
      <c r="F103" s="641"/>
      <c r="G103" s="764"/>
      <c r="H103" s="633"/>
    </row>
    <row r="104" spans="1:8">
      <c r="A104" s="717"/>
      <c r="B104" s="762" t="s">
        <v>80</v>
      </c>
      <c r="C104" s="609"/>
      <c r="D104" s="609"/>
      <c r="E104" s="768"/>
      <c r="F104" s="641"/>
      <c r="G104" s="764"/>
      <c r="H104" s="633"/>
    </row>
    <row r="105" spans="1:8">
      <c r="A105" s="736">
        <f>A102+1</f>
        <v>57</v>
      </c>
      <c r="B105" s="609"/>
      <c r="C105" s="609" t="s">
        <v>197</v>
      </c>
      <c r="D105" s="680"/>
      <c r="E105" s="706" t="str">
        <f>"(Note "&amp;B$337&amp;")"</f>
        <v>(Note Q)</v>
      </c>
      <c r="F105" s="743" t="s">
        <v>472</v>
      </c>
      <c r="H105" s="615">
        <f>+'5 - Cost Support'!T74</f>
        <v>0</v>
      </c>
    </row>
    <row r="106" spans="1:8">
      <c r="A106" s="717">
        <f>+A105+1</f>
        <v>58</v>
      </c>
      <c r="B106" s="767"/>
      <c r="C106" s="769" t="s">
        <v>239</v>
      </c>
      <c r="D106" s="737"/>
      <c r="E106" s="770"/>
      <c r="F106" s="620" t="str">
        <f>"(Line "&amp;A$16&amp;")"</f>
        <v>(Line 5)</v>
      </c>
      <c r="G106" s="771"/>
      <c r="H106" s="633">
        <f>H16</f>
        <v>0.23348614540159152</v>
      </c>
    </row>
    <row r="107" spans="1:8">
      <c r="A107" s="717">
        <f>+A106+1</f>
        <v>59</v>
      </c>
      <c r="B107" s="767"/>
      <c r="C107" s="743" t="s">
        <v>243</v>
      </c>
      <c r="D107" s="680"/>
      <c r="E107" s="736"/>
      <c r="F107" s="621" t="str">
        <f>"(Line "&amp;A105&amp;" * Line "&amp;A106&amp;")"</f>
        <v>(Line 57 * Line 58)</v>
      </c>
      <c r="G107" s="764"/>
      <c r="H107" s="634">
        <f>H105*H106</f>
        <v>0</v>
      </c>
    </row>
    <row r="108" spans="1:8">
      <c r="A108" s="717">
        <f>A107+1</f>
        <v>60</v>
      </c>
      <c r="B108" s="767"/>
      <c r="C108" s="743" t="s">
        <v>61</v>
      </c>
      <c r="D108" s="680"/>
      <c r="E108" s="706" t="str">
        <f>"(Note "&amp;B$337&amp;")"</f>
        <v>(Note Q)</v>
      </c>
      <c r="F108" s="769" t="s">
        <v>472</v>
      </c>
      <c r="G108" s="764"/>
      <c r="H108" s="635">
        <f>+'5 - Cost Support'!T75</f>
        <v>77986289</v>
      </c>
    </row>
    <row r="109" spans="1:8">
      <c r="A109" s="717">
        <f>A108+1</f>
        <v>61</v>
      </c>
      <c r="B109" s="767"/>
      <c r="C109" s="775" t="s">
        <v>79</v>
      </c>
      <c r="D109" s="738"/>
      <c r="E109" s="772"/>
      <c r="F109" s="621" t="str">
        <f>"(Line "&amp;A107&amp;" + Line "&amp;A108&amp;")"</f>
        <v>(Line 59 + Line 60)</v>
      </c>
      <c r="G109" s="773"/>
      <c r="H109" s="665">
        <f>H107+H108</f>
        <v>77986289</v>
      </c>
    </row>
    <row r="110" spans="1:8" ht="22.5" customHeight="1">
      <c r="A110" s="717"/>
      <c r="B110" s="767"/>
      <c r="C110" s="743"/>
      <c r="D110" s="680"/>
      <c r="E110" s="704"/>
      <c r="F110" s="641"/>
      <c r="G110" s="764"/>
    </row>
    <row r="111" spans="1:8">
      <c r="A111" s="717"/>
      <c r="B111" s="762" t="s">
        <v>595</v>
      </c>
      <c r="C111" s="609"/>
      <c r="D111" s="680"/>
      <c r="F111" s="641"/>
      <c r="G111" s="764"/>
    </row>
    <row r="112" spans="1:8">
      <c r="A112" s="717">
        <f>+A109+1</f>
        <v>62</v>
      </c>
      <c r="B112" s="767"/>
      <c r="C112" s="743" t="s">
        <v>595</v>
      </c>
      <c r="D112" s="676"/>
      <c r="E112" s="706" t="str">
        <f>"(Note "&amp;B$307&amp;" &amp; "&amp;B$337&amp;")"</f>
        <v>(Note A &amp; Q)</v>
      </c>
      <c r="F112" s="621" t="s">
        <v>472</v>
      </c>
      <c r="G112" s="764"/>
      <c r="H112" s="632">
        <f>'5 - Cost Support'!L274</f>
        <v>-13771132.921595588</v>
      </c>
    </row>
    <row r="113" spans="1:8" s="54" customFormat="1">
      <c r="A113" s="717"/>
      <c r="B113" s="744"/>
      <c r="C113" s="766"/>
      <c r="D113" s="776"/>
      <c r="E113" s="777"/>
      <c r="F113" s="621"/>
      <c r="G113" s="778"/>
      <c r="H113" s="636"/>
    </row>
    <row r="114" spans="1:8" s="54" customFormat="1">
      <c r="A114" s="779"/>
      <c r="B114" s="755" t="s">
        <v>386</v>
      </c>
      <c r="C114" s="778"/>
      <c r="D114" s="781"/>
      <c r="E114" s="778"/>
      <c r="F114" s="621"/>
      <c r="G114" s="778"/>
      <c r="H114" s="636"/>
    </row>
    <row r="115" spans="1:8">
      <c r="A115" s="717">
        <f>A112+1</f>
        <v>63</v>
      </c>
      <c r="B115" s="619"/>
      <c r="C115" s="619" t="s">
        <v>387</v>
      </c>
      <c r="D115" s="755"/>
      <c r="E115" s="706" t="str">
        <f>"(Note "&amp;B$330&amp;" &amp; "&amp;B$337&amp;")"</f>
        <v>(Note N &amp; Q)</v>
      </c>
      <c r="F115" s="766" t="s">
        <v>472</v>
      </c>
      <c r="G115" s="621"/>
      <c r="H115" s="666">
        <f>+'5 - Cost Support'!T83</f>
        <v>0</v>
      </c>
    </row>
    <row r="116" spans="1:8">
      <c r="A116" s="679"/>
      <c r="B116" s="619"/>
      <c r="C116" s="619"/>
      <c r="D116" s="619"/>
      <c r="F116" s="609"/>
      <c r="H116" s="624"/>
    </row>
    <row r="117" spans="1:8" ht="21" thickBot="1">
      <c r="A117" s="679">
        <f>A115+1</f>
        <v>64</v>
      </c>
      <c r="B117" s="728" t="s">
        <v>237</v>
      </c>
      <c r="C117" s="728"/>
      <c r="D117" s="728"/>
      <c r="E117" s="750"/>
      <c r="F117" s="730" t="str">
        <f>"(Lines "&amp;A86&amp;" + "&amp;A91&amp;" + "&amp;A94&amp;" + "&amp;A97&amp;" + "&amp;A99&amp;" + "&amp;A102&amp;" + "&amp;A109&amp;" + "&amp;A112&amp;" - "&amp;A115&amp;")"</f>
        <v>(Lines 49 + 52 + 53 + 54 + 55 + 56 + 61 + 62 - 63)</v>
      </c>
      <c r="G117" s="782"/>
      <c r="H117" s="627">
        <f>H86+H91+H94+H97+H99+H102+H109+H112-H115</f>
        <v>-2801439313.3974967</v>
      </c>
    </row>
    <row r="118" spans="1:8" ht="21" thickTop="1">
      <c r="A118" s="679"/>
      <c r="B118" s="619"/>
      <c r="C118" s="619"/>
      <c r="D118" s="619"/>
      <c r="F118" s="609"/>
      <c r="H118" s="624"/>
    </row>
    <row r="119" spans="1:8" ht="21" thickBot="1">
      <c r="A119" s="834">
        <f>+A117+1</f>
        <v>65</v>
      </c>
      <c r="B119" s="783" t="s">
        <v>152</v>
      </c>
      <c r="C119" s="783"/>
      <c r="D119" s="783"/>
      <c r="E119" s="784"/>
      <c r="F119" s="785" t="str">
        <f>"(Line "&amp;A81&amp;" + Line "&amp;A117&amp;")"</f>
        <v>(Line 48 + Line 64)</v>
      </c>
      <c r="G119" s="783"/>
      <c r="H119" s="638">
        <f>H81+H117</f>
        <v>12057320871.955755</v>
      </c>
    </row>
    <row r="120" spans="1:8">
      <c r="B120" s="619"/>
      <c r="C120" s="619"/>
      <c r="D120" s="619"/>
    </row>
    <row r="121" spans="1:8" s="50" customFormat="1">
      <c r="A121" s="786" t="s">
        <v>260</v>
      </c>
      <c r="B121" s="787"/>
      <c r="C121" s="788"/>
      <c r="D121" s="789"/>
      <c r="E121" s="790"/>
      <c r="F121" s="630"/>
      <c r="G121" s="630"/>
      <c r="H121" s="612"/>
    </row>
    <row r="122" spans="1:8" s="50" customFormat="1">
      <c r="A122" s="680"/>
      <c r="B122" s="680"/>
      <c r="C122" s="680"/>
      <c r="D122" s="680"/>
      <c r="E122" s="702"/>
      <c r="F122" s="609"/>
      <c r="G122" s="609"/>
      <c r="H122" s="613"/>
    </row>
    <row r="123" spans="1:8">
      <c r="A123" s="704"/>
      <c r="B123" s="703" t="s">
        <v>143</v>
      </c>
      <c r="D123" s="614"/>
      <c r="E123" s="629"/>
      <c r="G123" s="614"/>
      <c r="H123" s="614"/>
    </row>
    <row r="124" spans="1:8">
      <c r="A124" s="717">
        <f>+A119+1</f>
        <v>66</v>
      </c>
      <c r="B124" s="717"/>
      <c r="C124" s="732" t="s">
        <v>143</v>
      </c>
      <c r="D124" s="680"/>
      <c r="E124" s="706" t="str">
        <f>"(Note "&amp;B$333&amp;")"</f>
        <v>(Note O)</v>
      </c>
      <c r="F124" s="791" t="s">
        <v>472</v>
      </c>
      <c r="G124" s="702"/>
      <c r="H124" s="615">
        <f>+'5 - Cost Support'!T89</f>
        <v>130577479</v>
      </c>
    </row>
    <row r="125" spans="1:8">
      <c r="A125" s="717">
        <f>+A124+1</f>
        <v>67</v>
      </c>
      <c r="B125" s="704"/>
      <c r="C125" s="732" t="s">
        <v>597</v>
      </c>
      <c r="D125" s="615"/>
      <c r="E125" s="706" t="str">
        <f>"(Note "&amp;B$333&amp;")"</f>
        <v>(Note O)</v>
      </c>
      <c r="F125" s="620" t="s">
        <v>472</v>
      </c>
      <c r="G125" s="680"/>
      <c r="H125" s="621">
        <f>+'5 - Cost Support'!T90</f>
        <v>0</v>
      </c>
    </row>
    <row r="126" spans="1:8">
      <c r="A126" s="717">
        <f>1+A125</f>
        <v>68</v>
      </c>
      <c r="B126" s="680"/>
      <c r="C126" s="792" t="s">
        <v>143</v>
      </c>
      <c r="D126" s="738"/>
      <c r="E126" s="739"/>
      <c r="F126" s="621" t="str">
        <f>"(Lines "&amp;A124&amp;" - "&amp;A125&amp;")"</f>
        <v>(Lines 66 - 67)</v>
      </c>
      <c r="G126" s="723"/>
      <c r="H126" s="639">
        <f>H124-H125</f>
        <v>130577479</v>
      </c>
    </row>
    <row r="127" spans="1:8">
      <c r="A127" s="717"/>
      <c r="B127" s="717"/>
      <c r="C127" s="703"/>
      <c r="D127" s="680"/>
      <c r="E127" s="716"/>
      <c r="F127" s="680"/>
      <c r="G127" s="680"/>
      <c r="H127" s="640"/>
    </row>
    <row r="128" spans="1:8">
      <c r="A128" s="717"/>
      <c r="B128" s="703" t="s">
        <v>369</v>
      </c>
      <c r="C128" s="680"/>
      <c r="D128" s="680"/>
      <c r="E128" s="716"/>
      <c r="F128" s="680"/>
      <c r="G128" s="680"/>
      <c r="H128" s="640"/>
    </row>
    <row r="129" spans="1:8">
      <c r="A129" s="717">
        <f>A126+1</f>
        <v>69</v>
      </c>
      <c r="B129" s="717"/>
      <c r="C129" s="732" t="s">
        <v>146</v>
      </c>
      <c r="D129" s="680"/>
      <c r="E129" s="706" t="str">
        <f>"(Note "&amp;B$333&amp;")"</f>
        <v>(Note O)</v>
      </c>
      <c r="F129" s="615" t="s">
        <v>472</v>
      </c>
      <c r="G129" s="680"/>
      <c r="H129" s="615">
        <f>+'5 - Cost Support'!S110</f>
        <v>125438060</v>
      </c>
    </row>
    <row r="130" spans="1:8">
      <c r="A130" s="717">
        <f t="shared" ref="A130:A138" si="2">+A129+1</f>
        <v>70</v>
      </c>
      <c r="B130" s="717"/>
      <c r="C130" s="732" t="s">
        <v>602</v>
      </c>
      <c r="D130" s="680"/>
      <c r="E130" s="706" t="str">
        <f>"(Note "&amp;B$317&amp;")"</f>
        <v>(Note J)</v>
      </c>
      <c r="F130" s="615" t="s">
        <v>472</v>
      </c>
      <c r="G130" s="680"/>
      <c r="H130" s="615">
        <f>+'5 - Cost Support'!S112</f>
        <v>-26092843</v>
      </c>
    </row>
    <row r="131" spans="1:8">
      <c r="A131" s="717">
        <f t="shared" si="2"/>
        <v>71</v>
      </c>
      <c r="B131" s="717"/>
      <c r="C131" s="732" t="s">
        <v>603</v>
      </c>
      <c r="D131" s="680"/>
      <c r="E131" s="706" t="str">
        <f>"(Note "&amp;B$333&amp;")"</f>
        <v>(Note O)</v>
      </c>
      <c r="F131" s="615" t="s">
        <v>472</v>
      </c>
      <c r="G131" s="680"/>
      <c r="H131" s="615">
        <f>+'5 - Cost Support'!S113</f>
        <v>-26092843</v>
      </c>
    </row>
    <row r="132" spans="1:8">
      <c r="A132" s="717">
        <f t="shared" si="2"/>
        <v>72</v>
      </c>
      <c r="B132" s="717"/>
      <c r="C132" s="732" t="s">
        <v>598</v>
      </c>
      <c r="D132" s="615"/>
      <c r="E132" s="706" t="str">
        <f>"(Note "&amp;B$333&amp;")"</f>
        <v>(Note O)</v>
      </c>
      <c r="F132" s="732" t="s">
        <v>472</v>
      </c>
      <c r="G132" s="680"/>
      <c r="H132" s="615">
        <f>+'5 - Cost Support'!T104</f>
        <v>3085361</v>
      </c>
    </row>
    <row r="133" spans="1:8">
      <c r="A133" s="717">
        <f t="shared" si="2"/>
        <v>73</v>
      </c>
      <c r="B133" s="717"/>
      <c r="C133" s="732" t="s">
        <v>599</v>
      </c>
      <c r="D133" s="615"/>
      <c r="E133" s="706" t="str">
        <f>"(Note "&amp;B$311&amp;" &amp; "&amp;B$333&amp;")"</f>
        <v>(Note E &amp; O)</v>
      </c>
      <c r="F133" s="732" t="s">
        <v>472</v>
      </c>
      <c r="G133" s="680"/>
      <c r="H133" s="615">
        <f>+'5 - Cost Support'!S122</f>
        <v>13076820</v>
      </c>
    </row>
    <row r="134" spans="1:8">
      <c r="A134" s="717">
        <f t="shared" si="2"/>
        <v>74</v>
      </c>
      <c r="B134" s="717"/>
      <c r="C134" s="732" t="s">
        <v>600</v>
      </c>
      <c r="D134" s="615"/>
      <c r="E134" s="706" t="str">
        <f>"(Note "&amp;B$333&amp;")"</f>
        <v>(Note O)</v>
      </c>
      <c r="F134" s="732" t="s">
        <v>472</v>
      </c>
      <c r="G134" s="680"/>
      <c r="H134" s="615">
        <f>+'5 - Cost Support'!S143</f>
        <v>3427144</v>
      </c>
    </row>
    <row r="135" spans="1:8">
      <c r="A135" s="717">
        <f t="shared" si="2"/>
        <v>75</v>
      </c>
      <c r="B135" s="717"/>
      <c r="C135" s="732" t="s">
        <v>601</v>
      </c>
      <c r="D135" s="609"/>
      <c r="E135" s="706" t="str">
        <f>"(Note "&amp;B$310&amp;" &amp; "&amp;B$333&amp;")"</f>
        <v>(Note D &amp; O)</v>
      </c>
      <c r="F135" s="741" t="s">
        <v>472</v>
      </c>
      <c r="G135" s="680"/>
      <c r="H135" s="615">
        <f>+'5 - Cost Support'!T134</f>
        <v>0</v>
      </c>
    </row>
    <row r="136" spans="1:8">
      <c r="A136" s="717">
        <f t="shared" si="2"/>
        <v>76</v>
      </c>
      <c r="B136" s="717"/>
      <c r="C136" s="792" t="s">
        <v>370</v>
      </c>
      <c r="D136" s="738"/>
      <c r="E136" s="745"/>
      <c r="F136" s="621" t="str">
        <f>"Sum (Lines "&amp;A129&amp;" to "&amp;A130&amp;") -  Sum (Lines "&amp;A131&amp;" to "&amp;A135&amp;")"</f>
        <v>Sum (Lines 69 to 70) -  Sum (Lines 71 to 75)</v>
      </c>
      <c r="G136" s="738"/>
      <c r="H136" s="625">
        <f>SUM(H129:H130)-SUM(H131:H135)</f>
        <v>105848735</v>
      </c>
    </row>
    <row r="137" spans="1:8">
      <c r="A137" s="717">
        <f t="shared" si="2"/>
        <v>77</v>
      </c>
      <c r="B137" s="717"/>
      <c r="C137" s="769" t="str">
        <f>B44</f>
        <v>Multi-Factor A&amp;G Expense Allocator</v>
      </c>
      <c r="D137" s="676"/>
      <c r="E137" s="736"/>
      <c r="F137" s="742" t="str">
        <f>"(Line "&amp;A$44&amp;")"</f>
        <v>(Line 23)</v>
      </c>
      <c r="G137" s="641"/>
      <c r="H137" s="633">
        <f>H44</f>
        <v>0.32188136835567727</v>
      </c>
    </row>
    <row r="138" spans="1:8">
      <c r="A138" s="717">
        <f t="shared" si="2"/>
        <v>78</v>
      </c>
      <c r="B138" s="717"/>
      <c r="C138" s="792" t="s">
        <v>371</v>
      </c>
      <c r="D138" s="738"/>
      <c r="E138" s="745"/>
      <c r="F138" s="621" t="str">
        <f>"(Line "&amp;A136&amp;" * Line "&amp;A137&amp;")"</f>
        <v>(Line 76 * Line 77)</v>
      </c>
      <c r="G138" s="738"/>
      <c r="H138" s="639">
        <f>H136*H137</f>
        <v>34070735.660517469</v>
      </c>
    </row>
    <row r="139" spans="1:8">
      <c r="A139" s="717"/>
      <c r="B139" s="717"/>
      <c r="C139" s="760"/>
      <c r="D139" s="701"/>
      <c r="E139" s="746"/>
      <c r="F139" s="701"/>
      <c r="G139" s="701"/>
      <c r="H139" s="621"/>
    </row>
    <row r="140" spans="1:8">
      <c r="A140" s="717"/>
      <c r="B140" s="703" t="s">
        <v>62</v>
      </c>
      <c r="C140" s="609"/>
      <c r="D140" s="701"/>
      <c r="E140" s="746"/>
      <c r="F140" s="701"/>
      <c r="G140" s="701"/>
      <c r="H140" s="621"/>
    </row>
    <row r="141" spans="1:8">
      <c r="A141" s="717">
        <f>+A138+1</f>
        <v>79</v>
      </c>
      <c r="B141" s="767"/>
      <c r="C141" s="743" t="s">
        <v>180</v>
      </c>
      <c r="D141" s="793"/>
      <c r="E141" s="706" t="str">
        <f>"(Note "&amp;B$313&amp;" &amp; "&amp;B$333&amp;")"</f>
        <v>(Note G &amp; O)</v>
      </c>
      <c r="F141" s="615" t="s">
        <v>472</v>
      </c>
      <c r="G141" s="609"/>
      <c r="H141" s="615">
        <f>+'5 - Cost Support'!S126</f>
        <v>198158</v>
      </c>
    </row>
    <row r="142" spans="1:8">
      <c r="A142" s="717">
        <f>+A141+1</f>
        <v>80</v>
      </c>
      <c r="B142" s="767"/>
      <c r="C142" s="769" t="s">
        <v>181</v>
      </c>
      <c r="D142" s="794"/>
      <c r="E142" s="720" t="str">
        <f>"(Note "&amp;B$327&amp;" &amp; "&amp;B$333&amp;")"</f>
        <v>(Note K &amp; O)</v>
      </c>
      <c r="F142" s="620" t="s">
        <v>472</v>
      </c>
      <c r="G142" s="718"/>
      <c r="H142" s="620">
        <f>'5 - Cost Support'!T151</f>
        <v>0</v>
      </c>
    </row>
    <row r="143" spans="1:8">
      <c r="A143" s="717">
        <f>+A142+1</f>
        <v>81</v>
      </c>
      <c r="B143" s="767"/>
      <c r="C143" s="743" t="s">
        <v>244</v>
      </c>
      <c r="D143" s="680"/>
      <c r="E143" s="768"/>
      <c r="F143" s="621" t="str">
        <f>"(Line "&amp;A141&amp;" + Line "&amp;A142&amp;")"</f>
        <v>(Line 79 + Line 80)</v>
      </c>
      <c r="G143" s="609"/>
      <c r="H143" s="632">
        <f>SUM(H141:H142)</f>
        <v>198158</v>
      </c>
    </row>
    <row r="144" spans="1:8">
      <c r="A144" s="717"/>
      <c r="B144" s="767"/>
      <c r="C144" s="743"/>
      <c r="D144" s="680"/>
      <c r="E144" s="768"/>
      <c r="F144" s="743"/>
      <c r="G144" s="609"/>
      <c r="H144" s="641"/>
    </row>
    <row r="145" spans="1:8">
      <c r="A145" s="717">
        <f>+A143+1</f>
        <v>82</v>
      </c>
      <c r="B145" s="767"/>
      <c r="C145" s="743" t="s">
        <v>182</v>
      </c>
      <c r="D145" s="680"/>
      <c r="E145" s="736"/>
      <c r="F145" s="743" t="str">
        <f>"(Line "&amp;A132&amp;")"</f>
        <v>(Line 72)</v>
      </c>
      <c r="G145" s="609"/>
      <c r="H145" s="632">
        <f>H132</f>
        <v>3085361</v>
      </c>
    </row>
    <row r="146" spans="1:8">
      <c r="A146" s="717">
        <f>+A145+1</f>
        <v>83</v>
      </c>
      <c r="B146" s="767"/>
      <c r="C146" s="743" t="s">
        <v>181</v>
      </c>
      <c r="D146" s="680"/>
      <c r="E146" s="706" t="str">
        <f>"(Note "&amp;B$312&amp;" &amp; "&amp;B$333&amp;")"</f>
        <v>(Note F &amp; O)</v>
      </c>
      <c r="F146" s="620" t="s">
        <v>472</v>
      </c>
      <c r="G146" s="609"/>
      <c r="H146" s="635">
        <f>'5 - Cost Support'!T143</f>
        <v>0</v>
      </c>
    </row>
    <row r="147" spans="1:8">
      <c r="A147" s="717">
        <f>+A146+1</f>
        <v>84</v>
      </c>
      <c r="B147" s="767"/>
      <c r="C147" s="774" t="s">
        <v>245</v>
      </c>
      <c r="D147" s="738"/>
      <c r="E147" s="739"/>
      <c r="F147" s="621" t="str">
        <f>"(Line "&amp;A145&amp;" + Line "&amp;A146&amp;")"</f>
        <v>(Line 82 + Line 83)</v>
      </c>
      <c r="G147" s="637"/>
      <c r="H147" s="631">
        <f>SUM(H145:H146)</f>
        <v>3085361</v>
      </c>
    </row>
    <row r="148" spans="1:8">
      <c r="A148" s="717">
        <f>+A147+1</f>
        <v>85</v>
      </c>
      <c r="B148" s="717"/>
      <c r="C148" s="766" t="s">
        <v>151</v>
      </c>
      <c r="D148" s="676"/>
      <c r="E148" s="717"/>
      <c r="F148" s="620" t="str">
        <f>"(Line "&amp;A$35&amp;")"</f>
        <v>(Line 18)</v>
      </c>
      <c r="G148" s="641"/>
      <c r="H148" s="633">
        <f>H35</f>
        <v>0.62757457282654727</v>
      </c>
    </row>
    <row r="149" spans="1:8">
      <c r="A149" s="717">
        <f>+A148+1</f>
        <v>86</v>
      </c>
      <c r="B149" s="717"/>
      <c r="C149" s="792" t="s">
        <v>64</v>
      </c>
      <c r="D149" s="738"/>
      <c r="E149" s="745"/>
      <c r="F149" s="621" t="str">
        <f>"(Line "&amp;A147&amp;" * Line "&amp;A148&amp;")"</f>
        <v>(Line 84 * Line 85)</v>
      </c>
      <c r="G149" s="625"/>
      <c r="H149" s="642">
        <f>H147*H148</f>
        <v>1936294.1115906888</v>
      </c>
    </row>
    <row r="150" spans="1:8">
      <c r="A150" s="717"/>
      <c r="B150" s="717"/>
      <c r="C150" s="703"/>
      <c r="D150" s="680"/>
      <c r="E150" s="716"/>
      <c r="F150" s="680"/>
      <c r="G150" s="680"/>
      <c r="H150" s="621"/>
    </row>
    <row r="151" spans="1:8" ht="21" thickBot="1">
      <c r="A151" s="717">
        <f>+A149+1</f>
        <v>87</v>
      </c>
      <c r="B151" s="717"/>
      <c r="C151" s="795" t="s">
        <v>481</v>
      </c>
      <c r="D151" s="796"/>
      <c r="E151" s="797"/>
      <c r="F151" s="643" t="str">
        <f>"(Lines "&amp;A126&amp;" + "&amp;A138&amp;" + "&amp;A143&amp;" + "&amp;A149&amp;")"</f>
        <v>(Lines 68 + 78 + 81 + 86)</v>
      </c>
      <c r="G151" s="796"/>
      <c r="H151" s="643">
        <f>H126+H138+H143+H149</f>
        <v>166782666.77210814</v>
      </c>
    </row>
    <row r="152" spans="1:8">
      <c r="A152" s="733"/>
      <c r="B152" s="704"/>
      <c r="C152" s="703"/>
      <c r="D152" s="680"/>
      <c r="E152" s="629"/>
      <c r="F152" s="652"/>
      <c r="G152" s="652"/>
      <c r="H152" s="618"/>
    </row>
    <row r="153" spans="1:8">
      <c r="A153" s="786" t="s">
        <v>137</v>
      </c>
      <c r="B153" s="787"/>
      <c r="C153" s="788"/>
      <c r="D153" s="789"/>
      <c r="E153" s="790"/>
      <c r="F153" s="630"/>
      <c r="G153" s="630"/>
      <c r="H153" s="612"/>
    </row>
    <row r="154" spans="1:8">
      <c r="A154" s="703"/>
      <c r="B154" s="704"/>
      <c r="C154" s="703"/>
      <c r="D154" s="680"/>
      <c r="E154" s="629"/>
      <c r="F154" s="652"/>
      <c r="G154" s="652"/>
      <c r="H154" s="618"/>
    </row>
    <row r="155" spans="1:8">
      <c r="A155" s="679"/>
      <c r="B155" s="762" t="s">
        <v>47</v>
      </c>
      <c r="C155" s="609"/>
      <c r="F155" s="756"/>
      <c r="G155" s="798"/>
      <c r="H155" s="644"/>
    </row>
    <row r="156" spans="1:8">
      <c r="A156" s="717">
        <f>+A151+1</f>
        <v>88</v>
      </c>
      <c r="B156" s="767"/>
      <c r="C156" s="743" t="s">
        <v>413</v>
      </c>
      <c r="D156" s="680"/>
      <c r="E156" s="706" t="str">
        <f>"(Note "&amp;B$317&amp;" &amp; "&amp;B$333&amp;")"</f>
        <v>(Note J &amp; O)</v>
      </c>
      <c r="F156" s="743" t="s">
        <v>472</v>
      </c>
      <c r="G156" s="609"/>
      <c r="H156" s="631">
        <f>'5 - Cost Support'!T160</f>
        <v>344146389</v>
      </c>
    </row>
    <row r="157" spans="1:8">
      <c r="A157" s="717">
        <f>A156+1</f>
        <v>89</v>
      </c>
      <c r="B157" s="767"/>
      <c r="C157" s="743" t="s">
        <v>337</v>
      </c>
      <c r="D157" s="680"/>
      <c r="E157" s="706" t="str">
        <f>"(Note "&amp;B$338&amp;")"</f>
        <v>(Note R)</v>
      </c>
      <c r="F157" s="743" t="s">
        <v>472</v>
      </c>
      <c r="G157" s="609"/>
      <c r="H157" s="631">
        <f>'5 - Cost Support'!H253+'5 - Cost Support'!I253+'5 - Cost Support'!J253</f>
        <v>0</v>
      </c>
    </row>
    <row r="158" spans="1:8">
      <c r="A158" s="717">
        <f>A157+1</f>
        <v>90</v>
      </c>
      <c r="B158" s="767"/>
      <c r="C158" s="766" t="s">
        <v>414</v>
      </c>
      <c r="D158" s="701"/>
      <c r="E158" s="706" t="str">
        <f>"(Note "&amp;B$317&amp;" &amp; "&amp;B$333&amp;")"</f>
        <v>(Note J &amp; O)</v>
      </c>
      <c r="F158" s="766" t="s">
        <v>472</v>
      </c>
      <c r="G158" s="610"/>
      <c r="H158" s="631">
        <f>'5 - Cost Support'!T161</f>
        <v>55051498</v>
      </c>
    </row>
    <row r="159" spans="1:8">
      <c r="A159" s="717">
        <f>A158+1</f>
        <v>91</v>
      </c>
      <c r="B159" s="767"/>
      <c r="C159" s="741" t="s">
        <v>608</v>
      </c>
      <c r="D159" s="742"/>
      <c r="E159" s="720" t="str">
        <f>"(Note "&amp;B$317&amp;" &amp; "&amp;B$333&amp;")"</f>
        <v>(Note J &amp; O)</v>
      </c>
      <c r="F159" s="620" t="str">
        <f>F141</f>
        <v>Attachment 5</v>
      </c>
      <c r="G159" s="742"/>
      <c r="H159" s="620">
        <f>'5 - Cost Support'!T162</f>
        <v>21955302</v>
      </c>
    </row>
    <row r="160" spans="1:8">
      <c r="A160" s="717">
        <f>A159+1</f>
        <v>92</v>
      </c>
      <c r="B160" s="767"/>
      <c r="C160" s="732" t="s">
        <v>272</v>
      </c>
      <c r="D160" s="680"/>
      <c r="E160" s="736"/>
      <c r="F160" s="621" t="str">
        <f>"(Line "&amp;A158&amp;" - Line "&amp;A159&amp;")"</f>
        <v>(Line 90 - Line 91)</v>
      </c>
      <c r="G160" s="680"/>
      <c r="H160" s="631">
        <f>H158-H159</f>
        <v>33096196</v>
      </c>
    </row>
    <row r="161" spans="1:8">
      <c r="A161" s="717">
        <f>A160+1</f>
        <v>93</v>
      </c>
      <c r="B161" s="767"/>
      <c r="C161" s="769" t="s">
        <v>91</v>
      </c>
      <c r="D161" s="742"/>
      <c r="E161" s="720" t="str">
        <f>"(Note "&amp;B$307&amp;" &amp; "&amp;B$333&amp;")"</f>
        <v>(Note A &amp; O)</v>
      </c>
      <c r="F161" s="769" t="s">
        <v>472</v>
      </c>
      <c r="G161" s="718"/>
      <c r="H161" s="620">
        <f>'5 - Cost Support'!T163</f>
        <v>12558149</v>
      </c>
    </row>
    <row r="162" spans="1:8">
      <c r="A162" s="717">
        <f>+A161+1</f>
        <v>94</v>
      </c>
      <c r="B162" s="767"/>
      <c r="C162" s="766" t="s">
        <v>157</v>
      </c>
      <c r="D162" s="701"/>
      <c r="E162" s="799"/>
      <c r="F162" s="621" t="str">
        <f>"(Line "&amp;A160&amp;" + Line "&amp;A161&amp;")"</f>
        <v>(Line 92 + Line 93)</v>
      </c>
      <c r="G162" s="609"/>
      <c r="H162" s="631">
        <f>SUM(H160:H161)</f>
        <v>45654345</v>
      </c>
    </row>
    <row r="163" spans="1:8">
      <c r="A163" s="717">
        <f>+A162+1</f>
        <v>95</v>
      </c>
      <c r="B163" s="767"/>
      <c r="C163" s="769" t="s">
        <v>239</v>
      </c>
      <c r="D163" s="737"/>
      <c r="E163" s="800"/>
      <c r="F163" s="742" t="str">
        <f>"(Line "&amp;A$16&amp;")"</f>
        <v>(Line 5)</v>
      </c>
      <c r="G163" s="801"/>
      <c r="H163" s="645">
        <f>H16</f>
        <v>0.23348614540159152</v>
      </c>
    </row>
    <row r="164" spans="1:8">
      <c r="A164" s="717">
        <f>+A163+1</f>
        <v>96</v>
      </c>
      <c r="B164" s="767"/>
      <c r="C164" s="743" t="s">
        <v>411</v>
      </c>
      <c r="D164" s="680"/>
      <c r="E164" s="717"/>
      <c r="F164" s="621" t="str">
        <f>"(Line "&amp;A162&amp;" * Line "&amp;A163&amp;")"</f>
        <v>(Line 94 * Line 95)</v>
      </c>
      <c r="G164" s="641"/>
      <c r="H164" s="631">
        <f>H162*H163</f>
        <v>10659657.034884423</v>
      </c>
    </row>
    <row r="165" spans="1:8">
      <c r="A165" s="717">
        <f>A164+1</f>
        <v>97</v>
      </c>
      <c r="B165" s="767"/>
      <c r="C165" s="769" t="s">
        <v>415</v>
      </c>
      <c r="D165" s="742"/>
      <c r="E165" s="720" t="str">
        <f>"(Note "&amp;B$317&amp;" &amp; "&amp;B$333&amp;")"</f>
        <v>(Note J &amp; O)</v>
      </c>
      <c r="F165" s="620" t="s">
        <v>472</v>
      </c>
      <c r="G165" s="801"/>
      <c r="H165" s="620">
        <f>'5 - Cost Support'!T164</f>
        <v>3469802</v>
      </c>
    </row>
    <row r="166" spans="1:8">
      <c r="A166" s="717">
        <f>A165+1</f>
        <v>98</v>
      </c>
      <c r="B166" s="767"/>
      <c r="C166" s="762" t="s">
        <v>412</v>
      </c>
      <c r="D166" s="680"/>
      <c r="E166" s="717"/>
      <c r="F166" s="621" t="str">
        <f>"(Line "&amp;A164&amp;" + Line "&amp;A165&amp;")"</f>
        <v>(Line 96 + Line 97)</v>
      </c>
      <c r="G166" s="641"/>
      <c r="H166" s="642">
        <f>H164+H165</f>
        <v>14129459.034884423</v>
      </c>
    </row>
    <row r="167" spans="1:8">
      <c r="A167" s="717"/>
      <c r="B167" s="767"/>
      <c r="C167" s="743"/>
      <c r="D167" s="680"/>
      <c r="E167" s="717"/>
      <c r="F167" s="621"/>
      <c r="G167" s="641"/>
      <c r="H167" s="646"/>
    </row>
    <row r="168" spans="1:8">
      <c r="A168" s="802"/>
      <c r="B168" s="803"/>
      <c r="C168" s="743"/>
      <c r="D168" s="680"/>
      <c r="E168" s="717"/>
      <c r="F168" s="743"/>
      <c r="G168" s="764"/>
      <c r="H168" s="647"/>
    </row>
    <row r="169" spans="1:8" s="54" customFormat="1" ht="21" thickBot="1">
      <c r="A169" s="704">
        <f>A166+1</f>
        <v>99</v>
      </c>
      <c r="B169" s="804" t="s">
        <v>140</v>
      </c>
      <c r="C169" s="804"/>
      <c r="D169" s="805"/>
      <c r="E169" s="806"/>
      <c r="F169" s="804" t="str">
        <f>"(Lines "&amp;A156&amp;" + "&amp;A157&amp;" + "&amp;A166&amp;")"</f>
        <v>(Lines 88 + 89 + 98)</v>
      </c>
      <c r="G169" s="804"/>
      <c r="H169" s="643">
        <f>H156+H166+H157</f>
        <v>358275848.03488445</v>
      </c>
    </row>
    <row r="171" spans="1:8">
      <c r="A171" s="786" t="s">
        <v>262</v>
      </c>
      <c r="B171" s="787"/>
      <c r="C171" s="788"/>
      <c r="D171" s="789"/>
      <c r="E171" s="807"/>
      <c r="F171" s="630"/>
      <c r="G171" s="630"/>
      <c r="H171" s="612"/>
    </row>
    <row r="172" spans="1:8">
      <c r="A172" s="753"/>
      <c r="B172" s="704"/>
      <c r="C172" s="703"/>
      <c r="D172" s="680"/>
      <c r="E172" s="629"/>
      <c r="F172" s="652"/>
      <c r="G172" s="652"/>
      <c r="H172" s="618"/>
    </row>
    <row r="173" spans="1:8">
      <c r="A173" s="717">
        <f>+A169+1</f>
        <v>100</v>
      </c>
      <c r="B173" s="743" t="s">
        <v>263</v>
      </c>
      <c r="C173" s="765"/>
      <c r="E173" s="706" t="str">
        <f>"(Note "&amp;B$333&amp;")"</f>
        <v>(Note O)</v>
      </c>
      <c r="F173" s="609" t="s">
        <v>479</v>
      </c>
      <c r="G173" s="609"/>
      <c r="H173" s="615">
        <f>+'ATT 2 - Other Taxes'!G36</f>
        <v>15248234.615041874</v>
      </c>
    </row>
    <row r="174" spans="1:8">
      <c r="A174" s="736"/>
      <c r="B174" s="680"/>
      <c r="E174" s="704"/>
      <c r="F174" s="743"/>
      <c r="G174" s="609"/>
    </row>
    <row r="175" spans="1:8" ht="21" thickBot="1">
      <c r="A175" s="717">
        <f>+A173+1</f>
        <v>101</v>
      </c>
      <c r="B175" s="795" t="s">
        <v>264</v>
      </c>
      <c r="C175" s="795"/>
      <c r="D175" s="805"/>
      <c r="E175" s="784"/>
      <c r="F175" s="785" t="str">
        <f>"(Line "&amp;A173&amp;")"</f>
        <v>(Line 100)</v>
      </c>
      <c r="G175" s="783"/>
      <c r="H175" s="638">
        <f>H173</f>
        <v>15248234.615041874</v>
      </c>
    </row>
    <row r="176" spans="1:8">
      <c r="A176" s="679"/>
      <c r="F176" s="609"/>
    </row>
    <row r="177" spans="1:8">
      <c r="A177" s="786" t="s">
        <v>265</v>
      </c>
      <c r="B177" s="787"/>
      <c r="C177" s="788"/>
      <c r="D177" s="789"/>
      <c r="E177" s="790"/>
      <c r="F177" s="630"/>
      <c r="G177" s="630"/>
      <c r="H177" s="612"/>
    </row>
    <row r="178" spans="1:8">
      <c r="A178" s="733"/>
      <c r="B178" s="704"/>
      <c r="C178" s="703"/>
      <c r="D178" s="680"/>
      <c r="E178" s="629"/>
      <c r="F178" s="652"/>
      <c r="G178" s="652"/>
      <c r="H178" s="618"/>
    </row>
    <row r="179" spans="1:8">
      <c r="A179" s="717">
        <f>+A175+1</f>
        <v>102</v>
      </c>
      <c r="B179" s="808" t="s">
        <v>45</v>
      </c>
      <c r="D179" s="726"/>
      <c r="E179" s="706"/>
      <c r="F179" s="621" t="s">
        <v>102</v>
      </c>
      <c r="G179" s="623"/>
      <c r="H179" s="648">
        <f>483633680+9508741+4081340</f>
        <v>497223761</v>
      </c>
    </row>
    <row r="180" spans="1:8">
      <c r="A180" s="704"/>
      <c r="B180" s="704"/>
      <c r="C180" s="614"/>
      <c r="E180" s="727"/>
      <c r="F180" s="680"/>
      <c r="G180" s="614"/>
      <c r="H180" s="615"/>
    </row>
    <row r="181" spans="1:8">
      <c r="A181" s="704">
        <f>+A179+1</f>
        <v>103</v>
      </c>
      <c r="B181" s="809" t="s">
        <v>134</v>
      </c>
      <c r="E181" s="746" t="s">
        <v>154</v>
      </c>
      <c r="F181" s="615" t="s">
        <v>205</v>
      </c>
      <c r="G181" s="614"/>
      <c r="H181" s="648">
        <v>0</v>
      </c>
    </row>
    <row r="182" spans="1:8">
      <c r="A182" s="704"/>
      <c r="B182" s="704"/>
      <c r="C182" s="710"/>
      <c r="E182" s="810"/>
      <c r="F182" s="615"/>
      <c r="G182" s="614"/>
      <c r="H182" s="614"/>
    </row>
    <row r="183" spans="1:8">
      <c r="A183" s="704"/>
      <c r="B183" s="811" t="s">
        <v>36</v>
      </c>
      <c r="E183" s="810"/>
      <c r="F183" s="615"/>
      <c r="G183" s="614"/>
      <c r="H183" s="614"/>
    </row>
    <row r="184" spans="1:8">
      <c r="A184" s="704">
        <f>+A181+1</f>
        <v>104</v>
      </c>
      <c r="B184" s="704"/>
      <c r="C184" s="614" t="s">
        <v>159</v>
      </c>
      <c r="D184" s="614"/>
      <c r="E184" s="706" t="str">
        <f>"(Note "&amp;B$334&amp;")"</f>
        <v>(Note P)</v>
      </c>
      <c r="F184" s="615" t="s">
        <v>472</v>
      </c>
      <c r="G184" s="614"/>
      <c r="H184" s="615">
        <f>+'5 - Cost Support'!T179</f>
        <v>16381080595</v>
      </c>
    </row>
    <row r="185" spans="1:8">
      <c r="A185" s="717">
        <f>A184+1</f>
        <v>105</v>
      </c>
      <c r="B185" s="717"/>
      <c r="C185" s="615" t="s">
        <v>233</v>
      </c>
      <c r="D185" s="615"/>
      <c r="E185" s="706" t="str">
        <f>"(Note "&amp;B$334&amp;")"</f>
        <v>(Note P)</v>
      </c>
      <c r="F185" s="615" t="s">
        <v>472</v>
      </c>
      <c r="G185" s="614"/>
      <c r="H185" s="615">
        <f>+'5 - Cost Support'!T180</f>
        <v>-4067596.5</v>
      </c>
    </row>
    <row r="186" spans="1:8">
      <c r="A186" s="717">
        <f>A185+1</f>
        <v>106</v>
      </c>
      <c r="B186" s="717"/>
      <c r="C186" s="615" t="s">
        <v>93</v>
      </c>
      <c r="D186" s="615"/>
      <c r="E186" s="706"/>
      <c r="F186" s="621" t="str">
        <f>"(Line "&amp;A196&amp;")"</f>
        <v>(Line 114)</v>
      </c>
      <c r="G186" s="614"/>
      <c r="H186" s="615">
        <f>+H196</f>
        <v>0</v>
      </c>
    </row>
    <row r="187" spans="1:8">
      <c r="A187" s="717">
        <f>+A186+1</f>
        <v>107</v>
      </c>
      <c r="B187" s="717"/>
      <c r="C187" s="620" t="s">
        <v>92</v>
      </c>
      <c r="D187" s="620"/>
      <c r="E187" s="720" t="str">
        <f>"(Note "&amp;B$334&amp;")"</f>
        <v>(Note P)</v>
      </c>
      <c r="F187" s="620" t="s">
        <v>472</v>
      </c>
      <c r="G187" s="812"/>
      <c r="H187" s="620">
        <f>+'5 - Cost Support'!T181</f>
        <v>-384360</v>
      </c>
    </row>
    <row r="188" spans="1:8">
      <c r="A188" s="717">
        <f>+A187+1</f>
        <v>108</v>
      </c>
      <c r="B188" s="717"/>
      <c r="C188" s="813" t="s">
        <v>36</v>
      </c>
      <c r="D188" s="621"/>
      <c r="E188" s="722"/>
      <c r="F188" s="680" t="str">
        <f>"(Line "&amp;A184&amp;" - "&amp;A185&amp;" - "&amp;A186&amp;" - "&amp;A187&amp;")"</f>
        <v>(Line 104 - 105 - 106 - 107)</v>
      </c>
      <c r="G188" s="814"/>
      <c r="H188" s="614">
        <f>H184-H185-H186-H187</f>
        <v>16385532551.5</v>
      </c>
    </row>
    <row r="189" spans="1:8">
      <c r="A189" s="717"/>
      <c r="B189" s="717"/>
      <c r="C189" s="732"/>
      <c r="D189" s="680"/>
      <c r="E189" s="746"/>
      <c r="F189" s="615"/>
      <c r="G189" s="652"/>
      <c r="H189" s="614"/>
    </row>
    <row r="190" spans="1:8">
      <c r="A190" s="704"/>
      <c r="B190" s="811" t="s">
        <v>94</v>
      </c>
      <c r="E190" s="810"/>
      <c r="F190" s="615"/>
      <c r="G190" s="652"/>
      <c r="H190" s="614"/>
    </row>
    <row r="191" spans="1:8">
      <c r="A191" s="704">
        <f>+A188+1</f>
        <v>109</v>
      </c>
      <c r="B191" s="704"/>
      <c r="C191" s="710" t="s">
        <v>46</v>
      </c>
      <c r="E191" s="706" t="str">
        <f>"(Note "&amp;B$334&amp;")"</f>
        <v>(Note P)</v>
      </c>
      <c r="F191" s="615" t="s">
        <v>472</v>
      </c>
      <c r="G191" s="652"/>
      <c r="H191" s="615">
        <f>+'5 - Cost Support'!T182</f>
        <v>13277500700</v>
      </c>
    </row>
    <row r="192" spans="1:8">
      <c r="A192" s="717">
        <f t="shared" ref="A192:A198" si="3">+A191+1</f>
        <v>110</v>
      </c>
      <c r="B192" s="704"/>
      <c r="C192" s="710" t="s">
        <v>609</v>
      </c>
      <c r="E192" s="706" t="str">
        <f>"(Note "&amp;B$334&amp;")"</f>
        <v>(Note P)</v>
      </c>
      <c r="F192" s="615" t="s">
        <v>472</v>
      </c>
      <c r="G192" s="652"/>
      <c r="H192" s="615">
        <f>+'5 - Cost Support'!T183</f>
        <v>21813022</v>
      </c>
    </row>
    <row r="193" spans="1:8">
      <c r="A193" s="717">
        <f t="shared" si="3"/>
        <v>111</v>
      </c>
      <c r="B193" s="704"/>
      <c r="C193" s="710" t="s">
        <v>610</v>
      </c>
      <c r="E193" s="706" t="str">
        <f>"(Note "&amp;B$334&amp;")"</f>
        <v>(Note P)</v>
      </c>
      <c r="F193" s="615" t="s">
        <v>472</v>
      </c>
      <c r="G193" s="652"/>
      <c r="H193" s="615">
        <f>+'5 - Cost Support'!T184</f>
        <v>0</v>
      </c>
    </row>
    <row r="194" spans="1:8">
      <c r="A194" s="717">
        <f t="shared" si="3"/>
        <v>112</v>
      </c>
      <c r="B194" s="717"/>
      <c r="C194" s="741" t="s">
        <v>611</v>
      </c>
      <c r="D194" s="815"/>
      <c r="E194" s="720" t="str">
        <f>"(Note "&amp;B$334&amp;")"</f>
        <v>(Note P)</v>
      </c>
      <c r="F194" s="741" t="s">
        <v>472</v>
      </c>
      <c r="G194" s="742"/>
      <c r="H194" s="620">
        <f>'5 - Cost Support'!T185</f>
        <v>1949379.5</v>
      </c>
    </row>
    <row r="195" spans="1:8">
      <c r="A195" s="717">
        <f t="shared" si="3"/>
        <v>113</v>
      </c>
      <c r="B195" s="717"/>
      <c r="C195" s="740" t="s">
        <v>42</v>
      </c>
      <c r="D195" s="701"/>
      <c r="E195" s="722"/>
      <c r="F195" s="680" t="str">
        <f>"(Line "&amp;A191&amp;" - "&amp;A192&amp;" + "&amp;A193&amp;" - "&amp;A194&amp;" )"</f>
        <v>(Line 109 - 110 + 111 - 112 )</v>
      </c>
      <c r="G195" s="701"/>
      <c r="H195" s="621">
        <f>H191-H192+H193-H194</f>
        <v>13253738298.5</v>
      </c>
    </row>
    <row r="196" spans="1:8">
      <c r="A196" s="717">
        <f t="shared" si="3"/>
        <v>114</v>
      </c>
      <c r="B196" s="704"/>
      <c r="C196" s="710" t="s">
        <v>57</v>
      </c>
      <c r="E196" s="706" t="str">
        <f>"(Note "&amp;B$334&amp;")"</f>
        <v>(Note P)</v>
      </c>
      <c r="F196" s="615" t="s">
        <v>472</v>
      </c>
      <c r="G196" s="652"/>
      <c r="H196" s="615">
        <f>+'5 - Cost Support'!T186</f>
        <v>0</v>
      </c>
    </row>
    <row r="197" spans="1:8">
      <c r="A197" s="717">
        <f t="shared" si="3"/>
        <v>115</v>
      </c>
      <c r="B197" s="704"/>
      <c r="C197" s="710" t="s">
        <v>36</v>
      </c>
      <c r="F197" s="620" t="str">
        <f>"(Line "&amp;A188&amp;")"</f>
        <v>(Line 108)</v>
      </c>
      <c r="G197" s="652"/>
      <c r="H197" s="623">
        <f>H188</f>
        <v>16385532551.5</v>
      </c>
    </row>
    <row r="198" spans="1:8">
      <c r="A198" s="717">
        <f t="shared" si="3"/>
        <v>116</v>
      </c>
      <c r="B198" s="704"/>
      <c r="C198" s="792" t="s">
        <v>41</v>
      </c>
      <c r="D198" s="709"/>
      <c r="E198" s="724"/>
      <c r="F198" s="621" t="str">
        <f>"(Sum Lines "&amp;A195&amp;" to "&amp;A197&amp;")"</f>
        <v>(Sum Lines 113 to 115)</v>
      </c>
      <c r="G198" s="616"/>
      <c r="H198" s="616">
        <f>SUM(H195:H197)</f>
        <v>29639270850</v>
      </c>
    </row>
    <row r="199" spans="1:8">
      <c r="A199" s="704"/>
      <c r="B199" s="704"/>
      <c r="C199" s="710"/>
      <c r="F199" s="609"/>
      <c r="G199" s="614"/>
      <c r="H199" s="629"/>
    </row>
    <row r="200" spans="1:8">
      <c r="A200" s="717">
        <f>+A198+1</f>
        <v>117</v>
      </c>
      <c r="B200" s="704"/>
      <c r="C200" s="816" t="s">
        <v>185</v>
      </c>
      <c r="D200" s="740" t="s">
        <v>42</v>
      </c>
      <c r="E200" s="706"/>
      <c r="F200" s="621" t="str">
        <f>"(Line "&amp;A191&amp;" / (Line "&amp;A191&amp;" + "&amp;A196&amp;" + "&amp;A197&amp;"))"</f>
        <v>(Line 109 / (Line 109 + 114 + 115))</v>
      </c>
      <c r="G200" s="614"/>
      <c r="H200" s="649">
        <f>IF(ISERROR(H191/(H191+H196+H197)),0,H191/(H191+H196+H197))</f>
        <v>0.44761102438263234</v>
      </c>
    </row>
    <row r="201" spans="1:8">
      <c r="A201" s="717">
        <f>+A200+1</f>
        <v>118</v>
      </c>
      <c r="B201" s="704"/>
      <c r="C201" s="816" t="s">
        <v>192</v>
      </c>
      <c r="D201" s="710" t="s">
        <v>57</v>
      </c>
      <c r="E201" s="706"/>
      <c r="F201" s="621" t="str">
        <f>"(Line "&amp;A196&amp;" / (Line "&amp;A191&amp;" + "&amp;A196&amp;" + "&amp;A197&amp;"))"</f>
        <v>(Line 114 / (Line 109 + 114 + 115))</v>
      </c>
      <c r="G201" s="614"/>
      <c r="H201" s="650">
        <f>IF(ISERROR(H196/(H191+H196+H197)),0,H196/(H191+H196+H197))</f>
        <v>0</v>
      </c>
    </row>
    <row r="202" spans="1:8">
      <c r="A202" s="717">
        <f>+A201+1</f>
        <v>119</v>
      </c>
      <c r="B202" s="704"/>
      <c r="C202" s="816" t="s">
        <v>186</v>
      </c>
      <c r="D202" s="710" t="s">
        <v>36</v>
      </c>
      <c r="E202" s="706"/>
      <c r="F202" s="621" t="str">
        <f>"(Line "&amp;A197&amp;" / (Line "&amp;A191&amp;" + "&amp;A196&amp;" + "&amp;A197&amp;"))"</f>
        <v>(Line 115 / (Line 109 + 114 + 115))</v>
      </c>
      <c r="G202" s="614"/>
      <c r="H202" s="649">
        <f>IF(ISERROR(H197/(H191+H196+H197)),0,H197/(H191+H196+H197))</f>
        <v>0.55238897561736766</v>
      </c>
    </row>
    <row r="203" spans="1:8">
      <c r="A203" s="717"/>
      <c r="B203" s="704"/>
      <c r="C203" s="817"/>
      <c r="F203" s="615"/>
      <c r="G203" s="614"/>
      <c r="H203" s="629"/>
    </row>
    <row r="204" spans="1:8">
      <c r="A204" s="717">
        <f>+A202+1</f>
        <v>120</v>
      </c>
      <c r="B204" s="704"/>
      <c r="C204" s="817" t="s">
        <v>187</v>
      </c>
      <c r="D204" s="740" t="s">
        <v>42</v>
      </c>
      <c r="F204" s="621" t="str">
        <f>"(Line "&amp;A179&amp;" / Line "&amp;A195&amp;")"</f>
        <v>(Line 102 / Line 113)</v>
      </c>
      <c r="G204" s="614"/>
      <c r="H204" s="651">
        <f>IF(ISERROR(H179/H195),0,H179/H195)</f>
        <v>3.7515737054825776E-2</v>
      </c>
    </row>
    <row r="205" spans="1:8">
      <c r="A205" s="717">
        <f>+A204+1</f>
        <v>121</v>
      </c>
      <c r="B205" s="704"/>
      <c r="C205" s="817" t="s">
        <v>193</v>
      </c>
      <c r="D205" s="710" t="s">
        <v>57</v>
      </c>
      <c r="F205" s="621" t="str">
        <f>"(Line "&amp;A181&amp;" / Line "&amp;A196&amp;")"</f>
        <v>(Line 103 / Line 114)</v>
      </c>
      <c r="G205" s="614"/>
      <c r="H205" s="651">
        <f>IF(ISERROR(H181/H196),0,H181/H196)</f>
        <v>0</v>
      </c>
    </row>
    <row r="206" spans="1:8">
      <c r="A206" s="717">
        <f>+A205+1</f>
        <v>122</v>
      </c>
      <c r="B206" s="704"/>
      <c r="C206" s="817" t="s">
        <v>188</v>
      </c>
      <c r="D206" s="710" t="s">
        <v>36</v>
      </c>
      <c r="E206" s="706" t="str">
        <f>"(Note "&amp;B$317&amp;")"</f>
        <v>(Note J)</v>
      </c>
      <c r="F206" s="615" t="s">
        <v>174</v>
      </c>
      <c r="G206" s="614"/>
      <c r="H206" s="1225">
        <f>0.099+0.005</f>
        <v>0.10400000000000001</v>
      </c>
    </row>
    <row r="207" spans="1:8">
      <c r="A207" s="717"/>
      <c r="B207" s="704"/>
      <c r="C207" s="817"/>
      <c r="F207" s="615"/>
      <c r="G207" s="614"/>
      <c r="H207" s="652"/>
    </row>
    <row r="208" spans="1:8">
      <c r="A208" s="717">
        <f>+A206+1</f>
        <v>123</v>
      </c>
      <c r="B208" s="704"/>
      <c r="C208" s="816" t="s">
        <v>189</v>
      </c>
      <c r="D208" s="740" t="s">
        <v>43</v>
      </c>
      <c r="F208" s="621" t="str">
        <f>"(Line "&amp;A200&amp;" * Line "&amp;A204&amp;")"</f>
        <v>(Line 117 * Line 120)</v>
      </c>
      <c r="G208" s="818"/>
      <c r="H208" s="653">
        <f>H200*H204</f>
        <v>1.6792457493580045E-2</v>
      </c>
    </row>
    <row r="209" spans="1:8">
      <c r="A209" s="717">
        <f>+A208+1</f>
        <v>124</v>
      </c>
      <c r="B209" s="704"/>
      <c r="C209" s="816" t="s">
        <v>290</v>
      </c>
      <c r="D209" s="710" t="s">
        <v>57</v>
      </c>
      <c r="F209" s="621" t="str">
        <f>"(Line "&amp;A201&amp;" * Line "&amp;A205&amp;")"</f>
        <v>(Line 118 * Line 121)</v>
      </c>
      <c r="G209" s="798"/>
      <c r="H209" s="653">
        <f>H201*H205</f>
        <v>0</v>
      </c>
    </row>
    <row r="210" spans="1:8">
      <c r="A210" s="717">
        <f>+A209+1</f>
        <v>125</v>
      </c>
      <c r="B210" s="819"/>
      <c r="C210" s="820" t="s">
        <v>190</v>
      </c>
      <c r="D210" s="821" t="s">
        <v>36</v>
      </c>
      <c r="E210" s="822"/>
      <c r="F210" s="620" t="str">
        <f>"(Line "&amp;A202&amp;" * Line "&amp;A206&amp;")"</f>
        <v>(Line 119 * Line 122)</v>
      </c>
      <c r="G210" s="823"/>
      <c r="H210" s="654">
        <f>H202*H206</f>
        <v>5.7448453464206239E-2</v>
      </c>
    </row>
    <row r="211" spans="1:8" s="54" customFormat="1">
      <c r="A211" s="704">
        <f>+A210+1</f>
        <v>126</v>
      </c>
      <c r="B211" s="824" t="s">
        <v>196</v>
      </c>
      <c r="C211" s="824"/>
      <c r="D211" s="825"/>
      <c r="E211" s="777"/>
      <c r="F211" s="621" t="str">
        <f>"(Sum Lines "&amp;A208&amp;" to "&amp;A210&amp;")"</f>
        <v>(Sum Lines 123 to 125)</v>
      </c>
      <c r="G211" s="826"/>
      <c r="H211" s="655">
        <f>SUM(H208:H210)</f>
        <v>7.4240910957786288E-2</v>
      </c>
    </row>
    <row r="212" spans="1:8" s="54" customFormat="1">
      <c r="A212" s="827"/>
      <c r="B212" s="827"/>
      <c r="C212" s="824"/>
      <c r="D212" s="825"/>
      <c r="E212" s="777"/>
      <c r="F212" s="813"/>
      <c r="G212" s="826"/>
      <c r="H212" s="655"/>
    </row>
    <row r="213" spans="1:8">
      <c r="A213" s="704">
        <f>+A211+1</f>
        <v>127</v>
      </c>
      <c r="B213" s="1218" t="s">
        <v>132</v>
      </c>
      <c r="C213" s="1219"/>
      <c r="D213" s="1220"/>
      <c r="E213" s="855"/>
      <c r="F213" s="856" t="str">
        <f>"(Line "&amp;A119&amp;" * Line "&amp;A211&amp;")"</f>
        <v>(Line 65 * Line 126)</v>
      </c>
      <c r="G213" s="1221"/>
      <c r="H213" s="1222">
        <f>H119*H211</f>
        <v>895146485.2443254</v>
      </c>
    </row>
    <row r="214" spans="1:8">
      <c r="A214" s="704"/>
      <c r="B214" s="704"/>
      <c r="C214" s="710"/>
      <c r="F214" s="614"/>
      <c r="G214" s="614"/>
      <c r="H214" s="653"/>
    </row>
    <row r="215" spans="1:8">
      <c r="A215" s="786" t="s">
        <v>434</v>
      </c>
      <c r="B215" s="787"/>
      <c r="C215" s="788"/>
      <c r="D215" s="789"/>
      <c r="E215" s="807"/>
      <c r="F215" s="630"/>
      <c r="G215" s="630"/>
      <c r="H215" s="612"/>
    </row>
    <row r="216" spans="1:8">
      <c r="A216" s="743"/>
      <c r="B216" s="704"/>
      <c r="C216" s="703"/>
      <c r="D216" s="680"/>
      <c r="E216" s="629"/>
      <c r="F216" s="652"/>
      <c r="G216" s="652"/>
      <c r="H216" s="618"/>
    </row>
    <row r="217" spans="1:8">
      <c r="A217" s="704" t="s">
        <v>52</v>
      </c>
      <c r="B217" s="828" t="s">
        <v>133</v>
      </c>
      <c r="E217" s="629"/>
      <c r="F217" s="614"/>
      <c r="G217" s="829"/>
      <c r="H217" s="652"/>
    </row>
    <row r="218" spans="1:8">
      <c r="A218" s="704">
        <f>+A213+1</f>
        <v>128</v>
      </c>
      <c r="B218" s="704"/>
      <c r="C218" s="652" t="s">
        <v>131</v>
      </c>
      <c r="E218" s="706" t="str">
        <f>"(Note "&amp;B$315&amp;")"</f>
        <v>(Note I)</v>
      </c>
      <c r="F218" s="652"/>
      <c r="G218" s="830"/>
      <c r="H218" s="656">
        <v>0.21</v>
      </c>
    </row>
    <row r="219" spans="1:8">
      <c r="A219" s="704">
        <f>+A218+1</f>
        <v>129</v>
      </c>
      <c r="B219" s="704"/>
      <c r="C219" s="830" t="s">
        <v>130</v>
      </c>
      <c r="D219" s="831"/>
      <c r="E219" s="706" t="str">
        <f>"(Note "&amp;B$315&amp;")"</f>
        <v>(Note I)</v>
      </c>
      <c r="F219" s="652" t="s">
        <v>472</v>
      </c>
      <c r="G219" s="830"/>
      <c r="H219" s="658">
        <f>+'5 - Cost Support'!S194</f>
        <v>0.09</v>
      </c>
    </row>
    <row r="220" spans="1:8">
      <c r="A220" s="704">
        <f>+A219+1</f>
        <v>130</v>
      </c>
      <c r="B220" s="704"/>
      <c r="C220" s="830" t="s">
        <v>170</v>
      </c>
      <c r="D220" s="830" t="s">
        <v>171</v>
      </c>
      <c r="E220" s="706"/>
      <c r="F220" s="652" t="s">
        <v>385</v>
      </c>
      <c r="G220" s="830"/>
      <c r="H220" s="656">
        <v>0</v>
      </c>
    </row>
    <row r="221" spans="1:8">
      <c r="A221" s="717">
        <f>+A220+1</f>
        <v>131</v>
      </c>
      <c r="B221" s="717"/>
      <c r="C221" s="830" t="s">
        <v>175</v>
      </c>
      <c r="D221" s="832" t="s">
        <v>183</v>
      </c>
      <c r="E221" s="736"/>
      <c r="F221" s="680"/>
      <c r="G221" s="830"/>
      <c r="H221" s="657">
        <f>1-(((1-H219)*(1-H218))/(1-H219*H218*H220))</f>
        <v>0.28109999999999991</v>
      </c>
    </row>
    <row r="222" spans="1:8" s="225" customFormat="1">
      <c r="A222" s="736">
        <f>A221+1</f>
        <v>132</v>
      </c>
      <c r="B222" s="609"/>
      <c r="C222" s="830" t="s">
        <v>160</v>
      </c>
      <c r="D222" s="609"/>
      <c r="E222" s="609"/>
      <c r="F222" s="609"/>
      <c r="G222" s="609"/>
      <c r="H222" s="658">
        <f>H221/(1-H221)</f>
        <v>0.39101404924189714</v>
      </c>
    </row>
    <row r="223" spans="1:8">
      <c r="A223" s="704"/>
      <c r="B223" s="704"/>
      <c r="E223" s="748"/>
      <c r="F223" s="652"/>
      <c r="G223" s="829"/>
      <c r="H223" s="657"/>
    </row>
    <row r="224" spans="1:8">
      <c r="A224" s="704"/>
      <c r="B224" s="828" t="s">
        <v>95</v>
      </c>
      <c r="C224" s="710"/>
      <c r="E224" s="706"/>
      <c r="F224" s="652"/>
      <c r="G224" s="829"/>
      <c r="H224" s="659"/>
    </row>
    <row r="225" spans="1:8">
      <c r="A225" s="704">
        <f>A222+1</f>
        <v>133</v>
      </c>
      <c r="B225" s="704"/>
      <c r="C225" s="732" t="s">
        <v>161</v>
      </c>
      <c r="D225" s="716"/>
      <c r="E225" s="706" t="str">
        <f>"(Note "&amp;B$333&amp;")"</f>
        <v>(Note O)</v>
      </c>
      <c r="F225" s="652" t="s">
        <v>472</v>
      </c>
      <c r="G225" s="829"/>
      <c r="H225" s="615">
        <f>'5 - Cost Support'!S201</f>
        <v>-480705</v>
      </c>
    </row>
    <row r="226" spans="1:8">
      <c r="A226" s="717">
        <f>+A225+1</f>
        <v>134</v>
      </c>
      <c r="B226" s="717"/>
      <c r="C226" s="732" t="s">
        <v>169</v>
      </c>
      <c r="D226" s="680"/>
      <c r="E226" s="717"/>
      <c r="F226" s="652" t="str">
        <f>"1 / (1 - Line "&amp;A221&amp;")"</f>
        <v>1 / (1 - Line 131)</v>
      </c>
      <c r="G226" s="833"/>
      <c r="H226" s="658">
        <f>1/(1-H221)</f>
        <v>1.3910140492418972</v>
      </c>
    </row>
    <row r="227" spans="1:8" s="52" customFormat="1">
      <c r="A227" s="704">
        <f>+A226+1</f>
        <v>135</v>
      </c>
      <c r="B227" s="834"/>
      <c r="C227" s="769" t="s">
        <v>90</v>
      </c>
      <c r="D227" s="737"/>
      <c r="E227" s="819"/>
      <c r="F227" s="620" t="str">
        <f>"(Line "&amp;A$35&amp;")"</f>
        <v>(Line 18)</v>
      </c>
      <c r="G227" s="835"/>
      <c r="H227" s="658">
        <f>H35</f>
        <v>0.62757457282654727</v>
      </c>
    </row>
    <row r="228" spans="1:8">
      <c r="A228" s="704">
        <f>+A227+1</f>
        <v>136</v>
      </c>
      <c r="B228" s="704"/>
      <c r="C228" s="836" t="s">
        <v>117</v>
      </c>
      <c r="D228" s="738"/>
      <c r="E228" s="706"/>
      <c r="F228" s="621" t="str">
        <f>"(Line "&amp;A225&amp;" * Line "&amp;A226&amp;" * Line "&amp;A227&amp;")"</f>
        <v>(Line 133 * Line 134 * Line 135)</v>
      </c>
      <c r="G228" s="773"/>
      <c r="H228" s="660">
        <f>(H225*(H226)*H227)</f>
        <v>-419638.66327804333</v>
      </c>
    </row>
    <row r="229" spans="1:8">
      <c r="A229" s="704"/>
      <c r="B229" s="704"/>
      <c r="C229" s="837"/>
      <c r="D229" s="701"/>
      <c r="E229" s="706"/>
      <c r="F229" s="621"/>
      <c r="G229" s="835"/>
      <c r="H229" s="636"/>
    </row>
    <row r="230" spans="1:8">
      <c r="A230" s="704"/>
      <c r="B230" s="828" t="s">
        <v>634</v>
      </c>
      <c r="C230" s="837"/>
      <c r="D230" s="701"/>
      <c r="E230" s="706"/>
      <c r="F230" s="621"/>
      <c r="G230" s="835"/>
      <c r="H230" s="636"/>
    </row>
    <row r="231" spans="1:8">
      <c r="A231" s="704">
        <f>+A228+1</f>
        <v>137</v>
      </c>
      <c r="B231" s="828"/>
      <c r="C231" s="816" t="s">
        <v>634</v>
      </c>
      <c r="D231" s="716"/>
      <c r="E231" s="706" t="str">
        <f>"(Note "&amp;B$333&amp;")"</f>
        <v>(Note O)</v>
      </c>
      <c r="F231" s="621" t="s">
        <v>472</v>
      </c>
      <c r="G231" s="835"/>
      <c r="H231" s="662">
        <f>'5 - Cost Support'!S212</f>
        <v>0</v>
      </c>
    </row>
    <row r="232" spans="1:8">
      <c r="A232" s="704">
        <f>+A231+1</f>
        <v>138</v>
      </c>
      <c r="B232" s="828"/>
      <c r="C232" s="769" t="s">
        <v>169</v>
      </c>
      <c r="D232" s="737"/>
      <c r="E232" s="819"/>
      <c r="F232" s="620" t="str">
        <f>"1 / (1 - Line "&amp;A221&amp;")"</f>
        <v>1 / (1 - Line 131)</v>
      </c>
      <c r="G232" s="771"/>
      <c r="H232" s="953">
        <f>1/(1-H221)</f>
        <v>1.3910140492418972</v>
      </c>
    </row>
    <row r="233" spans="1:8">
      <c r="A233" s="704">
        <f>+A232+1</f>
        <v>139</v>
      </c>
      <c r="B233" s="828"/>
      <c r="C233" s="837" t="s">
        <v>635</v>
      </c>
      <c r="D233" s="701"/>
      <c r="E233" s="706"/>
      <c r="F233" s="621" t="str">
        <f>"(Line "&amp;A231&amp;" * Line "&amp;A232&amp;")"</f>
        <v>(Line 137 * Line 138)</v>
      </c>
      <c r="G233" s="835"/>
      <c r="H233" s="636">
        <f>H231*H232</f>
        <v>0</v>
      </c>
    </row>
    <row r="234" spans="1:8">
      <c r="A234" s="704"/>
      <c r="B234" s="704"/>
      <c r="C234" s="837"/>
      <c r="D234" s="701"/>
      <c r="E234" s="706"/>
      <c r="F234" s="621"/>
      <c r="G234" s="835"/>
      <c r="H234" s="636"/>
    </row>
    <row r="235" spans="1:8">
      <c r="A235" s="704"/>
      <c r="B235" s="863" t="s">
        <v>514</v>
      </c>
      <c r="C235" s="837"/>
      <c r="D235" s="701"/>
      <c r="E235" s="799"/>
      <c r="F235" s="621"/>
      <c r="G235" s="662"/>
      <c r="H235" s="662"/>
    </row>
    <row r="236" spans="1:8">
      <c r="A236" s="704">
        <f>A233+1</f>
        <v>140</v>
      </c>
      <c r="B236" s="704"/>
      <c r="C236" s="816" t="s">
        <v>542</v>
      </c>
      <c r="D236" s="701"/>
      <c r="E236" s="706" t="str">
        <f>"(Note "&amp;B$339&amp;")"</f>
        <v>(Note S)</v>
      </c>
      <c r="F236" s="621" t="s">
        <v>1174</v>
      </c>
      <c r="G236" s="662"/>
      <c r="H236" s="951">
        <f>'9 EDIT-DDIT'!T31</f>
        <v>0</v>
      </c>
    </row>
    <row r="237" spans="1:8">
      <c r="A237" s="704">
        <f>A236+1</f>
        <v>141</v>
      </c>
      <c r="B237" s="704"/>
      <c r="C237" s="820" t="s">
        <v>543</v>
      </c>
      <c r="D237" s="950"/>
      <c r="E237" s="720" t="str">
        <f>"(Note "&amp;B$342&amp;")"</f>
        <v>(Note T)</v>
      </c>
      <c r="F237" s="620" t="s">
        <v>1174</v>
      </c>
      <c r="G237" s="823"/>
      <c r="H237" s="952">
        <f>'9 EDIT-DDIT'!T17</f>
        <v>-1902612.3432999882</v>
      </c>
    </row>
    <row r="238" spans="1:8">
      <c r="A238" s="704">
        <f>A237+1</f>
        <v>142</v>
      </c>
      <c r="B238" s="704"/>
      <c r="C238" s="816" t="s">
        <v>157</v>
      </c>
      <c r="D238" s="701"/>
      <c r="E238" s="799"/>
      <c r="F238" s="621" t="str">
        <f>"(Line "&amp;A236&amp;" + Line "&amp;A237&amp;")"</f>
        <v>(Line 140 + Line 141)</v>
      </c>
      <c r="G238" s="662"/>
      <c r="H238" s="662">
        <f>SUM(H236:H237)</f>
        <v>-1902612.3432999882</v>
      </c>
    </row>
    <row r="239" spans="1:8">
      <c r="A239" s="704">
        <f>A238+1</f>
        <v>143</v>
      </c>
      <c r="B239" s="704"/>
      <c r="C239" s="741" t="s">
        <v>169</v>
      </c>
      <c r="D239" s="742"/>
      <c r="E239" s="770"/>
      <c r="F239" s="719" t="str">
        <f>"1 / (1 - Line "&amp;A221&amp;")"</f>
        <v>1 / (1 - Line 131)</v>
      </c>
      <c r="G239" s="823"/>
      <c r="H239" s="953">
        <f>1/(1-H221)</f>
        <v>1.3910140492418972</v>
      </c>
    </row>
    <row r="240" spans="1:8">
      <c r="A240" s="704">
        <f>A239+1</f>
        <v>144</v>
      </c>
      <c r="B240" s="704"/>
      <c r="C240" s="837" t="s">
        <v>515</v>
      </c>
      <c r="D240" s="701"/>
      <c r="E240" s="799"/>
      <c r="F240" s="621" t="str">
        <f>"(Line "&amp;A238&amp;" * Line "&amp;A239&amp;")"</f>
        <v>(Line 142 * Line 143)</v>
      </c>
      <c r="G240" s="662"/>
      <c r="H240" s="636">
        <f>H238*H239</f>
        <v>-2646560.4997913311</v>
      </c>
    </row>
    <row r="241" spans="1:8">
      <c r="A241" s="704"/>
      <c r="B241" s="704"/>
      <c r="C241" s="816"/>
      <c r="D241" s="701"/>
      <c r="E241" s="799"/>
      <c r="F241" s="621"/>
      <c r="G241" s="662"/>
      <c r="H241" s="662"/>
    </row>
    <row r="242" spans="1:8">
      <c r="A242" s="704"/>
      <c r="B242" s="863" t="s">
        <v>516</v>
      </c>
      <c r="C242" s="837"/>
      <c r="D242" s="701"/>
      <c r="E242" s="799"/>
      <c r="F242" s="621"/>
      <c r="G242" s="662"/>
      <c r="H242" s="662"/>
    </row>
    <row r="243" spans="1:8">
      <c r="A243" s="704">
        <f>A240+1</f>
        <v>145</v>
      </c>
      <c r="B243" s="704"/>
      <c r="C243" s="816" t="s">
        <v>517</v>
      </c>
      <c r="D243" s="701"/>
      <c r="E243" s="706" t="str">
        <f>"(Note "&amp;B$345&amp;")"</f>
        <v>(Note U)</v>
      </c>
      <c r="F243" s="621"/>
      <c r="G243" s="662"/>
      <c r="H243" s="951">
        <v>2457066</v>
      </c>
    </row>
    <row r="244" spans="1:8">
      <c r="A244" s="704">
        <f>A243+1</f>
        <v>146</v>
      </c>
      <c r="B244" s="704"/>
      <c r="C244" s="741" t="s">
        <v>169</v>
      </c>
      <c r="D244" s="742"/>
      <c r="E244" s="770"/>
      <c r="F244" s="719" t="str">
        <f>"1 / (1 - Line "&amp;A221&amp;")"</f>
        <v>1 / (1 - Line 131)</v>
      </c>
      <c r="G244" s="823"/>
      <c r="H244" s="953">
        <f>1/(1-H221)</f>
        <v>1.3910140492418972</v>
      </c>
    </row>
    <row r="245" spans="1:8">
      <c r="A245" s="704">
        <f>A244+1</f>
        <v>147</v>
      </c>
      <c r="B245" s="704"/>
      <c r="C245" s="837" t="s">
        <v>518</v>
      </c>
      <c r="D245" s="701"/>
      <c r="E245" s="799"/>
      <c r="F245" s="621" t="str">
        <f>"(Line "&amp;A243&amp;" * Line "&amp;A244&amp;")"</f>
        <v>(Line 145 * Line 146)</v>
      </c>
      <c r="G245" s="662"/>
      <c r="H245" s="636">
        <f>H243*H244</f>
        <v>3417813.3259145916</v>
      </c>
    </row>
    <row r="246" spans="1:8">
      <c r="A246" s="704"/>
      <c r="B246" s="704"/>
      <c r="C246" s="837"/>
      <c r="D246" s="701"/>
      <c r="E246" s="838"/>
      <c r="F246" s="839"/>
      <c r="G246" s="835"/>
      <c r="H246" s="661"/>
    </row>
    <row r="247" spans="1:8">
      <c r="A247" s="717">
        <f>A245+1</f>
        <v>148</v>
      </c>
      <c r="B247" s="692" t="s">
        <v>153</v>
      </c>
      <c r="C247" s="610"/>
      <c r="D247" s="701" t="s">
        <v>271</v>
      </c>
      <c r="E247" s="746"/>
      <c r="F247" s="621" t="str">
        <f>"[Line "&amp;A222&amp;" * Line "&amp;A213&amp;" * (1- (Line "&amp;A208&amp;" / Line "&amp;A211&amp;"))]"</f>
        <v>[Line 132 * Line 127 * (1- (Line 123 / Line 126))]</v>
      </c>
      <c r="G247" s="701"/>
      <c r="H247" s="636">
        <f>IF(ISERROR(((H222*H213*(1-(H208/H211))))),0,((H222*H213*(1-(H208/H211)))))</f>
        <v>270845436.42380273</v>
      </c>
    </row>
    <row r="248" spans="1:8">
      <c r="A248" s="704"/>
      <c r="B248" s="704"/>
      <c r="C248" s="816"/>
      <c r="D248" s="701"/>
      <c r="E248" s="799"/>
      <c r="F248" s="840"/>
      <c r="G248" s="835"/>
      <c r="H248" s="662"/>
    </row>
    <row r="249" spans="1:8" ht="21" thickBot="1">
      <c r="A249" s="704">
        <f>+A247+1</f>
        <v>149</v>
      </c>
      <c r="B249" s="841" t="s">
        <v>32</v>
      </c>
      <c r="C249" s="841"/>
      <c r="D249" s="842"/>
      <c r="E249" s="750"/>
      <c r="F249" s="843" t="str">
        <f>"(Lines "&amp;A228&amp;" + "&amp;A233&amp;" + "&amp;A240&amp;" + "&amp;A245&amp;" + "&amp;A247&amp;")"</f>
        <v>(Lines 136 + 139 + 144 + 147 + 148)</v>
      </c>
      <c r="G249" s="844"/>
      <c r="H249" s="1040">
        <f>H228+H233+H240+H245+H247</f>
        <v>271197050.58664793</v>
      </c>
    </row>
    <row r="250" spans="1:8" ht="21" thickTop="1">
      <c r="A250" s="704"/>
      <c r="B250" s="704"/>
      <c r="C250" s="845"/>
      <c r="F250" s="632"/>
      <c r="G250" s="846"/>
      <c r="H250" s="653"/>
    </row>
    <row r="251" spans="1:8">
      <c r="A251" s="786" t="s">
        <v>261</v>
      </c>
      <c r="B251" s="787"/>
      <c r="C251" s="788"/>
      <c r="D251" s="789"/>
      <c r="E251" s="790"/>
      <c r="F251" s="630"/>
      <c r="G251" s="630"/>
      <c r="H251" s="612"/>
    </row>
    <row r="252" spans="1:8">
      <c r="A252" s="679"/>
      <c r="B252" s="619"/>
      <c r="C252" s="619"/>
      <c r="D252" s="619"/>
    </row>
    <row r="253" spans="1:8">
      <c r="A253" s="679"/>
      <c r="B253" s="779" t="s">
        <v>33</v>
      </c>
      <c r="C253" s="610"/>
      <c r="D253" s="725"/>
    </row>
    <row r="254" spans="1:8">
      <c r="A254" s="679">
        <f>+A249+1</f>
        <v>150</v>
      </c>
      <c r="B254" s="619"/>
      <c r="C254" s="610" t="s">
        <v>34</v>
      </c>
      <c r="D254" s="725"/>
      <c r="F254" s="621" t="str">
        <f>"(Line "&amp;A81&amp;")"</f>
        <v>(Line 48)</v>
      </c>
      <c r="H254" s="624">
        <f>H81</f>
        <v>14858760185.353252</v>
      </c>
    </row>
    <row r="255" spans="1:8">
      <c r="A255" s="704">
        <f>+A254+1</f>
        <v>151</v>
      </c>
      <c r="B255" s="619"/>
      <c r="C255" s="610" t="s">
        <v>237</v>
      </c>
      <c r="D255" s="725"/>
      <c r="F255" s="620" t="str">
        <f>"(Line "&amp;A117&amp;")"</f>
        <v>(Line 64)</v>
      </c>
      <c r="H255" s="624">
        <f>H117</f>
        <v>-2801439313.3974967</v>
      </c>
    </row>
    <row r="256" spans="1:8">
      <c r="A256" s="704">
        <f>+A255+1</f>
        <v>152</v>
      </c>
      <c r="B256" s="704"/>
      <c r="C256" s="775" t="s">
        <v>152</v>
      </c>
      <c r="D256" s="847"/>
      <c r="E256" s="848"/>
      <c r="F256" s="621" t="str">
        <f>"(Line "&amp;A119&amp;")"</f>
        <v>(Line 65)</v>
      </c>
      <c r="G256" s="849"/>
      <c r="H256" s="663">
        <f>SUM(H254:H255)</f>
        <v>12057320871.955755</v>
      </c>
    </row>
    <row r="257" spans="1:8">
      <c r="A257" s="704"/>
      <c r="B257" s="704"/>
      <c r="C257" s="740"/>
      <c r="D257" s="701"/>
      <c r="E257" s="629"/>
      <c r="F257" s="680"/>
      <c r="G257" s="652"/>
      <c r="H257" s="624"/>
    </row>
    <row r="258" spans="1:8">
      <c r="A258" s="704">
        <f>+A256+1</f>
        <v>153</v>
      </c>
      <c r="C258" s="740" t="s">
        <v>145</v>
      </c>
      <c r="D258" s="726"/>
      <c r="F258" s="621" t="str">
        <f>"(Line "&amp;A151&amp;")"</f>
        <v>(Line 87)</v>
      </c>
      <c r="H258" s="624">
        <f>H151</f>
        <v>166782666.77210814</v>
      </c>
    </row>
    <row r="259" spans="1:8">
      <c r="A259" s="704">
        <f>+A258+1</f>
        <v>154</v>
      </c>
      <c r="C259" s="766" t="s">
        <v>140</v>
      </c>
      <c r="D259" s="726"/>
      <c r="F259" s="621" t="str">
        <f>"(Line "&amp;A169&amp;")"</f>
        <v>(Line 99)</v>
      </c>
      <c r="H259" s="624">
        <f>H169</f>
        <v>358275848.03488445</v>
      </c>
    </row>
    <row r="260" spans="1:8">
      <c r="A260" s="704">
        <f>+A259+1</f>
        <v>155</v>
      </c>
      <c r="B260" s="704"/>
      <c r="C260" s="740" t="s">
        <v>35</v>
      </c>
      <c r="D260" s="701"/>
      <c r="E260" s="629"/>
      <c r="F260" s="621" t="str">
        <f>"(Line "&amp;A175&amp;")"</f>
        <v>(Line 101)</v>
      </c>
      <c r="G260" s="652"/>
      <c r="H260" s="624">
        <f>H175</f>
        <v>15248234.615041874</v>
      </c>
    </row>
    <row r="261" spans="1:8">
      <c r="A261" s="704">
        <f>+A260+1</f>
        <v>156</v>
      </c>
      <c r="B261" s="704"/>
      <c r="C261" s="850" t="s">
        <v>164</v>
      </c>
      <c r="D261" s="701"/>
      <c r="E261" s="629"/>
      <c r="F261" s="621" t="str">
        <f>"(Line "&amp;A213&amp;")"</f>
        <v>(Line 127)</v>
      </c>
      <c r="G261" s="652"/>
      <c r="H261" s="624">
        <f>H213</f>
        <v>895146485.2443254</v>
      </c>
    </row>
    <row r="262" spans="1:8">
      <c r="A262" s="704">
        <f>+A261+1</f>
        <v>157</v>
      </c>
      <c r="B262" s="704"/>
      <c r="C262" s="850" t="s">
        <v>165</v>
      </c>
      <c r="D262" s="701"/>
      <c r="E262" s="629"/>
      <c r="F262" s="621" t="str">
        <f>"(Line "&amp;A249&amp;")"</f>
        <v>(Line 149)</v>
      </c>
      <c r="G262" s="652"/>
      <c r="H262" s="624">
        <f>H249</f>
        <v>271197050.58664793</v>
      </c>
    </row>
    <row r="263" spans="1:8">
      <c r="A263" s="704"/>
      <c r="B263" s="704"/>
      <c r="C263" s="850"/>
      <c r="D263" s="701"/>
      <c r="E263" s="629"/>
      <c r="F263" s="680"/>
      <c r="G263" s="652"/>
      <c r="H263" s="624"/>
    </row>
    <row r="264" spans="1:8">
      <c r="A264" s="851">
        <f>+A262+1</f>
        <v>158</v>
      </c>
      <c r="B264" s="852"/>
      <c r="C264" s="853" t="s">
        <v>168</v>
      </c>
      <c r="D264" s="854"/>
      <c r="E264" s="855"/>
      <c r="F264" s="856" t="str">
        <f>"(Sum Lines "&amp;A258&amp;" to "&amp;A262&amp;")"</f>
        <v>(Sum Lines 153 to 157)</v>
      </c>
      <c r="G264" s="857"/>
      <c r="H264" s="664">
        <f>SUM(H258:H262)</f>
        <v>1706650285.2530079</v>
      </c>
    </row>
    <row r="265" spans="1:8">
      <c r="A265" s="858"/>
      <c r="B265" s="834"/>
      <c r="C265" s="760"/>
      <c r="D265" s="694"/>
      <c r="E265" s="859"/>
      <c r="F265" s="808"/>
      <c r="G265" s="726"/>
      <c r="H265" s="665"/>
    </row>
    <row r="266" spans="1:8">
      <c r="A266" s="858"/>
      <c r="B266" s="837" t="s">
        <v>74</v>
      </c>
      <c r="C266" s="760"/>
      <c r="D266" s="694"/>
      <c r="E266" s="859"/>
      <c r="F266" s="808"/>
      <c r="G266" s="726"/>
      <c r="H266" s="665"/>
    </row>
    <row r="267" spans="1:8">
      <c r="A267" s="799">
        <f>+A264+1</f>
        <v>159</v>
      </c>
      <c r="B267" s="799"/>
      <c r="C267" s="740" t="str">
        <f>+C49</f>
        <v>Transmission Plant In Service</v>
      </c>
      <c r="D267" s="694"/>
      <c r="E267" s="859"/>
      <c r="F267" s="621" t="str">
        <f>"(Line "&amp;A49&amp;")"</f>
        <v>(Line 24)</v>
      </c>
      <c r="G267" s="726"/>
      <c r="H267" s="666">
        <f>H49</f>
        <v>16791757051.153847</v>
      </c>
    </row>
    <row r="268" spans="1:8">
      <c r="A268" s="799">
        <f>+A267+1</f>
        <v>160</v>
      </c>
      <c r="B268" s="799"/>
      <c r="C268" s="741" t="s">
        <v>75</v>
      </c>
      <c r="D268" s="860"/>
      <c r="E268" s="720" t="str">
        <f>"(Note "&amp;B$308&amp;" &amp; "&amp;B$329&amp;")"</f>
        <v>(Note B &amp; M)</v>
      </c>
      <c r="F268" s="620" t="s">
        <v>472</v>
      </c>
      <c r="G268" s="719"/>
      <c r="H268" s="667">
        <f>+'5 - Cost Support'!T218</f>
        <v>0</v>
      </c>
    </row>
    <row r="269" spans="1:8">
      <c r="A269" s="799">
        <f>+A268+1</f>
        <v>161</v>
      </c>
      <c r="B269" s="799"/>
      <c r="C269" s="740" t="s">
        <v>76</v>
      </c>
      <c r="D269" s="694"/>
      <c r="E269" s="861"/>
      <c r="F269" s="621" t="str">
        <f>"(Line "&amp;A267&amp;" - Line "&amp;A268&amp;")"</f>
        <v>(Line 159 - Line 160)</v>
      </c>
      <c r="G269" s="726"/>
      <c r="H269" s="666">
        <f>H267-H268</f>
        <v>16791757051.153847</v>
      </c>
    </row>
    <row r="270" spans="1:8">
      <c r="A270" s="799">
        <f>+A269+1</f>
        <v>162</v>
      </c>
      <c r="B270" s="799"/>
      <c r="C270" s="740" t="s">
        <v>77</v>
      </c>
      <c r="D270" s="694"/>
      <c r="E270" s="859"/>
      <c r="F270" s="621" t="str">
        <f>"(Line "&amp;A269&amp;" / Line "&amp;A267&amp;")"</f>
        <v>(Line 161 / Line 159)</v>
      </c>
      <c r="G270" s="726"/>
      <c r="H270" s="668">
        <f>IF(ISERROR(H269/H267),0,H269/H267)</f>
        <v>1</v>
      </c>
    </row>
    <row r="271" spans="1:8">
      <c r="A271" s="799">
        <f>+A270+1</f>
        <v>163</v>
      </c>
      <c r="B271" s="799"/>
      <c r="C271" s="741" t="s">
        <v>168</v>
      </c>
      <c r="D271" s="860"/>
      <c r="E271" s="862"/>
      <c r="F271" s="620" t="str">
        <f>"(Line "&amp;A264&amp;")"</f>
        <v>(Line 158)</v>
      </c>
      <c r="G271" s="719"/>
      <c r="H271" s="667">
        <f>H264</f>
        <v>1706650285.2530079</v>
      </c>
    </row>
    <row r="272" spans="1:8">
      <c r="A272" s="799">
        <f>+A271+1</f>
        <v>164</v>
      </c>
      <c r="B272" s="799"/>
      <c r="C272" s="760" t="s">
        <v>78</v>
      </c>
      <c r="D272" s="694"/>
      <c r="E272" s="859"/>
      <c r="F272" s="621" t="str">
        <f>"(Line "&amp;A270&amp;" * Line "&amp;A271&amp;")"</f>
        <v>(Line 162 * Line 163)</v>
      </c>
      <c r="G272" s="726"/>
      <c r="H272" s="669">
        <f>H270*H271</f>
        <v>1706650285.2530079</v>
      </c>
    </row>
    <row r="273" spans="1:8">
      <c r="A273" s="753"/>
      <c r="B273" s="704"/>
      <c r="C273" s="740"/>
      <c r="D273" s="701"/>
      <c r="E273" s="629"/>
      <c r="F273" s="680"/>
      <c r="G273" s="652"/>
      <c r="H273" s="618"/>
    </row>
    <row r="274" spans="1:8">
      <c r="A274" s="753"/>
      <c r="B274" s="863" t="s">
        <v>389</v>
      </c>
      <c r="C274" s="740"/>
      <c r="D274" s="701"/>
      <c r="E274" s="629"/>
      <c r="F274" s="680"/>
      <c r="G274" s="652"/>
      <c r="H274" s="618"/>
    </row>
    <row r="275" spans="1:8">
      <c r="A275" s="717">
        <f>+A272+1</f>
        <v>165</v>
      </c>
      <c r="B275" s="619"/>
      <c r="C275" s="863" t="s">
        <v>38</v>
      </c>
      <c r="D275" s="864"/>
      <c r="E275" s="706" t="str">
        <f>"(Note "&amp;B$333&amp;")"</f>
        <v>(Note O)</v>
      </c>
      <c r="F275" s="680" t="s">
        <v>473</v>
      </c>
      <c r="G275" s="652"/>
      <c r="H275" s="666">
        <f>+'3 - Revenue Credits'!D29</f>
        <v>27352629.580449998</v>
      </c>
    </row>
    <row r="276" spans="1:8">
      <c r="A276" s="717">
        <f>+A275+1</f>
        <v>166</v>
      </c>
      <c r="B276" s="619"/>
      <c r="C276" s="863" t="s">
        <v>388</v>
      </c>
      <c r="D276" s="701"/>
      <c r="E276" s="706" t="str">
        <f>"(Note "&amp;B$330&amp;" &amp; "&amp;B$333&amp;")"</f>
        <v>(Note N &amp; O)</v>
      </c>
      <c r="F276" s="652" t="s">
        <v>472</v>
      </c>
      <c r="G276" s="652"/>
      <c r="H276" s="666">
        <f>+'5 - Cost Support'!S225</f>
        <v>0</v>
      </c>
    </row>
    <row r="277" spans="1:8" ht="21" thickBot="1">
      <c r="A277" s="704"/>
      <c r="B277" s="704"/>
      <c r="C277" s="610"/>
      <c r="D277" s="610"/>
      <c r="F277" s="865"/>
      <c r="G277" s="652"/>
      <c r="H277" s="618"/>
    </row>
    <row r="278" spans="1:8" s="54" customFormat="1" ht="21" thickBot="1">
      <c r="A278" s="866">
        <f>+A276+1</f>
        <v>167</v>
      </c>
      <c r="B278" s="867"/>
      <c r="C278" s="868" t="s">
        <v>177</v>
      </c>
      <c r="D278" s="670"/>
      <c r="E278" s="869"/>
      <c r="F278" s="870" t="str">
        <f>"(Line "&amp;A272&amp;" - Line "&amp;A275&amp;" + Line "&amp;A276&amp;")"</f>
        <v>(Line 164 - Line 165 + Line 166)</v>
      </c>
      <c r="G278" s="871"/>
      <c r="H278" s="670">
        <f>H272-H275+H276</f>
        <v>1679297655.6725578</v>
      </c>
    </row>
    <row r="279" spans="1:8">
      <c r="A279" s="753"/>
      <c r="B279" s="704"/>
      <c r="C279" s="610"/>
      <c r="D279" s="610"/>
      <c r="F279" s="652"/>
      <c r="G279" s="652"/>
      <c r="H279" s="618"/>
    </row>
    <row r="280" spans="1:8">
      <c r="A280" s="717"/>
      <c r="B280" s="692" t="s">
        <v>282</v>
      </c>
      <c r="C280" s="609"/>
      <c r="D280" s="610"/>
      <c r="F280" s="680"/>
      <c r="G280" s="652"/>
      <c r="H280" s="618"/>
    </row>
    <row r="281" spans="1:8">
      <c r="A281" s="717">
        <f>+A278+1</f>
        <v>168</v>
      </c>
      <c r="B281" s="717"/>
      <c r="C281" s="610" t="str">
        <f>+C271</f>
        <v>Gross Revenue Requirement</v>
      </c>
      <c r="D281" s="610"/>
      <c r="F281" s="680" t="str">
        <f>"(Line "&amp;A264&amp;")"</f>
        <v>(Line 158)</v>
      </c>
      <c r="G281" s="652"/>
      <c r="H281" s="669">
        <f>H271</f>
        <v>1706650285.2530079</v>
      </c>
    </row>
    <row r="282" spans="1:8">
      <c r="A282" s="717">
        <f>+A281+1</f>
        <v>169</v>
      </c>
      <c r="B282" s="717"/>
      <c r="C282" s="610" t="s">
        <v>338</v>
      </c>
      <c r="D282" s="610"/>
      <c r="F282" s="680" t="str">
        <f>"(Line "&amp;A49&amp;" - Line "&amp;A67&amp;" + Line "&amp;A94&amp;" + Line "&amp;A97&amp;")"</f>
        <v>(Line 24 - Line 37 + Line 53 + Line 54)</v>
      </c>
      <c r="G282" s="652"/>
      <c r="H282" s="669">
        <f>+H49-H67+H94+H97</f>
        <v>14760768967.384617</v>
      </c>
    </row>
    <row r="283" spans="1:8">
      <c r="A283" s="717">
        <f>+A282+1</f>
        <v>170</v>
      </c>
      <c r="B283" s="717"/>
      <c r="C283" s="610" t="s">
        <v>287</v>
      </c>
      <c r="D283" s="610"/>
      <c r="F283" s="680" t="str">
        <f>"(Line "&amp;A281&amp;" / Line "&amp;A282&amp;")"</f>
        <v>(Line 168 / Line 169)</v>
      </c>
      <c r="G283" s="652"/>
      <c r="H283" s="618">
        <f>IF(ISERROR(H281/H282),0,H281/H282)</f>
        <v>0.11562068947925552</v>
      </c>
    </row>
    <row r="284" spans="1:8">
      <c r="A284" s="717">
        <f>+A283+1</f>
        <v>171</v>
      </c>
      <c r="B284" s="717"/>
      <c r="C284" s="610" t="s">
        <v>288</v>
      </c>
      <c r="D284" s="610"/>
      <c r="F284" s="680" t="str">
        <f>"(Line "&amp;A281&amp;" - Line "&amp;A156&amp;") / Line "&amp;A282</f>
        <v>(Line 168 - Line 88) / Line 169</v>
      </c>
      <c r="G284" s="652"/>
      <c r="H284" s="618">
        <f>IF(ISERROR((H281-H156)/H282),0,(H281-H156)/H282)</f>
        <v>9.2305753125978426E-2</v>
      </c>
    </row>
    <row r="285" spans="1:8">
      <c r="A285" s="717">
        <f>+A284+1</f>
        <v>172</v>
      </c>
      <c r="B285" s="717"/>
      <c r="C285" s="610" t="s">
        <v>289</v>
      </c>
      <c r="D285" s="610"/>
      <c r="E285" s="736"/>
      <c r="F285" s="680" t="str">
        <f>"(Line "&amp;A281&amp;" - Line "&amp;A156&amp;" - Line "&amp;A213&amp;" - Line "&amp;A249&amp;") / Line "&amp;A282</f>
        <v>(Line 168 - Line 88 - Line 127 - Line 149) / Line 169</v>
      </c>
      <c r="G285" s="652"/>
      <c r="H285" s="618">
        <f>IF(ISERROR((H281-H156-H213-H249)/H282),0,(H281-H156-H213-H249)/H282)</f>
        <v>1.3289304971541139E-2</v>
      </c>
    </row>
    <row r="286" spans="1:8">
      <c r="A286" s="717"/>
      <c r="B286" s="717"/>
      <c r="C286" s="610"/>
      <c r="D286" s="610"/>
      <c r="F286" s="680"/>
      <c r="G286" s="652"/>
      <c r="H286" s="618"/>
    </row>
    <row r="287" spans="1:8">
      <c r="A287" s="717"/>
      <c r="B287" s="692" t="s">
        <v>283</v>
      </c>
      <c r="C287" s="610"/>
      <c r="D287" s="610"/>
      <c r="F287" s="680"/>
      <c r="G287" s="652"/>
      <c r="H287" s="618"/>
    </row>
    <row r="288" spans="1:8">
      <c r="A288" s="717">
        <f>+A285+1</f>
        <v>173</v>
      </c>
      <c r="B288" s="717"/>
      <c r="C288" s="610" t="s">
        <v>105</v>
      </c>
      <c r="D288" s="610"/>
      <c r="F288" s="680" t="str">
        <f>"(Line "&amp;A264&amp;" - Line "&amp;A261&amp;" - Line "&amp;A262&amp;")"</f>
        <v>(Line 158 - Line 156 - Line 157)</v>
      </c>
      <c r="G288" s="652"/>
      <c r="H288" s="669">
        <f>H271-H261-H262</f>
        <v>540306749.4220345</v>
      </c>
    </row>
    <row r="289" spans="1:8">
      <c r="A289" s="717">
        <f>+A288+1</f>
        <v>174</v>
      </c>
      <c r="B289" s="717"/>
      <c r="C289" s="610" t="s">
        <v>420</v>
      </c>
      <c r="D289" s="610"/>
      <c r="F289" s="680" t="s">
        <v>474</v>
      </c>
      <c r="G289" s="652"/>
      <c r="H289" s="669">
        <f>'4 - 100 Basis Pt ROE'!I9</f>
        <v>1258989677.5078344</v>
      </c>
    </row>
    <row r="290" spans="1:8">
      <c r="A290" s="717">
        <f>+A289+1</f>
        <v>175</v>
      </c>
      <c r="B290" s="717"/>
      <c r="C290" s="610" t="s">
        <v>284</v>
      </c>
      <c r="D290" s="610"/>
      <c r="F290" s="680" t="str">
        <f>"(Line "&amp;A288&amp;" + Line "&amp;A289&amp;")"</f>
        <v>(Line 173 + Line 174)</v>
      </c>
      <c r="G290" s="652"/>
      <c r="H290" s="669">
        <f>H288+H289</f>
        <v>1799296426.9298689</v>
      </c>
    </row>
    <row r="291" spans="1:8">
      <c r="A291" s="717">
        <f>+A290+1</f>
        <v>176</v>
      </c>
      <c r="B291" s="717"/>
      <c r="C291" s="610" t="str">
        <f>+C282</f>
        <v xml:space="preserve">Net Transmission Plant, CWIP and Abandoned Plant </v>
      </c>
      <c r="D291" s="610"/>
      <c r="F291" s="680" t="str">
        <f>+F282</f>
        <v>(Line 24 - Line 37 + Line 53 + Line 54)</v>
      </c>
      <c r="G291" s="652"/>
      <c r="H291" s="669">
        <f>+H282</f>
        <v>14760768967.384617</v>
      </c>
    </row>
    <row r="292" spans="1:8">
      <c r="A292" s="717">
        <f>+A291+1</f>
        <v>177</v>
      </c>
      <c r="B292" s="717"/>
      <c r="C292" s="610" t="s">
        <v>285</v>
      </c>
      <c r="D292" s="610"/>
      <c r="F292" s="680" t="str">
        <f>"(Line "&amp;A290&amp;" / Line "&amp;A291&amp;")"</f>
        <v>(Line 175 / Line 176)</v>
      </c>
      <c r="G292" s="652"/>
      <c r="H292" s="618">
        <f>IF(ISERROR(H290/H291),0,(H290/H291))</f>
        <v>0.12189720135215129</v>
      </c>
    </row>
    <row r="293" spans="1:8">
      <c r="A293" s="717">
        <f>+A292+1</f>
        <v>178</v>
      </c>
      <c r="B293" s="717"/>
      <c r="C293" s="610" t="s">
        <v>286</v>
      </c>
      <c r="D293" s="610"/>
      <c r="F293" s="680" t="str">
        <f>"(Line "&amp;A290&amp;" - Line "&amp;A156&amp;") /  Line "&amp;A291</f>
        <v>(Line 175 - Line 88) /  Line 176</v>
      </c>
      <c r="G293" s="652"/>
      <c r="H293" s="618">
        <f>IF(ISERROR((H290-H156)/H291),0,(H290-H156)/H291)</f>
        <v>9.8582264998874194E-2</v>
      </c>
    </row>
    <row r="294" spans="1:8">
      <c r="A294" s="717"/>
      <c r="B294" s="717"/>
      <c r="C294" s="610"/>
      <c r="D294" s="610"/>
      <c r="F294" s="680"/>
      <c r="G294" s="652"/>
      <c r="H294" s="618"/>
    </row>
    <row r="295" spans="1:8">
      <c r="A295" s="717">
        <f>+A293+1</f>
        <v>179</v>
      </c>
      <c r="B295" s="692" t="s">
        <v>177</v>
      </c>
      <c r="D295" s="610"/>
      <c r="E295" s="736"/>
      <c r="F295" s="680" t="str">
        <f>"(Line "&amp;A278&amp;")"</f>
        <v>(Line 167)</v>
      </c>
      <c r="G295" s="652"/>
      <c r="H295" s="669">
        <f>H278</f>
        <v>1679297655.6725578</v>
      </c>
    </row>
    <row r="296" spans="1:8">
      <c r="A296" s="717">
        <f>+A295+1</f>
        <v>180</v>
      </c>
      <c r="B296" s="717"/>
      <c r="C296" s="610" t="s">
        <v>421</v>
      </c>
      <c r="D296" s="610"/>
      <c r="E296" s="629"/>
      <c r="F296" s="676" t="s">
        <v>469</v>
      </c>
      <c r="G296" s="652"/>
      <c r="H296" s="1053"/>
    </row>
    <row r="297" spans="1:8">
      <c r="A297" s="717">
        <f>+A296+1</f>
        <v>181</v>
      </c>
      <c r="B297" s="717"/>
      <c r="C297" s="610" t="s">
        <v>198</v>
      </c>
      <c r="D297" s="610"/>
      <c r="E297" s="629"/>
      <c r="F297" s="676" t="s">
        <v>418</v>
      </c>
      <c r="G297" s="652"/>
      <c r="H297" s="669">
        <f>'7 -TEC'!ND75</f>
        <v>5941675.4542617798</v>
      </c>
    </row>
    <row r="298" spans="1:8">
      <c r="A298" s="717">
        <f>+A297+1</f>
        <v>182</v>
      </c>
      <c r="B298" s="717"/>
      <c r="C298" s="701" t="s">
        <v>2</v>
      </c>
      <c r="D298" s="872"/>
      <c r="E298" s="706"/>
      <c r="F298" s="701" t="s">
        <v>4</v>
      </c>
      <c r="G298" s="652"/>
      <c r="H298" s="669">
        <f>+'5 - Cost Support'!S233</f>
        <v>0</v>
      </c>
    </row>
    <row r="299" spans="1:8">
      <c r="A299" s="717">
        <f>+A298+1</f>
        <v>183</v>
      </c>
      <c r="B299" s="717"/>
      <c r="C299" s="692" t="s">
        <v>394</v>
      </c>
      <c r="D299" s="610"/>
      <c r="E299" s="736"/>
      <c r="F299" s="680" t="str">
        <f>"(Line "&amp;A295&amp;" + "&amp;A296&amp;" + "&amp;A297&amp;" + "&amp;A298&amp;")"</f>
        <v>(Line 179 + 180 + 181 + 182)</v>
      </c>
      <c r="G299" s="652"/>
      <c r="H299" s="669">
        <f>(H295+H296+H297+H298)</f>
        <v>1685239331.1268196</v>
      </c>
    </row>
    <row r="300" spans="1:8">
      <c r="A300" s="717"/>
      <c r="B300" s="704"/>
      <c r="C300" s="610"/>
      <c r="D300" s="610"/>
      <c r="F300" s="680"/>
      <c r="G300" s="652"/>
      <c r="H300" s="671"/>
    </row>
    <row r="301" spans="1:8">
      <c r="A301" s="717"/>
      <c r="B301" s="863" t="s">
        <v>393</v>
      </c>
      <c r="C301" s="610"/>
      <c r="D301" s="610"/>
      <c r="F301" s="680"/>
      <c r="G301" s="652"/>
      <c r="H301" s="671"/>
    </row>
    <row r="302" spans="1:8">
      <c r="A302" s="717">
        <f>+A299+1</f>
        <v>184</v>
      </c>
      <c r="B302" s="704"/>
      <c r="C302" s="652" t="s">
        <v>136</v>
      </c>
      <c r="E302" s="706" t="str">
        <f>"(Note "&amp;B$328&amp;")"</f>
        <v>(Note L)</v>
      </c>
      <c r="F302" s="610" t="s">
        <v>472</v>
      </c>
      <c r="G302" s="610"/>
      <c r="H302" s="672">
        <f>'5 - Cost Support'!S241</f>
        <v>10147</v>
      </c>
    </row>
    <row r="303" spans="1:8">
      <c r="A303" s="717">
        <f>+A302+1</f>
        <v>185</v>
      </c>
      <c r="B303" s="704"/>
      <c r="C303" s="652" t="s">
        <v>135</v>
      </c>
      <c r="D303" s="873"/>
      <c r="E303" s="874"/>
      <c r="F303" s="621" t="str">
        <f>"(Line "&amp;A299&amp;" / "&amp;A302&amp;")"</f>
        <v>(Line 183 / 184)</v>
      </c>
      <c r="G303" s="875"/>
      <c r="H303" s="885">
        <f>IF(ISERROR(H299/H302),0,H299/H302)</f>
        <v>166082.52006768697</v>
      </c>
    </row>
    <row r="304" spans="1:8" ht="21" thickBot="1">
      <c r="A304" s="704"/>
      <c r="B304" s="704"/>
      <c r="E304" s="876"/>
      <c r="F304" s="677"/>
      <c r="G304" s="875"/>
      <c r="H304" s="673"/>
    </row>
    <row r="305" spans="1:8" s="52" customFormat="1" ht="21" thickBot="1">
      <c r="A305" s="866">
        <f>+A303+1</f>
        <v>186</v>
      </c>
      <c r="B305" s="877"/>
      <c r="C305" s="868" t="s">
        <v>184</v>
      </c>
      <c r="D305" s="877"/>
      <c r="E305" s="877"/>
      <c r="F305" s="877" t="str">
        <f>"(Line "&amp;A303&amp;")"</f>
        <v>(Line 185)</v>
      </c>
      <c r="G305" s="877"/>
      <c r="H305" s="886">
        <f>H303</f>
        <v>166082.52006768697</v>
      </c>
    </row>
    <row r="306" spans="1:8" s="52" customFormat="1">
      <c r="A306" s="675"/>
      <c r="B306" s="755" t="s">
        <v>172</v>
      </c>
      <c r="C306" s="701"/>
      <c r="D306" s="701"/>
      <c r="E306" s="874"/>
      <c r="F306" s="677"/>
      <c r="G306" s="677"/>
      <c r="H306" s="671"/>
    </row>
    <row r="307" spans="1:8" s="51" customFormat="1" ht="27.95" customHeight="1">
      <c r="A307" s="675"/>
      <c r="B307" s="799" t="s">
        <v>54</v>
      </c>
      <c r="C307" s="701" t="s">
        <v>179</v>
      </c>
      <c r="D307" s="701"/>
      <c r="E307" s="874"/>
      <c r="F307" s="677"/>
      <c r="G307" s="677"/>
      <c r="H307" s="674"/>
    </row>
    <row r="308" spans="1:8" s="51" customFormat="1" ht="27.95" customHeight="1">
      <c r="A308" s="675"/>
      <c r="B308" s="799" t="s">
        <v>158</v>
      </c>
      <c r="C308" s="701" t="s">
        <v>744</v>
      </c>
      <c r="D308" s="701"/>
      <c r="E308" s="874"/>
      <c r="F308" s="677"/>
      <c r="G308" s="677"/>
      <c r="H308" s="674"/>
    </row>
    <row r="309" spans="1:8" s="51" customFormat="1" ht="27.95" customHeight="1">
      <c r="A309" s="675"/>
      <c r="B309" s="799" t="s">
        <v>39</v>
      </c>
      <c r="C309" s="676" t="s">
        <v>745</v>
      </c>
      <c r="D309" s="701"/>
      <c r="E309" s="874"/>
      <c r="F309" s="677"/>
      <c r="G309" s="677"/>
      <c r="H309" s="674"/>
    </row>
    <row r="310" spans="1:8" s="51" customFormat="1" ht="27.95" customHeight="1">
      <c r="A310" s="675"/>
      <c r="B310" s="799" t="s">
        <v>55</v>
      </c>
      <c r="C310" s="830" t="s">
        <v>374</v>
      </c>
      <c r="D310" s="701"/>
      <c r="E310" s="874"/>
      <c r="F310" s="677"/>
      <c r="G310" s="677"/>
      <c r="H310" s="677"/>
    </row>
    <row r="311" spans="1:8" s="51" customFormat="1" ht="27.95" customHeight="1">
      <c r="A311" s="675"/>
      <c r="B311" s="799" t="s">
        <v>53</v>
      </c>
      <c r="C311" s="680" t="s">
        <v>201</v>
      </c>
      <c r="D311" s="701"/>
      <c r="E311" s="874"/>
      <c r="F311" s="677"/>
      <c r="G311" s="677"/>
      <c r="H311" s="674"/>
    </row>
    <row r="312" spans="1:8" s="51" customFormat="1" ht="27.95" customHeight="1">
      <c r="A312" s="675"/>
      <c r="B312" s="799" t="s">
        <v>416</v>
      </c>
      <c r="C312" s="830" t="s">
        <v>200</v>
      </c>
      <c r="D312" s="701"/>
      <c r="E312" s="874"/>
      <c r="F312" s="677"/>
      <c r="G312" s="677"/>
      <c r="H312" s="674"/>
    </row>
    <row r="313" spans="1:8" s="51" customFormat="1" ht="27.95" customHeight="1">
      <c r="A313" s="675"/>
      <c r="B313" s="799" t="s">
        <v>56</v>
      </c>
      <c r="C313" s="830" t="s">
        <v>758</v>
      </c>
      <c r="D313" s="701"/>
      <c r="E313" s="874"/>
      <c r="F313" s="677"/>
      <c r="G313" s="677"/>
      <c r="H313" s="674"/>
    </row>
    <row r="314" spans="1:8" s="51" customFormat="1" ht="27.95" customHeight="1">
      <c r="A314" s="675"/>
      <c r="B314" s="799" t="s">
        <v>268</v>
      </c>
      <c r="C314" s="830" t="s">
        <v>746</v>
      </c>
      <c r="D314" s="701"/>
      <c r="E314" s="874"/>
      <c r="F314" s="677"/>
      <c r="G314" s="677"/>
      <c r="H314" s="674"/>
    </row>
    <row r="315" spans="1:8" s="51" customFormat="1" ht="27.95" customHeight="1">
      <c r="A315" s="675"/>
      <c r="B315" s="799" t="s">
        <v>273</v>
      </c>
      <c r="C315" s="830" t="s">
        <v>213</v>
      </c>
      <c r="D315" s="701"/>
      <c r="E315" s="874"/>
      <c r="F315" s="677"/>
      <c r="G315" s="677"/>
      <c r="H315" s="674"/>
    </row>
    <row r="316" spans="1:8" s="51" customFormat="1" ht="27.95" customHeight="1">
      <c r="A316" s="675"/>
      <c r="B316" s="799"/>
      <c r="C316" s="830" t="s">
        <v>504</v>
      </c>
      <c r="D316" s="701"/>
      <c r="E316" s="874"/>
      <c r="F316" s="677"/>
      <c r="G316" s="677"/>
      <c r="H316" s="674"/>
    </row>
    <row r="317" spans="1:8" s="51" customFormat="1" ht="27.95" customHeight="1">
      <c r="A317" s="675"/>
      <c r="B317" s="799" t="s">
        <v>44</v>
      </c>
      <c r="C317" s="701" t="s">
        <v>747</v>
      </c>
      <c r="D317" s="878"/>
      <c r="E317" s="879"/>
      <c r="F317" s="880"/>
      <c r="G317" s="677"/>
      <c r="H317" s="674"/>
    </row>
    <row r="318" spans="1:8" s="51" customFormat="1" ht="27.95" customHeight="1">
      <c r="A318" s="675"/>
      <c r="B318" s="799"/>
      <c r="C318" s="701" t="s">
        <v>748</v>
      </c>
      <c r="D318" s="701"/>
      <c r="E318" s="881"/>
      <c r="F318" s="677"/>
      <c r="G318" s="677"/>
      <c r="H318" s="674"/>
    </row>
    <row r="319" spans="1:8" s="51" customFormat="1" ht="27.95" customHeight="1">
      <c r="A319" s="675"/>
      <c r="B319" s="799"/>
      <c r="C319" s="701" t="s">
        <v>501</v>
      </c>
      <c r="D319" s="701"/>
      <c r="E319" s="881"/>
      <c r="F319" s="677"/>
      <c r="G319" s="677"/>
      <c r="H319" s="674"/>
    </row>
    <row r="320" spans="1:8" s="51" customFormat="1" ht="27.95" customHeight="1">
      <c r="A320" s="675"/>
      <c r="B320" s="799"/>
      <c r="C320" s="701" t="s">
        <v>503</v>
      </c>
      <c r="D320" s="701"/>
      <c r="E320" s="881"/>
      <c r="F320" s="677"/>
      <c r="G320" s="677"/>
      <c r="H320" s="674"/>
    </row>
    <row r="321" spans="1:8" s="51" customFormat="1" ht="27.95" customHeight="1">
      <c r="A321" s="675"/>
      <c r="B321" s="799"/>
      <c r="C321" s="701" t="s">
        <v>502</v>
      </c>
      <c r="D321" s="701"/>
      <c r="E321" s="881"/>
      <c r="F321" s="677"/>
      <c r="G321" s="677"/>
      <c r="H321" s="674"/>
    </row>
    <row r="322" spans="1:8" s="51" customFormat="1" ht="27.95" customHeight="1">
      <c r="A322" s="675"/>
      <c r="B322" s="799"/>
      <c r="C322" s="701" t="s">
        <v>500</v>
      </c>
      <c r="D322" s="701"/>
      <c r="E322" s="881"/>
      <c r="F322" s="677"/>
      <c r="G322" s="677"/>
      <c r="H322" s="674"/>
    </row>
    <row r="323" spans="1:8" s="51" customFormat="1" ht="27.95" customHeight="1">
      <c r="A323" s="675"/>
      <c r="B323" s="799"/>
      <c r="C323" s="701" t="s">
        <v>749</v>
      </c>
      <c r="D323" s="701"/>
      <c r="E323" s="881"/>
      <c r="F323" s="677"/>
      <c r="G323" s="677"/>
      <c r="H323" s="674"/>
    </row>
    <row r="324" spans="1:8" s="51" customFormat="1" ht="27.95" customHeight="1">
      <c r="A324" s="675"/>
      <c r="B324" s="799"/>
      <c r="C324" s="701" t="s">
        <v>750</v>
      </c>
      <c r="D324" s="878"/>
      <c r="E324" s="879"/>
      <c r="F324" s="880"/>
      <c r="G324" s="677"/>
      <c r="H324" s="674"/>
    </row>
    <row r="325" spans="1:8" s="51" customFormat="1" ht="27.95" customHeight="1">
      <c r="A325" s="675"/>
      <c r="B325" s="799"/>
      <c r="C325" s="701" t="s">
        <v>390</v>
      </c>
      <c r="D325" s="878"/>
      <c r="E325" s="879"/>
      <c r="F325" s="880"/>
      <c r="G325" s="677"/>
      <c r="H325" s="674"/>
    </row>
    <row r="326" spans="1:8" s="51" customFormat="1" ht="27.95" customHeight="1">
      <c r="A326" s="675"/>
      <c r="B326" s="799"/>
      <c r="C326" s="701" t="s">
        <v>751</v>
      </c>
      <c r="D326" s="878"/>
      <c r="E326" s="879"/>
      <c r="F326" s="880"/>
      <c r="G326" s="677"/>
      <c r="H326" s="674"/>
    </row>
    <row r="327" spans="1:8" s="51" customFormat="1" ht="27.95" customHeight="1">
      <c r="A327" s="675"/>
      <c r="B327" s="799" t="s">
        <v>58</v>
      </c>
      <c r="C327" s="701" t="s">
        <v>295</v>
      </c>
      <c r="D327" s="701"/>
      <c r="E327" s="874"/>
      <c r="F327" s="677"/>
      <c r="G327" s="677"/>
      <c r="H327" s="674"/>
    </row>
    <row r="328" spans="1:8" s="51" customFormat="1" ht="27.95" customHeight="1">
      <c r="A328" s="675"/>
      <c r="B328" s="799" t="s">
        <v>141</v>
      </c>
      <c r="C328" s="701" t="s">
        <v>752</v>
      </c>
      <c r="D328" s="701"/>
      <c r="E328" s="874"/>
      <c r="F328" s="677"/>
      <c r="G328" s="677"/>
      <c r="H328" s="674"/>
    </row>
    <row r="329" spans="1:8" s="50" customFormat="1" ht="27.95" customHeight="1">
      <c r="A329" s="717"/>
      <c r="B329" s="717" t="s">
        <v>142</v>
      </c>
      <c r="C329" s="680" t="s">
        <v>753</v>
      </c>
      <c r="D329" s="680"/>
      <c r="E329" s="874"/>
      <c r="F329" s="677"/>
      <c r="G329" s="677"/>
      <c r="H329" s="674"/>
    </row>
    <row r="330" spans="1:8" s="50" customFormat="1" ht="27.95" customHeight="1">
      <c r="A330" s="717"/>
      <c r="B330" s="717" t="s">
        <v>417</v>
      </c>
      <c r="C330" s="882" t="s">
        <v>491</v>
      </c>
      <c r="D330" s="680"/>
      <c r="E330" s="874"/>
      <c r="F330" s="677"/>
      <c r="G330" s="677"/>
      <c r="H330" s="674"/>
    </row>
    <row r="331" spans="1:8" s="50" customFormat="1" ht="27.95" customHeight="1">
      <c r="A331" s="717"/>
      <c r="B331" s="717"/>
      <c r="C331" s="882" t="s">
        <v>754</v>
      </c>
      <c r="D331" s="680"/>
      <c r="E331" s="874"/>
      <c r="F331" s="677"/>
      <c r="G331" s="677"/>
      <c r="H331" s="674"/>
    </row>
    <row r="332" spans="1:8" s="50" customFormat="1" ht="27.95" customHeight="1">
      <c r="A332" s="717"/>
      <c r="B332" s="717"/>
      <c r="C332" s="882" t="s">
        <v>797</v>
      </c>
      <c r="D332" s="680"/>
      <c r="E332" s="874"/>
      <c r="F332" s="677"/>
      <c r="G332" s="677"/>
      <c r="H332" s="674"/>
    </row>
    <row r="333" spans="1:8" s="51" customFormat="1" ht="27.95" customHeight="1">
      <c r="A333" s="883"/>
      <c r="B333" s="799" t="s">
        <v>258</v>
      </c>
      <c r="C333" s="701" t="s">
        <v>220</v>
      </c>
      <c r="D333" s="701"/>
      <c r="E333" s="874"/>
      <c r="F333" s="677"/>
      <c r="G333" s="675"/>
      <c r="H333" s="675"/>
    </row>
    <row r="334" spans="1:8" s="50" customFormat="1" ht="27.95" customHeight="1">
      <c r="A334" s="676"/>
      <c r="B334" s="680" t="s">
        <v>259</v>
      </c>
      <c r="C334" s="676" t="s">
        <v>125</v>
      </c>
      <c r="D334" s="676"/>
      <c r="E334" s="676"/>
      <c r="F334" s="676"/>
      <c r="G334" s="676"/>
      <c r="H334" s="676"/>
    </row>
    <row r="335" spans="1:8" s="50" customFormat="1" ht="27.95" customHeight="1">
      <c r="A335" s="609"/>
      <c r="B335" s="680"/>
      <c r="C335" s="676" t="s">
        <v>126</v>
      </c>
      <c r="D335" s="676"/>
      <c r="E335" s="676"/>
      <c r="F335" s="676"/>
      <c r="G335" s="676"/>
      <c r="H335" s="676"/>
    </row>
    <row r="336" spans="1:8" s="50" customFormat="1" ht="27.95" customHeight="1">
      <c r="A336" s="609"/>
      <c r="B336" s="680"/>
      <c r="C336" s="676" t="s">
        <v>755</v>
      </c>
      <c r="D336" s="676"/>
      <c r="E336" s="676"/>
      <c r="F336" s="676"/>
      <c r="G336" s="676"/>
      <c r="H336" s="676"/>
    </row>
    <row r="337" spans="1:8" s="51" customFormat="1" ht="27.95" customHeight="1">
      <c r="A337" s="675"/>
      <c r="B337" s="799" t="s">
        <v>223</v>
      </c>
      <c r="C337" s="701" t="s">
        <v>756</v>
      </c>
      <c r="D337" s="701"/>
      <c r="E337" s="874"/>
      <c r="F337" s="677"/>
      <c r="G337" s="677"/>
      <c r="H337" s="674"/>
    </row>
    <row r="338" spans="1:8" s="50" customFormat="1" ht="27.95" customHeight="1">
      <c r="B338" s="799" t="s">
        <v>339</v>
      </c>
      <c r="C338" s="701" t="s">
        <v>757</v>
      </c>
      <c r="D338" s="701"/>
      <c r="E338" s="874"/>
      <c r="F338" s="677"/>
      <c r="G338" s="677"/>
      <c r="H338" s="677"/>
    </row>
    <row r="339" spans="1:8" s="50" customFormat="1" ht="27.95" customHeight="1">
      <c r="A339" s="676"/>
      <c r="B339" s="680" t="s">
        <v>536</v>
      </c>
      <c r="C339" s="680" t="s">
        <v>537</v>
      </c>
      <c r="D339" s="680"/>
      <c r="E339" s="884"/>
      <c r="F339" s="700"/>
      <c r="G339" s="609"/>
      <c r="H339" s="609"/>
    </row>
    <row r="340" spans="1:8" s="50" customFormat="1" ht="27.95" customHeight="1">
      <c r="A340" s="676"/>
      <c r="B340" s="680"/>
      <c r="C340" s="680" t="s">
        <v>538</v>
      </c>
      <c r="D340" s="680"/>
      <c r="E340" s="700"/>
      <c r="F340" s="700"/>
      <c r="G340" s="609"/>
      <c r="H340" s="609"/>
    </row>
    <row r="341" spans="1:8" s="50" customFormat="1" ht="27.95" customHeight="1">
      <c r="A341" s="676"/>
      <c r="B341" s="680"/>
      <c r="C341" s="680" t="s">
        <v>710</v>
      </c>
      <c r="D341" s="680"/>
      <c r="E341" s="700"/>
      <c r="F341" s="700"/>
      <c r="G341" s="609"/>
      <c r="H341" s="609"/>
    </row>
    <row r="342" spans="1:8" s="50" customFormat="1" ht="27.95" customHeight="1">
      <c r="A342" s="676"/>
      <c r="B342" s="680" t="s">
        <v>175</v>
      </c>
      <c r="C342" s="680" t="s">
        <v>539</v>
      </c>
      <c r="D342" s="680"/>
      <c r="E342" s="700"/>
      <c r="F342" s="700"/>
      <c r="G342" s="609"/>
      <c r="H342" s="609"/>
    </row>
    <row r="343" spans="1:8" s="50" customFormat="1" ht="27.95" customHeight="1">
      <c r="A343" s="676"/>
      <c r="B343" s="680"/>
      <c r="C343" s="680" t="s">
        <v>538</v>
      </c>
      <c r="D343" s="680"/>
      <c r="E343" s="700"/>
      <c r="F343" s="700"/>
      <c r="G343" s="609"/>
      <c r="H343" s="609"/>
    </row>
    <row r="344" spans="1:8" ht="27.95" customHeight="1">
      <c r="A344" s="676"/>
      <c r="B344" s="680"/>
      <c r="C344" s="680" t="s">
        <v>711</v>
      </c>
      <c r="D344" s="680"/>
      <c r="E344" s="736"/>
      <c r="F344" s="609"/>
    </row>
    <row r="345" spans="1:8" ht="27.95" customHeight="1">
      <c r="A345" s="676"/>
      <c r="B345" s="680" t="s">
        <v>540</v>
      </c>
      <c r="C345" s="680" t="s">
        <v>541</v>
      </c>
      <c r="D345" s="680"/>
      <c r="E345" s="736"/>
      <c r="F345" s="609"/>
    </row>
    <row r="346" spans="1:8" ht="27.95" customHeight="1">
      <c r="A346" s="676"/>
      <c r="B346" s="680"/>
      <c r="C346" s="1002" t="s">
        <v>712</v>
      </c>
      <c r="D346" s="680"/>
      <c r="E346" s="736"/>
      <c r="F346" s="609"/>
    </row>
    <row r="347" spans="1:8">
      <c r="A347" s="676" t="s">
        <v>37</v>
      </c>
      <c r="B347" s="680"/>
      <c r="C347" s="680"/>
      <c r="D347" s="680"/>
      <c r="E347" s="736"/>
      <c r="F347" s="609"/>
      <c r="G347" s="49"/>
      <c r="H347" s="49"/>
    </row>
    <row r="348" spans="1:8">
      <c r="A348" s="676"/>
      <c r="B348" s="680"/>
      <c r="C348" s="680"/>
      <c r="D348" s="680"/>
      <c r="E348" s="736"/>
      <c r="F348" s="609"/>
      <c r="G348" s="49"/>
      <c r="H348" s="49"/>
    </row>
    <row r="349" spans="1:8">
      <c r="A349" s="676"/>
      <c r="B349" s="680"/>
      <c r="C349" s="680"/>
      <c r="D349" s="680"/>
      <c r="E349" s="736"/>
      <c r="F349" s="609"/>
      <c r="G349" s="49"/>
      <c r="H349" s="49"/>
    </row>
    <row r="350" spans="1:8">
      <c r="A350" s="676"/>
      <c r="B350" s="680"/>
      <c r="C350" s="680"/>
      <c r="D350" s="680"/>
      <c r="E350" s="736"/>
      <c r="F350" s="609"/>
      <c r="G350" s="49"/>
      <c r="H350" s="49"/>
    </row>
    <row r="351" spans="1:8">
      <c r="A351" s="676"/>
      <c r="B351" s="680"/>
      <c r="C351" s="680"/>
      <c r="D351" s="680"/>
      <c r="E351" s="736"/>
      <c r="F351" s="609"/>
      <c r="G351" s="49"/>
      <c r="H351" s="49"/>
    </row>
    <row r="352" spans="1:8">
      <c r="A352" s="676"/>
      <c r="B352" s="680"/>
      <c r="C352" s="680"/>
      <c r="D352" s="680"/>
      <c r="E352" s="736"/>
      <c r="F352" s="609"/>
      <c r="G352" s="49"/>
      <c r="H352" s="49"/>
    </row>
    <row r="353" spans="1:8">
      <c r="A353" s="676"/>
      <c r="B353" s="680"/>
      <c r="C353" s="680"/>
      <c r="D353" s="680"/>
      <c r="E353" s="736"/>
      <c r="F353" s="609"/>
      <c r="G353" s="49"/>
      <c r="H353" s="49"/>
    </row>
    <row r="354" spans="1:8">
      <c r="A354" s="676"/>
      <c r="B354" s="680"/>
      <c r="C354" s="680"/>
      <c r="D354" s="680"/>
      <c r="E354" s="736"/>
      <c r="F354" s="609"/>
      <c r="G354" s="49"/>
      <c r="H354" s="49"/>
    </row>
    <row r="355" spans="1:8">
      <c r="A355" s="676"/>
      <c r="B355" s="680"/>
      <c r="C355" s="680"/>
      <c r="D355" s="680"/>
      <c r="E355" s="736"/>
      <c r="F355" s="609"/>
      <c r="G355" s="49"/>
      <c r="H355" s="49"/>
    </row>
    <row r="356" spans="1:8">
      <c r="A356" s="676"/>
      <c r="B356" s="680"/>
      <c r="C356" s="680"/>
      <c r="D356" s="680"/>
      <c r="E356" s="736"/>
      <c r="F356" s="609"/>
      <c r="G356" s="49"/>
      <c r="H356" s="49"/>
    </row>
    <row r="357" spans="1:8">
      <c r="A357" s="676"/>
      <c r="B357" s="680"/>
      <c r="C357" s="680"/>
      <c r="D357" s="680"/>
      <c r="E357" s="736"/>
      <c r="F357" s="609"/>
      <c r="G357" s="49"/>
      <c r="H357" s="49"/>
    </row>
    <row r="358" spans="1:8">
      <c r="A358" s="676"/>
      <c r="B358" s="680"/>
      <c r="C358" s="680"/>
      <c r="D358" s="680"/>
      <c r="E358" s="736"/>
      <c r="F358" s="609"/>
      <c r="G358" s="49"/>
      <c r="H358" s="49"/>
    </row>
    <row r="359" spans="1:8">
      <c r="A359" s="676"/>
      <c r="B359" s="680"/>
      <c r="C359" s="680"/>
      <c r="D359" s="680"/>
      <c r="E359" s="736"/>
      <c r="F359" s="609"/>
      <c r="G359" s="49"/>
      <c r="H359" s="49"/>
    </row>
    <row r="360" spans="1:8">
      <c r="A360" s="676"/>
      <c r="B360" s="680"/>
      <c r="C360" s="680"/>
      <c r="D360" s="680"/>
      <c r="E360" s="736"/>
      <c r="F360" s="609"/>
      <c r="G360" s="49"/>
      <c r="H360" s="49"/>
    </row>
    <row r="361" spans="1:8">
      <c r="A361" s="676"/>
      <c r="B361" s="680"/>
      <c r="C361" s="680"/>
      <c r="D361" s="680"/>
      <c r="E361" s="736"/>
      <c r="F361" s="609"/>
      <c r="G361" s="49"/>
      <c r="H361" s="49"/>
    </row>
    <row r="362" spans="1:8">
      <c r="A362" s="676"/>
      <c r="B362" s="680"/>
      <c r="C362" s="680"/>
      <c r="D362" s="680"/>
      <c r="E362" s="736"/>
      <c r="F362" s="609"/>
      <c r="G362" s="49"/>
      <c r="H362" s="49"/>
    </row>
    <row r="363" spans="1:8">
      <c r="A363" s="676"/>
      <c r="B363" s="680"/>
      <c r="C363" s="680"/>
      <c r="D363" s="680"/>
      <c r="E363" s="736"/>
      <c r="F363" s="609"/>
      <c r="G363" s="49"/>
      <c r="H363" s="49"/>
    </row>
    <row r="364" spans="1:8">
      <c r="A364" s="676"/>
      <c r="B364" s="680"/>
      <c r="C364" s="680"/>
      <c r="D364" s="680"/>
      <c r="E364" s="736"/>
      <c r="F364" s="609"/>
      <c r="G364" s="49"/>
      <c r="H364" s="49"/>
    </row>
    <row r="365" spans="1:8">
      <c r="A365" s="676"/>
      <c r="B365" s="680"/>
      <c r="C365" s="680"/>
      <c r="D365" s="680"/>
      <c r="E365" s="736"/>
      <c r="F365" s="609"/>
      <c r="G365" s="49"/>
      <c r="H365" s="49"/>
    </row>
    <row r="366" spans="1:8">
      <c r="A366" s="676"/>
      <c r="B366" s="680"/>
      <c r="C366" s="680"/>
      <c r="D366" s="680"/>
      <c r="E366" s="736"/>
      <c r="F366" s="609"/>
      <c r="G366" s="49"/>
      <c r="H366" s="49"/>
    </row>
    <row r="367" spans="1:8">
      <c r="A367" s="676"/>
      <c r="B367" s="680"/>
      <c r="C367" s="680"/>
      <c r="D367" s="680"/>
      <c r="E367" s="736"/>
      <c r="F367" s="609"/>
      <c r="G367" s="49"/>
      <c r="H367" s="49"/>
    </row>
    <row r="368" spans="1:8">
      <c r="A368" s="676"/>
      <c r="B368" s="680"/>
      <c r="C368" s="680"/>
      <c r="D368" s="680"/>
      <c r="E368" s="736"/>
      <c r="F368" s="609"/>
      <c r="G368" s="49"/>
      <c r="H368" s="49"/>
    </row>
    <row r="369" spans="1:8">
      <c r="A369" s="676"/>
      <c r="B369" s="680"/>
      <c r="C369" s="680"/>
      <c r="D369" s="680"/>
      <c r="E369" s="736"/>
      <c r="F369" s="609"/>
      <c r="G369" s="49"/>
      <c r="H369" s="49"/>
    </row>
    <row r="370" spans="1:8">
      <c r="A370" s="676"/>
      <c r="B370" s="680"/>
      <c r="C370" s="680"/>
      <c r="D370" s="680"/>
      <c r="E370" s="736"/>
      <c r="F370" s="609"/>
      <c r="G370" s="49"/>
      <c r="H370" s="49"/>
    </row>
    <row r="371" spans="1:8">
      <c r="A371" s="676"/>
      <c r="B371" s="680"/>
      <c r="C371" s="680"/>
      <c r="D371" s="680"/>
      <c r="E371" s="736"/>
      <c r="F371" s="609"/>
      <c r="G371" s="49"/>
      <c r="H371" s="49"/>
    </row>
    <row r="372" spans="1:8">
      <c r="A372" s="676"/>
      <c r="B372" s="680"/>
      <c r="C372" s="680"/>
      <c r="D372" s="680"/>
      <c r="E372" s="736"/>
      <c r="F372" s="609"/>
      <c r="G372" s="49"/>
      <c r="H372" s="49"/>
    </row>
    <row r="373" spans="1:8">
      <c r="A373" s="676"/>
      <c r="B373" s="680"/>
      <c r="C373" s="680"/>
      <c r="D373" s="680"/>
      <c r="E373" s="736"/>
      <c r="F373" s="609"/>
      <c r="G373" s="49"/>
      <c r="H373" s="49"/>
    </row>
    <row r="374" spans="1:8">
      <c r="A374" s="676"/>
      <c r="B374" s="680"/>
      <c r="C374" s="680"/>
      <c r="D374" s="680"/>
      <c r="E374" s="736"/>
      <c r="F374" s="609"/>
      <c r="G374" s="49"/>
      <c r="H374" s="49"/>
    </row>
    <row r="375" spans="1:8">
      <c r="A375" s="676"/>
      <c r="B375" s="680"/>
      <c r="C375" s="680"/>
      <c r="D375" s="680"/>
      <c r="E375" s="736"/>
      <c r="F375" s="609"/>
      <c r="G375" s="49"/>
      <c r="H375" s="49"/>
    </row>
    <row r="376" spans="1:8">
      <c r="A376" s="676"/>
      <c r="B376" s="680"/>
      <c r="C376" s="680"/>
      <c r="D376" s="680"/>
      <c r="E376" s="736"/>
      <c r="F376" s="609"/>
      <c r="G376" s="49"/>
      <c r="H376" s="49"/>
    </row>
    <row r="377" spans="1:8">
      <c r="A377" s="676"/>
      <c r="B377" s="680"/>
      <c r="C377" s="680"/>
      <c r="D377" s="680"/>
      <c r="E377" s="736"/>
      <c r="F377" s="609"/>
      <c r="G377" s="49"/>
      <c r="H377" s="49"/>
    </row>
    <row r="378" spans="1:8">
      <c r="A378" s="676"/>
      <c r="B378" s="680"/>
      <c r="C378" s="680"/>
      <c r="D378" s="680"/>
      <c r="E378" s="736"/>
      <c r="F378" s="609"/>
      <c r="G378" s="49"/>
      <c r="H378" s="49"/>
    </row>
    <row r="379" spans="1:8">
      <c r="A379" s="676"/>
      <c r="B379" s="680"/>
      <c r="C379" s="680"/>
      <c r="D379" s="680"/>
      <c r="E379" s="736"/>
      <c r="F379" s="609"/>
      <c r="G379" s="49"/>
      <c r="H379" s="49"/>
    </row>
    <row r="380" spans="1:8">
      <c r="A380" s="676"/>
      <c r="B380" s="680"/>
      <c r="C380" s="680"/>
      <c r="D380" s="680"/>
      <c r="E380" s="736"/>
      <c r="F380" s="609"/>
      <c r="G380" s="49"/>
      <c r="H380" s="49"/>
    </row>
    <row r="381" spans="1:8">
      <c r="A381" s="676"/>
      <c r="B381" s="680"/>
      <c r="C381" s="680"/>
      <c r="D381" s="680"/>
      <c r="E381" s="736"/>
      <c r="F381" s="609"/>
      <c r="G381" s="49"/>
      <c r="H381" s="49"/>
    </row>
    <row r="382" spans="1:8">
      <c r="A382" s="676"/>
      <c r="B382" s="680"/>
      <c r="C382" s="680"/>
      <c r="D382" s="680"/>
      <c r="E382" s="736"/>
      <c r="F382" s="609"/>
      <c r="G382" s="49"/>
      <c r="H382" s="49"/>
    </row>
    <row r="383" spans="1:8">
      <c r="A383" s="676"/>
      <c r="B383" s="680"/>
      <c r="C383" s="680"/>
      <c r="D383" s="680"/>
      <c r="E383" s="736"/>
      <c r="F383" s="609"/>
      <c r="G383" s="49"/>
      <c r="H383" s="49"/>
    </row>
    <row r="384" spans="1:8">
      <c r="A384" s="676"/>
      <c r="B384" s="680"/>
      <c r="C384" s="680"/>
      <c r="D384" s="680"/>
      <c r="E384" s="736"/>
      <c r="F384" s="609"/>
      <c r="G384" s="49"/>
      <c r="H384" s="49"/>
    </row>
    <row r="385" spans="1:8">
      <c r="A385" s="676"/>
      <c r="B385" s="680"/>
      <c r="C385" s="680"/>
      <c r="D385" s="680"/>
      <c r="E385" s="736"/>
      <c r="F385" s="609"/>
      <c r="G385" s="49"/>
      <c r="H385" s="49"/>
    </row>
    <row r="386" spans="1:8">
      <c r="A386" s="676"/>
      <c r="B386" s="680"/>
      <c r="C386" s="680"/>
      <c r="D386" s="680"/>
      <c r="E386" s="736"/>
      <c r="F386" s="609"/>
      <c r="G386" s="49"/>
      <c r="H386" s="49"/>
    </row>
    <row r="387" spans="1:8">
      <c r="A387" s="676"/>
      <c r="B387" s="680"/>
      <c r="C387" s="680"/>
      <c r="D387" s="680"/>
      <c r="E387" s="736"/>
      <c r="F387" s="609"/>
      <c r="G387" s="49"/>
      <c r="H387" s="49"/>
    </row>
    <row r="388" spans="1:8">
      <c r="A388" s="676"/>
      <c r="B388" s="680"/>
      <c r="C388" s="680"/>
      <c r="D388" s="680"/>
      <c r="E388" s="736"/>
      <c r="F388" s="609"/>
      <c r="G388" s="49"/>
      <c r="H388" s="49"/>
    </row>
    <row r="389" spans="1:8">
      <c r="A389" s="676"/>
      <c r="B389" s="680"/>
      <c r="C389" s="680"/>
      <c r="D389" s="680"/>
      <c r="E389" s="736"/>
      <c r="F389" s="609"/>
      <c r="G389" s="49"/>
      <c r="H389" s="49"/>
    </row>
    <row r="390" spans="1:8">
      <c r="A390" s="676"/>
      <c r="B390" s="680"/>
      <c r="C390" s="680"/>
      <c r="D390" s="680"/>
      <c r="E390" s="736"/>
      <c r="F390" s="609"/>
      <c r="G390" s="49"/>
      <c r="H390" s="49"/>
    </row>
    <row r="391" spans="1:8">
      <c r="A391" s="676"/>
      <c r="B391" s="680"/>
      <c r="C391" s="680"/>
      <c r="D391" s="680"/>
      <c r="E391" s="736"/>
      <c r="F391" s="609"/>
      <c r="G391" s="49"/>
      <c r="H391" s="49"/>
    </row>
    <row r="392" spans="1:8">
      <c r="A392" s="676"/>
      <c r="B392" s="680"/>
      <c r="C392" s="680"/>
      <c r="D392" s="680"/>
      <c r="E392" s="736"/>
      <c r="F392" s="609"/>
      <c r="G392" s="49"/>
      <c r="H392" s="49"/>
    </row>
    <row r="393" spans="1:8">
      <c r="A393" s="676"/>
      <c r="B393" s="680"/>
      <c r="C393" s="680"/>
      <c r="D393" s="680"/>
      <c r="E393" s="736"/>
      <c r="F393" s="609"/>
      <c r="G393" s="49"/>
      <c r="H393" s="49"/>
    </row>
    <row r="394" spans="1:8">
      <c r="A394" s="676"/>
      <c r="B394" s="680"/>
      <c r="C394" s="680"/>
      <c r="D394" s="680"/>
      <c r="E394" s="736"/>
      <c r="F394" s="609"/>
      <c r="G394" s="49"/>
      <c r="H394" s="49"/>
    </row>
    <row r="395" spans="1:8">
      <c r="A395" s="676"/>
      <c r="B395" s="680"/>
      <c r="C395" s="680"/>
      <c r="D395" s="680"/>
      <c r="E395" s="736"/>
      <c r="F395" s="609"/>
      <c r="G395" s="49"/>
      <c r="H395" s="49"/>
    </row>
    <row r="396" spans="1:8">
      <c r="A396" s="676"/>
      <c r="B396" s="680"/>
      <c r="C396" s="680"/>
      <c r="D396" s="680"/>
      <c r="E396" s="736"/>
      <c r="F396" s="609"/>
      <c r="G396" s="49"/>
      <c r="H396" s="49"/>
    </row>
    <row r="397" spans="1:8">
      <c r="A397" s="676"/>
      <c r="B397" s="680"/>
      <c r="C397" s="680"/>
      <c r="D397" s="680"/>
      <c r="E397" s="736"/>
      <c r="F397" s="609"/>
      <c r="G397" s="49"/>
      <c r="H397" s="49"/>
    </row>
    <row r="398" spans="1:8">
      <c r="A398" s="676"/>
      <c r="B398" s="680"/>
      <c r="C398" s="680"/>
      <c r="D398" s="680"/>
      <c r="E398" s="736"/>
      <c r="F398" s="609"/>
      <c r="G398" s="49"/>
      <c r="H398" s="49"/>
    </row>
    <row r="399" spans="1:8">
      <c r="A399" s="676"/>
      <c r="B399" s="680"/>
      <c r="C399" s="680"/>
      <c r="D399" s="680"/>
      <c r="E399" s="736"/>
      <c r="F399" s="609"/>
      <c r="G399" s="49"/>
      <c r="H399" s="49"/>
    </row>
    <row r="400" spans="1:8">
      <c r="A400" s="676"/>
      <c r="B400" s="680"/>
      <c r="C400" s="680"/>
      <c r="D400" s="680"/>
      <c r="E400" s="736"/>
      <c r="F400" s="609"/>
      <c r="G400" s="49"/>
      <c r="H400" s="49"/>
    </row>
    <row r="401" spans="1:8">
      <c r="A401" s="676"/>
      <c r="B401" s="680"/>
      <c r="C401" s="680"/>
      <c r="D401" s="680"/>
      <c r="E401" s="736"/>
      <c r="F401" s="609"/>
      <c r="G401" s="49"/>
      <c r="H401" s="49"/>
    </row>
    <row r="402" spans="1:8">
      <c r="A402" s="676"/>
      <c r="B402" s="680"/>
      <c r="C402" s="680"/>
      <c r="D402" s="680"/>
      <c r="E402" s="736"/>
      <c r="F402" s="609"/>
      <c r="G402" s="49"/>
      <c r="H402" s="49"/>
    </row>
    <row r="403" spans="1:8">
      <c r="A403" s="676"/>
      <c r="B403" s="680"/>
      <c r="C403" s="680"/>
      <c r="D403" s="680"/>
      <c r="E403" s="736"/>
      <c r="F403" s="609"/>
      <c r="G403" s="49"/>
      <c r="H403" s="49"/>
    </row>
    <row r="404" spans="1:8">
      <c r="A404" s="676"/>
      <c r="B404" s="680"/>
      <c r="C404" s="680"/>
      <c r="D404" s="680"/>
      <c r="E404" s="736"/>
      <c r="F404" s="609"/>
      <c r="G404" s="49"/>
      <c r="H404" s="49"/>
    </row>
    <row r="405" spans="1:8">
      <c r="A405" s="676"/>
      <c r="B405" s="680"/>
      <c r="C405" s="680"/>
      <c r="D405" s="680"/>
      <c r="E405" s="736"/>
      <c r="F405" s="609"/>
      <c r="G405" s="49"/>
      <c r="H405" s="49"/>
    </row>
    <row r="406" spans="1:8">
      <c r="A406" s="676"/>
      <c r="B406" s="680"/>
      <c r="C406" s="680"/>
      <c r="D406" s="680"/>
      <c r="E406" s="736"/>
      <c r="F406" s="609"/>
      <c r="G406" s="49"/>
      <c r="H406" s="49"/>
    </row>
    <row r="407" spans="1:8">
      <c r="A407" s="676"/>
      <c r="B407" s="680"/>
      <c r="C407" s="680"/>
      <c r="D407" s="680"/>
      <c r="E407" s="736"/>
      <c r="F407" s="609"/>
      <c r="G407" s="49"/>
      <c r="H407" s="49"/>
    </row>
    <row r="408" spans="1:8">
      <c r="A408" s="676"/>
      <c r="B408" s="680"/>
      <c r="C408" s="680"/>
      <c r="D408" s="680"/>
      <c r="E408" s="736"/>
      <c r="F408" s="609"/>
      <c r="G408" s="49"/>
      <c r="H408" s="49"/>
    </row>
    <row r="409" spans="1:8">
      <c r="A409" s="676"/>
      <c r="B409" s="680"/>
      <c r="C409" s="680"/>
      <c r="D409" s="680"/>
      <c r="E409" s="736"/>
      <c r="F409" s="609"/>
      <c r="G409" s="49"/>
      <c r="H409" s="49"/>
    </row>
    <row r="410" spans="1:8">
      <c r="A410" s="676"/>
      <c r="B410" s="680"/>
      <c r="C410" s="680"/>
      <c r="D410" s="680"/>
      <c r="E410" s="736"/>
      <c r="F410" s="609"/>
      <c r="G410" s="49"/>
      <c r="H410" s="49"/>
    </row>
    <row r="411" spans="1:8">
      <c r="A411" s="676"/>
      <c r="B411" s="680"/>
      <c r="C411" s="680"/>
      <c r="D411" s="680"/>
      <c r="E411" s="736"/>
      <c r="F411" s="609"/>
      <c r="G411" s="49"/>
      <c r="H411" s="49"/>
    </row>
    <row r="412" spans="1:8">
      <c r="A412" s="676"/>
      <c r="B412" s="680"/>
      <c r="C412" s="680"/>
      <c r="D412" s="680"/>
      <c r="E412" s="736"/>
      <c r="F412" s="609"/>
      <c r="G412" s="49"/>
      <c r="H412" s="49"/>
    </row>
    <row r="413" spans="1:8">
      <c r="A413" s="676"/>
      <c r="B413" s="680"/>
      <c r="C413" s="680"/>
      <c r="D413" s="680"/>
      <c r="E413" s="736"/>
      <c r="F413" s="609"/>
      <c r="G413" s="49"/>
      <c r="H413" s="49"/>
    </row>
    <row r="414" spans="1:8">
      <c r="A414" s="676"/>
      <c r="B414" s="680"/>
      <c r="C414" s="680"/>
      <c r="D414" s="680"/>
      <c r="E414" s="736"/>
      <c r="F414" s="609"/>
      <c r="G414" s="49"/>
      <c r="H414" s="49"/>
    </row>
    <row r="415" spans="1:8">
      <c r="A415" s="676"/>
      <c r="B415" s="680"/>
      <c r="C415" s="680"/>
      <c r="D415" s="680"/>
      <c r="E415" s="736"/>
      <c r="F415" s="609"/>
      <c r="G415" s="49"/>
      <c r="H415" s="49"/>
    </row>
    <row r="416" spans="1:8">
      <c r="A416" s="676"/>
      <c r="B416" s="680"/>
      <c r="C416" s="680"/>
      <c r="D416" s="680"/>
      <c r="E416" s="736"/>
      <c r="F416" s="609"/>
      <c r="G416" s="49"/>
      <c r="H416" s="49"/>
    </row>
    <row r="417" spans="1:8">
      <c r="A417" s="676"/>
      <c r="B417" s="680"/>
      <c r="C417" s="680"/>
      <c r="D417" s="680"/>
      <c r="E417" s="736"/>
      <c r="F417" s="609"/>
      <c r="G417" s="49"/>
      <c r="H417" s="49"/>
    </row>
    <row r="418" spans="1:8">
      <c r="A418" s="676"/>
      <c r="B418" s="680"/>
      <c r="C418" s="680"/>
      <c r="D418" s="680"/>
      <c r="E418" s="736"/>
      <c r="F418" s="609"/>
      <c r="G418" s="49"/>
      <c r="H418" s="49"/>
    </row>
    <row r="419" spans="1:8">
      <c r="A419" s="676"/>
      <c r="B419" s="680"/>
      <c r="C419" s="680"/>
      <c r="D419" s="680"/>
      <c r="E419" s="736"/>
      <c r="F419" s="609"/>
      <c r="G419" s="49"/>
      <c r="H419" s="49"/>
    </row>
    <row r="420" spans="1:8">
      <c r="A420" s="676"/>
      <c r="B420" s="680"/>
      <c r="C420" s="680"/>
      <c r="D420" s="680"/>
      <c r="E420" s="736"/>
      <c r="F420" s="609"/>
      <c r="G420" s="49"/>
      <c r="H420" s="49"/>
    </row>
    <row r="421" spans="1:8">
      <c r="A421" s="676"/>
      <c r="B421" s="680"/>
      <c r="C421" s="680"/>
      <c r="D421" s="680"/>
      <c r="E421" s="736"/>
      <c r="F421" s="609"/>
      <c r="G421" s="49"/>
      <c r="H421" s="49"/>
    </row>
    <row r="422" spans="1:8">
      <c r="A422" s="676"/>
      <c r="B422" s="680"/>
      <c r="C422" s="680"/>
      <c r="D422" s="680"/>
      <c r="E422" s="736"/>
      <c r="F422" s="609"/>
      <c r="G422" s="49"/>
      <c r="H422" s="49"/>
    </row>
    <row r="423" spans="1:8">
      <c r="A423" s="676"/>
      <c r="B423" s="680"/>
      <c r="C423" s="680"/>
      <c r="D423" s="680"/>
      <c r="E423" s="736"/>
      <c r="F423" s="609"/>
      <c r="G423" s="49"/>
      <c r="H423" s="49"/>
    </row>
    <row r="424" spans="1:8">
      <c r="A424" s="676"/>
      <c r="B424" s="680"/>
      <c r="C424" s="680"/>
      <c r="D424" s="680"/>
      <c r="E424" s="736"/>
      <c r="F424" s="609"/>
      <c r="G424" s="49"/>
      <c r="H424" s="49"/>
    </row>
    <row r="425" spans="1:8">
      <c r="A425" s="676"/>
      <c r="B425" s="680"/>
      <c r="C425" s="680"/>
      <c r="D425" s="680"/>
      <c r="E425" s="736"/>
      <c r="F425" s="609"/>
      <c r="G425" s="49"/>
      <c r="H425" s="49"/>
    </row>
    <row r="426" spans="1:8">
      <c r="A426" s="676"/>
      <c r="B426" s="680"/>
      <c r="C426" s="680"/>
      <c r="D426" s="680"/>
      <c r="E426" s="736"/>
      <c r="F426" s="609"/>
      <c r="G426" s="49"/>
      <c r="H426" s="49"/>
    </row>
    <row r="427" spans="1:8">
      <c r="A427" s="676"/>
      <c r="B427" s="680"/>
      <c r="C427" s="680"/>
      <c r="D427" s="680"/>
      <c r="E427" s="736"/>
      <c r="F427" s="609"/>
      <c r="G427" s="49"/>
      <c r="H427" s="49"/>
    </row>
    <row r="428" spans="1:8">
      <c r="A428" s="676"/>
      <c r="B428" s="680"/>
      <c r="C428" s="680"/>
      <c r="D428" s="680"/>
      <c r="E428" s="736"/>
      <c r="F428" s="609"/>
      <c r="G428" s="49"/>
      <c r="H428" s="49"/>
    </row>
    <row r="429" spans="1:8">
      <c r="A429" s="676"/>
      <c r="B429" s="680"/>
      <c r="C429" s="680"/>
      <c r="D429" s="680"/>
      <c r="E429" s="736"/>
      <c r="F429" s="609"/>
      <c r="G429" s="49"/>
      <c r="H429" s="49"/>
    </row>
    <row r="430" spans="1:8">
      <c r="A430" s="676"/>
      <c r="B430" s="680"/>
      <c r="C430" s="680"/>
      <c r="D430" s="680"/>
      <c r="E430" s="736"/>
      <c r="F430" s="609"/>
      <c r="G430" s="49"/>
      <c r="H430" s="49"/>
    </row>
    <row r="431" spans="1:8">
      <c r="A431" s="676"/>
      <c r="B431" s="680"/>
      <c r="C431" s="680"/>
      <c r="D431" s="680"/>
      <c r="E431" s="736"/>
      <c r="F431" s="609"/>
      <c r="G431" s="49"/>
      <c r="H431" s="49"/>
    </row>
    <row r="432" spans="1:8">
      <c r="A432" s="676"/>
      <c r="B432" s="680"/>
      <c r="C432" s="680"/>
      <c r="D432" s="680"/>
      <c r="E432" s="736"/>
      <c r="F432" s="609"/>
      <c r="G432" s="49"/>
      <c r="H432" s="49"/>
    </row>
    <row r="433" spans="1:8">
      <c r="A433" s="676"/>
      <c r="B433" s="680"/>
      <c r="C433" s="680"/>
      <c r="D433" s="680"/>
      <c r="E433" s="736"/>
      <c r="F433" s="609"/>
      <c r="G433" s="49"/>
      <c r="H433" s="49"/>
    </row>
    <row r="434" spans="1:8">
      <c r="A434" s="676"/>
      <c r="B434" s="680"/>
      <c r="C434" s="680"/>
      <c r="D434" s="680"/>
      <c r="E434" s="736"/>
      <c r="F434" s="609"/>
      <c r="G434" s="49"/>
      <c r="H434" s="49"/>
    </row>
    <row r="435" spans="1:8">
      <c r="A435" s="676"/>
      <c r="B435" s="680"/>
      <c r="C435" s="680"/>
      <c r="D435" s="680"/>
      <c r="E435" s="736"/>
      <c r="F435" s="609"/>
      <c r="G435" s="49"/>
      <c r="H435" s="49"/>
    </row>
    <row r="436" spans="1:8">
      <c r="A436" s="676"/>
      <c r="B436" s="680"/>
      <c r="C436" s="680"/>
      <c r="D436" s="680"/>
      <c r="E436" s="736"/>
      <c r="F436" s="609"/>
      <c r="G436" s="49"/>
      <c r="H436" s="49"/>
    </row>
    <row r="437" spans="1:8">
      <c r="A437" s="676"/>
      <c r="B437" s="680"/>
      <c r="C437" s="680"/>
      <c r="D437" s="680"/>
      <c r="E437" s="736"/>
      <c r="F437" s="609"/>
      <c r="G437" s="49"/>
      <c r="H437" s="49"/>
    </row>
    <row r="438" spans="1:8">
      <c r="A438" s="676"/>
      <c r="B438" s="680"/>
      <c r="C438" s="680"/>
      <c r="D438" s="680"/>
      <c r="E438" s="736"/>
      <c r="F438" s="609"/>
      <c r="G438" s="49"/>
      <c r="H438" s="49"/>
    </row>
    <row r="439" spans="1:8">
      <c r="A439" s="676"/>
      <c r="B439" s="680"/>
      <c r="C439" s="680"/>
      <c r="D439" s="680"/>
      <c r="E439" s="736"/>
      <c r="F439" s="609"/>
      <c r="G439" s="49"/>
      <c r="H439" s="49"/>
    </row>
    <row r="440" spans="1:8">
      <c r="A440" s="676"/>
      <c r="B440" s="680"/>
      <c r="C440" s="680"/>
      <c r="D440" s="680"/>
      <c r="E440" s="736"/>
      <c r="F440" s="609"/>
      <c r="G440" s="49"/>
      <c r="H440" s="49"/>
    </row>
    <row r="441" spans="1:8">
      <c r="A441" s="676"/>
      <c r="B441" s="680"/>
      <c r="C441" s="680"/>
      <c r="D441" s="680"/>
      <c r="E441" s="736"/>
      <c r="F441" s="609"/>
      <c r="G441" s="49"/>
      <c r="H441" s="49"/>
    </row>
    <row r="442" spans="1:8">
      <c r="A442" s="676"/>
      <c r="B442" s="680"/>
      <c r="C442" s="680"/>
      <c r="D442" s="680"/>
      <c r="E442" s="736"/>
      <c r="F442" s="609"/>
      <c r="G442" s="49"/>
      <c r="H442" s="49"/>
    </row>
    <row r="443" spans="1:8">
      <c r="A443" s="676"/>
      <c r="B443" s="680"/>
      <c r="C443" s="680"/>
      <c r="D443" s="680"/>
      <c r="E443" s="736"/>
      <c r="F443" s="609"/>
      <c r="G443" s="49"/>
      <c r="H443" s="49"/>
    </row>
    <row r="444" spans="1:8">
      <c r="A444" s="676"/>
      <c r="B444" s="680"/>
      <c r="C444" s="680"/>
      <c r="D444" s="680"/>
      <c r="E444" s="736"/>
      <c r="F444" s="609"/>
      <c r="G444" s="49"/>
      <c r="H444" s="49"/>
    </row>
    <row r="445" spans="1:8">
      <c r="A445" s="676"/>
      <c r="B445" s="680"/>
      <c r="C445" s="680"/>
      <c r="D445" s="680"/>
      <c r="E445" s="736"/>
      <c r="F445" s="609"/>
      <c r="G445" s="49"/>
      <c r="H445" s="49"/>
    </row>
    <row r="446" spans="1:8">
      <c r="A446" s="676"/>
      <c r="B446" s="680"/>
      <c r="C446" s="680"/>
      <c r="D446" s="680"/>
      <c r="E446" s="736"/>
      <c r="F446" s="609"/>
      <c r="G446" s="49"/>
      <c r="H446" s="49"/>
    </row>
    <row r="447" spans="1:8">
      <c r="A447" s="676"/>
      <c r="B447" s="680"/>
      <c r="C447" s="680"/>
      <c r="D447" s="680"/>
      <c r="E447" s="736"/>
      <c r="F447" s="609"/>
      <c r="G447" s="49"/>
      <c r="H447" s="49"/>
    </row>
    <row r="448" spans="1:8">
      <c r="A448" s="676"/>
      <c r="B448" s="680"/>
      <c r="C448" s="680"/>
      <c r="D448" s="680"/>
      <c r="E448" s="736"/>
      <c r="F448" s="609"/>
      <c r="G448" s="49"/>
      <c r="H448" s="49"/>
    </row>
    <row r="449" spans="1:8">
      <c r="A449" s="676"/>
      <c r="B449" s="680"/>
      <c r="C449" s="680"/>
      <c r="D449" s="680"/>
      <c r="E449" s="736"/>
      <c r="F449" s="609"/>
      <c r="G449" s="49"/>
      <c r="H449" s="49"/>
    </row>
    <row r="450" spans="1:8">
      <c r="A450" s="676"/>
      <c r="B450" s="680"/>
      <c r="C450" s="680"/>
      <c r="D450" s="680"/>
      <c r="E450" s="736"/>
      <c r="F450" s="609"/>
      <c r="G450" s="49"/>
      <c r="H450" s="49"/>
    </row>
    <row r="451" spans="1:8">
      <c r="A451" s="676"/>
      <c r="B451" s="680"/>
      <c r="C451" s="680"/>
      <c r="D451" s="680"/>
      <c r="E451" s="736"/>
      <c r="F451" s="609"/>
      <c r="G451" s="49"/>
      <c r="H451" s="49"/>
    </row>
    <row r="452" spans="1:8">
      <c r="A452" s="676"/>
      <c r="B452" s="680"/>
      <c r="C452" s="680"/>
      <c r="D452" s="680"/>
      <c r="E452" s="736"/>
      <c r="F452" s="609"/>
      <c r="G452" s="49"/>
      <c r="H452" s="49"/>
    </row>
    <row r="453" spans="1:8">
      <c r="A453" s="676"/>
      <c r="B453" s="680"/>
      <c r="C453" s="680"/>
      <c r="D453" s="680"/>
      <c r="E453" s="736"/>
      <c r="F453" s="609"/>
      <c r="G453" s="49"/>
      <c r="H453" s="49"/>
    </row>
    <row r="454" spans="1:8">
      <c r="A454" s="676"/>
      <c r="B454" s="680"/>
      <c r="C454" s="680"/>
      <c r="D454" s="680"/>
      <c r="E454" s="736"/>
      <c r="F454" s="609"/>
      <c r="G454" s="49"/>
      <c r="H454" s="49"/>
    </row>
    <row r="455" spans="1:8">
      <c r="A455" s="676"/>
      <c r="B455" s="680"/>
      <c r="C455" s="680"/>
      <c r="D455" s="680"/>
      <c r="E455" s="736"/>
      <c r="F455" s="609"/>
      <c r="G455" s="49"/>
      <c r="H455" s="49"/>
    </row>
    <row r="456" spans="1:8">
      <c r="A456" s="676"/>
      <c r="B456" s="680"/>
      <c r="C456" s="680"/>
      <c r="D456" s="680"/>
      <c r="E456" s="736"/>
      <c r="F456" s="609"/>
      <c r="G456" s="49"/>
      <c r="H456" s="49"/>
    </row>
    <row r="457" spans="1:8">
      <c r="A457" s="676"/>
      <c r="B457" s="680"/>
      <c r="C457" s="680"/>
      <c r="D457" s="680"/>
      <c r="E457" s="736"/>
      <c r="F457" s="609"/>
      <c r="G457" s="49"/>
      <c r="H457" s="49"/>
    </row>
    <row r="458" spans="1:8">
      <c r="A458" s="676"/>
      <c r="B458" s="680"/>
      <c r="C458" s="680"/>
      <c r="D458" s="680"/>
      <c r="E458" s="736"/>
      <c r="F458" s="609"/>
      <c r="G458" s="49"/>
      <c r="H458" s="49"/>
    </row>
    <row r="459" spans="1:8">
      <c r="A459" s="676"/>
      <c r="B459" s="680"/>
      <c r="C459" s="680"/>
      <c r="D459" s="680"/>
      <c r="E459" s="736"/>
      <c r="F459" s="609"/>
      <c r="G459" s="49"/>
      <c r="H459" s="49"/>
    </row>
    <row r="460" spans="1:8">
      <c r="A460" s="676"/>
      <c r="B460" s="680"/>
      <c r="C460" s="680"/>
      <c r="D460" s="680"/>
      <c r="E460" s="736"/>
      <c r="F460" s="609"/>
      <c r="G460" s="49"/>
      <c r="H460" s="49"/>
    </row>
    <row r="461" spans="1:8">
      <c r="A461" s="676"/>
      <c r="B461" s="680"/>
      <c r="C461" s="680"/>
      <c r="D461" s="680"/>
      <c r="E461" s="736"/>
      <c r="F461" s="609"/>
      <c r="G461" s="49"/>
      <c r="H461" s="49"/>
    </row>
    <row r="462" spans="1:8">
      <c r="A462" s="676"/>
      <c r="B462" s="680"/>
      <c r="C462" s="680"/>
      <c r="D462" s="680"/>
      <c r="E462" s="736"/>
      <c r="F462" s="609"/>
      <c r="G462" s="49"/>
      <c r="H462" s="49"/>
    </row>
    <row r="463" spans="1:8">
      <c r="A463" s="676"/>
      <c r="B463" s="680"/>
      <c r="C463" s="680"/>
      <c r="D463" s="680"/>
      <c r="E463" s="736"/>
      <c r="F463" s="609"/>
      <c r="G463" s="49"/>
      <c r="H463" s="49"/>
    </row>
    <row r="464" spans="1:8">
      <c r="A464" s="676"/>
      <c r="B464" s="680"/>
      <c r="C464" s="680"/>
      <c r="D464" s="680"/>
      <c r="E464" s="736"/>
      <c r="F464" s="609"/>
      <c r="G464" s="49"/>
      <c r="H464" s="49"/>
    </row>
    <row r="465" spans="1:8">
      <c r="A465" s="676"/>
      <c r="B465" s="680"/>
      <c r="C465" s="680"/>
      <c r="D465" s="680"/>
      <c r="E465" s="736"/>
      <c r="F465" s="609"/>
      <c r="G465" s="49"/>
      <c r="H465" s="49"/>
    </row>
    <row r="466" spans="1:8">
      <c r="A466" s="676"/>
      <c r="B466" s="680"/>
      <c r="C466" s="680"/>
      <c r="D466" s="680"/>
      <c r="E466" s="736"/>
      <c r="F466" s="609"/>
      <c r="G466" s="49"/>
      <c r="H466" s="49"/>
    </row>
    <row r="467" spans="1:8">
      <c r="A467" s="676"/>
      <c r="B467" s="680"/>
      <c r="C467" s="680"/>
      <c r="D467" s="680"/>
      <c r="E467" s="736"/>
      <c r="F467" s="609"/>
      <c r="G467" s="49"/>
      <c r="H467" s="49"/>
    </row>
    <row r="468" spans="1:8">
      <c r="A468" s="676"/>
      <c r="B468" s="680"/>
      <c r="C468" s="680"/>
      <c r="D468" s="680"/>
      <c r="E468" s="736"/>
      <c r="F468" s="609"/>
      <c r="G468" s="49"/>
      <c r="H468" s="49"/>
    </row>
    <row r="469" spans="1:8">
      <c r="A469" s="676"/>
      <c r="B469" s="680"/>
      <c r="C469" s="680"/>
      <c r="D469" s="680"/>
      <c r="E469" s="736"/>
      <c r="F469" s="609"/>
      <c r="G469" s="49"/>
      <c r="H469" s="49"/>
    </row>
    <row r="470" spans="1:8">
      <c r="A470" s="676"/>
      <c r="B470" s="680"/>
      <c r="C470" s="680"/>
      <c r="D470" s="680"/>
      <c r="E470" s="736"/>
      <c r="F470" s="609"/>
      <c r="G470" s="49"/>
      <c r="H470" s="49"/>
    </row>
    <row r="471" spans="1:8">
      <c r="A471" s="676"/>
      <c r="B471" s="680"/>
      <c r="C471" s="680"/>
      <c r="D471" s="680"/>
      <c r="E471" s="736"/>
      <c r="F471" s="609"/>
      <c r="G471" s="49"/>
      <c r="H471" s="49"/>
    </row>
    <row r="472" spans="1:8">
      <c r="A472" s="676"/>
      <c r="B472" s="680"/>
      <c r="C472" s="680"/>
      <c r="D472" s="680"/>
      <c r="E472" s="736"/>
      <c r="F472" s="609"/>
      <c r="G472" s="49"/>
      <c r="H472" s="49"/>
    </row>
    <row r="473" spans="1:8">
      <c r="A473" s="676"/>
      <c r="B473" s="680"/>
      <c r="C473" s="680"/>
      <c r="D473" s="680"/>
      <c r="E473" s="736"/>
      <c r="F473" s="609"/>
      <c r="G473" s="49"/>
      <c r="H473" s="49"/>
    </row>
    <row r="474" spans="1:8">
      <c r="A474" s="676"/>
      <c r="B474" s="680"/>
      <c r="C474" s="680"/>
      <c r="D474" s="680"/>
      <c r="E474" s="736"/>
      <c r="F474" s="609"/>
      <c r="G474" s="49"/>
      <c r="H474" s="49"/>
    </row>
    <row r="475" spans="1:8">
      <c r="A475" s="676"/>
      <c r="B475" s="680"/>
      <c r="C475" s="680"/>
      <c r="D475" s="680"/>
      <c r="E475" s="736"/>
      <c r="F475" s="609"/>
      <c r="G475" s="49"/>
      <c r="H475" s="49"/>
    </row>
    <row r="476" spans="1:8">
      <c r="A476" s="676"/>
      <c r="B476" s="680"/>
      <c r="C476" s="680"/>
      <c r="D476" s="680"/>
      <c r="E476" s="736"/>
      <c r="F476" s="609"/>
      <c r="G476" s="49"/>
      <c r="H476" s="49"/>
    </row>
    <row r="477" spans="1:8">
      <c r="A477" s="676"/>
      <c r="B477" s="680"/>
      <c r="C477" s="680"/>
      <c r="D477" s="680"/>
      <c r="E477" s="736"/>
      <c r="F477" s="609"/>
      <c r="G477" s="49"/>
      <c r="H477" s="49"/>
    </row>
    <row r="478" spans="1:8">
      <c r="A478" s="676"/>
      <c r="B478" s="680"/>
      <c r="C478" s="680"/>
      <c r="D478" s="680"/>
      <c r="E478" s="736"/>
      <c r="F478" s="609"/>
      <c r="G478" s="49"/>
      <c r="H478" s="49"/>
    </row>
    <row r="479" spans="1:8">
      <c r="A479" s="676"/>
      <c r="B479" s="680"/>
      <c r="C479" s="680"/>
      <c r="D479" s="680"/>
      <c r="E479" s="736"/>
      <c r="F479" s="609"/>
      <c r="G479" s="49"/>
      <c r="H479" s="49"/>
    </row>
    <row r="480" spans="1:8">
      <c r="A480" s="676"/>
      <c r="B480" s="680"/>
      <c r="C480" s="680"/>
      <c r="D480" s="680"/>
      <c r="E480" s="736"/>
      <c r="F480" s="609"/>
      <c r="G480" s="49"/>
      <c r="H480" s="49"/>
    </row>
    <row r="481" spans="1:8">
      <c r="A481" s="676"/>
      <c r="B481" s="680"/>
      <c r="C481" s="680"/>
      <c r="D481" s="680"/>
      <c r="E481" s="736"/>
      <c r="F481" s="609"/>
      <c r="G481" s="49"/>
      <c r="H481" s="49"/>
    </row>
    <row r="482" spans="1:8">
      <c r="A482" s="676"/>
      <c r="B482" s="680"/>
      <c r="C482" s="680"/>
      <c r="D482" s="680"/>
      <c r="E482" s="736"/>
      <c r="F482" s="609"/>
      <c r="G482" s="49"/>
      <c r="H482" s="49"/>
    </row>
    <row r="483" spans="1:8">
      <c r="A483" s="676"/>
      <c r="B483" s="680"/>
      <c r="C483" s="680"/>
      <c r="D483" s="680"/>
      <c r="E483" s="736"/>
      <c r="F483" s="609"/>
      <c r="G483" s="49"/>
      <c r="H483" s="49"/>
    </row>
    <row r="484" spans="1:8">
      <c r="A484" s="676"/>
      <c r="B484" s="680"/>
      <c r="C484" s="680"/>
      <c r="D484" s="680"/>
      <c r="E484" s="736"/>
      <c r="F484" s="609"/>
      <c r="G484" s="49"/>
      <c r="H484" s="49"/>
    </row>
    <row r="485" spans="1:8">
      <c r="A485" s="676"/>
      <c r="B485" s="680"/>
      <c r="C485" s="680"/>
      <c r="D485" s="680"/>
      <c r="E485" s="736"/>
      <c r="F485" s="609"/>
      <c r="G485" s="49"/>
      <c r="H485" s="49"/>
    </row>
    <row r="486" spans="1:8">
      <c r="A486" s="676"/>
      <c r="B486" s="680"/>
      <c r="C486" s="680"/>
      <c r="D486" s="680"/>
      <c r="E486" s="736"/>
      <c r="F486" s="609"/>
      <c r="G486" s="49"/>
      <c r="H486" s="49"/>
    </row>
    <row r="487" spans="1:8">
      <c r="A487" s="676"/>
      <c r="B487" s="680"/>
      <c r="C487" s="680"/>
      <c r="D487" s="680"/>
      <c r="E487" s="736"/>
      <c r="F487" s="609"/>
      <c r="G487" s="49"/>
      <c r="H487" s="49"/>
    </row>
    <row r="488" spans="1:8">
      <c r="A488" s="676"/>
      <c r="B488" s="680"/>
      <c r="C488" s="680"/>
      <c r="D488" s="680"/>
      <c r="E488" s="736"/>
      <c r="F488" s="609"/>
      <c r="G488" s="49"/>
      <c r="H488" s="49"/>
    </row>
    <row r="489" spans="1:8">
      <c r="A489" s="676"/>
      <c r="B489" s="680"/>
      <c r="C489" s="680"/>
      <c r="D489" s="680"/>
      <c r="E489" s="736"/>
      <c r="F489" s="609"/>
      <c r="G489" s="49"/>
      <c r="H489" s="49"/>
    </row>
    <row r="490" spans="1:8">
      <c r="A490" s="676"/>
      <c r="B490" s="680"/>
      <c r="C490" s="680"/>
      <c r="D490" s="680"/>
      <c r="E490" s="736"/>
      <c r="F490" s="609"/>
      <c r="G490" s="49"/>
      <c r="H490" s="49"/>
    </row>
    <row r="491" spans="1:8">
      <c r="A491" s="676"/>
      <c r="B491" s="680"/>
      <c r="C491" s="680"/>
      <c r="D491" s="680"/>
      <c r="E491" s="736"/>
      <c r="F491" s="609"/>
      <c r="G491" s="49"/>
      <c r="H491" s="49"/>
    </row>
    <row r="492" spans="1:8">
      <c r="A492" s="676"/>
      <c r="B492" s="680"/>
      <c r="C492" s="680"/>
      <c r="D492" s="680"/>
      <c r="E492" s="736"/>
      <c r="F492" s="609"/>
      <c r="G492" s="49"/>
      <c r="H492" s="49"/>
    </row>
    <row r="493" spans="1:8">
      <c r="A493" s="676"/>
      <c r="B493" s="680"/>
      <c r="C493" s="680"/>
      <c r="D493" s="680"/>
      <c r="E493" s="736"/>
      <c r="F493" s="609"/>
      <c r="G493" s="49"/>
      <c r="H493" s="49"/>
    </row>
    <row r="494" spans="1:8">
      <c r="A494" s="676"/>
      <c r="B494" s="680"/>
      <c r="C494" s="680"/>
      <c r="D494" s="680"/>
      <c r="E494" s="736"/>
      <c r="F494" s="609"/>
      <c r="G494" s="49"/>
      <c r="H494" s="49"/>
    </row>
    <row r="495" spans="1:8">
      <c r="A495" s="676"/>
      <c r="B495" s="680"/>
      <c r="C495" s="680"/>
      <c r="D495" s="680"/>
      <c r="E495" s="736"/>
      <c r="F495" s="609"/>
      <c r="G495" s="49"/>
      <c r="H495" s="49"/>
    </row>
    <row r="496" spans="1:8">
      <c r="A496" s="676"/>
      <c r="B496" s="680"/>
      <c r="C496" s="680"/>
      <c r="D496" s="680"/>
      <c r="E496" s="736"/>
      <c r="F496" s="609"/>
      <c r="G496" s="49"/>
      <c r="H496" s="49"/>
    </row>
    <row r="497" spans="1:8">
      <c r="A497" s="676"/>
      <c r="B497" s="680"/>
      <c r="C497" s="680"/>
      <c r="D497" s="680"/>
      <c r="E497" s="736"/>
      <c r="F497" s="609"/>
      <c r="G497" s="49"/>
      <c r="H497" s="49"/>
    </row>
    <row r="498" spans="1:8">
      <c r="A498" s="676"/>
      <c r="B498" s="680"/>
      <c r="C498" s="680"/>
      <c r="D498" s="680"/>
      <c r="E498" s="736"/>
      <c r="F498" s="609"/>
      <c r="G498" s="49"/>
      <c r="H498" s="49"/>
    </row>
    <row r="499" spans="1:8">
      <c r="A499" s="676"/>
      <c r="B499" s="680"/>
      <c r="C499" s="680"/>
      <c r="D499" s="680"/>
      <c r="E499" s="736"/>
      <c r="F499" s="609"/>
      <c r="G499" s="49"/>
      <c r="H499" s="49"/>
    </row>
    <row r="500" spans="1:8">
      <c r="A500" s="676"/>
      <c r="B500" s="680"/>
      <c r="C500" s="680"/>
      <c r="D500" s="680"/>
      <c r="E500" s="736"/>
      <c r="F500" s="609"/>
      <c r="G500" s="49"/>
      <c r="H500" s="49"/>
    </row>
    <row r="501" spans="1:8">
      <c r="A501" s="676"/>
      <c r="B501" s="680"/>
      <c r="C501" s="680"/>
      <c r="D501" s="680"/>
      <c r="E501" s="736"/>
      <c r="F501" s="609"/>
      <c r="G501" s="49"/>
      <c r="H501" s="49"/>
    </row>
    <row r="502" spans="1:8">
      <c r="A502" s="676"/>
      <c r="B502" s="680"/>
      <c r="C502" s="680"/>
      <c r="D502" s="680"/>
      <c r="E502" s="736"/>
      <c r="F502" s="609"/>
      <c r="G502" s="49"/>
      <c r="H502" s="49"/>
    </row>
    <row r="503" spans="1:8">
      <c r="A503" s="676"/>
      <c r="B503" s="680"/>
      <c r="C503" s="680"/>
      <c r="D503" s="680"/>
      <c r="E503" s="736"/>
      <c r="F503" s="609"/>
      <c r="G503" s="49"/>
      <c r="H503" s="49"/>
    </row>
    <row r="504" spans="1:8">
      <c r="A504" s="676"/>
      <c r="B504" s="680"/>
      <c r="C504" s="680"/>
      <c r="D504" s="680"/>
      <c r="E504" s="736"/>
      <c r="F504" s="609"/>
      <c r="G504" s="49"/>
      <c r="H504" s="49"/>
    </row>
    <row r="505" spans="1:8">
      <c r="A505" s="676"/>
      <c r="B505" s="680"/>
      <c r="C505" s="680"/>
      <c r="D505" s="680"/>
      <c r="E505" s="736"/>
      <c r="F505" s="609"/>
      <c r="G505" s="49"/>
      <c r="H505" s="49"/>
    </row>
    <row r="506" spans="1:8">
      <c r="A506" s="676"/>
      <c r="B506" s="680"/>
      <c r="C506" s="680"/>
      <c r="D506" s="680"/>
      <c r="E506" s="736"/>
      <c r="F506" s="609"/>
      <c r="G506" s="49"/>
      <c r="H506" s="49"/>
    </row>
    <row r="507" spans="1:8">
      <c r="A507" s="676"/>
      <c r="B507" s="680"/>
      <c r="C507" s="680"/>
      <c r="D507" s="680"/>
      <c r="E507" s="736"/>
      <c r="F507" s="609"/>
      <c r="G507" s="49"/>
      <c r="H507" s="49"/>
    </row>
    <row r="508" spans="1:8">
      <c r="A508" s="676"/>
      <c r="B508" s="680"/>
      <c r="C508" s="680"/>
      <c r="D508" s="680"/>
      <c r="E508" s="736"/>
      <c r="F508" s="609"/>
      <c r="G508" s="49"/>
      <c r="H508" s="49"/>
    </row>
    <row r="509" spans="1:8">
      <c r="A509" s="676"/>
      <c r="B509" s="680"/>
      <c r="C509" s="680"/>
      <c r="D509" s="680"/>
      <c r="E509" s="736"/>
      <c r="F509" s="609"/>
      <c r="G509" s="49"/>
      <c r="H509" s="49"/>
    </row>
    <row r="510" spans="1:8">
      <c r="A510" s="676"/>
      <c r="B510" s="680"/>
      <c r="C510" s="680"/>
      <c r="D510" s="680"/>
      <c r="E510" s="736"/>
      <c r="F510" s="609"/>
      <c r="G510" s="49"/>
      <c r="H510" s="49"/>
    </row>
    <row r="511" spans="1:8">
      <c r="A511" s="676"/>
      <c r="B511" s="680"/>
      <c r="C511" s="680"/>
      <c r="D511" s="680"/>
      <c r="E511" s="736"/>
      <c r="F511" s="609"/>
      <c r="G511" s="49"/>
      <c r="H511" s="49"/>
    </row>
    <row r="512" spans="1:8">
      <c r="A512" s="676"/>
      <c r="B512" s="680"/>
      <c r="C512" s="680"/>
      <c r="D512" s="680"/>
      <c r="E512" s="736"/>
      <c r="F512" s="609"/>
      <c r="G512" s="49"/>
      <c r="H512" s="49"/>
    </row>
    <row r="513" spans="1:8">
      <c r="A513" s="676"/>
      <c r="B513" s="680"/>
      <c r="C513" s="680"/>
      <c r="D513" s="680"/>
      <c r="E513" s="736"/>
      <c r="F513" s="609"/>
      <c r="G513" s="49"/>
      <c r="H513" s="49"/>
    </row>
    <row r="514" spans="1:8">
      <c r="A514" s="676"/>
      <c r="B514" s="680"/>
      <c r="C514" s="680"/>
      <c r="D514" s="680"/>
      <c r="E514" s="736"/>
      <c r="F514" s="609"/>
      <c r="G514" s="49"/>
      <c r="H514" s="49"/>
    </row>
    <row r="515" spans="1:8">
      <c r="A515" s="676"/>
      <c r="B515" s="680"/>
      <c r="C515" s="680"/>
      <c r="D515" s="680"/>
      <c r="E515" s="736"/>
      <c r="F515" s="609"/>
      <c r="G515" s="49"/>
      <c r="H515" s="49"/>
    </row>
    <row r="516" spans="1:8">
      <c r="A516" s="676"/>
      <c r="B516" s="680"/>
      <c r="C516" s="680"/>
      <c r="D516" s="680"/>
      <c r="E516" s="736"/>
      <c r="F516" s="609"/>
      <c r="G516" s="49"/>
      <c r="H516" s="49"/>
    </row>
    <row r="517" spans="1:8">
      <c r="A517" s="676"/>
      <c r="B517" s="680"/>
      <c r="C517" s="680"/>
      <c r="D517" s="680"/>
      <c r="E517" s="736"/>
      <c r="F517" s="609"/>
      <c r="G517" s="49"/>
      <c r="H517" s="49"/>
    </row>
    <row r="518" spans="1:8">
      <c r="A518" s="676"/>
      <c r="B518" s="680"/>
      <c r="C518" s="680"/>
      <c r="D518" s="680"/>
      <c r="E518" s="736"/>
      <c r="F518" s="609"/>
      <c r="G518" s="49"/>
      <c r="H518" s="49"/>
    </row>
    <row r="519" spans="1:8">
      <c r="A519" s="676"/>
      <c r="B519" s="680"/>
      <c r="C519" s="680"/>
      <c r="D519" s="680"/>
      <c r="E519" s="736"/>
      <c r="F519" s="609"/>
      <c r="G519" s="49"/>
      <c r="H519" s="49"/>
    </row>
    <row r="520" spans="1:8">
      <c r="A520" s="676"/>
      <c r="B520" s="680"/>
      <c r="C520" s="680"/>
      <c r="D520" s="680"/>
      <c r="E520" s="736"/>
      <c r="F520" s="609"/>
      <c r="G520" s="49"/>
      <c r="H520" s="49"/>
    </row>
    <row r="521" spans="1:8">
      <c r="A521" s="676"/>
      <c r="B521" s="680"/>
      <c r="C521" s="680"/>
      <c r="D521" s="680"/>
      <c r="E521" s="736"/>
      <c r="F521" s="609"/>
      <c r="G521" s="49"/>
      <c r="H521" s="49"/>
    </row>
    <row r="522" spans="1:8">
      <c r="A522" s="676"/>
      <c r="B522" s="680"/>
      <c r="C522" s="680"/>
      <c r="D522" s="680"/>
      <c r="E522" s="736"/>
      <c r="F522" s="609"/>
      <c r="G522" s="49"/>
      <c r="H522" s="49"/>
    </row>
    <row r="523" spans="1:8">
      <c r="A523" s="676"/>
      <c r="B523" s="680"/>
      <c r="C523" s="680"/>
      <c r="D523" s="680"/>
      <c r="E523" s="736"/>
      <c r="F523" s="609"/>
      <c r="G523" s="49"/>
      <c r="H523" s="49"/>
    </row>
    <row r="524" spans="1:8">
      <c r="A524" s="676"/>
      <c r="B524" s="680"/>
      <c r="C524" s="680"/>
      <c r="D524" s="680"/>
      <c r="E524" s="736"/>
      <c r="F524" s="609"/>
      <c r="G524" s="49"/>
      <c r="H524" s="49"/>
    </row>
    <row r="525" spans="1:8">
      <c r="A525" s="676"/>
      <c r="B525" s="680"/>
      <c r="C525" s="680"/>
      <c r="D525" s="680"/>
      <c r="E525" s="736"/>
      <c r="F525" s="609"/>
      <c r="G525" s="49"/>
      <c r="H525" s="49"/>
    </row>
    <row r="526" spans="1:8">
      <c r="A526" s="676"/>
      <c r="B526" s="680"/>
      <c r="C526" s="680"/>
      <c r="D526" s="680"/>
      <c r="E526" s="736"/>
      <c r="F526" s="609"/>
      <c r="G526" s="49"/>
      <c r="H526" s="49"/>
    </row>
    <row r="527" spans="1:8">
      <c r="A527" s="676"/>
      <c r="B527" s="680"/>
      <c r="C527" s="680"/>
      <c r="D527" s="680"/>
      <c r="E527" s="736"/>
      <c r="F527" s="609"/>
      <c r="G527" s="49"/>
      <c r="H527" s="49"/>
    </row>
    <row r="528" spans="1:8">
      <c r="A528" s="676"/>
      <c r="B528" s="680"/>
      <c r="C528" s="680"/>
      <c r="D528" s="680"/>
      <c r="E528" s="736"/>
      <c r="F528" s="609"/>
      <c r="G528" s="49"/>
      <c r="H528" s="49"/>
    </row>
    <row r="529" spans="1:8">
      <c r="A529" s="676"/>
      <c r="B529" s="680"/>
      <c r="C529" s="680"/>
      <c r="D529" s="680"/>
      <c r="E529" s="736"/>
      <c r="F529" s="609"/>
      <c r="G529" s="49"/>
      <c r="H529" s="49"/>
    </row>
    <row r="530" spans="1:8">
      <c r="A530" s="676"/>
      <c r="B530" s="680"/>
      <c r="C530" s="680"/>
      <c r="D530" s="680"/>
      <c r="E530" s="736"/>
      <c r="F530" s="609"/>
      <c r="G530" s="49"/>
      <c r="H530" s="49"/>
    </row>
    <row r="531" spans="1:8">
      <c r="A531" s="676"/>
      <c r="B531" s="680"/>
      <c r="C531" s="680"/>
      <c r="D531" s="680"/>
      <c r="E531" s="736"/>
      <c r="F531" s="609"/>
      <c r="G531" s="49"/>
      <c r="H531" s="49"/>
    </row>
    <row r="532" spans="1:8">
      <c r="A532" s="676"/>
      <c r="B532" s="680"/>
      <c r="C532" s="680"/>
      <c r="D532" s="680"/>
      <c r="E532" s="736"/>
      <c r="F532" s="609"/>
      <c r="G532" s="49"/>
      <c r="H532" s="49"/>
    </row>
    <row r="533" spans="1:8">
      <c r="A533" s="676"/>
      <c r="B533" s="680"/>
      <c r="C533" s="680"/>
      <c r="D533" s="680"/>
      <c r="E533" s="736"/>
      <c r="F533" s="609"/>
      <c r="G533" s="49"/>
      <c r="H533" s="49"/>
    </row>
    <row r="534" spans="1:8">
      <c r="A534" s="676"/>
      <c r="B534" s="680"/>
      <c r="C534" s="680"/>
      <c r="D534" s="680"/>
      <c r="E534" s="736"/>
      <c r="F534" s="609"/>
      <c r="G534" s="49"/>
      <c r="H534" s="49"/>
    </row>
    <row r="535" spans="1:8">
      <c r="A535" s="676"/>
      <c r="B535" s="680"/>
      <c r="C535" s="680"/>
      <c r="D535" s="680"/>
      <c r="E535" s="736"/>
      <c r="F535" s="609"/>
      <c r="G535" s="49"/>
      <c r="H535" s="49"/>
    </row>
    <row r="536" spans="1:8">
      <c r="A536" s="676"/>
      <c r="B536" s="680"/>
      <c r="C536" s="680"/>
      <c r="D536" s="680"/>
      <c r="E536" s="736"/>
      <c r="F536" s="609"/>
      <c r="G536" s="49"/>
      <c r="H536" s="49"/>
    </row>
    <row r="537" spans="1:8">
      <c r="A537" s="676"/>
      <c r="B537" s="680"/>
      <c r="C537" s="680"/>
      <c r="D537" s="680"/>
      <c r="E537" s="736"/>
      <c r="F537" s="609"/>
      <c r="G537" s="49"/>
      <c r="H537" s="49"/>
    </row>
    <row r="538" spans="1:8">
      <c r="A538" s="676"/>
      <c r="B538" s="680"/>
      <c r="C538" s="680"/>
      <c r="D538" s="680"/>
      <c r="E538" s="736"/>
      <c r="F538" s="609"/>
      <c r="G538" s="49"/>
      <c r="H538" s="49"/>
    </row>
    <row r="539" spans="1:8">
      <c r="A539" s="676"/>
      <c r="B539" s="680"/>
      <c r="C539" s="680"/>
      <c r="D539" s="680"/>
      <c r="E539" s="736"/>
      <c r="F539" s="609"/>
      <c r="G539" s="49"/>
      <c r="H539" s="49"/>
    </row>
    <row r="540" spans="1:8">
      <c r="A540" s="676"/>
      <c r="B540" s="680"/>
      <c r="C540" s="680"/>
      <c r="D540" s="680"/>
      <c r="E540" s="736"/>
      <c r="F540" s="609"/>
      <c r="G540" s="49"/>
      <c r="H540" s="49"/>
    </row>
    <row r="541" spans="1:8">
      <c r="A541" s="676"/>
      <c r="B541" s="680"/>
      <c r="C541" s="680"/>
      <c r="D541" s="680"/>
      <c r="E541" s="736"/>
      <c r="F541" s="609"/>
      <c r="G541" s="49"/>
      <c r="H541" s="49"/>
    </row>
    <row r="542" spans="1:8">
      <c r="A542" s="676"/>
      <c r="B542" s="680"/>
      <c r="C542" s="680"/>
      <c r="D542" s="680"/>
      <c r="E542" s="736"/>
      <c r="F542" s="609"/>
      <c r="G542" s="49"/>
      <c r="H542" s="49"/>
    </row>
    <row r="543" spans="1:8">
      <c r="A543" s="676"/>
      <c r="B543" s="680"/>
      <c r="C543" s="680"/>
      <c r="D543" s="680"/>
      <c r="E543" s="736"/>
      <c r="F543" s="609"/>
      <c r="G543" s="49"/>
      <c r="H543" s="49"/>
    </row>
    <row r="544" spans="1:8">
      <c r="A544" s="676"/>
      <c r="B544" s="680"/>
      <c r="C544" s="680"/>
      <c r="D544" s="680"/>
      <c r="E544" s="736"/>
      <c r="F544" s="609"/>
      <c r="G544" s="49"/>
      <c r="H544" s="49"/>
    </row>
    <row r="545" spans="1:8">
      <c r="A545" s="676"/>
      <c r="B545" s="680"/>
      <c r="C545" s="680"/>
      <c r="D545" s="680"/>
      <c r="E545" s="736"/>
      <c r="F545" s="609"/>
      <c r="G545" s="49"/>
      <c r="H545" s="49"/>
    </row>
    <row r="546" spans="1:8">
      <c r="A546" s="676"/>
      <c r="B546" s="680"/>
      <c r="C546" s="680"/>
      <c r="D546" s="680"/>
      <c r="E546" s="736"/>
      <c r="F546" s="609"/>
      <c r="G546" s="49"/>
      <c r="H546" s="49"/>
    </row>
    <row r="547" spans="1:8">
      <c r="A547" s="676"/>
      <c r="B547" s="680"/>
      <c r="C547" s="680"/>
      <c r="D547" s="680"/>
      <c r="E547" s="736"/>
      <c r="F547" s="609"/>
      <c r="G547" s="49"/>
      <c r="H547" s="49"/>
    </row>
    <row r="548" spans="1:8">
      <c r="A548" s="676"/>
      <c r="B548" s="680"/>
      <c r="C548" s="680"/>
      <c r="D548" s="680"/>
      <c r="E548" s="736"/>
      <c r="F548" s="609"/>
      <c r="G548" s="49"/>
      <c r="H548" s="49"/>
    </row>
    <row r="549" spans="1:8">
      <c r="A549" s="676"/>
      <c r="B549" s="680"/>
      <c r="C549" s="680"/>
      <c r="D549" s="680"/>
      <c r="E549" s="736"/>
      <c r="F549" s="609"/>
      <c r="G549" s="49"/>
      <c r="H549" s="49"/>
    </row>
    <row r="550" spans="1:8">
      <c r="A550" s="676"/>
      <c r="B550" s="680"/>
      <c r="C550" s="680"/>
      <c r="D550" s="680"/>
      <c r="E550" s="736"/>
      <c r="F550" s="609"/>
      <c r="G550" s="49"/>
      <c r="H550" s="49"/>
    </row>
    <row r="551" spans="1:8">
      <c r="A551" s="676"/>
      <c r="B551" s="680"/>
      <c r="C551" s="680"/>
      <c r="D551" s="680"/>
      <c r="E551" s="736"/>
      <c r="F551" s="609"/>
      <c r="G551" s="49"/>
      <c r="H551" s="49"/>
    </row>
    <row r="552" spans="1:8">
      <c r="A552" s="676"/>
      <c r="B552" s="680"/>
      <c r="C552" s="680"/>
      <c r="D552" s="680"/>
      <c r="E552" s="736"/>
      <c r="F552" s="609"/>
      <c r="G552" s="49"/>
      <c r="H552" s="49"/>
    </row>
    <row r="553" spans="1:8">
      <c r="A553" s="676"/>
      <c r="B553" s="680"/>
      <c r="C553" s="680"/>
      <c r="D553" s="680"/>
      <c r="E553" s="736"/>
      <c r="F553" s="609"/>
      <c r="G553" s="49"/>
      <c r="H553" s="49"/>
    </row>
    <row r="554" spans="1:8">
      <c r="A554" s="676"/>
      <c r="B554" s="680"/>
      <c r="C554" s="680"/>
      <c r="D554" s="680"/>
      <c r="E554" s="736"/>
      <c r="F554" s="609"/>
      <c r="G554" s="49"/>
      <c r="H554" s="49"/>
    </row>
    <row r="555" spans="1:8">
      <c r="A555" s="676"/>
      <c r="B555" s="680"/>
      <c r="C555" s="680"/>
      <c r="D555" s="680"/>
      <c r="E555" s="736"/>
      <c r="F555" s="609"/>
      <c r="G555" s="49"/>
      <c r="H555" s="49"/>
    </row>
    <row r="556" spans="1:8">
      <c r="A556" s="676"/>
      <c r="B556" s="680"/>
      <c r="C556" s="680"/>
      <c r="D556" s="680"/>
      <c r="E556" s="736"/>
      <c r="F556" s="609"/>
      <c r="G556" s="49"/>
      <c r="H556" s="49"/>
    </row>
    <row r="557" spans="1:8">
      <c r="A557" s="676"/>
      <c r="B557" s="680"/>
      <c r="C557" s="680"/>
      <c r="D557" s="680"/>
      <c r="E557" s="736"/>
      <c r="F557" s="609"/>
      <c r="G557" s="49"/>
      <c r="H557" s="49"/>
    </row>
    <row r="558" spans="1:8">
      <c r="A558" s="676"/>
      <c r="B558" s="680"/>
      <c r="C558" s="680"/>
      <c r="D558" s="680"/>
      <c r="E558" s="736"/>
      <c r="F558" s="609"/>
      <c r="G558" s="49"/>
      <c r="H558" s="49"/>
    </row>
    <row r="559" spans="1:8">
      <c r="A559" s="676"/>
      <c r="B559" s="680"/>
      <c r="C559" s="680"/>
      <c r="D559" s="680"/>
      <c r="E559" s="736"/>
      <c r="F559" s="609"/>
      <c r="G559" s="49"/>
      <c r="H559" s="49"/>
    </row>
    <row r="560" spans="1:8">
      <c r="A560" s="676"/>
      <c r="B560" s="680"/>
      <c r="C560" s="680"/>
      <c r="D560" s="680"/>
      <c r="E560" s="736"/>
      <c r="F560" s="609"/>
      <c r="G560" s="49"/>
      <c r="H560" s="49"/>
    </row>
    <row r="561" spans="1:8">
      <c r="A561" s="676"/>
      <c r="B561" s="680"/>
      <c r="C561" s="680"/>
      <c r="D561" s="680"/>
      <c r="E561" s="736"/>
      <c r="F561" s="609"/>
      <c r="G561" s="49"/>
      <c r="H561" s="49"/>
    </row>
    <row r="562" spans="1:8">
      <c r="A562" s="676"/>
      <c r="B562" s="680"/>
      <c r="C562" s="680"/>
      <c r="D562" s="680"/>
      <c r="E562" s="736"/>
      <c r="F562" s="609"/>
      <c r="G562" s="49"/>
      <c r="H562" s="49"/>
    </row>
    <row r="563" spans="1:8">
      <c r="A563" s="676"/>
      <c r="B563" s="680"/>
      <c r="C563" s="680"/>
      <c r="D563" s="680"/>
      <c r="E563" s="736"/>
      <c r="F563" s="609"/>
      <c r="G563" s="49"/>
      <c r="H563" s="49"/>
    </row>
    <row r="564" spans="1:8">
      <c r="A564" s="676"/>
      <c r="B564" s="680"/>
      <c r="C564" s="680"/>
      <c r="D564" s="680"/>
      <c r="E564" s="736"/>
      <c r="F564" s="609"/>
      <c r="G564" s="49"/>
      <c r="H564" s="49"/>
    </row>
    <row r="565" spans="1:8">
      <c r="A565" s="676"/>
      <c r="B565" s="680"/>
      <c r="C565" s="680"/>
      <c r="D565" s="680"/>
      <c r="E565" s="736"/>
      <c r="F565" s="609"/>
      <c r="G565" s="49"/>
      <c r="H565" s="49"/>
    </row>
    <row r="566" spans="1:8">
      <c r="A566" s="676"/>
      <c r="B566" s="680"/>
      <c r="C566" s="680"/>
      <c r="D566" s="680"/>
      <c r="E566" s="736"/>
      <c r="F566" s="609"/>
      <c r="G566" s="49"/>
      <c r="H566" s="49"/>
    </row>
    <row r="567" spans="1:8">
      <c r="A567" s="676"/>
      <c r="B567" s="680"/>
      <c r="C567" s="680"/>
      <c r="D567" s="680"/>
      <c r="E567" s="736"/>
      <c r="F567" s="609"/>
      <c r="G567" s="49"/>
      <c r="H567" s="49"/>
    </row>
    <row r="568" spans="1:8">
      <c r="A568" s="676"/>
      <c r="B568" s="680"/>
      <c r="C568" s="680"/>
      <c r="D568" s="680"/>
      <c r="E568" s="736"/>
      <c r="F568" s="609"/>
      <c r="G568" s="49"/>
      <c r="H568" s="49"/>
    </row>
    <row r="569" spans="1:8">
      <c r="A569" s="676"/>
      <c r="B569" s="680"/>
      <c r="C569" s="680"/>
      <c r="D569" s="680"/>
      <c r="E569" s="736"/>
      <c r="F569" s="609"/>
      <c r="G569" s="49"/>
      <c r="H569" s="49"/>
    </row>
    <row r="570" spans="1:8">
      <c r="A570" s="676"/>
      <c r="B570" s="680"/>
      <c r="C570" s="680"/>
      <c r="D570" s="680"/>
      <c r="E570" s="736"/>
      <c r="F570" s="609"/>
      <c r="G570" s="49"/>
      <c r="H570" s="49"/>
    </row>
    <row r="571" spans="1:8">
      <c r="A571" s="676"/>
      <c r="B571" s="680"/>
      <c r="C571" s="680"/>
      <c r="D571" s="680"/>
      <c r="E571" s="736"/>
      <c r="F571" s="609"/>
      <c r="G571" s="49"/>
      <c r="H571" s="49"/>
    </row>
    <row r="572" spans="1:8">
      <c r="A572" s="676"/>
      <c r="B572" s="680"/>
      <c r="C572" s="680"/>
      <c r="D572" s="680"/>
      <c r="E572" s="736"/>
      <c r="F572" s="609"/>
      <c r="G572" s="49"/>
      <c r="H572" s="49"/>
    </row>
    <row r="573" spans="1:8">
      <c r="A573" s="676"/>
      <c r="B573" s="680"/>
      <c r="C573" s="680"/>
      <c r="D573" s="680"/>
      <c r="E573" s="736"/>
      <c r="F573" s="609"/>
      <c r="G573" s="49"/>
      <c r="H573" s="49"/>
    </row>
    <row r="574" spans="1:8">
      <c r="A574" s="676"/>
      <c r="B574" s="680"/>
      <c r="C574" s="680"/>
      <c r="D574" s="680"/>
      <c r="E574" s="736"/>
      <c r="F574" s="609"/>
      <c r="G574" s="49"/>
      <c r="H574" s="49"/>
    </row>
    <row r="575" spans="1:8">
      <c r="A575" s="676"/>
      <c r="B575" s="680"/>
      <c r="C575" s="680"/>
      <c r="D575" s="680"/>
      <c r="E575" s="736"/>
      <c r="F575" s="609"/>
      <c r="G575" s="49"/>
      <c r="H575" s="49"/>
    </row>
    <row r="576" spans="1:8">
      <c r="A576" s="676"/>
      <c r="B576" s="680"/>
      <c r="C576" s="680"/>
      <c r="D576" s="680"/>
      <c r="E576" s="736"/>
      <c r="F576" s="609"/>
      <c r="G576" s="49"/>
      <c r="H576" s="49"/>
    </row>
    <row r="577" spans="1:8">
      <c r="A577" s="676"/>
      <c r="B577" s="680"/>
      <c r="C577" s="680"/>
      <c r="D577" s="680"/>
      <c r="E577" s="736"/>
      <c r="F577" s="609"/>
      <c r="G577" s="49"/>
      <c r="H577" s="49"/>
    </row>
    <row r="578" spans="1:8">
      <c r="A578" s="676"/>
      <c r="B578" s="680"/>
      <c r="C578" s="680"/>
      <c r="D578" s="680"/>
      <c r="E578" s="736"/>
      <c r="F578" s="609"/>
      <c r="G578" s="49"/>
      <c r="H578" s="49"/>
    </row>
    <row r="579" spans="1:8">
      <c r="A579" s="676"/>
      <c r="B579" s="680"/>
      <c r="C579" s="680"/>
      <c r="D579" s="680"/>
      <c r="E579" s="736"/>
      <c r="F579" s="609"/>
      <c r="G579" s="49"/>
      <c r="H579" s="49"/>
    </row>
    <row r="580" spans="1:8">
      <c r="A580" s="676"/>
      <c r="B580" s="680"/>
      <c r="C580" s="680"/>
      <c r="D580" s="680"/>
      <c r="E580" s="736"/>
      <c r="F580" s="609"/>
      <c r="G580" s="49"/>
      <c r="H580" s="49"/>
    </row>
    <row r="581" spans="1:8">
      <c r="A581" s="676"/>
      <c r="B581" s="680"/>
      <c r="C581" s="680"/>
      <c r="D581" s="680"/>
      <c r="E581" s="736"/>
      <c r="F581" s="609"/>
      <c r="G581" s="49"/>
      <c r="H581" s="49"/>
    </row>
    <row r="582" spans="1:8">
      <c r="A582" s="676"/>
      <c r="B582" s="680"/>
      <c r="C582" s="680"/>
      <c r="D582" s="680"/>
      <c r="E582" s="736"/>
      <c r="F582" s="609"/>
      <c r="G582" s="49"/>
      <c r="H582" s="49"/>
    </row>
    <row r="583" spans="1:8">
      <c r="A583" s="676"/>
      <c r="B583" s="680"/>
      <c r="C583" s="680"/>
      <c r="D583" s="680"/>
      <c r="E583" s="736"/>
      <c r="F583" s="609"/>
      <c r="G583" s="49"/>
      <c r="H583" s="49"/>
    </row>
    <row r="584" spans="1:8">
      <c r="A584" s="676"/>
      <c r="B584" s="680"/>
      <c r="C584" s="680"/>
      <c r="D584" s="680"/>
      <c r="E584" s="736"/>
      <c r="F584" s="609"/>
      <c r="G584" s="49"/>
      <c r="H584" s="49"/>
    </row>
    <row r="585" spans="1:8">
      <c r="A585" s="676"/>
      <c r="B585" s="680"/>
      <c r="C585" s="680"/>
      <c r="D585" s="680"/>
      <c r="E585" s="736"/>
      <c r="F585" s="609"/>
      <c r="G585" s="49"/>
      <c r="H585" s="49"/>
    </row>
    <row r="586" spans="1:8">
      <c r="A586" s="676"/>
      <c r="B586" s="680"/>
      <c r="C586" s="680"/>
      <c r="D586" s="680"/>
      <c r="E586" s="736"/>
      <c r="F586" s="609"/>
      <c r="G586" s="49"/>
      <c r="H586" s="49"/>
    </row>
    <row r="587" spans="1:8">
      <c r="A587" s="676"/>
      <c r="B587" s="680"/>
      <c r="C587" s="680"/>
      <c r="D587" s="680"/>
      <c r="E587" s="736"/>
      <c r="F587" s="609"/>
      <c r="G587" s="49"/>
      <c r="H587" s="49"/>
    </row>
    <row r="588" spans="1:8">
      <c r="A588" s="676"/>
      <c r="B588" s="680"/>
      <c r="C588" s="680"/>
      <c r="D588" s="680"/>
      <c r="E588" s="736"/>
      <c r="F588" s="609"/>
      <c r="G588" s="49"/>
      <c r="H588" s="49"/>
    </row>
    <row r="589" spans="1:8">
      <c r="A589" s="676"/>
      <c r="B589" s="680"/>
      <c r="C589" s="680"/>
      <c r="D589" s="680"/>
      <c r="E589" s="736"/>
      <c r="F589" s="609"/>
      <c r="G589" s="49"/>
      <c r="H589" s="49"/>
    </row>
    <row r="590" spans="1:8">
      <c r="A590" s="676"/>
      <c r="B590" s="680"/>
      <c r="C590" s="680"/>
      <c r="D590" s="680"/>
      <c r="E590" s="736"/>
      <c r="F590" s="609"/>
      <c r="G590" s="49"/>
      <c r="H590" s="49"/>
    </row>
    <row r="591" spans="1:8">
      <c r="A591" s="676"/>
      <c r="B591" s="680"/>
      <c r="C591" s="680"/>
      <c r="D591" s="680"/>
      <c r="E591" s="736"/>
      <c r="F591" s="609"/>
      <c r="G591" s="49"/>
      <c r="H591" s="49"/>
    </row>
    <row r="592" spans="1:8">
      <c r="A592" s="676"/>
      <c r="B592" s="680"/>
      <c r="C592" s="680"/>
      <c r="D592" s="680"/>
      <c r="E592" s="736"/>
      <c r="F592" s="609"/>
      <c r="G592" s="49"/>
      <c r="H592" s="49"/>
    </row>
    <row r="593" spans="1:8">
      <c r="A593" s="676"/>
      <c r="B593" s="680"/>
      <c r="C593" s="680"/>
      <c r="D593" s="680"/>
      <c r="E593" s="736"/>
      <c r="F593" s="609"/>
      <c r="G593" s="49"/>
      <c r="H593" s="49"/>
    </row>
    <row r="594" spans="1:8">
      <c r="A594" s="676"/>
      <c r="B594" s="680"/>
      <c r="C594" s="680"/>
      <c r="D594" s="680"/>
      <c r="E594" s="736"/>
      <c r="F594" s="609"/>
      <c r="G594" s="49"/>
      <c r="H594" s="49"/>
    </row>
    <row r="595" spans="1:8">
      <c r="A595" s="676"/>
      <c r="B595" s="680"/>
      <c r="C595" s="680"/>
      <c r="D595" s="680"/>
      <c r="E595" s="736"/>
      <c r="F595" s="609"/>
      <c r="G595" s="49"/>
      <c r="H595" s="49"/>
    </row>
    <row r="596" spans="1:8">
      <c r="A596" s="676"/>
      <c r="B596" s="680"/>
      <c r="C596" s="680"/>
      <c r="D596" s="680"/>
      <c r="E596" s="736"/>
      <c r="F596" s="609"/>
      <c r="G596" s="49"/>
      <c r="H596" s="49"/>
    </row>
    <row r="597" spans="1:8">
      <c r="A597" s="676"/>
      <c r="B597" s="680"/>
      <c r="C597" s="680"/>
      <c r="D597" s="680"/>
      <c r="E597" s="736"/>
      <c r="F597" s="609"/>
      <c r="G597" s="49"/>
      <c r="H597" s="49"/>
    </row>
    <row r="598" spans="1:8">
      <c r="A598" s="676"/>
      <c r="B598" s="680"/>
      <c r="C598" s="680"/>
      <c r="D598" s="680"/>
      <c r="E598" s="736"/>
      <c r="F598" s="609"/>
      <c r="G598" s="49"/>
      <c r="H598" s="49"/>
    </row>
    <row r="599" spans="1:8">
      <c r="A599" s="676"/>
      <c r="B599" s="680"/>
      <c r="C599" s="680"/>
      <c r="D599" s="680"/>
      <c r="E599" s="736"/>
      <c r="F599" s="609"/>
      <c r="G599" s="49"/>
      <c r="H599" s="49"/>
    </row>
    <row r="600" spans="1:8">
      <c r="A600" s="676"/>
      <c r="B600" s="680"/>
      <c r="C600" s="680"/>
      <c r="D600" s="680"/>
      <c r="E600" s="736"/>
      <c r="F600" s="609"/>
      <c r="G600" s="49"/>
      <c r="H600" s="49"/>
    </row>
    <row r="601" spans="1:8">
      <c r="A601" s="676"/>
      <c r="B601" s="680"/>
      <c r="C601" s="680"/>
      <c r="D601" s="680"/>
      <c r="E601" s="736"/>
      <c r="F601" s="609"/>
      <c r="G601" s="49"/>
      <c r="H601" s="49"/>
    </row>
    <row r="602" spans="1:8">
      <c r="A602" s="676"/>
      <c r="B602" s="680"/>
      <c r="C602" s="680"/>
      <c r="D602" s="680"/>
      <c r="E602" s="736"/>
      <c r="F602" s="609"/>
      <c r="G602" s="49"/>
      <c r="H602" s="49"/>
    </row>
    <row r="603" spans="1:8">
      <c r="A603" s="676"/>
      <c r="B603" s="680"/>
      <c r="C603" s="680"/>
      <c r="D603" s="680"/>
      <c r="E603" s="736"/>
      <c r="F603" s="609"/>
      <c r="G603" s="49"/>
      <c r="H603" s="49"/>
    </row>
    <row r="604" spans="1:8">
      <c r="A604" s="676"/>
      <c r="B604" s="680"/>
      <c r="C604" s="680"/>
      <c r="D604" s="680"/>
      <c r="E604" s="736"/>
      <c r="F604" s="609"/>
      <c r="G604" s="49"/>
      <c r="H604" s="49"/>
    </row>
    <row r="605" spans="1:8">
      <c r="A605" s="676"/>
      <c r="B605" s="680"/>
      <c r="C605" s="680"/>
      <c r="D605" s="680"/>
      <c r="E605" s="736"/>
      <c r="F605" s="609"/>
      <c r="G605" s="49"/>
      <c r="H605" s="49"/>
    </row>
    <row r="606" spans="1:8">
      <c r="A606" s="676"/>
      <c r="B606" s="680"/>
      <c r="C606" s="680"/>
      <c r="D606" s="680"/>
      <c r="E606" s="736"/>
      <c r="F606" s="609"/>
      <c r="G606" s="49"/>
      <c r="H606" s="49"/>
    </row>
    <row r="607" spans="1:8">
      <c r="A607" s="676"/>
      <c r="B607" s="680"/>
      <c r="C607" s="680"/>
      <c r="D607" s="680"/>
      <c r="E607" s="736"/>
      <c r="F607" s="609"/>
      <c r="G607" s="49"/>
      <c r="H607" s="49"/>
    </row>
    <row r="608" spans="1:8">
      <c r="A608" s="676"/>
      <c r="B608" s="680"/>
      <c r="C608" s="680"/>
      <c r="D608" s="680"/>
      <c r="E608" s="736"/>
      <c r="F608" s="609"/>
      <c r="G608" s="49"/>
      <c r="H608" s="49"/>
    </row>
    <row r="609" spans="1:8">
      <c r="A609" s="676"/>
      <c r="B609" s="680"/>
      <c r="C609" s="680"/>
      <c r="D609" s="680"/>
      <c r="E609" s="736"/>
      <c r="F609" s="609"/>
      <c r="G609" s="49"/>
      <c r="H609" s="49"/>
    </row>
    <row r="610" spans="1:8">
      <c r="A610" s="676"/>
      <c r="B610" s="680"/>
      <c r="C610" s="680"/>
      <c r="D610" s="680"/>
      <c r="E610" s="736"/>
      <c r="F610" s="609"/>
      <c r="G610" s="49"/>
      <c r="H610" s="49"/>
    </row>
    <row r="611" spans="1:8">
      <c r="A611" s="676"/>
      <c r="B611" s="680"/>
      <c r="C611" s="680"/>
      <c r="D611" s="680"/>
      <c r="E611" s="736"/>
      <c r="F611" s="609"/>
      <c r="G611" s="49"/>
      <c r="H611" s="49"/>
    </row>
    <row r="612" spans="1:8">
      <c r="A612" s="676"/>
      <c r="B612" s="680"/>
      <c r="C612" s="680"/>
      <c r="D612" s="680"/>
      <c r="E612" s="736"/>
      <c r="F612" s="609"/>
      <c r="G612" s="49"/>
      <c r="H612" s="49"/>
    </row>
    <row r="613" spans="1:8">
      <c r="A613" s="676"/>
      <c r="B613" s="680"/>
      <c r="C613" s="680"/>
      <c r="D613" s="680"/>
      <c r="E613" s="736"/>
      <c r="F613" s="609"/>
      <c r="G613" s="49"/>
      <c r="H613" s="49"/>
    </row>
    <row r="614" spans="1:8">
      <c r="A614" s="676"/>
      <c r="B614" s="680"/>
      <c r="C614" s="680"/>
      <c r="D614" s="680"/>
      <c r="E614" s="736"/>
      <c r="F614" s="609"/>
      <c r="G614" s="49"/>
      <c r="H614" s="49"/>
    </row>
    <row r="615" spans="1:8">
      <c r="A615" s="676"/>
      <c r="B615" s="680"/>
      <c r="C615" s="680"/>
      <c r="D615" s="680"/>
      <c r="E615" s="736"/>
      <c r="F615" s="609"/>
      <c r="G615" s="49"/>
      <c r="H615" s="49"/>
    </row>
    <row r="616" spans="1:8">
      <c r="A616" s="676"/>
      <c r="B616" s="680"/>
      <c r="C616" s="680"/>
      <c r="D616" s="680"/>
      <c r="E616" s="736"/>
      <c r="F616" s="609"/>
      <c r="G616" s="49"/>
      <c r="H616" s="49"/>
    </row>
    <row r="617" spans="1:8">
      <c r="A617" s="676"/>
      <c r="B617" s="680"/>
      <c r="C617" s="680"/>
      <c r="D617" s="680"/>
      <c r="E617" s="736"/>
      <c r="F617" s="609"/>
      <c r="G617" s="49"/>
      <c r="H617" s="49"/>
    </row>
    <row r="618" spans="1:8">
      <c r="A618" s="676"/>
      <c r="B618" s="680"/>
      <c r="C618" s="680"/>
      <c r="D618" s="680"/>
      <c r="E618" s="736"/>
      <c r="F618" s="609"/>
      <c r="G618" s="49"/>
      <c r="H618" s="49"/>
    </row>
    <row r="619" spans="1:8">
      <c r="A619" s="676"/>
      <c r="B619" s="680"/>
      <c r="C619" s="680"/>
      <c r="D619" s="680"/>
      <c r="E619" s="736"/>
      <c r="F619" s="609"/>
      <c r="G619" s="49"/>
      <c r="H619" s="49"/>
    </row>
    <row r="620" spans="1:8">
      <c r="A620" s="676"/>
      <c r="B620" s="680"/>
      <c r="C620" s="680"/>
      <c r="D620" s="680"/>
      <c r="E620" s="736"/>
      <c r="F620" s="609"/>
      <c r="G620" s="49"/>
      <c r="H620" s="49"/>
    </row>
    <row r="621" spans="1:8">
      <c r="A621" s="676"/>
      <c r="B621" s="680"/>
      <c r="C621" s="680"/>
      <c r="D621" s="680"/>
      <c r="E621" s="736"/>
      <c r="F621" s="609"/>
      <c r="G621" s="49"/>
      <c r="H621" s="49"/>
    </row>
    <row r="622" spans="1:8">
      <c r="A622" s="676"/>
      <c r="B622" s="680"/>
      <c r="C622" s="680"/>
      <c r="D622" s="680"/>
      <c r="E622" s="736"/>
      <c r="F622" s="609"/>
      <c r="G622" s="49"/>
      <c r="H622" s="49"/>
    </row>
    <row r="623" spans="1:8">
      <c r="A623" s="676"/>
      <c r="B623" s="680"/>
      <c r="C623" s="680"/>
      <c r="D623" s="680"/>
      <c r="E623" s="736"/>
      <c r="F623" s="609"/>
      <c r="G623" s="49"/>
      <c r="H623" s="49"/>
    </row>
    <row r="624" spans="1:8">
      <c r="A624" s="676"/>
      <c r="B624" s="680"/>
      <c r="C624" s="680"/>
      <c r="D624" s="680"/>
      <c r="E624" s="736"/>
      <c r="F624" s="609"/>
      <c r="G624" s="49"/>
      <c r="H624" s="49"/>
    </row>
    <row r="625" spans="1:8">
      <c r="A625" s="676"/>
      <c r="B625" s="680"/>
      <c r="C625" s="680"/>
      <c r="D625" s="680"/>
      <c r="E625" s="736"/>
      <c r="F625" s="609"/>
      <c r="G625" s="49"/>
      <c r="H625" s="49"/>
    </row>
    <row r="626" spans="1:8">
      <c r="A626" s="676"/>
      <c r="B626" s="680"/>
      <c r="C626" s="680"/>
      <c r="D626" s="680"/>
      <c r="E626" s="736"/>
      <c r="F626" s="609"/>
      <c r="G626" s="49"/>
      <c r="H626" s="49"/>
    </row>
    <row r="627" spans="1:8">
      <c r="A627" s="676"/>
      <c r="B627" s="680"/>
      <c r="C627" s="680"/>
      <c r="D627" s="680"/>
      <c r="E627" s="736"/>
      <c r="F627" s="609"/>
      <c r="G627" s="49"/>
      <c r="H627" s="49"/>
    </row>
    <row r="628" spans="1:8">
      <c r="A628" s="676"/>
      <c r="B628" s="680"/>
      <c r="C628" s="680"/>
      <c r="D628" s="680"/>
      <c r="E628" s="736"/>
      <c r="F628" s="609"/>
      <c r="G628" s="49"/>
      <c r="H628" s="49"/>
    </row>
    <row r="629" spans="1:8">
      <c r="A629" s="676"/>
      <c r="B629" s="680"/>
      <c r="C629" s="680"/>
      <c r="D629" s="680"/>
      <c r="E629" s="736"/>
      <c r="F629" s="609"/>
      <c r="G629" s="49"/>
      <c r="H629" s="49"/>
    </row>
    <row r="630" spans="1:8">
      <c r="A630" s="676"/>
      <c r="B630" s="680"/>
      <c r="C630" s="680"/>
      <c r="D630" s="680"/>
      <c r="E630" s="736"/>
      <c r="F630" s="609"/>
      <c r="G630" s="49"/>
      <c r="H630" s="49"/>
    </row>
    <row r="631" spans="1:8">
      <c r="A631" s="676"/>
      <c r="B631" s="680"/>
      <c r="C631" s="680"/>
      <c r="D631" s="680"/>
      <c r="E631" s="736"/>
      <c r="F631" s="609"/>
      <c r="G631" s="49"/>
      <c r="H631" s="49"/>
    </row>
    <row r="632" spans="1:8">
      <c r="A632" s="676"/>
      <c r="B632" s="680"/>
      <c r="C632" s="680"/>
      <c r="D632" s="680"/>
      <c r="E632" s="736"/>
      <c r="F632" s="609"/>
      <c r="G632" s="49"/>
      <c r="H632" s="49"/>
    </row>
    <row r="633" spans="1:8">
      <c r="A633" s="676"/>
      <c r="B633" s="680"/>
      <c r="C633" s="680"/>
      <c r="D633" s="680"/>
      <c r="E633" s="736"/>
      <c r="F633" s="609"/>
      <c r="G633" s="49"/>
      <c r="H633" s="49"/>
    </row>
    <row r="634" spans="1:8">
      <c r="A634" s="676"/>
      <c r="B634" s="680"/>
      <c r="C634" s="680"/>
      <c r="D634" s="680"/>
      <c r="E634" s="736"/>
      <c r="F634" s="609"/>
      <c r="G634" s="49"/>
      <c r="H634" s="49"/>
    </row>
    <row r="635" spans="1:8">
      <c r="A635" s="676"/>
      <c r="B635" s="680"/>
      <c r="C635" s="680"/>
      <c r="D635" s="680"/>
      <c r="E635" s="736"/>
      <c r="F635" s="609"/>
      <c r="G635" s="49"/>
      <c r="H635" s="49"/>
    </row>
    <row r="636" spans="1:8">
      <c r="A636" s="676"/>
      <c r="B636" s="680"/>
      <c r="C636" s="680"/>
      <c r="D636" s="680"/>
      <c r="E636" s="736"/>
      <c r="F636" s="609"/>
      <c r="G636" s="49"/>
      <c r="H636" s="49"/>
    </row>
    <row r="637" spans="1:8">
      <c r="A637" s="676"/>
      <c r="B637" s="680"/>
      <c r="C637" s="680"/>
      <c r="D637" s="680"/>
      <c r="E637" s="736"/>
      <c r="F637" s="609"/>
      <c r="G637" s="49"/>
      <c r="H637" s="49"/>
    </row>
    <row r="638" spans="1:8">
      <c r="A638" s="676"/>
      <c r="B638" s="680"/>
      <c r="C638" s="680"/>
      <c r="D638" s="680"/>
      <c r="E638" s="736"/>
      <c r="F638" s="609"/>
      <c r="G638" s="49"/>
      <c r="H638" s="49"/>
    </row>
    <row r="639" spans="1:8">
      <c r="A639" s="676"/>
      <c r="B639" s="680"/>
      <c r="C639" s="680"/>
      <c r="D639" s="680"/>
      <c r="E639" s="736"/>
      <c r="F639" s="609"/>
      <c r="G639" s="49"/>
      <c r="H639" s="49"/>
    </row>
    <row r="640" spans="1:8">
      <c r="A640" s="676"/>
      <c r="B640" s="680"/>
      <c r="C640" s="680"/>
      <c r="D640" s="680"/>
      <c r="E640" s="736"/>
      <c r="F640" s="609"/>
      <c r="G640" s="49"/>
      <c r="H640" s="49"/>
    </row>
    <row r="641" spans="1:8">
      <c r="A641" s="676"/>
      <c r="B641" s="680"/>
      <c r="C641" s="680"/>
      <c r="D641" s="680"/>
      <c r="E641" s="736"/>
      <c r="F641" s="609"/>
      <c r="G641" s="49"/>
      <c r="H641" s="49"/>
    </row>
    <row r="642" spans="1:8">
      <c r="A642" s="676"/>
      <c r="B642" s="680"/>
      <c r="C642" s="680"/>
      <c r="D642" s="680"/>
      <c r="E642" s="736"/>
      <c r="F642" s="609"/>
      <c r="G642" s="49"/>
      <c r="H642" s="49"/>
    </row>
    <row r="643" spans="1:8">
      <c r="A643" s="676"/>
      <c r="B643" s="680"/>
      <c r="C643" s="680"/>
      <c r="D643" s="680"/>
      <c r="E643" s="736"/>
      <c r="F643" s="609"/>
      <c r="G643" s="49"/>
      <c r="H643" s="49"/>
    </row>
    <row r="644" spans="1:8">
      <c r="A644" s="676"/>
      <c r="B644" s="680"/>
      <c r="C644" s="680"/>
      <c r="D644" s="680"/>
      <c r="E644" s="736"/>
      <c r="F644" s="609"/>
      <c r="G644" s="49"/>
      <c r="H644" s="49"/>
    </row>
    <row r="645" spans="1:8">
      <c r="A645" s="676"/>
      <c r="B645" s="680"/>
      <c r="C645" s="680"/>
      <c r="D645" s="680"/>
      <c r="E645" s="736"/>
      <c r="F645" s="609"/>
      <c r="G645" s="49"/>
      <c r="H645" s="49"/>
    </row>
    <row r="646" spans="1:8">
      <c r="A646" s="676"/>
      <c r="B646" s="680"/>
      <c r="C646" s="680"/>
      <c r="D646" s="680"/>
      <c r="E646" s="736"/>
      <c r="F646" s="609"/>
      <c r="G646" s="49"/>
      <c r="H646" s="49"/>
    </row>
    <row r="647" spans="1:8">
      <c r="A647" s="676"/>
      <c r="B647" s="680"/>
      <c r="C647" s="680"/>
      <c r="D647" s="680"/>
      <c r="E647" s="736"/>
      <c r="F647" s="609"/>
      <c r="G647" s="49"/>
      <c r="H647" s="49"/>
    </row>
    <row r="648" spans="1:8">
      <c r="A648" s="676"/>
      <c r="B648" s="680"/>
      <c r="C648" s="680"/>
      <c r="D648" s="680"/>
      <c r="E648" s="736"/>
      <c r="F648" s="609"/>
      <c r="G648" s="49"/>
      <c r="H648" s="49"/>
    </row>
    <row r="649" spans="1:8">
      <c r="A649" s="676"/>
      <c r="B649" s="680"/>
      <c r="C649" s="680"/>
      <c r="D649" s="680"/>
      <c r="E649" s="736"/>
      <c r="F649" s="609"/>
      <c r="G649" s="49"/>
      <c r="H649" s="49"/>
    </row>
    <row r="650" spans="1:8">
      <c r="A650" s="676"/>
      <c r="B650" s="680"/>
      <c r="C650" s="680"/>
      <c r="D650" s="680"/>
      <c r="E650" s="736"/>
      <c r="F650" s="609"/>
      <c r="G650" s="49"/>
      <c r="H650" s="49"/>
    </row>
    <row r="651" spans="1:8">
      <c r="A651" s="676"/>
      <c r="B651" s="680"/>
      <c r="C651" s="680"/>
      <c r="D651" s="680"/>
      <c r="E651" s="736"/>
      <c r="F651" s="609"/>
      <c r="G651" s="49"/>
      <c r="H651" s="49"/>
    </row>
    <row r="652" spans="1:8">
      <c r="A652" s="676"/>
      <c r="B652" s="680"/>
      <c r="C652" s="680"/>
      <c r="D652" s="680"/>
      <c r="E652" s="736"/>
      <c r="F652" s="609"/>
      <c r="G652" s="49"/>
      <c r="H652" s="49"/>
    </row>
    <row r="653" spans="1:8">
      <c r="A653" s="676"/>
      <c r="B653" s="680"/>
      <c r="C653" s="680"/>
      <c r="D653" s="680"/>
      <c r="E653" s="736"/>
      <c r="F653" s="609"/>
      <c r="G653" s="49"/>
      <c r="H653" s="49"/>
    </row>
    <row r="654" spans="1:8">
      <c r="A654" s="676"/>
      <c r="B654" s="680"/>
      <c r="C654" s="680"/>
      <c r="D654" s="680"/>
      <c r="E654" s="736"/>
      <c r="F654" s="609"/>
      <c r="G654" s="49"/>
      <c r="H654" s="49"/>
    </row>
    <row r="655" spans="1:8">
      <c r="A655" s="676"/>
      <c r="B655" s="680"/>
      <c r="C655" s="680"/>
      <c r="D655" s="680"/>
      <c r="E655" s="736"/>
      <c r="F655" s="609"/>
      <c r="G655" s="49"/>
      <c r="H655" s="49"/>
    </row>
    <row r="656" spans="1:8">
      <c r="A656" s="676"/>
      <c r="B656" s="680"/>
      <c r="C656" s="680"/>
      <c r="D656" s="680"/>
      <c r="E656" s="736"/>
      <c r="F656" s="609"/>
      <c r="G656" s="49"/>
      <c r="H656" s="49"/>
    </row>
    <row r="657" spans="1:8">
      <c r="A657" s="676"/>
      <c r="B657" s="680"/>
      <c r="C657" s="680"/>
      <c r="D657" s="680"/>
      <c r="E657" s="736"/>
      <c r="F657" s="609"/>
      <c r="G657" s="49"/>
      <c r="H657" s="49"/>
    </row>
    <row r="658" spans="1:8">
      <c r="A658" s="676"/>
      <c r="B658" s="680"/>
      <c r="C658" s="680"/>
      <c r="D658" s="680"/>
      <c r="E658" s="736"/>
      <c r="F658" s="609"/>
      <c r="G658" s="49"/>
      <c r="H658" s="49"/>
    </row>
    <row r="659" spans="1:8">
      <c r="A659" s="676"/>
      <c r="B659" s="680"/>
      <c r="C659" s="680"/>
      <c r="D659" s="680"/>
      <c r="E659" s="736"/>
      <c r="F659" s="609"/>
      <c r="G659" s="49"/>
      <c r="H659" s="49"/>
    </row>
    <row r="660" spans="1:8">
      <c r="A660" s="676"/>
      <c r="B660" s="680"/>
      <c r="C660" s="680"/>
      <c r="D660" s="680"/>
      <c r="E660" s="736"/>
      <c r="F660" s="609"/>
      <c r="G660" s="49"/>
      <c r="H660" s="49"/>
    </row>
    <row r="661" spans="1:8">
      <c r="A661" s="676"/>
      <c r="B661" s="680"/>
      <c r="C661" s="680"/>
      <c r="D661" s="680"/>
      <c r="E661" s="736"/>
      <c r="F661" s="609"/>
      <c r="G661" s="49"/>
      <c r="H661" s="49"/>
    </row>
    <row r="662" spans="1:8">
      <c r="A662" s="676"/>
      <c r="B662" s="680"/>
      <c r="C662" s="680"/>
      <c r="D662" s="680"/>
      <c r="E662" s="736"/>
      <c r="F662" s="609"/>
      <c r="G662" s="49"/>
      <c r="H662" s="49"/>
    </row>
    <row r="663" spans="1:8">
      <c r="A663" s="676"/>
      <c r="B663" s="680"/>
      <c r="C663" s="680"/>
      <c r="D663" s="680"/>
      <c r="E663" s="736"/>
      <c r="F663" s="609"/>
      <c r="G663" s="49"/>
      <c r="H663" s="49"/>
    </row>
    <row r="664" spans="1:8">
      <c r="A664" s="676"/>
      <c r="B664" s="680"/>
      <c r="C664" s="680"/>
      <c r="D664" s="680"/>
      <c r="E664" s="736"/>
      <c r="F664" s="609"/>
      <c r="G664" s="49"/>
      <c r="H664" s="49"/>
    </row>
    <row r="665" spans="1:8">
      <c r="A665" s="676"/>
      <c r="B665" s="680"/>
      <c r="C665" s="680"/>
      <c r="D665" s="680"/>
      <c r="E665" s="736"/>
      <c r="F665" s="609"/>
      <c r="G665" s="49"/>
      <c r="H665" s="49"/>
    </row>
    <row r="666" spans="1:8">
      <c r="A666" s="676"/>
      <c r="B666" s="680"/>
      <c r="C666" s="680"/>
      <c r="D666" s="680"/>
      <c r="E666" s="736"/>
      <c r="F666" s="609"/>
      <c r="G666" s="49"/>
      <c r="H666" s="49"/>
    </row>
    <row r="667" spans="1:8">
      <c r="A667" s="676"/>
      <c r="B667" s="680"/>
      <c r="C667" s="680"/>
      <c r="D667" s="680"/>
      <c r="E667" s="736"/>
      <c r="F667" s="609"/>
      <c r="G667" s="49"/>
      <c r="H667" s="49"/>
    </row>
    <row r="668" spans="1:8">
      <c r="A668" s="676"/>
      <c r="B668" s="680"/>
      <c r="C668" s="680"/>
      <c r="D668" s="680"/>
      <c r="E668" s="736"/>
      <c r="F668" s="609"/>
      <c r="G668" s="49"/>
      <c r="H668" s="49"/>
    </row>
    <row r="669" spans="1:8">
      <c r="A669" s="676"/>
      <c r="B669" s="680"/>
      <c r="C669" s="680"/>
      <c r="D669" s="680"/>
      <c r="E669" s="736"/>
      <c r="F669" s="609"/>
      <c r="G669" s="49"/>
      <c r="H669" s="49"/>
    </row>
    <row r="670" spans="1:8">
      <c r="A670" s="676"/>
      <c r="B670" s="680"/>
      <c r="C670" s="680"/>
      <c r="D670" s="680"/>
      <c r="E670" s="736"/>
      <c r="F670" s="609"/>
      <c r="G670" s="49"/>
      <c r="H670" s="49"/>
    </row>
    <row r="671" spans="1:8">
      <c r="A671" s="676"/>
      <c r="B671" s="680"/>
      <c r="C671" s="680"/>
      <c r="D671" s="680"/>
      <c r="E671" s="736"/>
      <c r="F671" s="609"/>
      <c r="G671" s="49"/>
      <c r="H671" s="49"/>
    </row>
    <row r="672" spans="1:8">
      <c r="A672" s="676"/>
      <c r="B672" s="680"/>
      <c r="C672" s="680"/>
      <c r="D672" s="680"/>
      <c r="E672" s="736"/>
      <c r="F672" s="609"/>
      <c r="G672" s="49"/>
      <c r="H672" s="49"/>
    </row>
    <row r="673" spans="1:8">
      <c r="A673" s="676"/>
      <c r="B673" s="680"/>
      <c r="C673" s="680"/>
      <c r="D673" s="680"/>
      <c r="E673" s="736"/>
      <c r="F673" s="609"/>
      <c r="G673" s="49"/>
      <c r="H673" s="49"/>
    </row>
    <row r="674" spans="1:8">
      <c r="A674" s="676"/>
      <c r="B674" s="680"/>
      <c r="C674" s="680"/>
      <c r="D674" s="680"/>
      <c r="E674" s="736"/>
      <c r="F674" s="609"/>
      <c r="G674" s="49"/>
      <c r="H674" s="49"/>
    </row>
    <row r="675" spans="1:8">
      <c r="A675" s="676"/>
      <c r="B675" s="680"/>
      <c r="C675" s="680"/>
      <c r="D675" s="680"/>
      <c r="E675" s="736"/>
      <c r="F675" s="609"/>
      <c r="G675" s="49"/>
      <c r="H675" s="49"/>
    </row>
    <row r="676" spans="1:8">
      <c r="A676" s="676"/>
      <c r="B676" s="680"/>
      <c r="C676" s="680"/>
      <c r="D676" s="680"/>
      <c r="E676" s="736"/>
      <c r="F676" s="609"/>
      <c r="G676" s="49"/>
      <c r="H676" s="49"/>
    </row>
    <row r="677" spans="1:8">
      <c r="A677" s="676"/>
      <c r="B677" s="680"/>
      <c r="C677" s="680"/>
      <c r="D677" s="680"/>
      <c r="E677" s="736"/>
      <c r="F677" s="609"/>
      <c r="G677" s="49"/>
      <c r="H677" s="49"/>
    </row>
    <row r="678" spans="1:8">
      <c r="A678" s="676"/>
      <c r="B678" s="680"/>
      <c r="C678" s="680"/>
      <c r="D678" s="680"/>
      <c r="E678" s="736"/>
      <c r="F678" s="609"/>
      <c r="G678" s="49"/>
      <c r="H678" s="49"/>
    </row>
    <row r="679" spans="1:8">
      <c r="A679" s="676"/>
      <c r="B679" s="680"/>
      <c r="C679" s="680"/>
      <c r="D679" s="680"/>
      <c r="E679" s="736"/>
      <c r="F679" s="609"/>
      <c r="G679" s="49"/>
      <c r="H679" s="49"/>
    </row>
    <row r="680" spans="1:8">
      <c r="A680" s="676"/>
      <c r="B680" s="680"/>
      <c r="C680" s="680"/>
      <c r="D680" s="680"/>
      <c r="E680" s="736"/>
      <c r="F680" s="609"/>
      <c r="G680" s="49"/>
      <c r="H680" s="49"/>
    </row>
    <row r="681" spans="1:8">
      <c r="A681" s="676"/>
      <c r="B681" s="680"/>
      <c r="C681" s="680"/>
      <c r="D681" s="680"/>
      <c r="E681" s="736"/>
      <c r="F681" s="609"/>
      <c r="G681" s="49"/>
      <c r="H681" s="49"/>
    </row>
    <row r="682" spans="1:8">
      <c r="A682" s="676"/>
      <c r="B682" s="680"/>
      <c r="C682" s="680"/>
      <c r="D682" s="680"/>
      <c r="E682" s="736"/>
      <c r="F682" s="609"/>
      <c r="G682" s="49"/>
      <c r="H682" s="49"/>
    </row>
    <row r="683" spans="1:8">
      <c r="A683" s="676"/>
      <c r="B683" s="680"/>
      <c r="C683" s="680"/>
      <c r="D683" s="680"/>
      <c r="E683" s="736"/>
      <c r="F683" s="609"/>
      <c r="G683" s="49"/>
      <c r="H683" s="49"/>
    </row>
    <row r="684" spans="1:8">
      <c r="A684" s="676"/>
      <c r="B684" s="680"/>
      <c r="C684" s="680"/>
      <c r="D684" s="680"/>
      <c r="E684" s="736"/>
      <c r="F684" s="609"/>
      <c r="G684" s="49"/>
      <c r="H684" s="49"/>
    </row>
    <row r="685" spans="1:8">
      <c r="A685" s="676"/>
      <c r="B685" s="680"/>
      <c r="C685" s="680"/>
      <c r="D685" s="680"/>
      <c r="E685" s="736"/>
      <c r="F685" s="609"/>
      <c r="G685" s="49"/>
      <c r="H685" s="49"/>
    </row>
    <row r="686" spans="1:8">
      <c r="A686" s="676"/>
      <c r="B686" s="680"/>
      <c r="C686" s="680"/>
      <c r="D686" s="680"/>
      <c r="E686" s="736"/>
      <c r="F686" s="609"/>
      <c r="G686" s="49"/>
      <c r="H686" s="49"/>
    </row>
    <row r="687" spans="1:8">
      <c r="A687" s="676"/>
      <c r="B687" s="680"/>
      <c r="C687" s="680"/>
      <c r="D687" s="680"/>
      <c r="E687" s="736"/>
      <c r="F687" s="609"/>
      <c r="G687" s="49"/>
      <c r="H687" s="49"/>
    </row>
    <row r="688" spans="1:8">
      <c r="A688" s="676"/>
      <c r="B688" s="680"/>
      <c r="C688" s="680"/>
      <c r="D688" s="680"/>
      <c r="E688" s="736"/>
      <c r="F688" s="609"/>
      <c r="G688" s="49"/>
      <c r="H688" s="49"/>
    </row>
    <row r="689" spans="1:8">
      <c r="A689" s="676"/>
      <c r="B689" s="680"/>
      <c r="C689" s="680"/>
      <c r="D689" s="680"/>
      <c r="E689" s="736"/>
      <c r="F689" s="609"/>
      <c r="G689" s="49"/>
      <c r="H689" s="49"/>
    </row>
    <row r="690" spans="1:8">
      <c r="A690" s="676"/>
      <c r="B690" s="680"/>
      <c r="C690" s="680"/>
      <c r="D690" s="680"/>
      <c r="E690" s="736"/>
      <c r="F690" s="609"/>
      <c r="G690" s="49"/>
      <c r="H690" s="49"/>
    </row>
    <row r="691" spans="1:8">
      <c r="A691" s="676"/>
      <c r="B691" s="680"/>
      <c r="C691" s="680"/>
      <c r="D691" s="680"/>
      <c r="E691" s="736"/>
      <c r="F691" s="609"/>
      <c r="G691" s="49"/>
      <c r="H691" s="49"/>
    </row>
    <row r="692" spans="1:8">
      <c r="A692" s="676"/>
      <c r="B692" s="680"/>
      <c r="C692" s="680"/>
      <c r="D692" s="680"/>
      <c r="E692" s="736"/>
      <c r="F692" s="609"/>
      <c r="G692" s="49"/>
      <c r="H692" s="49"/>
    </row>
    <row r="693" spans="1:8">
      <c r="A693" s="676"/>
      <c r="B693" s="680"/>
      <c r="C693" s="680"/>
      <c r="D693" s="680"/>
      <c r="E693" s="736"/>
      <c r="F693" s="609"/>
      <c r="G693" s="49"/>
      <c r="H693" s="49"/>
    </row>
    <row r="694" spans="1:8">
      <c r="A694" s="676"/>
      <c r="B694" s="680"/>
      <c r="C694" s="680"/>
      <c r="D694" s="680"/>
      <c r="E694" s="736"/>
      <c r="F694" s="609"/>
      <c r="G694" s="49"/>
      <c r="H694" s="49"/>
    </row>
    <row r="695" spans="1:8">
      <c r="A695" s="676"/>
      <c r="B695" s="680"/>
      <c r="C695" s="680"/>
      <c r="D695" s="680"/>
      <c r="E695" s="736"/>
      <c r="F695" s="609"/>
      <c r="G695" s="49"/>
      <c r="H695" s="49"/>
    </row>
    <row r="696" spans="1:8">
      <c r="A696" s="676"/>
      <c r="B696" s="680"/>
      <c r="C696" s="680"/>
      <c r="D696" s="680"/>
      <c r="E696" s="736"/>
      <c r="F696" s="609"/>
      <c r="G696" s="49"/>
      <c r="H696" s="49"/>
    </row>
    <row r="697" spans="1:8">
      <c r="A697" s="676"/>
      <c r="B697" s="680"/>
      <c r="C697" s="680"/>
      <c r="D697" s="680"/>
      <c r="E697" s="736"/>
      <c r="F697" s="609"/>
      <c r="G697" s="49"/>
      <c r="H697" s="49"/>
    </row>
    <row r="698" spans="1:8">
      <c r="A698" s="676"/>
      <c r="B698" s="680"/>
      <c r="C698" s="680"/>
      <c r="D698" s="680"/>
      <c r="E698" s="736"/>
      <c r="F698" s="609"/>
      <c r="G698" s="49"/>
      <c r="H698" s="49"/>
    </row>
    <row r="699" spans="1:8">
      <c r="A699" s="676"/>
      <c r="B699" s="680"/>
      <c r="C699" s="680"/>
      <c r="D699" s="680"/>
      <c r="E699" s="736"/>
      <c r="F699" s="609"/>
      <c r="G699" s="49"/>
      <c r="H699" s="49"/>
    </row>
    <row r="700" spans="1:8">
      <c r="A700" s="676"/>
      <c r="B700" s="680"/>
      <c r="C700" s="680"/>
      <c r="D700" s="680"/>
      <c r="E700" s="736"/>
      <c r="F700" s="609"/>
      <c r="G700" s="49"/>
      <c r="H700" s="49"/>
    </row>
    <row r="701" spans="1:8">
      <c r="A701" s="676"/>
      <c r="B701" s="680"/>
      <c r="C701" s="680"/>
      <c r="D701" s="680"/>
      <c r="E701" s="736"/>
      <c r="F701" s="609"/>
      <c r="G701" s="49"/>
      <c r="H701" s="49"/>
    </row>
    <row r="702" spans="1:8">
      <c r="A702" s="676"/>
      <c r="B702" s="680"/>
      <c r="C702" s="680"/>
      <c r="D702" s="680"/>
      <c r="E702" s="736"/>
      <c r="F702" s="609"/>
      <c r="G702" s="49"/>
      <c r="H702" s="49"/>
    </row>
    <row r="703" spans="1:8">
      <c r="A703" s="676"/>
      <c r="B703" s="680"/>
      <c r="C703" s="680"/>
      <c r="D703" s="680"/>
      <c r="E703" s="736"/>
      <c r="F703" s="609"/>
      <c r="G703" s="49"/>
      <c r="H703" s="49"/>
    </row>
    <row r="704" spans="1:8">
      <c r="A704" s="676"/>
      <c r="B704" s="680"/>
      <c r="C704" s="680"/>
      <c r="D704" s="680"/>
      <c r="E704" s="736"/>
      <c r="F704" s="609"/>
      <c r="G704" s="49"/>
      <c r="H704" s="49"/>
    </row>
    <row r="705" spans="1:8">
      <c r="A705" s="676"/>
      <c r="B705" s="680"/>
      <c r="C705" s="680"/>
      <c r="D705" s="680"/>
      <c r="E705" s="736"/>
      <c r="F705" s="609"/>
      <c r="G705" s="49"/>
      <c r="H705" s="49"/>
    </row>
    <row r="706" spans="1:8">
      <c r="A706" s="676"/>
      <c r="B706" s="680"/>
      <c r="C706" s="680"/>
      <c r="D706" s="680"/>
      <c r="E706" s="736"/>
      <c r="F706" s="609"/>
      <c r="G706" s="49"/>
      <c r="H706" s="49"/>
    </row>
    <row r="707" spans="1:8">
      <c r="A707" s="676"/>
      <c r="B707" s="680"/>
      <c r="C707" s="680"/>
      <c r="D707" s="680"/>
      <c r="E707" s="736"/>
      <c r="F707" s="609"/>
      <c r="G707" s="49"/>
      <c r="H707" s="49"/>
    </row>
    <row r="708" spans="1:8">
      <c r="A708" s="676"/>
      <c r="B708" s="680"/>
      <c r="C708" s="680"/>
      <c r="D708" s="680"/>
      <c r="E708" s="736"/>
      <c r="F708" s="609"/>
      <c r="G708" s="49"/>
      <c r="H708" s="49"/>
    </row>
    <row r="709" spans="1:8">
      <c r="A709" s="676"/>
      <c r="B709" s="680"/>
      <c r="C709" s="680"/>
      <c r="D709" s="680"/>
      <c r="E709" s="736"/>
      <c r="F709" s="609"/>
      <c r="G709" s="49"/>
      <c r="H709" s="49"/>
    </row>
    <row r="710" spans="1:8">
      <c r="A710" s="676"/>
      <c r="B710" s="680"/>
      <c r="C710" s="680"/>
      <c r="D710" s="680"/>
      <c r="E710" s="736"/>
      <c r="F710" s="609"/>
      <c r="G710" s="49"/>
      <c r="H710" s="49"/>
    </row>
    <row r="711" spans="1:8">
      <c r="A711" s="676"/>
      <c r="B711" s="680"/>
      <c r="C711" s="680"/>
      <c r="D711" s="680"/>
      <c r="E711" s="736"/>
      <c r="F711" s="609"/>
      <c r="G711" s="49"/>
      <c r="H711" s="49"/>
    </row>
    <row r="712" spans="1:8">
      <c r="A712" s="676"/>
      <c r="B712" s="680"/>
      <c r="C712" s="680"/>
      <c r="D712" s="680"/>
      <c r="E712" s="736"/>
      <c r="F712" s="609"/>
      <c r="G712" s="49"/>
      <c r="H712" s="49"/>
    </row>
    <row r="713" spans="1:8">
      <c r="A713" s="676"/>
      <c r="B713" s="680"/>
      <c r="C713" s="680"/>
      <c r="D713" s="680"/>
      <c r="E713" s="736"/>
      <c r="F713" s="609"/>
      <c r="G713" s="49"/>
      <c r="H713" s="49"/>
    </row>
    <row r="714" spans="1:8">
      <c r="A714" s="676"/>
      <c r="B714" s="680"/>
      <c r="C714" s="680"/>
      <c r="D714" s="680"/>
      <c r="E714" s="736"/>
      <c r="F714" s="609"/>
      <c r="G714" s="49"/>
      <c r="H714" s="49"/>
    </row>
    <row r="715" spans="1:8">
      <c r="A715" s="676"/>
      <c r="B715" s="680"/>
      <c r="C715" s="680"/>
      <c r="D715" s="680"/>
      <c r="E715" s="736"/>
      <c r="F715" s="609"/>
      <c r="G715" s="49"/>
      <c r="H715" s="49"/>
    </row>
    <row r="716" spans="1:8">
      <c r="A716" s="676"/>
      <c r="B716" s="680"/>
      <c r="C716" s="680"/>
      <c r="D716" s="680"/>
      <c r="E716" s="736"/>
      <c r="F716" s="609"/>
      <c r="G716" s="49"/>
      <c r="H716" s="49"/>
    </row>
    <row r="717" spans="1:8">
      <c r="A717" s="676"/>
      <c r="B717" s="680"/>
      <c r="C717" s="680"/>
      <c r="D717" s="680"/>
      <c r="E717" s="736"/>
      <c r="F717" s="609"/>
      <c r="G717" s="49"/>
      <c r="H717" s="49"/>
    </row>
    <row r="718" spans="1:8">
      <c r="A718" s="676"/>
      <c r="B718" s="680"/>
      <c r="C718" s="680"/>
      <c r="D718" s="680"/>
      <c r="E718" s="736"/>
      <c r="F718" s="609"/>
      <c r="G718" s="49"/>
      <c r="H718" s="49"/>
    </row>
    <row r="719" spans="1:8">
      <c r="A719" s="676"/>
      <c r="B719" s="680"/>
      <c r="C719" s="680"/>
      <c r="D719" s="680"/>
      <c r="E719" s="736"/>
      <c r="F719" s="609"/>
      <c r="G719" s="49"/>
      <c r="H719" s="49"/>
    </row>
    <row r="720" spans="1:8">
      <c r="A720" s="676"/>
      <c r="B720" s="680"/>
      <c r="C720" s="680"/>
      <c r="D720" s="680"/>
      <c r="E720" s="736"/>
      <c r="F720" s="609"/>
      <c r="G720" s="49"/>
      <c r="H720" s="49"/>
    </row>
    <row r="721" spans="1:8">
      <c r="A721" s="676"/>
      <c r="B721" s="680"/>
      <c r="C721" s="680"/>
      <c r="D721" s="680"/>
      <c r="E721" s="736"/>
      <c r="F721" s="609"/>
      <c r="G721" s="49"/>
      <c r="H721" s="49"/>
    </row>
    <row r="722" spans="1:8">
      <c r="A722" s="676"/>
      <c r="B722" s="680"/>
      <c r="C722" s="680"/>
      <c r="D722" s="680"/>
      <c r="E722" s="736"/>
      <c r="F722" s="609"/>
      <c r="G722" s="49"/>
      <c r="H722" s="49"/>
    </row>
    <row r="723" spans="1:8">
      <c r="A723" s="676"/>
      <c r="B723" s="680"/>
      <c r="C723" s="680"/>
      <c r="D723" s="680"/>
      <c r="E723" s="736"/>
      <c r="F723" s="609"/>
      <c r="G723" s="49"/>
      <c r="H723" s="49"/>
    </row>
    <row r="724" spans="1:8">
      <c r="A724" s="676"/>
      <c r="B724" s="680"/>
      <c r="C724" s="680"/>
      <c r="D724" s="680"/>
      <c r="E724" s="736"/>
      <c r="F724" s="609"/>
      <c r="G724" s="49"/>
      <c r="H724" s="49"/>
    </row>
    <row r="725" spans="1:8">
      <c r="A725" s="676"/>
      <c r="B725" s="680"/>
      <c r="C725" s="680"/>
      <c r="D725" s="680"/>
      <c r="E725" s="736"/>
      <c r="F725" s="609"/>
      <c r="G725" s="49"/>
      <c r="H725" s="49"/>
    </row>
    <row r="726" spans="1:8">
      <c r="A726" s="676"/>
      <c r="B726" s="680"/>
      <c r="C726" s="680"/>
      <c r="D726" s="680"/>
      <c r="E726" s="736"/>
      <c r="F726" s="609"/>
      <c r="G726" s="49"/>
      <c r="H726" s="49"/>
    </row>
    <row r="727" spans="1:8">
      <c r="A727" s="676"/>
      <c r="B727" s="680"/>
      <c r="C727" s="680"/>
      <c r="D727" s="680"/>
      <c r="E727" s="736"/>
      <c r="F727" s="609"/>
      <c r="G727" s="49"/>
      <c r="H727" s="49"/>
    </row>
    <row r="728" spans="1:8">
      <c r="A728" s="676"/>
      <c r="B728" s="680"/>
      <c r="C728" s="680"/>
      <c r="D728" s="680"/>
      <c r="E728" s="736"/>
      <c r="F728" s="609"/>
      <c r="G728" s="49"/>
      <c r="H728" s="49"/>
    </row>
    <row r="729" spans="1:8">
      <c r="A729" s="676"/>
      <c r="B729" s="680"/>
      <c r="C729" s="680"/>
      <c r="D729" s="680"/>
      <c r="E729" s="736"/>
      <c r="F729" s="609"/>
      <c r="G729" s="49"/>
      <c r="H729" s="49"/>
    </row>
    <row r="730" spans="1:8">
      <c r="A730" s="676"/>
      <c r="B730" s="680"/>
      <c r="C730" s="680"/>
      <c r="D730" s="680"/>
      <c r="E730" s="736"/>
      <c r="F730" s="609"/>
      <c r="G730" s="49"/>
      <c r="H730" s="49"/>
    </row>
    <row r="731" spans="1:8">
      <c r="A731" s="676"/>
      <c r="B731" s="680"/>
      <c r="C731" s="680"/>
      <c r="D731" s="680"/>
      <c r="E731" s="736"/>
      <c r="F731" s="609"/>
      <c r="G731" s="49"/>
      <c r="H731" s="49"/>
    </row>
    <row r="732" spans="1:8">
      <c r="A732" s="676"/>
      <c r="B732" s="680"/>
      <c r="C732" s="680"/>
      <c r="D732" s="680"/>
      <c r="E732" s="736"/>
      <c r="F732" s="609"/>
      <c r="G732" s="49"/>
      <c r="H732" s="49"/>
    </row>
    <row r="733" spans="1:8">
      <c r="A733" s="676"/>
      <c r="B733" s="680"/>
      <c r="C733" s="680"/>
      <c r="D733" s="680"/>
      <c r="E733" s="736"/>
      <c r="F733" s="609"/>
      <c r="G733" s="49"/>
      <c r="H733" s="49"/>
    </row>
    <row r="734" spans="1:8">
      <c r="A734" s="676"/>
      <c r="B734" s="680"/>
      <c r="C734" s="680"/>
      <c r="D734" s="680"/>
      <c r="E734" s="736"/>
      <c r="F734" s="609"/>
      <c r="G734" s="49"/>
      <c r="H734" s="49"/>
    </row>
    <row r="735" spans="1:8">
      <c r="A735" s="676"/>
      <c r="B735" s="680"/>
      <c r="C735" s="680"/>
      <c r="D735" s="680"/>
      <c r="E735" s="736"/>
      <c r="F735" s="609"/>
      <c r="G735" s="49"/>
      <c r="H735" s="49"/>
    </row>
    <row r="736" spans="1:8">
      <c r="A736" s="676"/>
      <c r="B736" s="680"/>
      <c r="C736" s="680"/>
      <c r="D736" s="680"/>
      <c r="E736" s="736"/>
      <c r="F736" s="609"/>
      <c r="G736" s="49"/>
      <c r="H736" s="49"/>
    </row>
    <row r="737" spans="1:8">
      <c r="A737" s="676"/>
      <c r="B737" s="680"/>
      <c r="C737" s="680"/>
      <c r="D737" s="680"/>
      <c r="E737" s="736"/>
      <c r="F737" s="609"/>
      <c r="G737" s="49"/>
      <c r="H737" s="49"/>
    </row>
    <row r="738" spans="1:8">
      <c r="A738" s="676"/>
      <c r="B738" s="680"/>
      <c r="C738" s="680"/>
      <c r="D738" s="680"/>
      <c r="E738" s="736"/>
      <c r="F738" s="609"/>
      <c r="G738" s="49"/>
      <c r="H738" s="49"/>
    </row>
    <row r="739" spans="1:8">
      <c r="A739" s="676"/>
      <c r="B739" s="680"/>
      <c r="C739" s="680"/>
      <c r="D739" s="680"/>
      <c r="E739" s="736"/>
      <c r="F739" s="609"/>
      <c r="G739" s="49"/>
      <c r="H739" s="49"/>
    </row>
    <row r="740" spans="1:8">
      <c r="A740" s="676"/>
      <c r="B740" s="680"/>
      <c r="C740" s="680"/>
      <c r="D740" s="680"/>
      <c r="E740" s="736"/>
      <c r="F740" s="609"/>
      <c r="G740" s="49"/>
      <c r="H740" s="49"/>
    </row>
    <row r="741" spans="1:8">
      <c r="A741" s="676"/>
      <c r="B741" s="680"/>
      <c r="C741" s="680"/>
      <c r="D741" s="680"/>
      <c r="E741" s="736"/>
      <c r="F741" s="609"/>
      <c r="G741" s="49"/>
      <c r="H741" s="49"/>
    </row>
    <row r="742" spans="1:8">
      <c r="A742" s="676"/>
      <c r="B742" s="680"/>
      <c r="C742" s="680"/>
      <c r="D742" s="680"/>
      <c r="E742" s="736"/>
      <c r="F742" s="609"/>
      <c r="G742" s="49"/>
      <c r="H742" s="49"/>
    </row>
    <row r="743" spans="1:8">
      <c r="A743" s="676"/>
      <c r="B743" s="680"/>
      <c r="C743" s="680"/>
      <c r="D743" s="680"/>
      <c r="E743" s="736"/>
      <c r="F743" s="609"/>
      <c r="G743" s="49"/>
      <c r="H743" s="49"/>
    </row>
    <row r="744" spans="1:8">
      <c r="A744" s="676"/>
      <c r="B744" s="680"/>
      <c r="C744" s="680"/>
      <c r="D744" s="680"/>
      <c r="E744" s="736"/>
      <c r="F744" s="609"/>
      <c r="G744" s="49"/>
      <c r="H744" s="49"/>
    </row>
    <row r="745" spans="1:8">
      <c r="A745" s="676"/>
      <c r="B745" s="680"/>
      <c r="C745" s="680"/>
      <c r="D745" s="680"/>
      <c r="E745" s="736"/>
      <c r="F745" s="609"/>
      <c r="G745" s="49"/>
      <c r="H745" s="49"/>
    </row>
    <row r="746" spans="1:8">
      <c r="A746" s="676"/>
      <c r="B746" s="680"/>
      <c r="C746" s="680"/>
      <c r="D746" s="680"/>
      <c r="E746" s="736"/>
      <c r="F746" s="609"/>
      <c r="G746" s="49"/>
      <c r="H746" s="49"/>
    </row>
    <row r="747" spans="1:8">
      <c r="A747" s="676"/>
      <c r="B747" s="680"/>
      <c r="C747" s="680"/>
      <c r="D747" s="680"/>
      <c r="E747" s="736"/>
      <c r="F747" s="609"/>
      <c r="G747" s="49"/>
      <c r="H747" s="49"/>
    </row>
    <row r="748" spans="1:8">
      <c r="A748" s="676"/>
      <c r="B748" s="680"/>
      <c r="C748" s="680"/>
      <c r="D748" s="680"/>
      <c r="E748" s="736"/>
      <c r="F748" s="609"/>
      <c r="G748" s="49"/>
      <c r="H748" s="49"/>
    </row>
    <row r="749" spans="1:8">
      <c r="A749" s="676"/>
      <c r="B749" s="680"/>
      <c r="C749" s="680"/>
      <c r="D749" s="680"/>
      <c r="E749" s="736"/>
      <c r="F749" s="609"/>
      <c r="G749" s="49"/>
      <c r="H749" s="49"/>
    </row>
    <row r="750" spans="1:8">
      <c r="A750" s="676"/>
      <c r="B750" s="680"/>
      <c r="C750" s="680"/>
      <c r="D750" s="680"/>
      <c r="E750" s="736"/>
      <c r="F750" s="609"/>
      <c r="G750" s="49"/>
      <c r="H750" s="49"/>
    </row>
    <row r="751" spans="1:8">
      <c r="A751" s="676"/>
      <c r="B751" s="680"/>
      <c r="C751" s="680"/>
      <c r="D751" s="680"/>
      <c r="E751" s="736"/>
      <c r="F751" s="609"/>
      <c r="G751" s="49"/>
      <c r="H751" s="49"/>
    </row>
    <row r="752" spans="1:8">
      <c r="A752" s="676"/>
      <c r="B752" s="680"/>
      <c r="C752" s="680"/>
      <c r="D752" s="680"/>
      <c r="E752" s="736"/>
      <c r="F752" s="609"/>
      <c r="G752" s="49"/>
      <c r="H752" s="49"/>
    </row>
    <row r="753" spans="1:8">
      <c r="A753" s="676"/>
      <c r="B753" s="680"/>
      <c r="C753" s="680"/>
      <c r="D753" s="680"/>
      <c r="E753" s="736"/>
      <c r="F753" s="609"/>
      <c r="G753" s="49"/>
      <c r="H753" s="49"/>
    </row>
    <row r="754" spans="1:8">
      <c r="A754" s="676"/>
      <c r="B754" s="680"/>
      <c r="C754" s="680"/>
      <c r="D754" s="680"/>
      <c r="E754" s="736"/>
      <c r="F754" s="609"/>
      <c r="G754" s="49"/>
      <c r="H754" s="49"/>
    </row>
    <row r="755" spans="1:8">
      <c r="A755" s="676"/>
      <c r="B755" s="680"/>
      <c r="C755" s="680"/>
      <c r="D755" s="680"/>
      <c r="E755" s="736"/>
      <c r="F755" s="609"/>
      <c r="G755" s="49"/>
      <c r="H755" s="49"/>
    </row>
    <row r="756" spans="1:8">
      <c r="A756" s="676"/>
      <c r="B756" s="680"/>
      <c r="C756" s="680"/>
      <c r="D756" s="680"/>
      <c r="E756" s="736"/>
      <c r="F756" s="609"/>
      <c r="G756" s="49"/>
      <c r="H756" s="49"/>
    </row>
    <row r="757" spans="1:8">
      <c r="A757" s="676"/>
      <c r="B757" s="680"/>
      <c r="C757" s="680"/>
      <c r="D757" s="680"/>
      <c r="E757" s="736"/>
      <c r="F757" s="609"/>
      <c r="G757" s="49"/>
      <c r="H757" s="49"/>
    </row>
    <row r="758" spans="1:8">
      <c r="A758" s="676"/>
      <c r="B758" s="680"/>
      <c r="C758" s="680"/>
      <c r="D758" s="680"/>
      <c r="E758" s="736"/>
      <c r="F758" s="609"/>
      <c r="G758" s="49"/>
      <c r="H758" s="49"/>
    </row>
    <row r="759" spans="1:8">
      <c r="A759" s="676"/>
      <c r="B759" s="680"/>
      <c r="C759" s="680"/>
      <c r="D759" s="680"/>
      <c r="E759" s="736"/>
      <c r="F759" s="609"/>
      <c r="G759" s="49"/>
      <c r="H759" s="49"/>
    </row>
    <row r="760" spans="1:8">
      <c r="A760" s="676"/>
      <c r="B760" s="680"/>
      <c r="C760" s="680"/>
      <c r="D760" s="680"/>
      <c r="E760" s="736"/>
      <c r="F760" s="609"/>
      <c r="G760" s="49"/>
      <c r="H760" s="49"/>
    </row>
    <row r="761" spans="1:8">
      <c r="A761" s="676"/>
      <c r="B761" s="680"/>
      <c r="C761" s="680"/>
      <c r="D761" s="680"/>
      <c r="E761" s="736"/>
      <c r="F761" s="609"/>
      <c r="G761" s="49"/>
      <c r="H761" s="49"/>
    </row>
    <row r="762" spans="1:8">
      <c r="A762" s="676"/>
      <c r="B762" s="680"/>
      <c r="C762" s="680"/>
      <c r="D762" s="680"/>
      <c r="E762" s="736"/>
      <c r="F762" s="609"/>
      <c r="G762" s="49"/>
      <c r="H762" s="49"/>
    </row>
    <row r="763" spans="1:8">
      <c r="A763" s="676"/>
      <c r="B763" s="680"/>
      <c r="C763" s="680"/>
      <c r="D763" s="680"/>
      <c r="E763" s="736"/>
      <c r="F763" s="609"/>
      <c r="G763" s="49"/>
      <c r="H763" s="49"/>
    </row>
    <row r="764" spans="1:8">
      <c r="A764" s="676"/>
      <c r="B764" s="680"/>
      <c r="C764" s="680"/>
      <c r="D764" s="680"/>
      <c r="E764" s="736"/>
      <c r="F764" s="609"/>
      <c r="G764" s="49"/>
      <c r="H764" s="49"/>
    </row>
    <row r="765" spans="1:8">
      <c r="A765" s="676"/>
      <c r="B765" s="680"/>
      <c r="C765" s="680"/>
      <c r="D765" s="680"/>
      <c r="E765" s="736"/>
      <c r="F765" s="609"/>
      <c r="G765" s="49"/>
      <c r="H765" s="49"/>
    </row>
    <row r="766" spans="1:8">
      <c r="A766" s="676"/>
      <c r="B766" s="680"/>
      <c r="C766" s="680"/>
      <c r="D766" s="680"/>
      <c r="E766" s="736"/>
      <c r="F766" s="609"/>
      <c r="G766" s="49"/>
      <c r="H766" s="49"/>
    </row>
    <row r="767" spans="1:8">
      <c r="A767" s="676"/>
      <c r="B767" s="680"/>
      <c r="C767" s="680"/>
      <c r="D767" s="680"/>
      <c r="E767" s="736"/>
      <c r="F767" s="609"/>
      <c r="G767" s="49"/>
      <c r="H767" s="49"/>
    </row>
    <row r="768" spans="1:8">
      <c r="A768" s="676"/>
      <c r="B768" s="680"/>
      <c r="C768" s="680"/>
      <c r="D768" s="680"/>
      <c r="E768" s="736"/>
      <c r="F768" s="609"/>
      <c r="G768" s="49"/>
      <c r="H768" s="49"/>
    </row>
    <row r="769" spans="1:8">
      <c r="A769" s="676"/>
      <c r="B769" s="680"/>
      <c r="C769" s="680"/>
      <c r="D769" s="680"/>
      <c r="E769" s="736"/>
      <c r="F769" s="609"/>
      <c r="G769" s="49"/>
      <c r="H769" s="49"/>
    </row>
    <row r="770" spans="1:8">
      <c r="A770" s="676"/>
      <c r="B770" s="680"/>
      <c r="C770" s="680"/>
      <c r="D770" s="680"/>
      <c r="E770" s="736"/>
      <c r="F770" s="609"/>
      <c r="G770" s="49"/>
      <c r="H770" s="49"/>
    </row>
    <row r="771" spans="1:8">
      <c r="A771" s="676"/>
      <c r="B771" s="680"/>
      <c r="C771" s="680"/>
      <c r="D771" s="680"/>
      <c r="E771" s="736"/>
      <c r="F771" s="609"/>
      <c r="G771" s="49"/>
      <c r="H771" s="49"/>
    </row>
    <row r="772" spans="1:8">
      <c r="A772" s="676"/>
      <c r="B772" s="680"/>
      <c r="C772" s="680"/>
      <c r="D772" s="680"/>
      <c r="E772" s="736"/>
      <c r="F772" s="609"/>
      <c r="G772" s="49"/>
      <c r="H772" s="49"/>
    </row>
    <row r="773" spans="1:8">
      <c r="A773" s="676"/>
      <c r="B773" s="680"/>
      <c r="C773" s="680"/>
      <c r="D773" s="680"/>
      <c r="E773" s="736"/>
      <c r="F773" s="609"/>
      <c r="G773" s="49"/>
      <c r="H773" s="49"/>
    </row>
    <row r="774" spans="1:8">
      <c r="A774" s="676"/>
      <c r="B774" s="680"/>
      <c r="C774" s="680"/>
      <c r="D774" s="680"/>
      <c r="E774" s="736"/>
      <c r="F774" s="609"/>
      <c r="G774" s="49"/>
      <c r="H774" s="49"/>
    </row>
    <row r="775" spans="1:8">
      <c r="A775" s="676"/>
      <c r="B775" s="680"/>
      <c r="C775" s="680"/>
      <c r="D775" s="680"/>
      <c r="E775" s="736"/>
      <c r="F775" s="609"/>
      <c r="G775" s="49"/>
      <c r="H775" s="49"/>
    </row>
    <row r="776" spans="1:8">
      <c r="A776" s="676"/>
      <c r="B776" s="680"/>
      <c r="C776" s="680"/>
      <c r="D776" s="680"/>
      <c r="E776" s="736"/>
      <c r="F776" s="609"/>
      <c r="G776" s="49"/>
      <c r="H776" s="49"/>
    </row>
    <row r="777" spans="1:8">
      <c r="A777" s="676"/>
      <c r="B777" s="680"/>
      <c r="C777" s="680"/>
      <c r="D777" s="680"/>
      <c r="E777" s="736"/>
      <c r="F777" s="609"/>
      <c r="G777" s="49"/>
      <c r="H777" s="49"/>
    </row>
    <row r="778" spans="1:8">
      <c r="A778" s="676"/>
      <c r="B778" s="680"/>
      <c r="C778" s="680"/>
      <c r="D778" s="680"/>
      <c r="E778" s="736"/>
      <c r="F778" s="609"/>
      <c r="G778" s="49"/>
      <c r="H778" s="49"/>
    </row>
    <row r="779" spans="1:8">
      <c r="A779" s="676"/>
      <c r="B779" s="680"/>
      <c r="C779" s="680"/>
      <c r="D779" s="680"/>
      <c r="E779" s="736"/>
      <c r="F779" s="609"/>
      <c r="G779" s="49"/>
      <c r="H779" s="49"/>
    </row>
    <row r="780" spans="1:8">
      <c r="A780" s="676"/>
      <c r="B780" s="680"/>
      <c r="C780" s="680"/>
      <c r="D780" s="680"/>
      <c r="E780" s="736"/>
      <c r="F780" s="609"/>
      <c r="G780" s="49"/>
      <c r="H780" s="49"/>
    </row>
    <row r="781" spans="1:8">
      <c r="A781" s="676"/>
      <c r="B781" s="680"/>
      <c r="C781" s="680"/>
      <c r="D781" s="680"/>
      <c r="E781" s="736"/>
      <c r="F781" s="609"/>
      <c r="G781" s="49"/>
      <c r="H781" s="49"/>
    </row>
    <row r="782" spans="1:8">
      <c r="A782" s="676"/>
      <c r="B782" s="680"/>
      <c r="C782" s="680"/>
      <c r="D782" s="680"/>
      <c r="E782" s="736"/>
      <c r="F782" s="609"/>
      <c r="G782" s="49"/>
      <c r="H782" s="49"/>
    </row>
    <row r="783" spans="1:8">
      <c r="A783" s="676"/>
      <c r="B783" s="680"/>
      <c r="C783" s="680"/>
      <c r="D783" s="680"/>
      <c r="E783" s="736"/>
      <c r="F783" s="609"/>
      <c r="G783" s="49"/>
      <c r="H783" s="49"/>
    </row>
    <row r="784" spans="1:8">
      <c r="A784" s="676"/>
      <c r="B784" s="680"/>
      <c r="C784" s="680"/>
      <c r="D784" s="680"/>
      <c r="E784" s="736"/>
      <c r="F784" s="609"/>
      <c r="G784" s="49"/>
      <c r="H784" s="49"/>
    </row>
    <row r="785" spans="1:8">
      <c r="A785" s="676"/>
      <c r="B785" s="680"/>
      <c r="C785" s="680"/>
      <c r="D785" s="680"/>
      <c r="E785" s="736"/>
      <c r="F785" s="609"/>
      <c r="G785" s="49"/>
      <c r="H785" s="49"/>
    </row>
    <row r="786" spans="1:8">
      <c r="A786" s="676"/>
      <c r="B786" s="680"/>
      <c r="C786" s="680"/>
      <c r="D786" s="680"/>
      <c r="E786" s="736"/>
      <c r="F786" s="609"/>
      <c r="G786" s="49"/>
      <c r="H786" s="49"/>
    </row>
    <row r="787" spans="1:8">
      <c r="A787" s="676"/>
      <c r="B787" s="680"/>
      <c r="C787" s="680"/>
      <c r="D787" s="680"/>
      <c r="E787" s="736"/>
      <c r="F787" s="609"/>
      <c r="G787" s="49"/>
      <c r="H787" s="49"/>
    </row>
    <row r="788" spans="1:8">
      <c r="A788" s="676"/>
      <c r="B788" s="680"/>
      <c r="C788" s="680"/>
      <c r="D788" s="680"/>
      <c r="E788" s="736"/>
      <c r="F788" s="609"/>
      <c r="G788" s="49"/>
      <c r="H788" s="49"/>
    </row>
    <row r="789" spans="1:8">
      <c r="A789" s="676"/>
      <c r="B789" s="680"/>
      <c r="C789" s="680"/>
      <c r="D789" s="680"/>
      <c r="E789" s="736"/>
      <c r="F789" s="609"/>
      <c r="G789" s="49"/>
      <c r="H789" s="49"/>
    </row>
    <row r="790" spans="1:8">
      <c r="A790" s="676"/>
      <c r="B790" s="680"/>
      <c r="C790" s="680"/>
      <c r="D790" s="680"/>
      <c r="E790" s="736"/>
      <c r="F790" s="609"/>
      <c r="G790" s="49"/>
      <c r="H790" s="49"/>
    </row>
    <row r="791" spans="1:8">
      <c r="A791" s="676"/>
      <c r="B791" s="680"/>
      <c r="C791" s="680"/>
      <c r="D791" s="680"/>
      <c r="E791" s="736"/>
      <c r="F791" s="609"/>
      <c r="G791" s="49"/>
      <c r="H791" s="49"/>
    </row>
    <row r="792" spans="1:8">
      <c r="A792" s="676"/>
      <c r="B792" s="680"/>
      <c r="C792" s="680"/>
      <c r="D792" s="680"/>
      <c r="E792" s="736"/>
      <c r="F792" s="609"/>
      <c r="G792" s="49"/>
      <c r="H792" s="49"/>
    </row>
    <row r="793" spans="1:8">
      <c r="A793" s="676"/>
      <c r="B793" s="680"/>
      <c r="C793" s="680"/>
      <c r="D793" s="680"/>
      <c r="E793" s="736"/>
      <c r="F793" s="609"/>
      <c r="G793" s="49"/>
      <c r="H793" s="49"/>
    </row>
    <row r="794" spans="1:8">
      <c r="A794" s="676"/>
      <c r="B794" s="680"/>
      <c r="C794" s="680"/>
      <c r="D794" s="680"/>
      <c r="E794" s="736"/>
      <c r="F794" s="609"/>
      <c r="G794" s="49"/>
      <c r="H794" s="49"/>
    </row>
    <row r="795" spans="1:8">
      <c r="A795" s="676"/>
      <c r="B795" s="680"/>
      <c r="C795" s="680"/>
      <c r="D795" s="680"/>
      <c r="E795" s="736"/>
      <c r="F795" s="609"/>
      <c r="G795" s="49"/>
      <c r="H795" s="49"/>
    </row>
    <row r="796" spans="1:8">
      <c r="A796" s="676"/>
      <c r="B796" s="680"/>
      <c r="C796" s="680"/>
      <c r="D796" s="680"/>
      <c r="E796" s="736"/>
      <c r="F796" s="609"/>
      <c r="G796" s="49"/>
      <c r="H796" s="49"/>
    </row>
    <row r="797" spans="1:8">
      <c r="A797" s="676"/>
      <c r="B797" s="680"/>
      <c r="C797" s="680"/>
      <c r="D797" s="680"/>
      <c r="E797" s="736"/>
      <c r="F797" s="609"/>
      <c r="G797" s="49"/>
      <c r="H797" s="49"/>
    </row>
    <row r="798" spans="1:8">
      <c r="A798" s="676"/>
      <c r="B798" s="680"/>
      <c r="C798" s="680"/>
      <c r="D798" s="680"/>
      <c r="E798" s="736"/>
      <c r="F798" s="609"/>
      <c r="G798" s="49"/>
      <c r="H798" s="49"/>
    </row>
    <row r="799" spans="1:8">
      <c r="A799" s="676"/>
      <c r="B799" s="680"/>
      <c r="C799" s="680"/>
      <c r="D799" s="680"/>
      <c r="E799" s="736"/>
      <c r="F799" s="609"/>
      <c r="G799" s="49"/>
      <c r="H799" s="49"/>
    </row>
    <row r="800" spans="1:8">
      <c r="A800" s="676"/>
      <c r="B800" s="680"/>
      <c r="C800" s="680"/>
      <c r="D800" s="680"/>
      <c r="E800" s="736"/>
      <c r="F800" s="609"/>
      <c r="G800" s="49"/>
      <c r="H800" s="49"/>
    </row>
    <row r="801" spans="1:8">
      <c r="A801" s="676"/>
      <c r="B801" s="680"/>
      <c r="C801" s="680"/>
      <c r="D801" s="680"/>
      <c r="E801" s="736"/>
      <c r="F801" s="609"/>
      <c r="G801" s="49"/>
      <c r="H801" s="49"/>
    </row>
    <row r="802" spans="1:8">
      <c r="A802" s="676"/>
      <c r="B802" s="680"/>
      <c r="C802" s="680"/>
      <c r="D802" s="680"/>
      <c r="E802" s="736"/>
      <c r="F802" s="609"/>
      <c r="G802" s="49"/>
      <c r="H802" s="49"/>
    </row>
    <row r="803" spans="1:8">
      <c r="A803" s="676"/>
      <c r="B803" s="680"/>
      <c r="C803" s="680"/>
      <c r="D803" s="680"/>
      <c r="E803" s="736"/>
      <c r="F803" s="609"/>
      <c r="G803" s="49"/>
      <c r="H803" s="49"/>
    </row>
    <row r="804" spans="1:8">
      <c r="A804" s="676"/>
      <c r="B804" s="680"/>
      <c r="C804" s="680"/>
      <c r="D804" s="680"/>
      <c r="E804" s="736"/>
      <c r="F804" s="609"/>
      <c r="G804" s="49"/>
      <c r="H804" s="49"/>
    </row>
    <row r="805" spans="1:8">
      <c r="A805" s="676"/>
      <c r="B805" s="680"/>
      <c r="C805" s="680"/>
      <c r="D805" s="680"/>
      <c r="E805" s="736"/>
      <c r="F805" s="609"/>
      <c r="G805" s="49"/>
      <c r="H805" s="49"/>
    </row>
    <row r="806" spans="1:8">
      <c r="A806" s="676"/>
      <c r="B806" s="680"/>
      <c r="C806" s="680"/>
      <c r="D806" s="680"/>
      <c r="E806" s="736"/>
      <c r="F806" s="609"/>
      <c r="G806" s="49"/>
      <c r="H806" s="49"/>
    </row>
    <row r="807" spans="1:8">
      <c r="A807" s="676"/>
      <c r="B807" s="680"/>
      <c r="C807" s="680"/>
      <c r="D807" s="680"/>
      <c r="E807" s="736"/>
      <c r="F807" s="609"/>
      <c r="G807" s="49"/>
      <c r="H807" s="49"/>
    </row>
    <row r="808" spans="1:8">
      <c r="A808" s="676"/>
      <c r="B808" s="680"/>
      <c r="C808" s="680"/>
      <c r="D808" s="680"/>
      <c r="E808" s="736"/>
      <c r="F808" s="609"/>
      <c r="G808" s="49"/>
      <c r="H808" s="49"/>
    </row>
    <row r="809" spans="1:8">
      <c r="A809" s="676"/>
      <c r="B809" s="680"/>
      <c r="C809" s="680"/>
      <c r="D809" s="680"/>
      <c r="E809" s="736"/>
      <c r="F809" s="609"/>
      <c r="G809" s="49"/>
      <c r="H809" s="49"/>
    </row>
    <row r="810" spans="1:8">
      <c r="A810" s="676"/>
      <c r="B810" s="680"/>
      <c r="C810" s="680"/>
      <c r="D810" s="680"/>
      <c r="E810" s="736"/>
      <c r="F810" s="609"/>
      <c r="G810" s="49"/>
      <c r="H810" s="49"/>
    </row>
    <row r="811" spans="1:8">
      <c r="A811" s="676"/>
      <c r="B811" s="680"/>
      <c r="C811" s="680"/>
      <c r="D811" s="680"/>
      <c r="E811" s="736"/>
      <c r="F811" s="609"/>
      <c r="G811" s="49"/>
      <c r="H811" s="49"/>
    </row>
    <row r="812" spans="1:8">
      <c r="A812" s="676"/>
      <c r="B812" s="680"/>
      <c r="C812" s="680"/>
      <c r="D812" s="680"/>
      <c r="E812" s="736"/>
      <c r="F812" s="609"/>
      <c r="G812" s="49"/>
      <c r="H812" s="49"/>
    </row>
    <row r="813" spans="1:8">
      <c r="A813" s="676"/>
      <c r="B813" s="680"/>
      <c r="C813" s="680"/>
      <c r="D813" s="680"/>
      <c r="E813" s="736"/>
      <c r="F813" s="609"/>
      <c r="G813" s="49"/>
      <c r="H813" s="49"/>
    </row>
    <row r="814" spans="1:8">
      <c r="A814" s="676"/>
      <c r="B814" s="680"/>
      <c r="C814" s="680"/>
      <c r="D814" s="680"/>
      <c r="E814" s="736"/>
      <c r="F814" s="609"/>
      <c r="G814" s="49"/>
      <c r="H814" s="49"/>
    </row>
    <row r="815" spans="1:8">
      <c r="A815" s="676"/>
      <c r="B815" s="680"/>
      <c r="C815" s="680"/>
      <c r="D815" s="680"/>
      <c r="E815" s="736"/>
      <c r="F815" s="609"/>
      <c r="G815" s="49"/>
      <c r="H815" s="49"/>
    </row>
    <row r="816" spans="1:8">
      <c r="A816" s="676"/>
      <c r="B816" s="680"/>
      <c r="C816" s="680"/>
      <c r="D816" s="680"/>
      <c r="E816" s="736"/>
      <c r="F816" s="609"/>
      <c r="G816" s="49"/>
      <c r="H816" s="49"/>
    </row>
    <row r="817" spans="1:8">
      <c r="A817" s="676"/>
      <c r="B817" s="680"/>
      <c r="C817" s="680"/>
      <c r="D817" s="680"/>
      <c r="E817" s="736"/>
      <c r="F817" s="609"/>
      <c r="G817" s="49"/>
      <c r="H817" s="49"/>
    </row>
    <row r="818" spans="1:8">
      <c r="A818" s="676"/>
      <c r="B818" s="680"/>
      <c r="C818" s="680"/>
      <c r="D818" s="680"/>
      <c r="E818" s="736"/>
      <c r="F818" s="609"/>
      <c r="G818" s="49"/>
      <c r="H818" s="49"/>
    </row>
    <row r="819" spans="1:8">
      <c r="A819" s="676"/>
      <c r="B819" s="680"/>
      <c r="C819" s="680"/>
      <c r="D819" s="680"/>
      <c r="E819" s="736"/>
      <c r="F819" s="609"/>
      <c r="G819" s="49"/>
      <c r="H819" s="49"/>
    </row>
    <row r="820" spans="1:8">
      <c r="A820" s="676"/>
      <c r="B820" s="680"/>
      <c r="C820" s="680"/>
      <c r="D820" s="680"/>
      <c r="E820" s="736"/>
      <c r="F820" s="609"/>
      <c r="G820" s="49"/>
      <c r="H820" s="49"/>
    </row>
    <row r="821" spans="1:8">
      <c r="A821" s="676"/>
      <c r="B821" s="680"/>
      <c r="C821" s="680"/>
      <c r="D821" s="680"/>
      <c r="E821" s="736"/>
      <c r="F821" s="609"/>
      <c r="G821" s="49"/>
      <c r="H821" s="49"/>
    </row>
    <row r="822" spans="1:8">
      <c r="A822" s="676"/>
      <c r="B822" s="680"/>
      <c r="C822" s="680"/>
      <c r="D822" s="680"/>
      <c r="E822" s="736"/>
      <c r="F822" s="609"/>
      <c r="G822" s="49"/>
      <c r="H822" s="49"/>
    </row>
    <row r="823" spans="1:8">
      <c r="A823" s="676"/>
      <c r="B823" s="680"/>
      <c r="C823" s="680"/>
      <c r="D823" s="680"/>
      <c r="E823" s="736"/>
      <c r="F823" s="609"/>
      <c r="G823" s="49"/>
      <c r="H823" s="49"/>
    </row>
    <row r="824" spans="1:8">
      <c r="A824" s="676"/>
      <c r="B824" s="680"/>
      <c r="C824" s="680"/>
      <c r="D824" s="680"/>
      <c r="E824" s="736"/>
      <c r="F824" s="609"/>
      <c r="G824" s="49"/>
      <c r="H824" s="49"/>
    </row>
    <row r="825" spans="1:8">
      <c r="A825" s="676"/>
      <c r="B825" s="680"/>
      <c r="C825" s="680"/>
      <c r="D825" s="680"/>
      <c r="E825" s="736"/>
      <c r="F825" s="609"/>
      <c r="G825" s="49"/>
      <c r="H825" s="49"/>
    </row>
    <row r="826" spans="1:8">
      <c r="A826" s="676"/>
      <c r="B826" s="680"/>
      <c r="C826" s="680"/>
      <c r="D826" s="680"/>
      <c r="E826" s="736"/>
      <c r="F826" s="609"/>
      <c r="G826" s="49"/>
      <c r="H826" s="49"/>
    </row>
    <row r="827" spans="1:8">
      <c r="A827" s="676"/>
      <c r="B827" s="680"/>
      <c r="C827" s="680"/>
      <c r="D827" s="680"/>
      <c r="E827" s="736"/>
      <c r="F827" s="609"/>
      <c r="G827" s="49"/>
      <c r="H827" s="49"/>
    </row>
    <row r="828" spans="1:8">
      <c r="A828" s="676"/>
      <c r="B828" s="680"/>
      <c r="C828" s="680"/>
      <c r="D828" s="680"/>
      <c r="E828" s="736"/>
      <c r="F828" s="609"/>
      <c r="G828" s="49"/>
      <c r="H828" s="49"/>
    </row>
    <row r="829" spans="1:8">
      <c r="A829" s="676"/>
      <c r="B829" s="680"/>
      <c r="C829" s="680"/>
      <c r="D829" s="680"/>
      <c r="E829" s="736"/>
      <c r="F829" s="609"/>
      <c r="G829" s="49"/>
      <c r="H829" s="49"/>
    </row>
    <row r="830" spans="1:8">
      <c r="A830" s="676"/>
      <c r="B830" s="680"/>
      <c r="C830" s="680"/>
      <c r="D830" s="680"/>
      <c r="E830" s="736"/>
      <c r="F830" s="609"/>
      <c r="G830" s="49"/>
      <c r="H830" s="49"/>
    </row>
    <row r="831" spans="1:8">
      <c r="A831" s="676"/>
      <c r="B831" s="680"/>
      <c r="C831" s="680"/>
      <c r="D831" s="680"/>
      <c r="E831" s="736"/>
      <c r="F831" s="609"/>
      <c r="G831" s="49"/>
      <c r="H831" s="49"/>
    </row>
    <row r="832" spans="1:8">
      <c r="A832" s="676"/>
      <c r="B832" s="680"/>
      <c r="C832" s="680"/>
      <c r="D832" s="680"/>
      <c r="E832" s="736"/>
      <c r="F832" s="609"/>
      <c r="G832" s="49"/>
      <c r="H832" s="49"/>
    </row>
    <row r="833" spans="1:8">
      <c r="A833" s="676"/>
      <c r="B833" s="680"/>
      <c r="C833" s="680"/>
      <c r="D833" s="680"/>
      <c r="E833" s="736"/>
      <c r="F833" s="609"/>
      <c r="G833" s="49"/>
      <c r="H833" s="49"/>
    </row>
    <row r="834" spans="1:8">
      <c r="A834" s="676"/>
      <c r="B834" s="680"/>
      <c r="C834" s="680"/>
      <c r="D834" s="680"/>
      <c r="E834" s="736"/>
      <c r="F834" s="609"/>
      <c r="G834" s="49"/>
      <c r="H834" s="49"/>
    </row>
    <row r="835" spans="1:8">
      <c r="A835" s="676"/>
      <c r="B835" s="680"/>
      <c r="C835" s="680"/>
      <c r="D835" s="680"/>
      <c r="E835" s="736"/>
      <c r="F835" s="609"/>
      <c r="G835" s="49"/>
      <c r="H835" s="49"/>
    </row>
    <row r="836" spans="1:8">
      <c r="A836" s="676"/>
      <c r="B836" s="680"/>
      <c r="C836" s="680"/>
      <c r="D836" s="680"/>
      <c r="E836" s="736"/>
      <c r="F836" s="609"/>
      <c r="G836" s="49"/>
      <c r="H836" s="49"/>
    </row>
    <row r="837" spans="1:8">
      <c r="A837" s="676"/>
      <c r="B837" s="680"/>
      <c r="C837" s="680"/>
      <c r="D837" s="680"/>
      <c r="E837" s="736"/>
      <c r="F837" s="609"/>
      <c r="G837" s="49"/>
      <c r="H837" s="49"/>
    </row>
    <row r="838" spans="1:8">
      <c r="A838" s="676"/>
      <c r="B838" s="680"/>
      <c r="C838" s="680"/>
      <c r="D838" s="680"/>
      <c r="E838" s="736"/>
      <c r="F838" s="609"/>
      <c r="G838" s="49"/>
      <c r="H838" s="49"/>
    </row>
    <row r="839" spans="1:8">
      <c r="A839" s="676"/>
      <c r="B839" s="680"/>
      <c r="C839" s="680"/>
      <c r="D839" s="680"/>
      <c r="E839" s="736"/>
      <c r="F839" s="609"/>
      <c r="G839" s="49"/>
      <c r="H839" s="49"/>
    </row>
    <row r="840" spans="1:8">
      <c r="A840" s="676"/>
      <c r="B840" s="680"/>
      <c r="C840" s="680"/>
      <c r="D840" s="680"/>
      <c r="E840" s="736"/>
      <c r="F840" s="609"/>
      <c r="G840" s="49"/>
      <c r="H840" s="49"/>
    </row>
    <row r="841" spans="1:8">
      <c r="A841" s="676"/>
      <c r="B841" s="680"/>
      <c r="C841" s="680"/>
      <c r="D841" s="680"/>
      <c r="E841" s="736"/>
      <c r="F841" s="609"/>
      <c r="G841" s="49"/>
      <c r="H841" s="49"/>
    </row>
    <row r="842" spans="1:8">
      <c r="A842" s="676"/>
      <c r="B842" s="680"/>
      <c r="C842" s="680"/>
      <c r="D842" s="680"/>
      <c r="E842" s="736"/>
      <c r="F842" s="609"/>
      <c r="G842" s="49"/>
      <c r="H842" s="49"/>
    </row>
    <row r="843" spans="1:8">
      <c r="A843" s="676"/>
      <c r="B843" s="680"/>
      <c r="C843" s="680"/>
      <c r="D843" s="680"/>
      <c r="E843" s="736"/>
      <c r="F843" s="609"/>
      <c r="G843" s="49"/>
      <c r="H843" s="49"/>
    </row>
    <row r="844" spans="1:8">
      <c r="A844" s="676"/>
      <c r="B844" s="680"/>
      <c r="C844" s="680"/>
      <c r="D844" s="680"/>
      <c r="E844" s="736"/>
      <c r="F844" s="609"/>
      <c r="G844" s="49"/>
      <c r="H844" s="49"/>
    </row>
    <row r="845" spans="1:8">
      <c r="A845" s="676"/>
      <c r="B845" s="680"/>
      <c r="C845" s="680"/>
      <c r="D845" s="680"/>
      <c r="E845" s="736"/>
      <c r="F845" s="609"/>
      <c r="G845" s="49"/>
      <c r="H845" s="49"/>
    </row>
    <row r="846" spans="1:8">
      <c r="A846" s="676"/>
      <c r="B846" s="680"/>
      <c r="C846" s="680"/>
      <c r="D846" s="680"/>
      <c r="E846" s="736"/>
      <c r="F846" s="609"/>
      <c r="G846" s="49"/>
      <c r="H846" s="49"/>
    </row>
    <row r="847" spans="1:8">
      <c r="A847" s="676"/>
      <c r="B847" s="680"/>
      <c r="C847" s="680"/>
      <c r="D847" s="680"/>
      <c r="E847" s="736"/>
      <c r="F847" s="609"/>
      <c r="G847" s="49"/>
      <c r="H847" s="49"/>
    </row>
    <row r="848" spans="1:8">
      <c r="A848" s="676"/>
      <c r="B848" s="680"/>
      <c r="C848" s="680"/>
      <c r="D848" s="680"/>
      <c r="E848" s="736"/>
      <c r="F848" s="609"/>
      <c r="G848" s="49"/>
      <c r="H848" s="49"/>
    </row>
    <row r="849" spans="1:8">
      <c r="A849" s="676"/>
      <c r="B849" s="680"/>
      <c r="C849" s="680"/>
      <c r="D849" s="680"/>
      <c r="E849" s="736"/>
      <c r="F849" s="609"/>
      <c r="G849" s="49"/>
      <c r="H849" s="49"/>
    </row>
    <row r="850" spans="1:8">
      <c r="A850" s="676"/>
      <c r="B850" s="680"/>
      <c r="C850" s="680"/>
      <c r="D850" s="680"/>
      <c r="E850" s="736"/>
      <c r="F850" s="609"/>
      <c r="G850" s="49"/>
      <c r="H850" s="49"/>
    </row>
    <row r="851" spans="1:8">
      <c r="A851" s="676"/>
      <c r="B851" s="680"/>
      <c r="C851" s="680"/>
      <c r="D851" s="680"/>
      <c r="E851" s="736"/>
      <c r="F851" s="609"/>
      <c r="G851" s="49"/>
      <c r="H851" s="49"/>
    </row>
    <row r="852" spans="1:8">
      <c r="A852" s="676"/>
      <c r="B852" s="680"/>
      <c r="C852" s="680"/>
      <c r="D852" s="680"/>
      <c r="E852" s="736"/>
      <c r="F852" s="609"/>
      <c r="G852" s="49"/>
      <c r="H852" s="49"/>
    </row>
    <row r="853" spans="1:8">
      <c r="A853" s="676"/>
      <c r="B853" s="680"/>
      <c r="C853" s="680"/>
      <c r="D853" s="680"/>
      <c r="E853" s="736"/>
      <c r="F853" s="609"/>
      <c r="G853" s="49"/>
      <c r="H853" s="49"/>
    </row>
    <row r="854" spans="1:8">
      <c r="A854" s="676"/>
      <c r="B854" s="680"/>
      <c r="C854" s="680"/>
      <c r="D854" s="680"/>
      <c r="E854" s="736"/>
      <c r="F854" s="609"/>
      <c r="G854" s="49"/>
      <c r="H854" s="49"/>
    </row>
    <row r="855" spans="1:8">
      <c r="A855" s="676"/>
      <c r="B855" s="680"/>
      <c r="C855" s="680"/>
      <c r="D855" s="680"/>
      <c r="E855" s="736"/>
      <c r="F855" s="609"/>
      <c r="G855" s="49"/>
      <c r="H855" s="49"/>
    </row>
    <row r="856" spans="1:8">
      <c r="A856" s="676"/>
      <c r="B856" s="680"/>
      <c r="C856" s="680"/>
      <c r="D856" s="680"/>
      <c r="E856" s="736"/>
      <c r="F856" s="609"/>
      <c r="G856" s="49"/>
      <c r="H856" s="49"/>
    </row>
    <row r="857" spans="1:8">
      <c r="A857" s="676"/>
      <c r="B857" s="680"/>
      <c r="C857" s="680"/>
      <c r="D857" s="680"/>
      <c r="E857" s="736"/>
      <c r="F857" s="609"/>
      <c r="G857" s="49"/>
      <c r="H857" s="49"/>
    </row>
    <row r="858" spans="1:8">
      <c r="A858" s="676"/>
      <c r="B858" s="680"/>
      <c r="C858" s="680"/>
      <c r="D858" s="680"/>
      <c r="E858" s="736"/>
      <c r="F858" s="609"/>
      <c r="G858" s="49"/>
      <c r="H858" s="49"/>
    </row>
    <row r="859" spans="1:8">
      <c r="A859" s="676"/>
      <c r="B859" s="680"/>
      <c r="C859" s="680"/>
      <c r="D859" s="680"/>
      <c r="E859" s="736"/>
      <c r="F859" s="609"/>
      <c r="G859" s="49"/>
      <c r="H859" s="49"/>
    </row>
    <row r="860" spans="1:8">
      <c r="A860" s="676"/>
      <c r="B860" s="680"/>
      <c r="C860" s="680"/>
      <c r="D860" s="680"/>
      <c r="E860" s="736"/>
      <c r="F860" s="609"/>
      <c r="G860" s="49"/>
      <c r="H860" s="49"/>
    </row>
    <row r="861" spans="1:8">
      <c r="A861" s="676"/>
      <c r="B861" s="680"/>
      <c r="C861" s="680"/>
      <c r="D861" s="680"/>
      <c r="E861" s="736"/>
      <c r="F861" s="609"/>
      <c r="G861" s="49"/>
      <c r="H861" s="49"/>
    </row>
    <row r="862" spans="1:8">
      <c r="A862" s="676"/>
      <c r="B862" s="680"/>
      <c r="C862" s="680"/>
      <c r="D862" s="680"/>
      <c r="E862" s="736"/>
      <c r="F862" s="609"/>
      <c r="G862" s="49"/>
      <c r="H862" s="49"/>
    </row>
    <row r="863" spans="1:8">
      <c r="A863" s="676"/>
      <c r="B863" s="680"/>
      <c r="C863" s="680"/>
      <c r="D863" s="680"/>
      <c r="E863" s="736"/>
      <c r="F863" s="609"/>
      <c r="G863" s="49"/>
      <c r="H863" s="49"/>
    </row>
    <row r="864" spans="1:8">
      <c r="A864" s="676"/>
      <c r="B864" s="680"/>
      <c r="C864" s="680"/>
      <c r="D864" s="680"/>
      <c r="E864" s="736"/>
      <c r="F864" s="609"/>
      <c r="G864" s="49"/>
      <c r="H864" s="49"/>
    </row>
    <row r="865" spans="1:8">
      <c r="A865" s="676"/>
      <c r="B865" s="680"/>
      <c r="C865" s="680"/>
      <c r="D865" s="680"/>
      <c r="E865" s="736"/>
      <c r="F865" s="609"/>
      <c r="G865" s="49"/>
      <c r="H865" s="49"/>
    </row>
    <row r="866" spans="1:8">
      <c r="A866" s="676"/>
      <c r="B866" s="680"/>
      <c r="C866" s="680"/>
      <c r="D866" s="680"/>
      <c r="E866" s="736"/>
      <c r="F866" s="609"/>
      <c r="G866" s="49"/>
      <c r="H866" s="49"/>
    </row>
    <row r="867" spans="1:8">
      <c r="A867" s="676"/>
      <c r="B867" s="680"/>
      <c r="C867" s="680"/>
      <c r="D867" s="680"/>
      <c r="E867" s="736"/>
      <c r="F867" s="609"/>
      <c r="G867" s="49"/>
      <c r="H867" s="49"/>
    </row>
    <row r="868" spans="1:8">
      <c r="A868" s="676"/>
      <c r="B868" s="680"/>
      <c r="C868" s="680"/>
      <c r="D868" s="680"/>
      <c r="E868" s="736"/>
      <c r="F868" s="609"/>
      <c r="G868" s="49"/>
      <c r="H868" s="49"/>
    </row>
    <row r="869" spans="1:8">
      <c r="A869" s="676"/>
      <c r="B869" s="680"/>
      <c r="C869" s="680"/>
      <c r="D869" s="680"/>
      <c r="E869" s="736"/>
      <c r="F869" s="609"/>
      <c r="G869" s="49"/>
      <c r="H869" s="49"/>
    </row>
    <row r="870" spans="1:8">
      <c r="A870" s="676"/>
      <c r="B870" s="680"/>
      <c r="C870" s="680"/>
      <c r="D870" s="680"/>
      <c r="E870" s="736"/>
      <c r="F870" s="609"/>
      <c r="G870" s="49"/>
      <c r="H870" s="49"/>
    </row>
    <row r="871" spans="1:8">
      <c r="A871" s="676"/>
      <c r="B871" s="680"/>
      <c r="C871" s="680"/>
      <c r="D871" s="680"/>
      <c r="E871" s="736"/>
      <c r="F871" s="609"/>
      <c r="G871" s="49"/>
      <c r="H871" s="49"/>
    </row>
    <row r="872" spans="1:8">
      <c r="A872" s="676"/>
      <c r="B872" s="680"/>
      <c r="C872" s="680"/>
      <c r="D872" s="680"/>
      <c r="E872" s="736"/>
      <c r="F872" s="609"/>
      <c r="G872" s="49"/>
      <c r="H872" s="49"/>
    </row>
    <row r="873" spans="1:8">
      <c r="A873" s="676"/>
      <c r="B873" s="680"/>
      <c r="C873" s="680"/>
      <c r="D873" s="680"/>
      <c r="E873" s="736"/>
      <c r="F873" s="609"/>
      <c r="G873" s="49"/>
      <c r="H873" s="49"/>
    </row>
    <row r="874" spans="1:8">
      <c r="A874" s="676"/>
      <c r="B874" s="680"/>
      <c r="C874" s="680"/>
      <c r="D874" s="680"/>
      <c r="E874" s="736"/>
      <c r="F874" s="609"/>
      <c r="G874" s="49"/>
      <c r="H874" s="49"/>
    </row>
    <row r="875" spans="1:8">
      <c r="A875" s="676"/>
      <c r="B875" s="680"/>
      <c r="C875" s="680"/>
      <c r="D875" s="680"/>
      <c r="E875" s="736"/>
      <c r="F875" s="609"/>
      <c r="G875" s="49"/>
      <c r="H875" s="49"/>
    </row>
    <row r="876" spans="1:8">
      <c r="A876" s="676"/>
      <c r="B876" s="680"/>
      <c r="C876" s="680"/>
      <c r="D876" s="680"/>
      <c r="E876" s="736"/>
      <c r="F876" s="609"/>
      <c r="G876" s="49"/>
      <c r="H876" s="49"/>
    </row>
    <row r="877" spans="1:8">
      <c r="A877" s="676"/>
      <c r="B877" s="680"/>
      <c r="C877" s="680"/>
      <c r="D877" s="680"/>
      <c r="E877" s="736"/>
      <c r="F877" s="609"/>
      <c r="G877" s="49"/>
      <c r="H877" s="49"/>
    </row>
    <row r="878" spans="1:8">
      <c r="A878" s="676"/>
      <c r="B878" s="680"/>
      <c r="C878" s="680"/>
      <c r="D878" s="680"/>
      <c r="E878" s="736"/>
      <c r="F878" s="609"/>
      <c r="G878" s="49"/>
      <c r="H878" s="49"/>
    </row>
    <row r="879" spans="1:8">
      <c r="A879" s="676"/>
      <c r="B879" s="680"/>
      <c r="C879" s="680"/>
      <c r="D879" s="680"/>
      <c r="E879" s="736"/>
      <c r="F879" s="609"/>
      <c r="G879" s="49"/>
      <c r="H879" s="49"/>
    </row>
    <row r="880" spans="1:8">
      <c r="A880" s="676"/>
      <c r="B880" s="680"/>
      <c r="C880" s="680"/>
      <c r="D880" s="680"/>
      <c r="E880" s="736"/>
      <c r="F880" s="609"/>
      <c r="G880" s="49"/>
      <c r="H880" s="49"/>
    </row>
    <row r="881" spans="1:8">
      <c r="A881" s="676"/>
      <c r="B881" s="680"/>
      <c r="C881" s="680"/>
      <c r="D881" s="680"/>
      <c r="E881" s="736"/>
      <c r="F881" s="609"/>
      <c r="G881" s="49"/>
      <c r="H881" s="49"/>
    </row>
    <row r="882" spans="1:8">
      <c r="A882" s="676"/>
      <c r="B882" s="680"/>
      <c r="C882" s="680"/>
      <c r="D882" s="680"/>
      <c r="E882" s="736"/>
      <c r="F882" s="609"/>
      <c r="G882" s="49"/>
      <c r="H882" s="49"/>
    </row>
    <row r="883" spans="1:8">
      <c r="A883" s="676"/>
      <c r="B883" s="680"/>
      <c r="C883" s="680"/>
      <c r="D883" s="680"/>
      <c r="E883" s="736"/>
      <c r="F883" s="609"/>
      <c r="G883" s="49"/>
      <c r="H883" s="49"/>
    </row>
    <row r="884" spans="1:8">
      <c r="A884" s="676"/>
      <c r="B884" s="680"/>
      <c r="C884" s="680"/>
      <c r="D884" s="680"/>
      <c r="E884" s="736"/>
      <c r="F884" s="609"/>
      <c r="G884" s="49"/>
      <c r="H884" s="49"/>
    </row>
    <row r="885" spans="1:8">
      <c r="A885" s="676"/>
      <c r="B885" s="680"/>
      <c r="C885" s="680"/>
      <c r="D885" s="680"/>
      <c r="E885" s="736"/>
      <c r="F885" s="609"/>
      <c r="G885" s="49"/>
      <c r="H885" s="49"/>
    </row>
    <row r="886" spans="1:8">
      <c r="A886" s="676"/>
      <c r="B886" s="680"/>
      <c r="C886" s="680"/>
      <c r="D886" s="680"/>
      <c r="E886" s="736"/>
      <c r="F886" s="609"/>
      <c r="G886" s="49"/>
      <c r="H886" s="49"/>
    </row>
    <row r="887" spans="1:8">
      <c r="A887" s="676"/>
      <c r="B887" s="680"/>
      <c r="C887" s="680"/>
      <c r="D887" s="680"/>
      <c r="E887" s="736"/>
      <c r="F887" s="609"/>
      <c r="G887" s="49"/>
      <c r="H887" s="49"/>
    </row>
    <row r="888" spans="1:8">
      <c r="A888" s="676"/>
      <c r="B888" s="680"/>
      <c r="C888" s="680"/>
      <c r="D888" s="680"/>
      <c r="E888" s="736"/>
      <c r="F888" s="609"/>
      <c r="G888" s="49"/>
      <c r="H888" s="49"/>
    </row>
    <row r="889" spans="1:8">
      <c r="A889" s="676"/>
      <c r="B889" s="680"/>
      <c r="C889" s="680"/>
      <c r="D889" s="680"/>
      <c r="E889" s="736"/>
      <c r="F889" s="609"/>
      <c r="G889" s="49"/>
      <c r="H889" s="49"/>
    </row>
    <row r="890" spans="1:8">
      <c r="A890" s="676"/>
      <c r="B890" s="680"/>
      <c r="C890" s="680"/>
      <c r="D890" s="680"/>
      <c r="E890" s="736"/>
      <c r="F890" s="609"/>
      <c r="G890" s="49"/>
      <c r="H890" s="49"/>
    </row>
    <row r="891" spans="1:8">
      <c r="A891" s="676"/>
      <c r="B891" s="680"/>
      <c r="C891" s="680"/>
      <c r="D891" s="680"/>
      <c r="E891" s="736"/>
      <c r="F891" s="609"/>
      <c r="G891" s="49"/>
      <c r="H891" s="49"/>
    </row>
    <row r="892" spans="1:8">
      <c r="A892" s="676"/>
      <c r="B892" s="680"/>
      <c r="C892" s="680"/>
      <c r="D892" s="680"/>
      <c r="E892" s="736"/>
      <c r="F892" s="609"/>
      <c r="G892" s="49"/>
      <c r="H892" s="49"/>
    </row>
    <row r="893" spans="1:8">
      <c r="A893" s="676"/>
      <c r="B893" s="680"/>
      <c r="C893" s="680"/>
      <c r="D893" s="680"/>
      <c r="E893" s="736"/>
      <c r="F893" s="609"/>
      <c r="G893" s="49"/>
      <c r="H893" s="49"/>
    </row>
    <row r="894" spans="1:8">
      <c r="A894" s="676"/>
      <c r="B894" s="680"/>
      <c r="C894" s="680"/>
      <c r="D894" s="680"/>
      <c r="E894" s="736"/>
      <c r="F894" s="609"/>
      <c r="G894" s="49"/>
      <c r="H894" s="49"/>
    </row>
    <row r="895" spans="1:8">
      <c r="A895" s="676"/>
      <c r="B895" s="680"/>
      <c r="C895" s="680"/>
      <c r="D895" s="680"/>
      <c r="E895" s="736"/>
      <c r="F895" s="609"/>
      <c r="G895" s="49"/>
      <c r="H895" s="49"/>
    </row>
    <row r="896" spans="1:8">
      <c r="A896" s="676"/>
      <c r="B896" s="680"/>
      <c r="C896" s="680"/>
      <c r="D896" s="680"/>
      <c r="E896" s="736"/>
      <c r="F896" s="609"/>
      <c r="G896" s="49"/>
      <c r="H896" s="49"/>
    </row>
    <row r="897" spans="1:8">
      <c r="A897" s="676"/>
      <c r="B897" s="680"/>
      <c r="C897" s="680"/>
      <c r="D897" s="680"/>
      <c r="E897" s="736"/>
      <c r="F897" s="609"/>
      <c r="G897" s="49"/>
      <c r="H897" s="49"/>
    </row>
    <row r="898" spans="1:8">
      <c r="A898" s="676"/>
      <c r="B898" s="680"/>
      <c r="C898" s="680"/>
      <c r="D898" s="680"/>
      <c r="E898" s="736"/>
      <c r="F898" s="609"/>
      <c r="G898" s="49"/>
      <c r="H898" s="49"/>
    </row>
    <row r="899" spans="1:8">
      <c r="A899" s="676"/>
      <c r="B899" s="680"/>
      <c r="C899" s="680"/>
      <c r="D899" s="680"/>
      <c r="E899" s="736"/>
      <c r="F899" s="609"/>
      <c r="G899" s="49"/>
      <c r="H899" s="49"/>
    </row>
    <row r="900" spans="1:8">
      <c r="A900" s="676"/>
      <c r="B900" s="680"/>
      <c r="C900" s="680"/>
      <c r="D900" s="680"/>
      <c r="E900" s="736"/>
      <c r="F900" s="609"/>
      <c r="G900" s="49"/>
      <c r="H900" s="49"/>
    </row>
    <row r="901" spans="1:8">
      <c r="A901" s="676"/>
      <c r="B901" s="680"/>
      <c r="C901" s="680"/>
      <c r="D901" s="680"/>
      <c r="E901" s="736"/>
      <c r="F901" s="609"/>
      <c r="G901" s="49"/>
      <c r="H901" s="49"/>
    </row>
    <row r="902" spans="1:8">
      <c r="A902" s="676"/>
      <c r="B902" s="680"/>
      <c r="C902" s="680"/>
      <c r="D902" s="680"/>
      <c r="E902" s="736"/>
      <c r="F902" s="609"/>
      <c r="G902" s="49"/>
      <c r="H902" s="49"/>
    </row>
    <row r="903" spans="1:8">
      <c r="A903" s="676"/>
      <c r="B903" s="680"/>
      <c r="C903" s="680"/>
      <c r="D903" s="680"/>
      <c r="E903" s="736"/>
      <c r="F903" s="609"/>
      <c r="G903" s="49"/>
      <c r="H903" s="49"/>
    </row>
    <row r="904" spans="1:8">
      <c r="A904" s="676"/>
      <c r="B904" s="680"/>
      <c r="C904" s="680"/>
      <c r="D904" s="680"/>
      <c r="E904" s="736"/>
      <c r="F904" s="609"/>
      <c r="G904" s="49"/>
      <c r="H904" s="49"/>
    </row>
    <row r="905" spans="1:8">
      <c r="A905" s="676"/>
      <c r="B905" s="680"/>
      <c r="C905" s="680"/>
      <c r="D905" s="680"/>
      <c r="E905" s="736"/>
      <c r="F905" s="609"/>
      <c r="G905" s="49"/>
      <c r="H905" s="49"/>
    </row>
    <row r="906" spans="1:8">
      <c r="A906" s="676"/>
      <c r="B906" s="680"/>
      <c r="C906" s="680"/>
      <c r="D906" s="680"/>
      <c r="E906" s="736"/>
      <c r="F906" s="609"/>
      <c r="G906" s="49"/>
      <c r="H906" s="49"/>
    </row>
    <row r="907" spans="1:8">
      <c r="A907" s="676"/>
      <c r="B907" s="680"/>
      <c r="C907" s="680"/>
      <c r="D907" s="680"/>
      <c r="E907" s="736"/>
      <c r="F907" s="609"/>
      <c r="G907" s="49"/>
      <c r="H907" s="49"/>
    </row>
    <row r="908" spans="1:8">
      <c r="A908" s="676"/>
      <c r="B908" s="680"/>
      <c r="C908" s="680"/>
      <c r="D908" s="680"/>
      <c r="E908" s="736"/>
      <c r="F908" s="609"/>
      <c r="G908" s="49"/>
      <c r="H908" s="49"/>
    </row>
    <row r="909" spans="1:8">
      <c r="A909" s="676"/>
      <c r="B909" s="680"/>
      <c r="C909" s="680"/>
      <c r="D909" s="680"/>
      <c r="E909" s="736"/>
      <c r="F909" s="609"/>
      <c r="G909" s="49"/>
      <c r="H909" s="49"/>
    </row>
    <row r="910" spans="1:8">
      <c r="A910" s="676"/>
      <c r="B910" s="680"/>
      <c r="C910" s="680"/>
      <c r="D910" s="680"/>
      <c r="E910" s="736"/>
      <c r="F910" s="609"/>
      <c r="G910" s="49"/>
      <c r="H910" s="49"/>
    </row>
    <row r="911" spans="1:8">
      <c r="A911" s="676"/>
      <c r="B911" s="680"/>
      <c r="C911" s="680"/>
      <c r="D911" s="680"/>
      <c r="E911" s="736"/>
      <c r="F911" s="609"/>
      <c r="G911" s="49"/>
      <c r="H911" s="49"/>
    </row>
    <row r="912" spans="1:8">
      <c r="A912" s="676"/>
      <c r="B912" s="680"/>
      <c r="C912" s="680"/>
      <c r="D912" s="680"/>
      <c r="E912" s="736"/>
      <c r="F912" s="609"/>
      <c r="G912" s="49"/>
      <c r="H912" s="49"/>
    </row>
    <row r="913" spans="1:8">
      <c r="A913" s="676"/>
      <c r="B913" s="680"/>
      <c r="C913" s="680"/>
      <c r="D913" s="680"/>
      <c r="E913" s="736"/>
      <c r="F913" s="609"/>
      <c r="G913" s="49"/>
      <c r="H913" s="49"/>
    </row>
    <row r="914" spans="1:8">
      <c r="A914" s="676"/>
      <c r="B914" s="680"/>
      <c r="C914" s="680"/>
      <c r="D914" s="680"/>
      <c r="E914" s="736"/>
      <c r="F914" s="609"/>
      <c r="G914" s="49"/>
      <c r="H914" s="49"/>
    </row>
    <row r="915" spans="1:8">
      <c r="A915" s="676"/>
      <c r="B915" s="680"/>
      <c r="C915" s="680"/>
      <c r="D915" s="680"/>
      <c r="E915" s="736"/>
      <c r="F915" s="609"/>
      <c r="G915" s="49"/>
      <c r="H915" s="49"/>
    </row>
    <row r="916" spans="1:8">
      <c r="A916" s="676"/>
      <c r="B916" s="680"/>
      <c r="C916" s="680"/>
      <c r="D916" s="680"/>
      <c r="E916" s="736"/>
      <c r="F916" s="609"/>
      <c r="G916" s="49"/>
      <c r="H916" s="49"/>
    </row>
    <row r="917" spans="1:8">
      <c r="A917" s="676"/>
      <c r="B917" s="680"/>
      <c r="C917" s="680"/>
      <c r="D917" s="680"/>
      <c r="E917" s="736"/>
      <c r="F917" s="609"/>
      <c r="G917" s="49"/>
      <c r="H917" s="49"/>
    </row>
    <row r="918" spans="1:8">
      <c r="A918" s="676"/>
      <c r="B918" s="680"/>
      <c r="C918" s="680"/>
      <c r="D918" s="680"/>
      <c r="E918" s="736"/>
      <c r="F918" s="609"/>
      <c r="G918" s="49"/>
      <c r="H918" s="49"/>
    </row>
    <row r="919" spans="1:8">
      <c r="A919" s="676"/>
      <c r="B919" s="680"/>
      <c r="C919" s="680"/>
      <c r="D919" s="680"/>
      <c r="E919" s="736"/>
      <c r="F919" s="609"/>
      <c r="G919" s="49"/>
      <c r="H919" s="49"/>
    </row>
    <row r="920" spans="1:8">
      <c r="A920" s="676"/>
      <c r="B920" s="680"/>
      <c r="C920" s="680"/>
      <c r="D920" s="680"/>
      <c r="E920" s="736"/>
      <c r="F920" s="609"/>
      <c r="G920" s="49"/>
      <c r="H920" s="49"/>
    </row>
    <row r="921" spans="1:8">
      <c r="A921" s="676"/>
      <c r="B921" s="680"/>
      <c r="C921" s="680"/>
      <c r="D921" s="680"/>
      <c r="E921" s="736"/>
      <c r="F921" s="609"/>
      <c r="G921" s="49"/>
      <c r="H921" s="49"/>
    </row>
    <row r="922" spans="1:8">
      <c r="A922" s="676"/>
      <c r="B922" s="680"/>
      <c r="C922" s="680"/>
      <c r="D922" s="680"/>
      <c r="E922" s="736"/>
      <c r="F922" s="609"/>
      <c r="G922" s="49"/>
      <c r="H922" s="49"/>
    </row>
    <row r="923" spans="1:8">
      <c r="A923" s="676"/>
      <c r="B923" s="680"/>
      <c r="C923" s="680"/>
      <c r="D923" s="680"/>
      <c r="E923" s="736"/>
      <c r="F923" s="609"/>
      <c r="G923" s="49"/>
      <c r="H923" s="49"/>
    </row>
    <row r="924" spans="1:8">
      <c r="A924" s="676"/>
      <c r="B924" s="680"/>
      <c r="C924" s="680"/>
      <c r="D924" s="680"/>
      <c r="E924" s="736"/>
      <c r="F924" s="609"/>
      <c r="G924" s="49"/>
      <c r="H924" s="49"/>
    </row>
    <row r="925" spans="1:8">
      <c r="A925" s="676"/>
      <c r="B925" s="680"/>
      <c r="C925" s="680"/>
      <c r="D925" s="680"/>
      <c r="E925" s="736"/>
      <c r="F925" s="609"/>
      <c r="G925" s="49"/>
      <c r="H925" s="49"/>
    </row>
    <row r="926" spans="1:8">
      <c r="A926" s="676"/>
      <c r="B926" s="680"/>
      <c r="C926" s="680"/>
      <c r="D926" s="680"/>
      <c r="E926" s="736"/>
      <c r="F926" s="609"/>
      <c r="G926" s="49"/>
      <c r="H926" s="49"/>
    </row>
    <row r="927" spans="1:8">
      <c r="A927" s="676"/>
      <c r="B927" s="680"/>
      <c r="C927" s="680"/>
      <c r="D927" s="680"/>
      <c r="E927" s="736"/>
      <c r="F927" s="609"/>
      <c r="G927" s="49"/>
      <c r="H927" s="49"/>
    </row>
    <row r="928" spans="1:8">
      <c r="A928" s="676"/>
      <c r="B928" s="680"/>
      <c r="C928" s="680"/>
      <c r="D928" s="680"/>
      <c r="E928" s="736"/>
      <c r="F928" s="609"/>
      <c r="G928" s="49"/>
      <c r="H928" s="49"/>
    </row>
    <row r="929" spans="1:8">
      <c r="A929" s="676"/>
      <c r="B929" s="680"/>
      <c r="C929" s="680"/>
      <c r="D929" s="680"/>
      <c r="E929" s="736"/>
      <c r="F929" s="609"/>
      <c r="G929" s="49"/>
      <c r="H929" s="49"/>
    </row>
    <row r="930" spans="1:8">
      <c r="A930" s="676"/>
      <c r="B930" s="680"/>
      <c r="C930" s="680"/>
      <c r="D930" s="680"/>
      <c r="E930" s="736"/>
      <c r="F930" s="609"/>
      <c r="G930" s="49"/>
      <c r="H930" s="49"/>
    </row>
    <row r="931" spans="1:8">
      <c r="A931" s="676"/>
      <c r="B931" s="680"/>
      <c r="C931" s="680"/>
      <c r="D931" s="680"/>
      <c r="E931" s="736"/>
      <c r="F931" s="609"/>
      <c r="G931" s="49"/>
      <c r="H931" s="49"/>
    </row>
    <row r="932" spans="1:8">
      <c r="A932" s="676"/>
      <c r="B932" s="680"/>
      <c r="C932" s="680"/>
      <c r="D932" s="680"/>
      <c r="E932" s="736"/>
      <c r="F932" s="609"/>
      <c r="G932" s="49"/>
      <c r="H932" s="49"/>
    </row>
    <row r="933" spans="1:8">
      <c r="A933" s="676"/>
      <c r="B933" s="680"/>
      <c r="C933" s="680"/>
      <c r="D933" s="680"/>
      <c r="E933" s="736"/>
      <c r="F933" s="609"/>
      <c r="G933" s="49"/>
      <c r="H933" s="49"/>
    </row>
    <row r="934" spans="1:8">
      <c r="A934" s="676"/>
      <c r="B934" s="680"/>
      <c r="C934" s="680"/>
      <c r="D934" s="680"/>
      <c r="E934" s="736"/>
      <c r="F934" s="609"/>
      <c r="G934" s="49"/>
      <c r="H934" s="49"/>
    </row>
    <row r="935" spans="1:8">
      <c r="A935" s="676"/>
      <c r="B935" s="680"/>
      <c r="C935" s="680"/>
      <c r="D935" s="680"/>
      <c r="E935" s="736"/>
      <c r="F935" s="609"/>
      <c r="G935" s="49"/>
      <c r="H935" s="49"/>
    </row>
    <row r="936" spans="1:8">
      <c r="A936" s="676"/>
      <c r="B936" s="680"/>
      <c r="C936" s="680"/>
      <c r="D936" s="680"/>
      <c r="E936" s="736"/>
      <c r="F936" s="609"/>
      <c r="G936" s="49"/>
      <c r="H936" s="49"/>
    </row>
    <row r="937" spans="1:8">
      <c r="A937" s="676"/>
      <c r="B937" s="680"/>
      <c r="C937" s="680"/>
      <c r="D937" s="680"/>
      <c r="E937" s="736"/>
      <c r="F937" s="609"/>
      <c r="G937" s="49"/>
      <c r="H937" s="49"/>
    </row>
    <row r="938" spans="1:8">
      <c r="A938" s="676"/>
      <c r="B938" s="680"/>
      <c r="C938" s="680"/>
      <c r="D938" s="680"/>
      <c r="E938" s="736"/>
      <c r="F938" s="609"/>
      <c r="G938" s="49"/>
      <c r="H938" s="49"/>
    </row>
    <row r="939" spans="1:8">
      <c r="A939" s="676"/>
      <c r="B939" s="680"/>
      <c r="C939" s="680"/>
      <c r="D939" s="680"/>
      <c r="E939" s="736"/>
      <c r="F939" s="609"/>
      <c r="G939" s="49"/>
      <c r="H939" s="49"/>
    </row>
    <row r="940" spans="1:8">
      <c r="A940" s="676"/>
      <c r="B940" s="680"/>
      <c r="C940" s="680"/>
      <c r="D940" s="680"/>
      <c r="E940" s="736"/>
      <c r="F940" s="609"/>
      <c r="G940" s="49"/>
      <c r="H940" s="49"/>
    </row>
    <row r="941" spans="1:8">
      <c r="A941" s="676"/>
      <c r="B941" s="680"/>
      <c r="C941" s="680"/>
      <c r="D941" s="680"/>
      <c r="E941" s="736"/>
      <c r="F941" s="609"/>
      <c r="G941" s="49"/>
      <c r="H941" s="49"/>
    </row>
    <row r="942" spans="1:8">
      <c r="A942" s="676"/>
      <c r="B942" s="680"/>
      <c r="C942" s="680"/>
      <c r="D942" s="680"/>
      <c r="E942" s="736"/>
      <c r="F942" s="609"/>
      <c r="G942" s="49"/>
      <c r="H942" s="49"/>
    </row>
    <row r="943" spans="1:8">
      <c r="A943" s="676"/>
      <c r="B943" s="680"/>
      <c r="C943" s="680"/>
      <c r="D943" s="680"/>
      <c r="E943" s="736"/>
      <c r="F943" s="609"/>
      <c r="G943" s="49"/>
      <c r="H943" s="49"/>
    </row>
    <row r="944" spans="1:8">
      <c r="A944" s="676"/>
      <c r="B944" s="680"/>
      <c r="C944" s="680"/>
      <c r="D944" s="680"/>
      <c r="E944" s="736"/>
      <c r="F944" s="609"/>
      <c r="G944" s="49"/>
      <c r="H944" s="49"/>
    </row>
    <row r="945" spans="1:8">
      <c r="A945" s="676"/>
      <c r="B945" s="680"/>
      <c r="C945" s="680"/>
      <c r="D945" s="680"/>
      <c r="E945" s="736"/>
      <c r="F945" s="609"/>
      <c r="G945" s="49"/>
      <c r="H945" s="49"/>
    </row>
    <row r="946" spans="1:8">
      <c r="A946" s="676"/>
      <c r="B946" s="680"/>
      <c r="C946" s="680"/>
      <c r="D946" s="680"/>
      <c r="E946" s="736"/>
      <c r="F946" s="609"/>
      <c r="G946" s="49"/>
      <c r="H946" s="49"/>
    </row>
    <row r="947" spans="1:8">
      <c r="A947" s="676"/>
      <c r="B947" s="680"/>
      <c r="C947" s="680"/>
      <c r="D947" s="680"/>
      <c r="E947" s="736"/>
      <c r="F947" s="609"/>
      <c r="G947" s="49"/>
      <c r="H947" s="49"/>
    </row>
    <row r="948" spans="1:8">
      <c r="A948" s="676"/>
      <c r="B948" s="680"/>
      <c r="C948" s="680"/>
      <c r="D948" s="680"/>
      <c r="E948" s="736"/>
      <c r="F948" s="609"/>
      <c r="G948" s="49"/>
      <c r="H948" s="49"/>
    </row>
    <row r="949" spans="1:8">
      <c r="A949" s="676"/>
      <c r="B949" s="680"/>
      <c r="C949" s="680"/>
      <c r="D949" s="680"/>
      <c r="E949" s="736"/>
      <c r="F949" s="609"/>
      <c r="G949" s="49"/>
      <c r="H949" s="49"/>
    </row>
    <row r="950" spans="1:8">
      <c r="A950" s="676"/>
      <c r="B950" s="680"/>
      <c r="C950" s="680"/>
      <c r="D950" s="680"/>
      <c r="E950" s="736"/>
      <c r="F950" s="609"/>
      <c r="G950" s="49"/>
      <c r="H950" s="49"/>
    </row>
    <row r="951" spans="1:8">
      <c r="A951" s="676"/>
      <c r="B951" s="680"/>
      <c r="C951" s="680"/>
      <c r="D951" s="680"/>
      <c r="E951" s="736"/>
      <c r="F951" s="609"/>
      <c r="G951" s="49"/>
      <c r="H951" s="49"/>
    </row>
    <row r="952" spans="1:8">
      <c r="A952" s="676"/>
      <c r="B952" s="680"/>
      <c r="C952" s="680"/>
      <c r="D952" s="680"/>
      <c r="E952" s="736"/>
      <c r="F952" s="609"/>
      <c r="G952" s="49"/>
      <c r="H952" s="49"/>
    </row>
    <row r="953" spans="1:8">
      <c r="A953" s="676"/>
      <c r="B953" s="680"/>
      <c r="C953" s="680"/>
      <c r="D953" s="680"/>
      <c r="E953" s="736"/>
      <c r="F953" s="609"/>
      <c r="G953" s="49"/>
      <c r="H953" s="49"/>
    </row>
    <row r="954" spans="1:8">
      <c r="A954" s="676"/>
      <c r="B954" s="680"/>
      <c r="C954" s="680"/>
      <c r="D954" s="680"/>
      <c r="E954" s="736"/>
      <c r="F954" s="609"/>
      <c r="G954" s="49"/>
      <c r="H954" s="49"/>
    </row>
    <row r="955" spans="1:8">
      <c r="A955" s="676"/>
      <c r="B955" s="680"/>
      <c r="C955" s="680"/>
      <c r="D955" s="680"/>
      <c r="E955" s="736"/>
      <c r="F955" s="609"/>
      <c r="G955" s="49"/>
      <c r="H955" s="49"/>
    </row>
    <row r="956" spans="1:8">
      <c r="A956" s="676"/>
      <c r="B956" s="680"/>
      <c r="C956" s="680"/>
      <c r="D956" s="680"/>
      <c r="E956" s="736"/>
      <c r="F956" s="609"/>
      <c r="G956" s="49"/>
      <c r="H956" s="49"/>
    </row>
    <row r="957" spans="1:8">
      <c r="A957" s="676"/>
      <c r="B957" s="680"/>
      <c r="C957" s="680"/>
      <c r="D957" s="680"/>
      <c r="E957" s="736"/>
      <c r="F957" s="609"/>
      <c r="G957" s="49"/>
      <c r="H957" s="49"/>
    </row>
    <row r="958" spans="1:8">
      <c r="A958" s="676"/>
      <c r="B958" s="680"/>
      <c r="C958" s="680"/>
      <c r="D958" s="680"/>
      <c r="E958" s="736"/>
      <c r="F958" s="609"/>
      <c r="G958" s="49"/>
      <c r="H958" s="49"/>
    </row>
    <row r="959" spans="1:8">
      <c r="A959" s="676"/>
      <c r="B959" s="680"/>
      <c r="C959" s="680"/>
      <c r="D959" s="680"/>
      <c r="E959" s="736"/>
      <c r="F959" s="609"/>
      <c r="G959" s="49"/>
      <c r="H959" s="49"/>
    </row>
    <row r="960" spans="1:8">
      <c r="A960" s="676"/>
      <c r="B960" s="680"/>
      <c r="C960" s="680"/>
      <c r="D960" s="680"/>
      <c r="E960" s="736"/>
      <c r="F960" s="609"/>
      <c r="G960" s="49"/>
      <c r="H960" s="49"/>
    </row>
    <row r="961" spans="1:8">
      <c r="A961" s="676"/>
      <c r="B961" s="680"/>
      <c r="C961" s="680"/>
      <c r="D961" s="680"/>
      <c r="E961" s="736"/>
      <c r="F961" s="609"/>
      <c r="G961" s="49"/>
      <c r="H961" s="49"/>
    </row>
    <row r="962" spans="1:8">
      <c r="A962" s="676"/>
      <c r="B962" s="680"/>
      <c r="C962" s="680"/>
      <c r="D962" s="680"/>
      <c r="E962" s="736"/>
      <c r="F962" s="609"/>
      <c r="G962" s="49"/>
      <c r="H962" s="49"/>
    </row>
    <row r="963" spans="1:8">
      <c r="A963" s="676"/>
      <c r="B963" s="680"/>
      <c r="C963" s="680"/>
      <c r="D963" s="680"/>
      <c r="E963" s="736"/>
      <c r="F963" s="609"/>
      <c r="G963" s="49"/>
      <c r="H963" s="49"/>
    </row>
    <row r="964" spans="1:8">
      <c r="A964" s="676"/>
      <c r="B964" s="680"/>
      <c r="C964" s="680"/>
      <c r="D964" s="680"/>
      <c r="E964" s="736"/>
      <c r="F964" s="609"/>
      <c r="G964" s="49"/>
      <c r="H964" s="49"/>
    </row>
    <row r="965" spans="1:8">
      <c r="A965" s="676"/>
      <c r="B965" s="680"/>
      <c r="C965" s="680"/>
      <c r="D965" s="680"/>
      <c r="E965" s="736"/>
      <c r="F965" s="609"/>
      <c r="G965" s="49"/>
      <c r="H965" s="49"/>
    </row>
    <row r="966" spans="1:8">
      <c r="A966" s="676"/>
      <c r="B966" s="680"/>
      <c r="C966" s="680"/>
      <c r="D966" s="680"/>
      <c r="E966" s="736"/>
      <c r="F966" s="609"/>
      <c r="G966" s="49"/>
      <c r="H966" s="49"/>
    </row>
    <row r="967" spans="1:8">
      <c r="A967" s="676"/>
      <c r="B967" s="680"/>
      <c r="C967" s="680"/>
      <c r="D967" s="680"/>
      <c r="E967" s="736"/>
      <c r="F967" s="609"/>
      <c r="G967" s="49"/>
      <c r="H967" s="49"/>
    </row>
    <row r="968" spans="1:8">
      <c r="A968" s="676"/>
      <c r="B968" s="680"/>
      <c r="C968" s="680"/>
      <c r="D968" s="680"/>
      <c r="E968" s="736"/>
      <c r="F968" s="609"/>
      <c r="G968" s="49"/>
      <c r="H968" s="49"/>
    </row>
    <row r="969" spans="1:8">
      <c r="A969" s="676"/>
      <c r="B969" s="680"/>
      <c r="C969" s="680"/>
      <c r="D969" s="680"/>
      <c r="E969" s="736"/>
      <c r="F969" s="609"/>
      <c r="G969" s="49"/>
      <c r="H969" s="49"/>
    </row>
    <row r="970" spans="1:8">
      <c r="A970" s="676"/>
      <c r="B970" s="680"/>
      <c r="C970" s="680"/>
      <c r="D970" s="680"/>
      <c r="E970" s="736"/>
      <c r="F970" s="609"/>
      <c r="G970" s="49"/>
      <c r="H970" s="49"/>
    </row>
    <row r="971" spans="1:8">
      <c r="A971" s="676"/>
      <c r="B971" s="680"/>
      <c r="C971" s="680"/>
      <c r="D971" s="680"/>
      <c r="E971" s="736"/>
      <c r="F971" s="609"/>
      <c r="G971" s="49"/>
      <c r="H971" s="49"/>
    </row>
    <row r="972" spans="1:8">
      <c r="A972" s="676"/>
      <c r="B972" s="680"/>
      <c r="C972" s="680"/>
      <c r="D972" s="680"/>
      <c r="E972" s="736"/>
      <c r="F972" s="609"/>
      <c r="G972" s="49"/>
      <c r="H972" s="49"/>
    </row>
    <row r="973" spans="1:8">
      <c r="A973" s="676"/>
      <c r="B973" s="680"/>
      <c r="C973" s="680"/>
      <c r="D973" s="680"/>
      <c r="E973" s="736"/>
      <c r="F973" s="609"/>
      <c r="G973" s="49"/>
      <c r="H973" s="49"/>
    </row>
    <row r="974" spans="1:8">
      <c r="A974" s="676"/>
      <c r="B974" s="680"/>
      <c r="C974" s="680"/>
      <c r="D974" s="680"/>
      <c r="E974" s="736"/>
      <c r="F974" s="609"/>
      <c r="G974" s="49"/>
      <c r="H974" s="49"/>
    </row>
    <row r="975" spans="1:8">
      <c r="A975" s="676"/>
      <c r="B975" s="680"/>
      <c r="C975" s="680"/>
      <c r="D975" s="680"/>
      <c r="E975" s="736"/>
      <c r="F975" s="609"/>
      <c r="G975" s="49"/>
      <c r="H975" s="49"/>
    </row>
    <row r="976" spans="1:8">
      <c r="A976" s="676"/>
      <c r="B976" s="680"/>
      <c r="C976" s="680"/>
      <c r="D976" s="680"/>
      <c r="E976" s="736"/>
      <c r="F976" s="609"/>
      <c r="G976" s="49"/>
      <c r="H976" s="49"/>
    </row>
    <row r="977" spans="1:8">
      <c r="A977" s="676"/>
      <c r="B977" s="680"/>
      <c r="C977" s="680"/>
      <c r="D977" s="680"/>
      <c r="E977" s="736"/>
      <c r="F977" s="609"/>
      <c r="G977" s="49"/>
      <c r="H977" s="49"/>
    </row>
    <row r="978" spans="1:8">
      <c r="A978" s="676"/>
      <c r="B978" s="680"/>
      <c r="C978" s="680"/>
      <c r="D978" s="680"/>
      <c r="E978" s="736"/>
      <c r="F978" s="609"/>
      <c r="G978" s="49"/>
      <c r="H978" s="49"/>
    </row>
    <row r="979" spans="1:8">
      <c r="A979" s="676"/>
      <c r="B979" s="680"/>
      <c r="C979" s="680"/>
      <c r="D979" s="680"/>
      <c r="E979" s="736"/>
      <c r="F979" s="609"/>
      <c r="G979" s="49"/>
      <c r="H979" s="49"/>
    </row>
    <row r="980" spans="1:8">
      <c r="A980" s="676"/>
      <c r="B980" s="680"/>
      <c r="C980" s="680"/>
      <c r="D980" s="680"/>
      <c r="E980" s="736"/>
      <c r="F980" s="609"/>
      <c r="G980" s="49"/>
      <c r="H980" s="49"/>
    </row>
    <row r="981" spans="1:8">
      <c r="A981" s="676"/>
      <c r="B981" s="680"/>
      <c r="C981" s="680"/>
      <c r="D981" s="680"/>
      <c r="E981" s="736"/>
      <c r="F981" s="609"/>
      <c r="G981" s="49"/>
      <c r="H981" s="49"/>
    </row>
    <row r="982" spans="1:8">
      <c r="A982" s="676"/>
      <c r="B982" s="680"/>
      <c r="C982" s="680"/>
      <c r="D982" s="680"/>
      <c r="E982" s="736"/>
      <c r="F982" s="609"/>
      <c r="G982" s="49"/>
      <c r="H982" s="49"/>
    </row>
    <row r="983" spans="1:8">
      <c r="A983" s="676"/>
      <c r="B983" s="680"/>
      <c r="C983" s="680"/>
      <c r="D983" s="680"/>
      <c r="E983" s="736"/>
      <c r="F983" s="609"/>
      <c r="G983" s="49"/>
      <c r="H983" s="49"/>
    </row>
    <row r="984" spans="1:8">
      <c r="A984" s="676"/>
      <c r="B984" s="680"/>
      <c r="C984" s="680"/>
      <c r="D984" s="680"/>
      <c r="E984" s="736"/>
      <c r="F984" s="609"/>
      <c r="G984" s="49"/>
      <c r="H984" s="49"/>
    </row>
    <row r="985" spans="1:8">
      <c r="A985" s="676"/>
      <c r="B985" s="680"/>
      <c r="C985" s="680"/>
      <c r="D985" s="680"/>
      <c r="E985" s="736"/>
      <c r="F985" s="609"/>
      <c r="G985" s="49"/>
      <c r="H985" s="49"/>
    </row>
    <row r="986" spans="1:8">
      <c r="A986" s="676"/>
      <c r="B986" s="680"/>
      <c r="C986" s="680"/>
      <c r="D986" s="680"/>
      <c r="E986" s="736"/>
      <c r="F986" s="609"/>
      <c r="G986" s="49"/>
      <c r="H986" s="49"/>
    </row>
    <row r="987" spans="1:8">
      <c r="A987" s="676"/>
      <c r="B987" s="680"/>
      <c r="C987" s="680"/>
      <c r="D987" s="680"/>
      <c r="E987" s="736"/>
      <c r="F987" s="609"/>
      <c r="G987" s="49"/>
      <c r="H987" s="49"/>
    </row>
    <row r="988" spans="1:8">
      <c r="A988" s="676"/>
      <c r="B988" s="680"/>
      <c r="C988" s="680"/>
      <c r="D988" s="680"/>
      <c r="E988" s="736"/>
      <c r="F988" s="609"/>
      <c r="G988" s="49"/>
      <c r="H988" s="49"/>
    </row>
    <row r="989" spans="1:8">
      <c r="A989" s="676"/>
      <c r="B989" s="680"/>
      <c r="C989" s="680"/>
      <c r="D989" s="680"/>
      <c r="E989" s="736"/>
      <c r="F989" s="609"/>
      <c r="G989" s="49"/>
      <c r="H989" s="49"/>
    </row>
    <row r="990" spans="1:8">
      <c r="A990" s="676"/>
      <c r="B990" s="680"/>
      <c r="C990" s="680"/>
      <c r="D990" s="680"/>
      <c r="E990" s="736"/>
      <c r="F990" s="609"/>
      <c r="G990" s="49"/>
      <c r="H990" s="49"/>
    </row>
    <row r="991" spans="1:8">
      <c r="A991" s="676"/>
      <c r="B991" s="680"/>
      <c r="C991" s="680"/>
      <c r="D991" s="680"/>
      <c r="E991" s="736"/>
      <c r="F991" s="609"/>
      <c r="G991" s="49"/>
      <c r="H991" s="49"/>
    </row>
    <row r="992" spans="1:8">
      <c r="A992" s="676"/>
      <c r="B992" s="680"/>
      <c r="C992" s="680"/>
      <c r="D992" s="680"/>
      <c r="E992" s="736"/>
      <c r="F992" s="609"/>
      <c r="G992" s="49"/>
      <c r="H992" s="49"/>
    </row>
    <row r="993" spans="1:8">
      <c r="A993" s="676"/>
      <c r="B993" s="680"/>
      <c r="C993" s="680"/>
      <c r="D993" s="680"/>
      <c r="E993" s="736"/>
      <c r="F993" s="609"/>
      <c r="G993" s="49"/>
      <c r="H993" s="49"/>
    </row>
    <row r="994" spans="1:8">
      <c r="A994" s="676"/>
      <c r="B994" s="680"/>
      <c r="C994" s="680"/>
      <c r="D994" s="680"/>
      <c r="E994" s="736"/>
      <c r="F994" s="609"/>
      <c r="G994" s="49"/>
      <c r="H994" s="49"/>
    </row>
    <row r="995" spans="1:8">
      <c r="A995" s="676"/>
      <c r="B995" s="680"/>
      <c r="C995" s="680"/>
      <c r="D995" s="680"/>
      <c r="E995" s="736"/>
      <c r="F995" s="609"/>
      <c r="G995" s="49"/>
      <c r="H995" s="49"/>
    </row>
    <row r="996" spans="1:8">
      <c r="A996" s="676"/>
      <c r="B996" s="680"/>
      <c r="C996" s="680"/>
      <c r="D996" s="680"/>
      <c r="E996" s="736"/>
      <c r="F996" s="609"/>
      <c r="G996" s="49"/>
      <c r="H996" s="49"/>
    </row>
    <row r="997" spans="1:8">
      <c r="A997" s="676"/>
      <c r="B997" s="680"/>
      <c r="C997" s="680"/>
      <c r="D997" s="680"/>
      <c r="E997" s="736"/>
      <c r="F997" s="609"/>
      <c r="G997" s="49"/>
      <c r="H997" s="49"/>
    </row>
    <row r="998" spans="1:8">
      <c r="A998" s="676"/>
      <c r="B998" s="680"/>
      <c r="C998" s="680"/>
      <c r="D998" s="680"/>
      <c r="E998" s="736"/>
      <c r="F998" s="609"/>
      <c r="G998" s="49"/>
      <c r="H998" s="49"/>
    </row>
    <row r="999" spans="1:8">
      <c r="A999" s="676"/>
      <c r="B999" s="680"/>
      <c r="C999" s="680"/>
      <c r="D999" s="680"/>
      <c r="E999" s="736"/>
      <c r="F999" s="609"/>
      <c r="G999" s="49"/>
      <c r="H999" s="49"/>
    </row>
    <row r="1000" spans="1:8">
      <c r="A1000" s="676"/>
      <c r="B1000" s="680"/>
      <c r="C1000" s="680"/>
      <c r="D1000" s="680"/>
      <c r="E1000" s="736"/>
      <c r="F1000" s="609"/>
      <c r="G1000" s="49"/>
      <c r="H1000" s="49"/>
    </row>
    <row r="1001" spans="1:8">
      <c r="A1001" s="676"/>
      <c r="B1001" s="680"/>
      <c r="C1001" s="680"/>
      <c r="D1001" s="680"/>
      <c r="E1001" s="736"/>
      <c r="F1001" s="609"/>
      <c r="G1001" s="49"/>
      <c r="H1001" s="49"/>
    </row>
    <row r="1002" spans="1:8">
      <c r="A1002" s="676"/>
      <c r="B1002" s="680"/>
      <c r="C1002" s="680"/>
      <c r="D1002" s="680"/>
      <c r="E1002" s="736"/>
      <c r="F1002" s="609"/>
      <c r="G1002" s="49"/>
      <c r="H1002" s="49"/>
    </row>
    <row r="1003" spans="1:8">
      <c r="A1003" s="676"/>
      <c r="B1003" s="680"/>
      <c r="C1003" s="680"/>
      <c r="D1003" s="680"/>
      <c r="E1003" s="736"/>
      <c r="F1003" s="609"/>
      <c r="G1003" s="49"/>
      <c r="H1003" s="49"/>
    </row>
    <row r="1004" spans="1:8">
      <c r="A1004" s="676"/>
      <c r="B1004" s="680"/>
      <c r="C1004" s="680"/>
      <c r="D1004" s="680"/>
      <c r="E1004" s="736"/>
      <c r="F1004" s="609"/>
      <c r="G1004" s="49"/>
      <c r="H1004" s="49"/>
    </row>
    <row r="1005" spans="1:8">
      <c r="A1005" s="676"/>
      <c r="B1005" s="680"/>
      <c r="C1005" s="680"/>
      <c r="D1005" s="680"/>
      <c r="E1005" s="736"/>
      <c r="F1005" s="609"/>
      <c r="G1005" s="49"/>
      <c r="H1005" s="49"/>
    </row>
    <row r="1006" spans="1:8">
      <c r="A1006" s="676"/>
      <c r="B1006" s="680"/>
      <c r="C1006" s="680"/>
      <c r="D1006" s="680"/>
      <c r="E1006" s="736"/>
      <c r="F1006" s="609"/>
      <c r="G1006" s="49"/>
      <c r="H1006" s="49"/>
    </row>
    <row r="1007" spans="1:8">
      <c r="A1007" s="676"/>
      <c r="B1007" s="680"/>
      <c r="C1007" s="680"/>
      <c r="D1007" s="680"/>
      <c r="E1007" s="736"/>
      <c r="F1007" s="609"/>
      <c r="G1007" s="49"/>
      <c r="H1007" s="49"/>
    </row>
    <row r="1008" spans="1:8">
      <c r="A1008" s="676"/>
      <c r="B1008" s="680"/>
      <c r="C1008" s="680"/>
      <c r="D1008" s="680"/>
      <c r="E1008" s="736"/>
      <c r="F1008" s="609"/>
      <c r="G1008" s="49"/>
      <c r="H1008" s="49"/>
    </row>
    <row r="1009" spans="1:8">
      <c r="A1009" s="676"/>
      <c r="B1009" s="680"/>
      <c r="C1009" s="680"/>
      <c r="D1009" s="680"/>
      <c r="E1009" s="736"/>
      <c r="F1009" s="609"/>
      <c r="G1009" s="49"/>
      <c r="H1009" s="49"/>
    </row>
    <row r="1010" spans="1:8">
      <c r="A1010" s="676"/>
      <c r="B1010" s="680"/>
      <c r="C1010" s="680"/>
      <c r="D1010" s="680"/>
      <c r="E1010" s="736"/>
      <c r="F1010" s="609"/>
      <c r="G1010" s="49"/>
      <c r="H1010" s="49"/>
    </row>
    <row r="1011" spans="1:8">
      <c r="A1011" s="676"/>
      <c r="B1011" s="680"/>
      <c r="C1011" s="680"/>
      <c r="D1011" s="680"/>
      <c r="E1011" s="736"/>
      <c r="F1011" s="609"/>
      <c r="G1011" s="49"/>
      <c r="H1011" s="49"/>
    </row>
    <row r="1012" spans="1:8">
      <c r="A1012" s="676"/>
      <c r="B1012" s="680"/>
      <c r="C1012" s="680"/>
      <c r="D1012" s="680"/>
      <c r="E1012" s="736"/>
      <c r="F1012" s="609"/>
      <c r="G1012" s="49"/>
      <c r="H1012" s="49"/>
    </row>
    <row r="1013" spans="1:8">
      <c r="A1013" s="676"/>
      <c r="B1013" s="680"/>
      <c r="C1013" s="680"/>
      <c r="D1013" s="680"/>
      <c r="E1013" s="736"/>
      <c r="F1013" s="609"/>
      <c r="G1013" s="49"/>
      <c r="H1013" s="49"/>
    </row>
    <row r="1014" spans="1:8">
      <c r="A1014" s="676"/>
      <c r="B1014" s="680"/>
      <c r="C1014" s="680"/>
      <c r="D1014" s="680"/>
      <c r="E1014" s="736"/>
      <c r="F1014" s="609"/>
      <c r="G1014" s="49"/>
      <c r="H1014" s="49"/>
    </row>
    <row r="1015" spans="1:8">
      <c r="A1015" s="676"/>
      <c r="B1015" s="680"/>
      <c r="C1015" s="680"/>
      <c r="D1015" s="680"/>
      <c r="E1015" s="736"/>
      <c r="F1015" s="609"/>
      <c r="G1015" s="49"/>
      <c r="H1015" s="49"/>
    </row>
    <row r="1016" spans="1:8">
      <c r="A1016" s="676"/>
      <c r="B1016" s="680"/>
      <c r="C1016" s="680"/>
      <c r="D1016" s="680"/>
      <c r="E1016" s="736"/>
      <c r="F1016" s="609"/>
      <c r="G1016" s="49"/>
      <c r="H1016" s="49"/>
    </row>
    <row r="1017" spans="1:8">
      <c r="A1017" s="676"/>
      <c r="B1017" s="680"/>
      <c r="C1017" s="680"/>
      <c r="D1017" s="680"/>
      <c r="E1017" s="736"/>
      <c r="F1017" s="609"/>
      <c r="G1017" s="49"/>
      <c r="H1017" s="49"/>
    </row>
    <row r="1018" spans="1:8">
      <c r="A1018" s="676"/>
      <c r="B1018" s="680"/>
      <c r="C1018" s="680"/>
      <c r="D1018" s="680"/>
      <c r="E1018" s="736"/>
      <c r="F1018" s="609"/>
      <c r="G1018" s="49"/>
      <c r="H1018" s="49"/>
    </row>
    <row r="1019" spans="1:8">
      <c r="A1019" s="676"/>
      <c r="B1019" s="680"/>
      <c r="C1019" s="680"/>
      <c r="D1019" s="680"/>
      <c r="E1019" s="736"/>
      <c r="F1019" s="609"/>
      <c r="G1019" s="49"/>
      <c r="H1019" s="49"/>
    </row>
    <row r="1020" spans="1:8">
      <c r="A1020" s="676"/>
      <c r="B1020" s="680"/>
      <c r="C1020" s="680"/>
      <c r="D1020" s="680"/>
      <c r="E1020" s="736"/>
      <c r="F1020" s="609"/>
      <c r="G1020" s="49"/>
      <c r="H1020" s="49"/>
    </row>
    <row r="1021" spans="1:8">
      <c r="A1021" s="676"/>
      <c r="B1021" s="680"/>
      <c r="C1021" s="680"/>
      <c r="D1021" s="680"/>
      <c r="E1021" s="736"/>
      <c r="F1021" s="609"/>
      <c r="G1021" s="49"/>
      <c r="H1021" s="49"/>
    </row>
    <row r="1022" spans="1:8">
      <c r="A1022" s="676"/>
      <c r="B1022" s="680"/>
      <c r="C1022" s="680"/>
      <c r="D1022" s="680"/>
      <c r="E1022" s="736"/>
      <c r="F1022" s="609"/>
      <c r="G1022" s="49"/>
      <c r="H1022" s="49"/>
    </row>
    <row r="1023" spans="1:8">
      <c r="A1023" s="676"/>
      <c r="B1023" s="680"/>
      <c r="C1023" s="680"/>
      <c r="D1023" s="680"/>
      <c r="E1023" s="736"/>
      <c r="F1023" s="609"/>
      <c r="G1023" s="49"/>
      <c r="H1023" s="49"/>
    </row>
    <row r="1024" spans="1:8">
      <c r="A1024" s="676"/>
      <c r="B1024" s="680"/>
      <c r="C1024" s="680"/>
      <c r="D1024" s="680"/>
      <c r="E1024" s="736"/>
      <c r="F1024" s="609"/>
      <c r="G1024" s="49"/>
      <c r="H1024" s="49"/>
    </row>
    <row r="1025" spans="1:8">
      <c r="A1025" s="676"/>
      <c r="B1025" s="680"/>
      <c r="C1025" s="680"/>
      <c r="D1025" s="680"/>
      <c r="E1025" s="736"/>
      <c r="F1025" s="609"/>
      <c r="G1025" s="49"/>
      <c r="H1025" s="49"/>
    </row>
    <row r="1026" spans="1:8">
      <c r="A1026" s="676"/>
      <c r="B1026" s="680"/>
      <c r="C1026" s="680"/>
      <c r="D1026" s="680"/>
      <c r="E1026" s="736"/>
      <c r="F1026" s="609"/>
      <c r="G1026" s="49"/>
      <c r="H1026" s="49"/>
    </row>
    <row r="1027" spans="1:8">
      <c r="A1027" s="676"/>
      <c r="B1027" s="680"/>
      <c r="C1027" s="680"/>
      <c r="D1027" s="680"/>
      <c r="E1027" s="736"/>
      <c r="F1027" s="609"/>
      <c r="G1027" s="49"/>
      <c r="H1027" s="49"/>
    </row>
    <row r="1028" spans="1:8">
      <c r="A1028" s="676"/>
      <c r="B1028" s="680"/>
      <c r="C1028" s="680"/>
      <c r="D1028" s="680"/>
      <c r="E1028" s="736"/>
      <c r="F1028" s="609"/>
      <c r="G1028" s="49"/>
      <c r="H1028" s="49"/>
    </row>
    <row r="1029" spans="1:8">
      <c r="A1029" s="676"/>
      <c r="B1029" s="680"/>
      <c r="C1029" s="680"/>
      <c r="D1029" s="680"/>
      <c r="E1029" s="736"/>
      <c r="F1029" s="609"/>
      <c r="G1029" s="49"/>
      <c r="H1029" s="49"/>
    </row>
    <row r="1030" spans="1:8">
      <c r="A1030" s="676"/>
      <c r="B1030" s="680"/>
      <c r="C1030" s="680"/>
      <c r="D1030" s="680"/>
      <c r="E1030" s="736"/>
      <c r="F1030" s="609"/>
      <c r="G1030" s="49"/>
      <c r="H1030" s="49"/>
    </row>
    <row r="1031" spans="1:8">
      <c r="A1031" s="676"/>
      <c r="B1031" s="680"/>
      <c r="C1031" s="680"/>
      <c r="D1031" s="680"/>
      <c r="E1031" s="736"/>
      <c r="F1031" s="609"/>
      <c r="G1031" s="49"/>
      <c r="H1031" s="49"/>
    </row>
    <row r="1032" spans="1:8">
      <c r="A1032" s="676"/>
      <c r="B1032" s="680"/>
      <c r="C1032" s="680"/>
      <c r="D1032" s="680"/>
      <c r="E1032" s="736"/>
      <c r="F1032" s="609"/>
      <c r="G1032" s="49"/>
      <c r="H1032" s="49"/>
    </row>
    <row r="1033" spans="1:8">
      <c r="A1033" s="676"/>
      <c r="B1033" s="680"/>
      <c r="C1033" s="680"/>
      <c r="D1033" s="680"/>
      <c r="E1033" s="736"/>
      <c r="F1033" s="609"/>
      <c r="G1033" s="49"/>
      <c r="H1033" s="49"/>
    </row>
    <row r="1034" spans="1:8">
      <c r="A1034" s="676"/>
      <c r="B1034" s="680"/>
      <c r="C1034" s="680"/>
      <c r="D1034" s="680"/>
      <c r="E1034" s="736"/>
      <c r="F1034" s="609"/>
      <c r="G1034" s="49"/>
      <c r="H1034" s="49"/>
    </row>
    <row r="1035" spans="1:8">
      <c r="A1035" s="676"/>
      <c r="B1035" s="680"/>
      <c r="C1035" s="680"/>
      <c r="D1035" s="680"/>
      <c r="E1035" s="736"/>
      <c r="F1035" s="609"/>
      <c r="G1035" s="49"/>
      <c r="H1035" s="49"/>
    </row>
    <row r="1036" spans="1:8">
      <c r="A1036" s="676"/>
      <c r="B1036" s="680"/>
      <c r="C1036" s="680"/>
      <c r="D1036" s="680"/>
      <c r="E1036" s="736"/>
      <c r="F1036" s="609"/>
      <c r="G1036" s="49"/>
      <c r="H1036" s="49"/>
    </row>
    <row r="1037" spans="1:8">
      <c r="A1037" s="676"/>
      <c r="B1037" s="680"/>
      <c r="C1037" s="680"/>
      <c r="D1037" s="680"/>
      <c r="E1037" s="736"/>
      <c r="F1037" s="609"/>
      <c r="G1037" s="49"/>
      <c r="H1037" s="49"/>
    </row>
    <row r="1038" spans="1:8">
      <c r="A1038" s="676"/>
      <c r="B1038" s="680"/>
      <c r="C1038" s="680"/>
      <c r="D1038" s="680"/>
      <c r="E1038" s="736"/>
      <c r="F1038" s="609"/>
      <c r="G1038" s="49"/>
      <c r="H1038" s="49"/>
    </row>
    <row r="1039" spans="1:8">
      <c r="A1039" s="676"/>
      <c r="B1039" s="680"/>
      <c r="C1039" s="680"/>
      <c r="D1039" s="680"/>
      <c r="E1039" s="736"/>
      <c r="F1039" s="609"/>
      <c r="G1039" s="49"/>
      <c r="H1039" s="49"/>
    </row>
    <row r="1040" spans="1:8">
      <c r="A1040" s="676"/>
      <c r="B1040" s="680"/>
      <c r="C1040" s="680"/>
      <c r="D1040" s="680"/>
      <c r="E1040" s="736"/>
      <c r="F1040" s="609"/>
      <c r="G1040" s="49"/>
      <c r="H1040" s="49"/>
    </row>
    <row r="1041" spans="1:8">
      <c r="A1041" s="676"/>
      <c r="B1041" s="680"/>
      <c r="C1041" s="680"/>
      <c r="D1041" s="680"/>
      <c r="E1041" s="736"/>
      <c r="F1041" s="609"/>
      <c r="G1041" s="49"/>
      <c r="H1041" s="49"/>
    </row>
    <row r="1042" spans="1:8">
      <c r="A1042" s="676"/>
      <c r="B1042" s="680"/>
      <c r="C1042" s="680"/>
      <c r="D1042" s="680"/>
      <c r="E1042" s="736"/>
      <c r="F1042" s="609"/>
      <c r="G1042" s="49"/>
      <c r="H1042" s="49"/>
    </row>
    <row r="1043" spans="1:8">
      <c r="A1043" s="676"/>
      <c r="B1043" s="680"/>
      <c r="C1043" s="680"/>
      <c r="D1043" s="680"/>
      <c r="E1043" s="736"/>
      <c r="F1043" s="609"/>
      <c r="G1043" s="49"/>
      <c r="H1043" s="49"/>
    </row>
    <row r="1044" spans="1:8">
      <c r="A1044" s="676"/>
      <c r="B1044" s="680"/>
      <c r="C1044" s="680"/>
      <c r="D1044" s="680"/>
      <c r="E1044" s="736"/>
      <c r="F1044" s="609"/>
      <c r="G1044" s="49"/>
      <c r="H1044" s="49"/>
    </row>
    <row r="1045" spans="1:8">
      <c r="A1045" s="676"/>
      <c r="B1045" s="680"/>
      <c r="C1045" s="680"/>
      <c r="D1045" s="680"/>
      <c r="E1045" s="736"/>
      <c r="F1045" s="609"/>
      <c r="G1045" s="49"/>
      <c r="H1045" s="49"/>
    </row>
    <row r="1046" spans="1:8">
      <c r="A1046" s="676"/>
      <c r="B1046" s="680"/>
      <c r="C1046" s="680"/>
      <c r="D1046" s="680"/>
      <c r="E1046" s="736"/>
      <c r="F1046" s="609"/>
      <c r="G1046" s="49"/>
      <c r="H1046" s="49"/>
    </row>
    <row r="1047" spans="1:8">
      <c r="A1047" s="676"/>
      <c r="B1047" s="680"/>
      <c r="C1047" s="680"/>
      <c r="D1047" s="680"/>
      <c r="E1047" s="736"/>
      <c r="F1047" s="609"/>
      <c r="G1047" s="49"/>
      <c r="H1047" s="49"/>
    </row>
    <row r="1048" spans="1:8">
      <c r="A1048" s="676"/>
      <c r="B1048" s="680"/>
      <c r="C1048" s="680"/>
      <c r="D1048" s="680"/>
      <c r="E1048" s="736"/>
      <c r="F1048" s="609"/>
      <c r="G1048" s="49"/>
      <c r="H1048" s="49"/>
    </row>
    <row r="1049" spans="1:8">
      <c r="A1049" s="676"/>
      <c r="B1049" s="680"/>
      <c r="C1049" s="680"/>
      <c r="D1049" s="680"/>
      <c r="E1049" s="736"/>
      <c r="F1049" s="609"/>
      <c r="G1049" s="49"/>
      <c r="H1049" s="49"/>
    </row>
    <row r="1050" spans="1:8">
      <c r="A1050" s="676"/>
      <c r="B1050" s="680"/>
      <c r="C1050" s="680"/>
      <c r="D1050" s="680"/>
      <c r="E1050" s="736"/>
      <c r="F1050" s="609"/>
      <c r="G1050" s="49"/>
      <c r="H1050" s="49"/>
    </row>
    <row r="1051" spans="1:8">
      <c r="A1051" s="676"/>
      <c r="B1051" s="680"/>
      <c r="C1051" s="680"/>
      <c r="D1051" s="680"/>
      <c r="E1051" s="736"/>
      <c r="F1051" s="609"/>
      <c r="G1051" s="49"/>
      <c r="H1051" s="49"/>
    </row>
    <row r="1052" spans="1:8">
      <c r="A1052" s="676"/>
      <c r="B1052" s="680"/>
      <c r="C1052" s="680"/>
      <c r="D1052" s="680"/>
      <c r="E1052" s="736"/>
      <c r="F1052" s="609"/>
      <c r="G1052" s="49"/>
      <c r="H1052" s="49"/>
    </row>
    <row r="1053" spans="1:8">
      <c r="A1053" s="676"/>
      <c r="B1053" s="680"/>
      <c r="C1053" s="680"/>
      <c r="D1053" s="680"/>
      <c r="E1053" s="736"/>
      <c r="F1053" s="609"/>
      <c r="G1053" s="49"/>
      <c r="H1053" s="49"/>
    </row>
    <row r="1054" spans="1:8">
      <c r="A1054" s="676"/>
      <c r="B1054" s="680"/>
      <c r="C1054" s="680"/>
      <c r="D1054" s="680"/>
      <c r="E1054" s="736"/>
      <c r="F1054" s="609"/>
      <c r="G1054" s="49"/>
      <c r="H1054" s="49"/>
    </row>
    <row r="1055" spans="1:8">
      <c r="A1055" s="676"/>
      <c r="B1055" s="680"/>
      <c r="C1055" s="680"/>
      <c r="D1055" s="680"/>
      <c r="E1055" s="736"/>
      <c r="F1055" s="609"/>
      <c r="G1055" s="49"/>
      <c r="H1055" s="49"/>
    </row>
    <row r="1056" spans="1:8">
      <c r="A1056" s="676"/>
      <c r="B1056" s="680"/>
      <c r="C1056" s="680"/>
      <c r="D1056" s="680"/>
      <c r="E1056" s="736"/>
      <c r="F1056" s="609"/>
      <c r="G1056" s="49"/>
      <c r="H1056" s="49"/>
    </row>
    <row r="1057" spans="1:8">
      <c r="A1057" s="676"/>
      <c r="B1057" s="680"/>
      <c r="C1057" s="680"/>
      <c r="D1057" s="680"/>
      <c r="E1057" s="736"/>
      <c r="F1057" s="609"/>
      <c r="G1057" s="49"/>
      <c r="H1057" s="49"/>
    </row>
    <row r="1058" spans="1:8">
      <c r="A1058" s="676"/>
      <c r="B1058" s="680"/>
      <c r="C1058" s="680"/>
      <c r="D1058" s="680"/>
      <c r="E1058" s="736"/>
      <c r="F1058" s="609"/>
      <c r="G1058" s="49"/>
      <c r="H1058" s="49"/>
    </row>
    <row r="1059" spans="1:8">
      <c r="A1059" s="676"/>
      <c r="B1059" s="680"/>
      <c r="C1059" s="680"/>
      <c r="D1059" s="680"/>
      <c r="E1059" s="736"/>
      <c r="F1059" s="609"/>
      <c r="G1059" s="49"/>
      <c r="H1059" s="49"/>
    </row>
    <row r="1060" spans="1:8">
      <c r="A1060" s="676"/>
      <c r="B1060" s="680"/>
      <c r="C1060" s="680"/>
      <c r="D1060" s="680"/>
      <c r="E1060" s="736"/>
      <c r="F1060" s="609"/>
      <c r="G1060" s="49"/>
      <c r="H1060" s="49"/>
    </row>
    <row r="1061" spans="1:8">
      <c r="A1061" s="676"/>
      <c r="B1061" s="680"/>
      <c r="C1061" s="680"/>
      <c r="D1061" s="680"/>
      <c r="E1061" s="736"/>
      <c r="F1061" s="609"/>
      <c r="G1061" s="49"/>
      <c r="H1061" s="49"/>
    </row>
    <row r="1062" spans="1:8">
      <c r="A1062" s="676"/>
      <c r="B1062" s="680"/>
      <c r="C1062" s="680"/>
      <c r="D1062" s="680"/>
      <c r="E1062" s="736"/>
      <c r="F1062" s="609"/>
      <c r="G1062" s="49"/>
      <c r="H1062" s="49"/>
    </row>
    <row r="1063" spans="1:8">
      <c r="A1063" s="676"/>
      <c r="B1063" s="680"/>
      <c r="C1063" s="680"/>
      <c r="D1063" s="680"/>
      <c r="E1063" s="736"/>
      <c r="F1063" s="609"/>
      <c r="G1063" s="49"/>
      <c r="H1063" s="49"/>
    </row>
    <row r="1064" spans="1:8">
      <c r="A1064" s="676"/>
      <c r="B1064" s="680"/>
      <c r="C1064" s="680"/>
      <c r="D1064" s="680"/>
      <c r="E1064" s="736"/>
      <c r="F1064" s="609"/>
      <c r="G1064" s="49"/>
      <c r="H1064" s="49"/>
    </row>
    <row r="1065" spans="1:8">
      <c r="A1065" s="676"/>
      <c r="B1065" s="680"/>
      <c r="C1065" s="680"/>
      <c r="D1065" s="680"/>
      <c r="E1065" s="736"/>
      <c r="F1065" s="609"/>
      <c r="G1065" s="49"/>
      <c r="H1065" s="49"/>
    </row>
    <row r="1066" spans="1:8">
      <c r="A1066" s="676"/>
      <c r="B1066" s="680"/>
      <c r="C1066" s="680"/>
      <c r="D1066" s="680"/>
      <c r="E1066" s="736"/>
      <c r="F1066" s="609"/>
      <c r="G1066" s="49"/>
      <c r="H1066" s="49"/>
    </row>
    <row r="1067" spans="1:8">
      <c r="A1067" s="676"/>
      <c r="B1067" s="680"/>
      <c r="C1067" s="680"/>
      <c r="D1067" s="680"/>
      <c r="E1067" s="736"/>
      <c r="F1067" s="609"/>
      <c r="G1067" s="49"/>
      <c r="H1067" s="49"/>
    </row>
    <row r="1068" spans="1:8">
      <c r="A1068" s="676"/>
      <c r="B1068" s="680"/>
      <c r="C1068" s="680"/>
      <c r="D1068" s="680"/>
      <c r="E1068" s="736"/>
      <c r="F1068" s="609"/>
      <c r="G1068" s="49"/>
      <c r="H1068" s="49"/>
    </row>
    <row r="1069" spans="1:8">
      <c r="A1069" s="676"/>
      <c r="B1069" s="680"/>
      <c r="C1069" s="680"/>
      <c r="D1069" s="680"/>
      <c r="E1069" s="736"/>
      <c r="F1069" s="609"/>
      <c r="G1069" s="49"/>
      <c r="H1069" s="49"/>
    </row>
    <row r="1070" spans="1:8">
      <c r="A1070" s="676"/>
      <c r="B1070" s="680"/>
      <c r="C1070" s="680"/>
      <c r="D1070" s="680"/>
      <c r="E1070" s="736"/>
      <c r="F1070" s="609"/>
      <c r="G1070" s="49"/>
      <c r="H1070" s="49"/>
    </row>
    <row r="1071" spans="1:8">
      <c r="A1071" s="676"/>
      <c r="B1071" s="680"/>
      <c r="C1071" s="680"/>
      <c r="D1071" s="680"/>
      <c r="E1071" s="736"/>
      <c r="F1071" s="609"/>
      <c r="G1071" s="49"/>
      <c r="H1071" s="49"/>
    </row>
    <row r="1072" spans="1:8">
      <c r="A1072" s="676"/>
      <c r="B1072" s="680"/>
      <c r="C1072" s="680"/>
      <c r="D1072" s="680"/>
      <c r="E1072" s="736"/>
      <c r="F1072" s="609"/>
      <c r="G1072" s="49"/>
      <c r="H1072" s="49"/>
    </row>
    <row r="1073" spans="1:8">
      <c r="A1073" s="676"/>
      <c r="B1073" s="680"/>
      <c r="C1073" s="680"/>
      <c r="D1073" s="680"/>
      <c r="E1073" s="736"/>
      <c r="F1073" s="609"/>
      <c r="G1073" s="49"/>
      <c r="H1073" s="49"/>
    </row>
    <row r="1074" spans="1:8">
      <c r="A1074" s="676"/>
      <c r="B1074" s="680"/>
      <c r="C1074" s="680"/>
      <c r="D1074" s="680"/>
      <c r="E1074" s="736"/>
      <c r="F1074" s="609"/>
      <c r="G1074" s="49"/>
      <c r="H1074" s="49"/>
    </row>
    <row r="1075" spans="1:8">
      <c r="A1075" s="676"/>
      <c r="B1075" s="680"/>
      <c r="C1075" s="680"/>
      <c r="D1075" s="680"/>
      <c r="E1075" s="736"/>
      <c r="F1075" s="609"/>
      <c r="G1075" s="49"/>
      <c r="H1075" s="49"/>
    </row>
    <row r="1076" spans="1:8">
      <c r="A1076" s="676"/>
      <c r="B1076" s="680"/>
      <c r="C1076" s="680"/>
      <c r="D1076" s="680"/>
      <c r="E1076" s="736"/>
      <c r="F1076" s="609"/>
      <c r="G1076" s="49"/>
      <c r="H1076" s="49"/>
    </row>
    <row r="1077" spans="1:8">
      <c r="A1077" s="676"/>
      <c r="B1077" s="680"/>
      <c r="C1077" s="680"/>
      <c r="D1077" s="680"/>
      <c r="E1077" s="736"/>
      <c r="F1077" s="609"/>
      <c r="G1077" s="49"/>
      <c r="H1077" s="49"/>
    </row>
    <row r="1078" spans="1:8">
      <c r="A1078" s="676"/>
      <c r="B1078" s="680"/>
      <c r="C1078" s="680"/>
      <c r="D1078" s="680"/>
      <c r="E1078" s="736"/>
      <c r="F1078" s="609"/>
      <c r="G1078" s="49"/>
      <c r="H1078" s="49"/>
    </row>
    <row r="1079" spans="1:8">
      <c r="A1079" s="676"/>
      <c r="B1079" s="680"/>
      <c r="C1079" s="680"/>
      <c r="D1079" s="680"/>
      <c r="E1079" s="736"/>
      <c r="F1079" s="609"/>
      <c r="G1079" s="49"/>
      <c r="H1079" s="49"/>
    </row>
    <row r="1080" spans="1:8">
      <c r="A1080" s="676"/>
      <c r="B1080" s="680"/>
      <c r="C1080" s="680"/>
      <c r="D1080" s="680"/>
      <c r="E1080" s="736"/>
      <c r="F1080" s="609"/>
      <c r="G1080" s="49"/>
      <c r="H1080" s="49"/>
    </row>
    <row r="1081" spans="1:8">
      <c r="A1081" s="676"/>
      <c r="B1081" s="680"/>
      <c r="C1081" s="680"/>
      <c r="D1081" s="680"/>
      <c r="E1081" s="736"/>
      <c r="F1081" s="609"/>
      <c r="G1081" s="49"/>
      <c r="H1081" s="49"/>
    </row>
    <row r="1082" spans="1:8">
      <c r="A1082" s="676"/>
      <c r="B1082" s="680"/>
      <c r="C1082" s="680"/>
      <c r="D1082" s="680"/>
      <c r="E1082" s="736"/>
      <c r="F1082" s="609"/>
      <c r="G1082" s="49"/>
      <c r="H1082" s="49"/>
    </row>
    <row r="1083" spans="1:8">
      <c r="A1083" s="676"/>
      <c r="B1083" s="680"/>
      <c r="C1083" s="680"/>
      <c r="D1083" s="680"/>
      <c r="E1083" s="736"/>
      <c r="F1083" s="609"/>
      <c r="G1083" s="49"/>
      <c r="H1083" s="49"/>
    </row>
    <row r="1084" spans="1:8">
      <c r="A1084" s="676"/>
      <c r="B1084" s="680"/>
      <c r="C1084" s="680"/>
      <c r="D1084" s="680"/>
      <c r="E1084" s="736"/>
      <c r="F1084" s="609"/>
      <c r="G1084" s="49"/>
      <c r="H1084" s="49"/>
    </row>
    <row r="1085" spans="1:8">
      <c r="A1085" s="676"/>
      <c r="B1085" s="680"/>
      <c r="C1085" s="680"/>
      <c r="D1085" s="680"/>
      <c r="E1085" s="736"/>
      <c r="F1085" s="609"/>
      <c r="G1085" s="49"/>
      <c r="H1085" s="49"/>
    </row>
    <row r="1086" spans="1:8">
      <c r="A1086" s="676"/>
      <c r="B1086" s="680"/>
      <c r="C1086" s="680"/>
      <c r="D1086" s="680"/>
      <c r="E1086" s="736"/>
      <c r="F1086" s="609"/>
      <c r="G1086" s="49"/>
      <c r="H1086" s="49"/>
    </row>
    <row r="1087" spans="1:8">
      <c r="A1087" s="676"/>
      <c r="B1087" s="680"/>
      <c r="C1087" s="680"/>
      <c r="D1087" s="680"/>
      <c r="E1087" s="736"/>
      <c r="F1087" s="609"/>
      <c r="G1087" s="49"/>
      <c r="H1087" s="49"/>
    </row>
    <row r="1088" spans="1:8">
      <c r="A1088" s="676"/>
      <c r="B1088" s="680"/>
      <c r="C1088" s="680"/>
      <c r="D1088" s="680"/>
      <c r="E1088" s="736"/>
      <c r="F1088" s="609"/>
      <c r="G1088" s="49"/>
      <c r="H1088" s="49"/>
    </row>
    <row r="1089" spans="1:8">
      <c r="A1089" s="676"/>
      <c r="B1089" s="680"/>
      <c r="C1089" s="680"/>
      <c r="D1089" s="680"/>
      <c r="E1089" s="736"/>
      <c r="F1089" s="609"/>
      <c r="G1089" s="49"/>
      <c r="H1089" s="49"/>
    </row>
    <row r="1090" spans="1:8">
      <c r="A1090" s="676"/>
      <c r="B1090" s="680"/>
      <c r="C1090" s="680"/>
      <c r="D1090" s="680"/>
      <c r="E1090" s="736"/>
      <c r="F1090" s="609"/>
      <c r="G1090" s="49"/>
      <c r="H1090" s="49"/>
    </row>
    <row r="1091" spans="1:8">
      <c r="A1091" s="676"/>
      <c r="B1091" s="680"/>
      <c r="C1091" s="680"/>
      <c r="D1091" s="680"/>
      <c r="E1091" s="736"/>
      <c r="F1091" s="609"/>
      <c r="G1091" s="49"/>
      <c r="H1091" s="49"/>
    </row>
    <row r="1092" spans="1:8">
      <c r="A1092" s="676"/>
      <c r="B1092" s="680"/>
      <c r="C1092" s="680"/>
      <c r="D1092" s="680"/>
      <c r="E1092" s="736"/>
      <c r="F1092" s="609"/>
      <c r="G1092" s="49"/>
      <c r="H1092" s="49"/>
    </row>
    <row r="1093" spans="1:8">
      <c r="A1093" s="676"/>
      <c r="B1093" s="680"/>
      <c r="C1093" s="680"/>
      <c r="D1093" s="680"/>
      <c r="E1093" s="736"/>
      <c r="F1093" s="609"/>
      <c r="G1093" s="49"/>
      <c r="H1093" s="49"/>
    </row>
    <row r="1094" spans="1:8">
      <c r="A1094" s="676"/>
      <c r="B1094" s="680"/>
      <c r="C1094" s="680"/>
      <c r="D1094" s="680"/>
      <c r="E1094" s="736"/>
      <c r="F1094" s="609"/>
      <c r="G1094" s="49"/>
      <c r="H1094" s="49"/>
    </row>
    <row r="1095" spans="1:8">
      <c r="A1095" s="676"/>
      <c r="B1095" s="680"/>
      <c r="C1095" s="680"/>
      <c r="D1095" s="680"/>
      <c r="E1095" s="736"/>
      <c r="F1095" s="609"/>
      <c r="G1095" s="49"/>
      <c r="H1095" s="49"/>
    </row>
    <row r="1096" spans="1:8">
      <c r="A1096" s="676"/>
      <c r="B1096" s="680"/>
      <c r="C1096" s="680"/>
      <c r="D1096" s="680"/>
      <c r="E1096" s="736"/>
      <c r="F1096" s="609"/>
      <c r="G1096" s="49"/>
      <c r="H1096" s="49"/>
    </row>
    <row r="1097" spans="1:8">
      <c r="A1097" s="676"/>
      <c r="B1097" s="680"/>
      <c r="C1097" s="680"/>
      <c r="D1097" s="680"/>
      <c r="E1097" s="736"/>
      <c r="F1097" s="609"/>
      <c r="G1097" s="49"/>
      <c r="H1097" s="49"/>
    </row>
    <row r="1098" spans="1:8">
      <c r="A1098" s="676"/>
      <c r="B1098" s="680"/>
      <c r="C1098" s="680"/>
      <c r="D1098" s="680"/>
      <c r="E1098" s="736"/>
      <c r="F1098" s="609"/>
      <c r="G1098" s="49"/>
      <c r="H1098" s="49"/>
    </row>
    <row r="1099" spans="1:8">
      <c r="A1099" s="676"/>
      <c r="B1099" s="680"/>
      <c r="C1099" s="680"/>
      <c r="D1099" s="680"/>
      <c r="E1099" s="736"/>
      <c r="F1099" s="609"/>
      <c r="G1099" s="49"/>
      <c r="H1099" s="49"/>
    </row>
    <row r="1100" spans="1:8">
      <c r="A1100" s="676"/>
      <c r="B1100" s="680"/>
      <c r="C1100" s="680"/>
      <c r="D1100" s="680"/>
      <c r="E1100" s="736"/>
      <c r="F1100" s="609"/>
      <c r="G1100" s="49"/>
      <c r="H1100" s="49"/>
    </row>
    <row r="1101" spans="1:8">
      <c r="A1101" s="676"/>
      <c r="B1101" s="680"/>
      <c r="C1101" s="680"/>
      <c r="D1101" s="680"/>
      <c r="E1101" s="736"/>
      <c r="F1101" s="609"/>
      <c r="G1101" s="49"/>
      <c r="H1101" s="49"/>
    </row>
    <row r="1102" spans="1:8">
      <c r="A1102" s="676"/>
      <c r="B1102" s="680"/>
      <c r="C1102" s="680"/>
      <c r="D1102" s="680"/>
      <c r="E1102" s="736"/>
      <c r="F1102" s="609"/>
      <c r="G1102" s="49"/>
      <c r="H1102" s="49"/>
    </row>
    <row r="1103" spans="1:8">
      <c r="A1103" s="676"/>
      <c r="B1103" s="680"/>
      <c r="C1103" s="680"/>
      <c r="D1103" s="680"/>
      <c r="E1103" s="736"/>
      <c r="F1103" s="609"/>
      <c r="G1103" s="49"/>
      <c r="H1103" s="49"/>
    </row>
    <row r="1104" spans="1:8">
      <c r="A1104" s="676"/>
      <c r="B1104" s="680"/>
      <c r="C1104" s="680"/>
      <c r="D1104" s="680"/>
      <c r="E1104" s="736"/>
      <c r="F1104" s="609"/>
      <c r="G1104" s="49"/>
      <c r="H1104" s="49"/>
    </row>
    <row r="1105" spans="1:8">
      <c r="A1105" s="676"/>
      <c r="B1105" s="680"/>
      <c r="C1105" s="680"/>
      <c r="D1105" s="680"/>
      <c r="E1105" s="736"/>
      <c r="F1105" s="609"/>
      <c r="G1105" s="49"/>
      <c r="H1105" s="49"/>
    </row>
    <row r="1106" spans="1:8">
      <c r="A1106" s="676"/>
      <c r="B1106" s="680"/>
      <c r="C1106" s="680"/>
      <c r="D1106" s="680"/>
      <c r="E1106" s="736"/>
      <c r="F1106" s="609"/>
      <c r="G1106" s="49"/>
      <c r="H1106" s="49"/>
    </row>
    <row r="1107" spans="1:8">
      <c r="A1107" s="676"/>
      <c r="B1107" s="680"/>
      <c r="C1107" s="680"/>
      <c r="D1107" s="680"/>
      <c r="E1107" s="736"/>
      <c r="F1107" s="609"/>
      <c r="G1107" s="49"/>
      <c r="H1107" s="49"/>
    </row>
    <row r="1108" spans="1:8">
      <c r="A1108" s="676"/>
      <c r="B1108" s="680"/>
      <c r="C1108" s="680"/>
      <c r="D1108" s="680"/>
      <c r="E1108" s="736"/>
      <c r="F1108" s="609"/>
      <c r="G1108" s="49"/>
      <c r="H1108" s="49"/>
    </row>
    <row r="1109" spans="1:8">
      <c r="A1109" s="676"/>
      <c r="B1109" s="680"/>
      <c r="C1109" s="680"/>
      <c r="D1109" s="680"/>
      <c r="E1109" s="736"/>
      <c r="F1109" s="609"/>
      <c r="G1109" s="49"/>
      <c r="H1109" s="49"/>
    </row>
    <row r="1110" spans="1:8">
      <c r="A1110" s="676"/>
      <c r="B1110" s="680"/>
      <c r="C1110" s="680"/>
      <c r="D1110" s="680"/>
      <c r="E1110" s="736"/>
      <c r="F1110" s="609"/>
      <c r="G1110" s="49"/>
      <c r="H1110" s="49"/>
    </row>
    <row r="1111" spans="1:8">
      <c r="A1111" s="676"/>
      <c r="B1111" s="680"/>
      <c r="C1111" s="680"/>
      <c r="D1111" s="680"/>
      <c r="E1111" s="736"/>
      <c r="F1111" s="609"/>
      <c r="G1111" s="49"/>
      <c r="H1111" s="49"/>
    </row>
    <row r="1112" spans="1:8">
      <c r="A1112" s="676"/>
      <c r="B1112" s="680"/>
      <c r="C1112" s="680"/>
      <c r="D1112" s="680"/>
      <c r="E1112" s="736"/>
      <c r="F1112" s="609"/>
      <c r="G1112" s="49"/>
      <c r="H1112" s="49"/>
    </row>
    <row r="1113" spans="1:8">
      <c r="A1113" s="676"/>
      <c r="B1113" s="680"/>
      <c r="C1113" s="680"/>
      <c r="D1113" s="680"/>
      <c r="E1113" s="736"/>
      <c r="F1113" s="609"/>
      <c r="G1113" s="49"/>
      <c r="H1113" s="49"/>
    </row>
    <row r="1114" spans="1:8">
      <c r="A1114" s="676"/>
      <c r="B1114" s="680"/>
      <c r="C1114" s="680"/>
      <c r="D1114" s="680"/>
      <c r="E1114" s="736"/>
      <c r="F1114" s="609"/>
      <c r="G1114" s="49"/>
      <c r="H1114" s="49"/>
    </row>
    <row r="1115" spans="1:8">
      <c r="A1115" s="676"/>
      <c r="B1115" s="680"/>
      <c r="C1115" s="680"/>
      <c r="D1115" s="680"/>
      <c r="E1115" s="736"/>
      <c r="F1115" s="609"/>
      <c r="G1115" s="49"/>
      <c r="H1115" s="49"/>
    </row>
    <row r="1116" spans="1:8">
      <c r="A1116" s="676"/>
      <c r="B1116" s="680"/>
      <c r="C1116" s="680"/>
      <c r="D1116" s="680"/>
      <c r="E1116" s="736"/>
      <c r="F1116" s="609"/>
      <c r="G1116" s="49"/>
      <c r="H1116" s="49"/>
    </row>
  </sheetData>
  <customSheetViews>
    <customSheetView guid="{3A38DF7A-C35E-4DD3-9893-26310A3EF836}" scale="66" showPageBreaks="1" printArea="1" showRuler="0" topLeftCell="A52">
      <selection activeCell="H74" sqref="H74"/>
      <rowBreaks count="7" manualBreakCount="7">
        <brk id="36" max="16383" man="1"/>
        <brk id="86" max="16383" man="1"/>
        <brk id="130" max="16383" man="1"/>
        <brk id="169" max="16383" man="1"/>
        <brk id="212" max="16383" man="1"/>
        <brk id="262" max="16383" man="1"/>
        <brk id="289" max="7" man="1"/>
      </rowBreaks>
      <pageMargins left="0.5" right="0.5" top="0.75" bottom="0.5" header="0.5" footer="0.5"/>
      <pageSetup scale="65" fitToHeight="10" orientation="landscape" r:id="rId1"/>
      <headerFooter alignWithMargins="0">
        <oddHeader>&amp;R&amp;12Page &amp;P of &amp;N</oddHeader>
      </headerFooter>
    </customSheetView>
    <customSheetView guid="{F96D6087-3330-4A81-95EC-26BA83722A49}" scale="75" showPageBreaks="1" printArea="1" view="pageBreakPreview" showRuler="0">
      <pane xSplit="3" topLeftCell="F1"/>
      <selection activeCell="C10" sqref="C10"/>
      <rowBreaks count="7" manualBreakCount="7">
        <brk id="36" max="16383" man="1"/>
        <brk id="86" max="16383" man="1"/>
        <brk id="130" max="16383" man="1"/>
        <brk id="169" max="16383" man="1"/>
        <brk id="212" max="16383" man="1"/>
        <brk id="262" max="16383" man="1"/>
        <brk id="289" max="7" man="1"/>
      </rowBreaks>
      <pageMargins left="0.5" right="0.5" top="0.75" bottom="0.5" header="0.5" footer="0.5"/>
      <pageSetup scale="65" fitToHeight="10" orientation="landscape" r:id="rId2"/>
      <headerFooter alignWithMargins="0">
        <oddHeader>&amp;R&amp;12Page &amp;P of &amp;N</oddHeader>
      </headerFooter>
    </customSheetView>
    <customSheetView guid="{DA967730-B71F-4038-B1B7-9D4790729C5D}" scale="75" showPageBreaks="1" printArea="1" view="pageBreakPreview" showRuler="0" topLeftCell="A271">
      <pane xSplit="3" topLeftCell="F1" activePane="topRight"/>
      <selection pane="topRight" activeCell="H279" sqref="H279"/>
      <rowBreaks count="7" manualBreakCount="7">
        <brk id="36" max="16383" man="1"/>
        <brk id="86" max="16383" man="1"/>
        <brk id="130" max="16383" man="1"/>
        <brk id="169" max="16383" man="1"/>
        <brk id="212" max="16383" man="1"/>
        <brk id="262" max="16383" man="1"/>
        <brk id="289" max="7" man="1"/>
      </rowBreaks>
      <pageMargins left="0.5" right="0.5" top="0.75" bottom="0.5" header="0.5" footer="0.5"/>
      <pageSetup scale="65" fitToHeight="10" orientation="landscape" r:id="rId3"/>
      <headerFooter alignWithMargins="0">
        <oddHeader>&amp;R&amp;12Page &amp;P of &amp;N</oddHeader>
      </headerFooter>
    </customSheetView>
    <customSheetView guid="{4C7C2344-134C-465A-ADEB-A5E96AAE2308}" scale="75" showPageBreaks="1" printArea="1" view="pageBreakPreview" showRuler="0" topLeftCell="A190">
      <pane xSplit="2.9634146341463414" topLeftCell="F1" activePane="topRight"/>
      <selection pane="topRight" activeCell="H111" sqref="H111"/>
      <rowBreaks count="7" manualBreakCount="7">
        <brk id="36" max="16383" man="1"/>
        <brk id="86" max="16383" man="1"/>
        <brk id="130" max="16383" man="1"/>
        <brk id="169" max="16383" man="1"/>
        <brk id="212" max="16383" man="1"/>
        <brk id="262" max="16383" man="1"/>
        <brk id="289" max="7" man="1"/>
      </rowBreaks>
      <pageMargins left="0.5" right="0.5" top="0.75" bottom="0.5" header="0.5" footer="0.5"/>
      <pageSetup scale="65" fitToHeight="10" orientation="landscape" r:id="rId4"/>
      <headerFooter alignWithMargins="0">
        <oddHeader>&amp;R&amp;12Page &amp;P of &amp;N</oddHeader>
      </headerFooter>
    </customSheetView>
    <customSheetView guid="{FAAD9AAC-1337-43AB-BF1F-CCF9DFCF5B78}" scale="60" showPageBreaks="1" printArea="1" view="pageBreakPreview" showRuler="0" topLeftCell="A276">
      <selection activeCell="H313" sqref="H313"/>
      <rowBreaks count="4" manualBreakCount="4">
        <brk id="70" max="7" man="1"/>
        <brk id="143" max="7" man="1"/>
        <brk id="210" max="7" man="1"/>
        <brk id="287" max="7" man="1"/>
      </rowBreaks>
      <colBreaks count="2" manualBreakCount="2">
        <brk id="7" max="324" man="1"/>
        <brk id="8" max="316" man="1"/>
      </colBreaks>
      <pageMargins left="0.5" right="0.5" top="0.75" bottom="0.5" header="0.5" footer="0.5"/>
      <printOptions horizontalCentered="1"/>
      <pageSetup scale="44" fitToHeight="10" orientation="portrait" r:id="rId5"/>
      <headerFooter alignWithMargins="0">
        <oddHeader>&amp;R&amp;12Page &amp;P of &amp;N</oddHeader>
      </headerFooter>
    </customSheetView>
    <customSheetView guid="{71B42B22-A376-44B5-B0C1-23FC1AA3DBA2}" scale="66" showPageBreaks="1" printArea="1" hiddenRows="1" showRuler="0" topLeftCell="A75">
      <selection activeCell="D75" sqref="D75"/>
      <rowBreaks count="4" manualBreakCount="4">
        <brk id="70" max="7" man="1"/>
        <brk id="143" max="7" man="1"/>
        <brk id="211" max="7" man="1"/>
        <brk id="288" max="7" man="1"/>
      </rowBreaks>
      <colBreaks count="1" manualBreakCount="1">
        <brk id="8" max="316" man="1"/>
      </colBreaks>
      <pageMargins left="0.5" right="0.5" top="0.75" bottom="0.5" header="0.5" footer="0.5"/>
      <printOptions horizontalCentered="1"/>
      <pageSetup scale="45" fitToHeight="10" orientation="portrait" r:id="rId6"/>
      <headerFooter alignWithMargins="0">
        <oddHeader>&amp;R&amp;16Page &amp;P of &amp;N</oddHeader>
      </headerFooter>
    </customSheetView>
    <customSheetView guid="{28948E05-8F34-4F1E-96FB-A80A6A844600}" scale="66" showPageBreaks="1" printArea="1" hiddenRows="1" showRuler="0" topLeftCell="A252">
      <selection activeCell="B270" sqref="B270"/>
      <rowBreaks count="4" manualBreakCount="4">
        <brk id="70" max="7" man="1"/>
        <brk id="143" max="7" man="1"/>
        <brk id="211" max="7" man="1"/>
        <brk id="288" max="7" man="1"/>
      </rowBreaks>
      <colBreaks count="1" manualBreakCount="1">
        <brk id="8" max="316" man="1"/>
      </colBreaks>
      <pageMargins left="0.5" right="0.5" top="0.75" bottom="0.5" header="0.5" footer="0.5"/>
      <printOptions horizontalCentered="1"/>
      <pageSetup scale="45" fitToHeight="10" orientation="portrait" r:id="rId7"/>
      <headerFooter alignWithMargins="0">
        <oddHeader>&amp;R&amp;12Page &amp;P of &amp;N</oddHeader>
      </headerFooter>
    </customSheetView>
    <customSheetView guid="{DC91DEF3-837B-4BB9-A81E-3B78C5914E6C}" scale="60" showPageBreaks="1" printArea="1" view="pageBreakPreview" showRuler="0" topLeftCell="A286">
      <selection activeCell="F182" sqref="F182"/>
      <rowBreaks count="4" manualBreakCount="4">
        <brk id="70" max="7" man="1"/>
        <brk id="143" max="7" man="1"/>
        <brk id="210" max="7" man="1"/>
        <brk id="287" max="7" man="1"/>
      </rowBreaks>
      <colBreaks count="1" manualBreakCount="1">
        <brk id="8" max="316" man="1"/>
      </colBreaks>
      <pageMargins left="0.5" right="0.5" top="0.75" bottom="0.5" header="0.5" footer="0.5"/>
      <printOptions horizontalCentered="1"/>
      <pageSetup scale="44" fitToHeight="10" orientation="portrait" r:id="rId8"/>
      <headerFooter alignWithMargins="0">
        <oddHeader>&amp;R&amp;12Page &amp;P of &amp;N</oddHeader>
      </headerFooter>
    </customSheetView>
    <customSheetView guid="{416404B7-8533-4A12-ABD0-58CFDEB49D80}" scale="50" showPageBreaks="1" printArea="1">
      <selection activeCell="F23" sqref="F23"/>
      <rowBreaks count="4" manualBreakCount="4">
        <brk id="73" max="7" man="1"/>
        <brk id="140" max="7" man="1"/>
        <brk id="202" max="7" man="1"/>
        <brk id="277" max="7" man="1"/>
      </rowBreaks>
      <pageMargins left="0.17" right="0.17" top="1.56" bottom="1.24" header="0.5" footer="0.17"/>
      <printOptions horizontalCentered="1"/>
      <pageSetup scale="35" fitToHeight="0" orientation="portrait" r:id="rId9"/>
      <headerFooter alignWithMargins="0"/>
    </customSheetView>
  </customSheetViews>
  <mergeCells count="2">
    <mergeCell ref="D2:F2"/>
    <mergeCell ref="D3:F3"/>
  </mergeCells>
  <phoneticPr fontId="0" type="noConversion"/>
  <printOptions horizontalCentered="1"/>
  <pageMargins left="0.17" right="0.17" top="1.56" bottom="1.24" header="0.5" footer="0.17"/>
  <pageSetup scale="31" fitToHeight="0" orientation="portrait" r:id="rId10"/>
  <headerFooter alignWithMargins="0"/>
  <rowBreaks count="4" manualBreakCount="4">
    <brk id="82" max="7" man="1"/>
    <brk id="152" max="7" man="1"/>
    <brk id="214" max="7" man="1"/>
    <brk id="305" max="7" man="1"/>
  </rowBreaks>
  <ignoredErrors>
    <ignoredError sqref="H219" unlockedFormula="1"/>
    <ignoredError sqref="E24:E25 E130 E133 E157"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I562"/>
  <sheetViews>
    <sheetView showGridLines="0" zoomScale="65" zoomScaleNormal="65" workbookViewId="0">
      <selection sqref="A1:H1"/>
    </sheetView>
  </sheetViews>
  <sheetFormatPr defaultColWidth="18.85546875" defaultRowHeight="15"/>
  <cols>
    <col min="1" max="1" width="65.5703125" style="474" customWidth="1"/>
    <col min="2" max="2" width="58.140625" style="433" bestFit="1" customWidth="1"/>
    <col min="3" max="3" width="22.5703125" style="433" customWidth="1"/>
    <col min="4" max="4" width="24.85546875" style="433" bestFit="1" customWidth="1"/>
    <col min="5" max="5" width="19" style="433" bestFit="1" customWidth="1"/>
    <col min="6" max="6" width="17.7109375" style="433" customWidth="1"/>
    <col min="7" max="7" width="24" style="433" customWidth="1"/>
    <col min="8" max="8" width="152.42578125" style="433" customWidth="1"/>
    <col min="9" max="9" width="18.85546875" style="498"/>
    <col min="10" max="16384" width="18.85546875" style="433"/>
  </cols>
  <sheetData>
    <row r="1" spans="1:9" ht="18" customHeight="1">
      <c r="A1" s="1542" t="s">
        <v>256</v>
      </c>
      <c r="B1" s="1543"/>
      <c r="C1" s="1543"/>
      <c r="D1" s="1543"/>
      <c r="E1" s="1543"/>
      <c r="F1" s="1543"/>
      <c r="G1" s="1543"/>
      <c r="H1" s="1543"/>
    </row>
    <row r="2" spans="1:9" ht="18" customHeight="1">
      <c r="A2" s="1544" t="s">
        <v>257</v>
      </c>
      <c r="B2" s="1544"/>
      <c r="C2" s="1544"/>
      <c r="D2" s="1544"/>
      <c r="E2" s="1544"/>
      <c r="F2" s="1544"/>
      <c r="G2" s="1544"/>
      <c r="H2" s="1544"/>
    </row>
    <row r="3" spans="1:9" s="432" customFormat="1" ht="18" customHeight="1">
      <c r="A3" s="1544" t="s">
        <v>586</v>
      </c>
      <c r="B3" s="1544"/>
      <c r="C3" s="1544"/>
      <c r="D3" s="1544"/>
      <c r="E3" s="1544"/>
      <c r="F3" s="1544"/>
      <c r="G3" s="1544"/>
      <c r="H3" s="1544"/>
      <c r="I3" s="1535"/>
    </row>
    <row r="4" spans="1:9">
      <c r="A4" s="445"/>
      <c r="B4" s="444"/>
      <c r="C4" s="444"/>
      <c r="D4" s="444"/>
      <c r="E4" s="444"/>
      <c r="F4" s="444"/>
      <c r="G4" s="444"/>
      <c r="H4" s="444"/>
    </row>
    <row r="5" spans="1:9" ht="18">
      <c r="A5" s="204"/>
      <c r="B5" s="55"/>
      <c r="C5" s="445" t="s">
        <v>301</v>
      </c>
      <c r="D5" s="445"/>
      <c r="E5" s="437"/>
      <c r="F5" s="445"/>
      <c r="G5" s="445"/>
      <c r="H5" s="437"/>
    </row>
    <row r="6" spans="1:9" ht="15.75">
      <c r="A6" s="446"/>
      <c r="B6" s="437"/>
      <c r="C6" s="445" t="s">
        <v>291</v>
      </c>
      <c r="D6" s="445" t="s">
        <v>296</v>
      </c>
      <c r="E6" s="445" t="s">
        <v>298</v>
      </c>
      <c r="F6" s="445" t="s">
        <v>693</v>
      </c>
      <c r="G6" s="445" t="s">
        <v>157</v>
      </c>
      <c r="H6" s="554" t="s">
        <v>494</v>
      </c>
    </row>
    <row r="7" spans="1:9">
      <c r="A7" s="446"/>
      <c r="B7" s="437"/>
      <c r="C7" s="445" t="s">
        <v>297</v>
      </c>
      <c r="D7" s="445" t="s">
        <v>297</v>
      </c>
      <c r="E7" s="445" t="s">
        <v>297</v>
      </c>
      <c r="F7" s="445" t="s">
        <v>297</v>
      </c>
      <c r="G7" s="445" t="s">
        <v>306</v>
      </c>
      <c r="H7" s="437"/>
    </row>
    <row r="8" spans="1:9" ht="25.5">
      <c r="A8" s="480"/>
      <c r="B8" s="437"/>
      <c r="C8" s="437"/>
      <c r="D8" s="437"/>
      <c r="E8" s="437"/>
      <c r="G8" s="437"/>
      <c r="H8"/>
    </row>
    <row r="9" spans="1:9">
      <c r="A9" s="446"/>
      <c r="B9" s="437"/>
      <c r="C9" s="437"/>
      <c r="D9" s="437"/>
      <c r="E9" s="437"/>
      <c r="G9" s="437"/>
      <c r="H9" s="437"/>
    </row>
    <row r="10" spans="1:9">
      <c r="A10" s="446"/>
      <c r="B10" s="447" t="s">
        <v>519</v>
      </c>
      <c r="C10" s="448">
        <f>+D84</f>
        <v>-711955230</v>
      </c>
      <c r="D10" s="448">
        <f>+E84</f>
        <v>0</v>
      </c>
      <c r="E10" s="448">
        <f>+F84</f>
        <v>-2786771</v>
      </c>
      <c r="F10" s="448">
        <f>+G84</f>
        <v>0</v>
      </c>
      <c r="G10" s="448"/>
      <c r="H10" s="437" t="s">
        <v>520</v>
      </c>
    </row>
    <row r="11" spans="1:9">
      <c r="A11" s="446"/>
      <c r="B11" s="447" t="s">
        <v>293</v>
      </c>
      <c r="C11" s="448">
        <f>+D136</f>
        <v>-1827852</v>
      </c>
      <c r="D11" s="448">
        <f>+E136</f>
        <v>-1630507</v>
      </c>
      <c r="E11" s="448">
        <f>+F136</f>
        <v>0</v>
      </c>
      <c r="F11" s="448">
        <f>+G136</f>
        <v>48267581</v>
      </c>
      <c r="G11" s="448"/>
      <c r="H11" s="437" t="s">
        <v>240</v>
      </c>
    </row>
    <row r="12" spans="1:9">
      <c r="A12" s="446"/>
      <c r="B12" s="447" t="s">
        <v>292</v>
      </c>
      <c r="C12" s="448">
        <f>+D56</f>
        <v>80276</v>
      </c>
      <c r="D12" s="448">
        <f>+E56</f>
        <v>0</v>
      </c>
      <c r="E12" s="448">
        <f>+F56</f>
        <v>3166236</v>
      </c>
      <c r="F12" s="448">
        <f>+G56</f>
        <v>1468261</v>
      </c>
      <c r="G12" s="448"/>
      <c r="H12" s="437" t="s">
        <v>241</v>
      </c>
    </row>
    <row r="13" spans="1:9">
      <c r="A13" s="446"/>
      <c r="B13" s="447" t="s">
        <v>178</v>
      </c>
      <c r="C13" s="448">
        <f>SUM(C10:C12)</f>
        <v>-713702806</v>
      </c>
      <c r="D13" s="448">
        <f>SUM(D10:D12)</f>
        <v>-1630507</v>
      </c>
      <c r="E13" s="448">
        <f>SUM(E10:E12)</f>
        <v>379465</v>
      </c>
      <c r="F13" s="448">
        <f>SUM(F10:F12)</f>
        <v>49735842</v>
      </c>
      <c r="G13" s="448"/>
      <c r="H13" s="448"/>
    </row>
    <row r="14" spans="1:9">
      <c r="A14" s="446"/>
      <c r="B14" s="447" t="s">
        <v>144</v>
      </c>
      <c r="C14" s="437"/>
      <c r="D14" s="437"/>
      <c r="E14" s="449">
        <f>'Appendix A'!H16</f>
        <v>0.23348614540159152</v>
      </c>
      <c r="F14" s="449"/>
      <c r="G14" s="437"/>
      <c r="H14" s="437"/>
    </row>
    <row r="15" spans="1:9">
      <c r="A15" s="446"/>
      <c r="B15" s="447" t="s">
        <v>151</v>
      </c>
      <c r="C15" s="437"/>
      <c r="D15" s="449">
        <f>'Appendix A'!H35</f>
        <v>0.62757457282654727</v>
      </c>
      <c r="E15" s="437"/>
      <c r="F15" s="437"/>
      <c r="G15" s="437"/>
      <c r="H15" s="437"/>
    </row>
    <row r="16" spans="1:9">
      <c r="A16" s="446"/>
      <c r="B16" s="447" t="s">
        <v>708</v>
      </c>
      <c r="C16" s="437"/>
      <c r="D16" s="449"/>
      <c r="E16" s="437"/>
      <c r="F16" s="449">
        <f>'Appendix A'!H44</f>
        <v>0.32188136835567727</v>
      </c>
      <c r="G16" s="437"/>
      <c r="H16" s="437"/>
    </row>
    <row r="17" spans="1:8" ht="15.75">
      <c r="A17" s="446"/>
      <c r="B17" s="447" t="s">
        <v>7</v>
      </c>
      <c r="C17" s="448">
        <f>+C13</f>
        <v>-713702806</v>
      </c>
      <c r="D17" s="448">
        <f>+D15*D13</f>
        <v>-1023264.7340156952</v>
      </c>
      <c r="E17" s="448">
        <f>+E14*E13</f>
        <v>88599.820164814926</v>
      </c>
      <c r="F17" s="448">
        <f>+F16*F13</f>
        <v>16009040.879281765</v>
      </c>
      <c r="G17" s="450">
        <f>SUM(C17:F17)</f>
        <v>-698628430.03456914</v>
      </c>
      <c r="H17" s="451"/>
    </row>
    <row r="18" spans="1:8" ht="15.75">
      <c r="A18" s="446"/>
      <c r="B18" s="447" t="s">
        <v>535</v>
      </c>
      <c r="C18" s="448">
        <f>+'ADIT-ADIT1A'!C17</f>
        <v>-677584383</v>
      </c>
      <c r="D18" s="448">
        <f>+'ADIT-ADIT1A'!D17</f>
        <v>-1423497.2799629616</v>
      </c>
      <c r="E18" s="448">
        <f>+'ADIT-ADIT1A'!E17</f>
        <v>-160757.54597044978</v>
      </c>
      <c r="F18" s="448">
        <f>+'ADIT-ADIT1A'!F17</f>
        <v>15745312.852102803</v>
      </c>
      <c r="G18" s="450">
        <f>SUM(C18:F18)</f>
        <v>-663423324.9738307</v>
      </c>
      <c r="H18" s="451"/>
    </row>
    <row r="19" spans="1:8" ht="15.75">
      <c r="A19" s="446"/>
      <c r="B19" s="447"/>
      <c r="C19" s="448"/>
      <c r="D19" s="448"/>
      <c r="E19" s="448"/>
      <c r="F19" s="448"/>
      <c r="G19" s="450"/>
      <c r="H19" s="451"/>
    </row>
    <row r="20" spans="1:8" ht="15.75">
      <c r="A20" s="446"/>
      <c r="B20" s="447" t="s">
        <v>8</v>
      </c>
      <c r="C20" s="448">
        <f>(C17+C18)/2</f>
        <v>-695643594.5</v>
      </c>
      <c r="D20" s="448">
        <f>(D17+D18)/2</f>
        <v>-1223381.0069893284</v>
      </c>
      <c r="E20" s="448">
        <f>(E17+E18)/2</f>
        <v>-36078.862902817425</v>
      </c>
      <c r="F20" s="448">
        <f>(F17+F18)/2</f>
        <v>15877176.865692284</v>
      </c>
      <c r="G20" s="450">
        <f>(G17+G18)/2</f>
        <v>-681025877.50419998</v>
      </c>
      <c r="H20" s="451"/>
    </row>
    <row r="21" spans="1:8" ht="15.75">
      <c r="A21" s="446"/>
      <c r="B21" s="447" t="s">
        <v>521</v>
      </c>
      <c r="C21" s="448">
        <f>D94</f>
        <v>-1548773926</v>
      </c>
      <c r="D21" s="448">
        <f>E94*D15</f>
        <v>0</v>
      </c>
      <c r="E21" s="448">
        <f>F94*E14</f>
        <v>-2186228.1431177338</v>
      </c>
      <c r="F21" s="448">
        <f>G94*F16</f>
        <v>0</v>
      </c>
      <c r="G21" s="458">
        <f>SUM(C21:F21)</f>
        <v>-1550960154.1431177</v>
      </c>
      <c r="H21" s="437" t="s">
        <v>533</v>
      </c>
    </row>
    <row r="22" spans="1:8" ht="16.5" thickBot="1">
      <c r="A22" s="446"/>
      <c r="B22" s="447" t="s">
        <v>534</v>
      </c>
      <c r="C22" s="986"/>
      <c r="D22" s="986"/>
      <c r="E22" s="986"/>
      <c r="G22" s="987">
        <f>SUM(G20:G21)</f>
        <v>-2231986031.6473179</v>
      </c>
      <c r="H22" s="451" t="s">
        <v>695</v>
      </c>
    </row>
    <row r="23" spans="1:8" ht="16.5" thickTop="1">
      <c r="A23" s="446"/>
      <c r="B23" s="447"/>
      <c r="C23" s="448"/>
      <c r="D23" s="448"/>
      <c r="E23" s="448"/>
      <c r="F23" s="450"/>
      <c r="G23" s="450"/>
      <c r="H23" s="451"/>
    </row>
    <row r="24" spans="1:8" ht="15.75">
      <c r="A24" s="452" t="s">
        <v>696</v>
      </c>
      <c r="B24" s="437"/>
      <c r="C24" s="437"/>
      <c r="D24" s="437"/>
      <c r="E24" s="437"/>
      <c r="F24" s="437"/>
      <c r="G24" s="437"/>
      <c r="H24" s="437"/>
    </row>
    <row r="25" spans="1:8">
      <c r="A25" s="437"/>
      <c r="B25" s="437"/>
      <c r="C25" s="453">
        <f>B118</f>
        <v>-1630507</v>
      </c>
      <c r="D25" s="437" t="s">
        <v>269</v>
      </c>
      <c r="E25" s="437"/>
      <c r="F25" s="437"/>
      <c r="G25" s="437"/>
    </row>
    <row r="26" spans="1:8">
      <c r="A26" s="437"/>
      <c r="B26" s="437"/>
      <c r="C26" s="437"/>
      <c r="D26" s="437"/>
      <c r="E26" s="437"/>
      <c r="F26" s="437"/>
      <c r="G26" s="437"/>
      <c r="H26" s="437"/>
    </row>
    <row r="27" spans="1:8" ht="15.75">
      <c r="A27" s="454" t="s">
        <v>700</v>
      </c>
      <c r="B27" s="437"/>
      <c r="C27" s="437"/>
      <c r="D27" s="437"/>
      <c r="E27" s="437"/>
      <c r="F27" s="437"/>
      <c r="G27" s="437"/>
      <c r="H27" s="437"/>
    </row>
    <row r="28" spans="1:8" ht="15.75">
      <c r="A28" s="454" t="s">
        <v>242</v>
      </c>
      <c r="B28" s="437"/>
      <c r="C28" s="437"/>
      <c r="D28" s="437"/>
      <c r="E28" s="437"/>
      <c r="F28" s="437"/>
      <c r="G28" s="437"/>
      <c r="H28" s="437"/>
    </row>
    <row r="29" spans="1:8">
      <c r="A29" s="446"/>
      <c r="B29" s="437"/>
      <c r="C29" s="437"/>
      <c r="D29" s="437"/>
      <c r="E29" s="437"/>
      <c r="F29" s="447"/>
      <c r="G29" s="447"/>
      <c r="H29" s="437"/>
    </row>
    <row r="30" spans="1:8" ht="15.75" customHeight="1">
      <c r="A30" s="455" t="s">
        <v>54</v>
      </c>
      <c r="B30" s="456" t="s">
        <v>158</v>
      </c>
      <c r="C30" s="456" t="s">
        <v>39</v>
      </c>
      <c r="D30" s="456" t="s">
        <v>55</v>
      </c>
      <c r="E30" s="456" t="s">
        <v>53</v>
      </c>
      <c r="F30" s="456" t="s">
        <v>416</v>
      </c>
      <c r="G30" s="456" t="s">
        <v>56</v>
      </c>
      <c r="H30" s="456" t="s">
        <v>268</v>
      </c>
    </row>
    <row r="31" spans="1:8" ht="15.75" customHeight="1">
      <c r="A31" s="446"/>
      <c r="B31" s="445" t="s">
        <v>157</v>
      </c>
      <c r="C31" s="445" t="s">
        <v>299</v>
      </c>
      <c r="D31" s="445" t="s">
        <v>301</v>
      </c>
      <c r="E31" s="445"/>
      <c r="F31" s="445"/>
      <c r="G31" s="445"/>
    </row>
    <row r="32" spans="1:8" ht="15.75" customHeight="1">
      <c r="A32" s="457" t="s">
        <v>292</v>
      </c>
      <c r="B32" s="445"/>
      <c r="C32" s="445" t="s">
        <v>300</v>
      </c>
      <c r="D32" s="445" t="s">
        <v>291</v>
      </c>
      <c r="E32" s="445" t="s">
        <v>296</v>
      </c>
      <c r="F32" s="445" t="s">
        <v>298</v>
      </c>
      <c r="G32" s="445" t="s">
        <v>693</v>
      </c>
    </row>
    <row r="33" spans="1:8" ht="15.75" customHeight="1">
      <c r="A33" s="446"/>
      <c r="B33" s="445"/>
      <c r="C33" s="445" t="s">
        <v>297</v>
      </c>
      <c r="D33" s="445" t="s">
        <v>297</v>
      </c>
      <c r="E33" s="445" t="s">
        <v>297</v>
      </c>
      <c r="F33" s="445" t="s">
        <v>297</v>
      </c>
      <c r="G33" s="445" t="s">
        <v>297</v>
      </c>
      <c r="H33" s="445" t="s">
        <v>28</v>
      </c>
    </row>
    <row r="34" spans="1:8" ht="24.75" customHeight="1">
      <c r="A34" s="988" t="s">
        <v>799</v>
      </c>
      <c r="B34" s="989">
        <f t="shared" ref="B34:B44" si="0">SUM(C34:G34)</f>
        <v>24267658</v>
      </c>
      <c r="C34" s="914">
        <v>0</v>
      </c>
      <c r="D34" s="914">
        <v>0</v>
      </c>
      <c r="E34" s="914">
        <v>0</v>
      </c>
      <c r="F34" s="914">
        <v>0</v>
      </c>
      <c r="G34" s="914">
        <v>24267658</v>
      </c>
      <c r="H34" s="1506" t="s">
        <v>1078</v>
      </c>
    </row>
    <row r="35" spans="1:8" ht="24.75" customHeight="1">
      <c r="A35" s="988" t="s">
        <v>801</v>
      </c>
      <c r="B35" s="989">
        <f t="shared" ref="B35" si="1">SUM(C35:G35)</f>
        <v>385470444</v>
      </c>
      <c r="C35" s="914">
        <v>385470444</v>
      </c>
      <c r="D35" s="914">
        <v>0</v>
      </c>
      <c r="E35" s="914">
        <v>0</v>
      </c>
      <c r="F35" s="914">
        <v>0</v>
      </c>
      <c r="G35" s="914">
        <v>0</v>
      </c>
      <c r="H35" s="1506" t="s">
        <v>904</v>
      </c>
    </row>
    <row r="36" spans="1:8" ht="24.75" customHeight="1">
      <c r="A36" s="988" t="s">
        <v>804</v>
      </c>
      <c r="B36" s="989">
        <f t="shared" si="0"/>
        <v>35855866</v>
      </c>
      <c r="C36" s="914">
        <v>35855866</v>
      </c>
      <c r="D36" s="914">
        <v>0</v>
      </c>
      <c r="E36" s="914">
        <v>0</v>
      </c>
      <c r="F36" s="914">
        <v>0</v>
      </c>
      <c r="G36" s="914">
        <v>0</v>
      </c>
      <c r="H36" s="1506" t="s">
        <v>1070</v>
      </c>
    </row>
    <row r="37" spans="1:8" ht="24.75" customHeight="1">
      <c r="A37" s="988" t="s">
        <v>798</v>
      </c>
      <c r="B37" s="989">
        <f t="shared" si="0"/>
        <v>426901</v>
      </c>
      <c r="C37" s="914">
        <v>0</v>
      </c>
      <c r="D37" s="914">
        <v>0</v>
      </c>
      <c r="E37" s="914">
        <v>0</v>
      </c>
      <c r="F37" s="914">
        <v>0</v>
      </c>
      <c r="G37" s="914">
        <v>426901</v>
      </c>
      <c r="H37" s="1506" t="s">
        <v>1079</v>
      </c>
    </row>
    <row r="38" spans="1:8" ht="24.75" customHeight="1">
      <c r="A38" s="988" t="s">
        <v>996</v>
      </c>
      <c r="B38" s="989">
        <f t="shared" si="0"/>
        <v>2837664</v>
      </c>
      <c r="C38" s="914">
        <v>0</v>
      </c>
      <c r="D38" s="914">
        <v>0</v>
      </c>
      <c r="E38" s="914">
        <v>0</v>
      </c>
      <c r="F38" s="914">
        <v>2837664</v>
      </c>
      <c r="G38" s="914">
        <v>0</v>
      </c>
      <c r="H38" s="1506" t="s">
        <v>1080</v>
      </c>
    </row>
    <row r="39" spans="1:8" ht="30" customHeight="1">
      <c r="A39" s="988" t="s">
        <v>800</v>
      </c>
      <c r="B39" s="989">
        <f t="shared" si="0"/>
        <v>328572</v>
      </c>
      <c r="C39" s="914">
        <v>0</v>
      </c>
      <c r="D39" s="914">
        <v>0</v>
      </c>
      <c r="E39" s="914">
        <v>0</v>
      </c>
      <c r="F39" s="914">
        <v>328572</v>
      </c>
      <c r="G39" s="914">
        <v>0</v>
      </c>
      <c r="H39" s="1506" t="s">
        <v>1081</v>
      </c>
    </row>
    <row r="40" spans="1:8" ht="24.75" customHeight="1">
      <c r="A40" s="988" t="s">
        <v>802</v>
      </c>
      <c r="B40" s="989">
        <f t="shared" si="0"/>
        <v>10869712</v>
      </c>
      <c r="C40" s="914">
        <v>10869712</v>
      </c>
      <c r="D40" s="914">
        <v>0</v>
      </c>
      <c r="E40" s="914">
        <v>0</v>
      </c>
      <c r="F40" s="914">
        <v>0</v>
      </c>
      <c r="G40" s="914">
        <v>0</v>
      </c>
      <c r="H40" s="1506" t="s">
        <v>1015</v>
      </c>
    </row>
    <row r="41" spans="1:8" ht="24.75" customHeight="1">
      <c r="A41" s="988" t="s">
        <v>803</v>
      </c>
      <c r="B41" s="989">
        <f t="shared" si="0"/>
        <v>13555238</v>
      </c>
      <c r="C41" s="914">
        <v>13555238</v>
      </c>
      <c r="D41" s="914">
        <v>0</v>
      </c>
      <c r="E41" s="914">
        <v>0</v>
      </c>
      <c r="F41" s="914">
        <v>0</v>
      </c>
      <c r="G41" s="914">
        <v>0</v>
      </c>
      <c r="H41" s="1506" t="s">
        <v>994</v>
      </c>
    </row>
    <row r="42" spans="1:8" ht="24.75" customHeight="1">
      <c r="A42" s="988" t="s">
        <v>893</v>
      </c>
      <c r="B42" s="989">
        <f t="shared" si="0"/>
        <v>4190146</v>
      </c>
      <c r="C42" s="914">
        <v>0</v>
      </c>
      <c r="D42" s="914">
        <v>0</v>
      </c>
      <c r="E42" s="914">
        <v>0</v>
      </c>
      <c r="F42" s="914">
        <v>0</v>
      </c>
      <c r="G42" s="914">
        <v>4190146</v>
      </c>
      <c r="H42" s="1506" t="s">
        <v>1073</v>
      </c>
    </row>
    <row r="43" spans="1:8" ht="24.75" customHeight="1">
      <c r="A43" s="988" t="s">
        <v>901</v>
      </c>
      <c r="B43" s="989">
        <f t="shared" si="0"/>
        <v>309049</v>
      </c>
      <c r="C43" s="914">
        <v>309049</v>
      </c>
      <c r="D43" s="914">
        <v>0</v>
      </c>
      <c r="E43" s="914">
        <v>0</v>
      </c>
      <c r="F43" s="914">
        <v>0</v>
      </c>
      <c r="G43" s="914">
        <v>0</v>
      </c>
      <c r="H43" s="1506" t="s">
        <v>1074</v>
      </c>
    </row>
    <row r="44" spans="1:8" ht="24.75" customHeight="1">
      <c r="A44" s="988" t="s">
        <v>902</v>
      </c>
      <c r="B44" s="989">
        <f t="shared" si="0"/>
        <v>12964245</v>
      </c>
      <c r="C44" s="914">
        <v>12964245</v>
      </c>
      <c r="D44" s="914">
        <v>0</v>
      </c>
      <c r="E44" s="914">
        <v>0</v>
      </c>
      <c r="F44" s="914">
        <v>0</v>
      </c>
      <c r="G44" s="914">
        <v>0</v>
      </c>
      <c r="H44" s="1506" t="s">
        <v>1075</v>
      </c>
    </row>
    <row r="45" spans="1:8" ht="24.75" customHeight="1">
      <c r="A45" s="988" t="s">
        <v>80</v>
      </c>
      <c r="B45" s="989">
        <f t="shared" ref="B45:B52" si="2">SUM(C45:G45)</f>
        <v>1026567</v>
      </c>
      <c r="C45" s="914">
        <v>1026567</v>
      </c>
      <c r="D45" s="914">
        <v>0</v>
      </c>
      <c r="E45" s="914">
        <v>0</v>
      </c>
      <c r="F45" s="914">
        <v>0</v>
      </c>
      <c r="G45" s="914">
        <v>0</v>
      </c>
      <c r="H45" s="1506" t="s">
        <v>1076</v>
      </c>
    </row>
    <row r="46" spans="1:8" ht="24.75" customHeight="1">
      <c r="A46" s="988" t="s">
        <v>903</v>
      </c>
      <c r="B46" s="989">
        <f t="shared" si="2"/>
        <v>161094</v>
      </c>
      <c r="C46" s="914">
        <v>161094</v>
      </c>
      <c r="D46" s="914">
        <v>0</v>
      </c>
      <c r="E46" s="914">
        <v>0</v>
      </c>
      <c r="F46" s="914">
        <v>0</v>
      </c>
      <c r="G46" s="914">
        <v>0</v>
      </c>
      <c r="H46" s="1506" t="s">
        <v>1082</v>
      </c>
    </row>
    <row r="47" spans="1:8" ht="24.75" customHeight="1">
      <c r="A47" s="988" t="s">
        <v>997</v>
      </c>
      <c r="B47" s="989">
        <f t="shared" si="2"/>
        <v>1659000</v>
      </c>
      <c r="C47" s="914">
        <v>1659000</v>
      </c>
      <c r="D47" s="914">
        <v>0</v>
      </c>
      <c r="E47" s="914">
        <v>0</v>
      </c>
      <c r="F47" s="914">
        <v>0</v>
      </c>
      <c r="G47" s="914">
        <v>0</v>
      </c>
      <c r="H47" s="1506" t="s">
        <v>1083</v>
      </c>
    </row>
    <row r="48" spans="1:8" ht="24.75" customHeight="1">
      <c r="A48" s="988" t="s">
        <v>1056</v>
      </c>
      <c r="B48" s="989">
        <f t="shared" si="2"/>
        <v>4366081</v>
      </c>
      <c r="C48" s="914">
        <v>4366081</v>
      </c>
      <c r="D48" s="914">
        <v>0</v>
      </c>
      <c r="E48" s="914">
        <v>0</v>
      </c>
      <c r="F48" s="914">
        <v>0</v>
      </c>
      <c r="G48" s="914">
        <v>0</v>
      </c>
      <c r="H48" s="1506" t="s">
        <v>1077</v>
      </c>
    </row>
    <row r="49" spans="1:9" ht="30" customHeight="1">
      <c r="A49" s="988" t="s">
        <v>1055</v>
      </c>
      <c r="B49" s="989">
        <f t="shared" si="2"/>
        <v>1121636</v>
      </c>
      <c r="C49" s="914">
        <v>0</v>
      </c>
      <c r="D49" s="914">
        <v>80276</v>
      </c>
      <c r="E49" s="914">
        <v>0</v>
      </c>
      <c r="F49" s="914">
        <v>0</v>
      </c>
      <c r="G49" s="914">
        <v>1041360</v>
      </c>
      <c r="H49" s="1506" t="s">
        <v>1084</v>
      </c>
    </row>
    <row r="50" spans="1:9" ht="30" customHeight="1">
      <c r="A50" s="988" t="s">
        <v>1109</v>
      </c>
      <c r="B50" s="989">
        <f t="shared" si="2"/>
        <v>55294627</v>
      </c>
      <c r="C50" s="914">
        <v>55294627</v>
      </c>
      <c r="D50" s="914">
        <v>0</v>
      </c>
      <c r="E50" s="914">
        <v>0</v>
      </c>
      <c r="F50" s="914">
        <v>0</v>
      </c>
      <c r="G50" s="914">
        <v>0</v>
      </c>
      <c r="H50" s="1506" t="s">
        <v>1601</v>
      </c>
    </row>
    <row r="51" spans="1:9" ht="24.75" customHeight="1">
      <c r="A51" s="988" t="s">
        <v>1602</v>
      </c>
      <c r="B51" s="989">
        <f t="shared" ref="B51" si="3">SUM(C51:G51)</f>
        <v>152621</v>
      </c>
      <c r="C51" s="914">
        <v>152621</v>
      </c>
      <c r="D51" s="914">
        <v>0</v>
      </c>
      <c r="E51" s="914">
        <v>0</v>
      </c>
      <c r="F51" s="914">
        <v>0</v>
      </c>
      <c r="G51" s="914">
        <v>0</v>
      </c>
      <c r="H51" s="1506" t="s">
        <v>1603</v>
      </c>
    </row>
    <row r="52" spans="1:9" ht="24.75" customHeight="1">
      <c r="A52" s="988" t="s">
        <v>818</v>
      </c>
      <c r="B52" s="989">
        <f t="shared" si="2"/>
        <v>81854</v>
      </c>
      <c r="C52" s="914">
        <v>81854</v>
      </c>
      <c r="D52" s="914">
        <v>0</v>
      </c>
      <c r="E52" s="914">
        <v>0</v>
      </c>
      <c r="F52" s="914">
        <v>0</v>
      </c>
      <c r="G52" s="914">
        <v>0</v>
      </c>
      <c r="H52" s="1506" t="s">
        <v>820</v>
      </c>
    </row>
    <row r="53" spans="1:9" ht="24.95" customHeight="1">
      <c r="A53" s="990" t="s">
        <v>305</v>
      </c>
      <c r="B53" s="978">
        <f t="shared" ref="B53:G53" si="4">SUBTOTAL(9,B34:B52)</f>
        <v>554938975</v>
      </c>
      <c r="C53" s="978">
        <f t="shared" si="4"/>
        <v>521766398</v>
      </c>
      <c r="D53" s="978">
        <f t="shared" si="4"/>
        <v>80276</v>
      </c>
      <c r="E53" s="978">
        <f t="shared" si="4"/>
        <v>0</v>
      </c>
      <c r="F53" s="978">
        <f t="shared" si="4"/>
        <v>3166236</v>
      </c>
      <c r="G53" s="978">
        <f t="shared" si="4"/>
        <v>29926065</v>
      </c>
      <c r="H53" s="991"/>
    </row>
    <row r="54" spans="1:9" ht="24.95" customHeight="1">
      <c r="A54" s="990" t="s">
        <v>483</v>
      </c>
      <c r="B54" s="995">
        <f>SUM(C54:G54)</f>
        <v>40046012</v>
      </c>
      <c r="C54" s="995">
        <f>C36+C42</f>
        <v>35855866</v>
      </c>
      <c r="D54" s="995">
        <f t="shared" ref="D54:G54" si="5">D41+D42</f>
        <v>0</v>
      </c>
      <c r="E54" s="995">
        <f t="shared" si="5"/>
        <v>0</v>
      </c>
      <c r="F54" s="995">
        <f t="shared" si="5"/>
        <v>0</v>
      </c>
      <c r="G54" s="995">
        <f t="shared" si="5"/>
        <v>4190146</v>
      </c>
      <c r="H54" s="997"/>
    </row>
    <row r="55" spans="1:9" ht="24.95" customHeight="1">
      <c r="A55" s="990" t="s">
        <v>0</v>
      </c>
      <c r="B55" s="995">
        <f>SUM(C55:G55)</f>
        <v>24267658</v>
      </c>
      <c r="C55" s="995">
        <f>C34</f>
        <v>0</v>
      </c>
      <c r="D55" s="995">
        <f>D34</f>
        <v>0</v>
      </c>
      <c r="E55" s="995">
        <f>E34</f>
        <v>0</v>
      </c>
      <c r="F55" s="995">
        <f>F34</f>
        <v>0</v>
      </c>
      <c r="G55" s="995">
        <f>G34</f>
        <v>24267658</v>
      </c>
      <c r="H55" s="997"/>
    </row>
    <row r="56" spans="1:9" s="435" customFormat="1" ht="24.95" customHeight="1" thickBot="1">
      <c r="A56" s="981" t="s">
        <v>157</v>
      </c>
      <c r="B56" s="982">
        <f t="shared" ref="B56:G56" si="6">+B53-B54-B55</f>
        <v>490625305</v>
      </c>
      <c r="C56" s="982">
        <f t="shared" si="6"/>
        <v>485910532</v>
      </c>
      <c r="D56" s="982">
        <f t="shared" si="6"/>
        <v>80276</v>
      </c>
      <c r="E56" s="982">
        <f t="shared" si="6"/>
        <v>0</v>
      </c>
      <c r="F56" s="982">
        <f t="shared" si="6"/>
        <v>3166236</v>
      </c>
      <c r="G56" s="982">
        <f t="shared" si="6"/>
        <v>1468261</v>
      </c>
      <c r="H56" s="992"/>
      <c r="I56" s="498"/>
    </row>
    <row r="57" spans="1:9" ht="35.1" customHeight="1" thickTop="1">
      <c r="A57" s="436" t="s">
        <v>302</v>
      </c>
      <c r="B57" s="1537"/>
      <c r="C57" s="458"/>
      <c r="D57" s="459"/>
      <c r="E57" s="540"/>
      <c r="F57" s="460"/>
      <c r="G57" s="460"/>
      <c r="H57" s="461"/>
    </row>
    <row r="58" spans="1:9" ht="35.1" customHeight="1">
      <c r="A58" s="1548" t="s">
        <v>422</v>
      </c>
      <c r="B58" s="1549"/>
      <c r="C58" s="1549"/>
      <c r="D58" s="1549"/>
      <c r="E58" s="1549"/>
      <c r="F58" s="1549"/>
      <c r="G58" s="1549"/>
      <c r="H58" s="1549"/>
    </row>
    <row r="59" spans="1:9" ht="35.1" customHeight="1">
      <c r="A59" s="462" t="s">
        <v>423</v>
      </c>
      <c r="B59" s="436"/>
      <c r="C59" s="460"/>
      <c r="D59" s="436"/>
      <c r="E59" s="436"/>
      <c r="F59" s="608"/>
      <c r="G59" s="1201"/>
      <c r="H59" s="608"/>
    </row>
    <row r="60" spans="1:9" ht="35.1" customHeight="1">
      <c r="A60" s="462" t="s">
        <v>106</v>
      </c>
      <c r="B60" s="436"/>
      <c r="C60" s="460"/>
      <c r="D60" s="436"/>
      <c r="E60" s="436"/>
      <c r="F60" s="608"/>
      <c r="G60" s="1201"/>
      <c r="H60" s="608"/>
    </row>
    <row r="61" spans="1:9" ht="35.1" customHeight="1">
      <c r="A61" s="462" t="s">
        <v>115</v>
      </c>
      <c r="B61" s="436"/>
      <c r="C61" s="460"/>
      <c r="D61" s="436"/>
      <c r="E61" s="436"/>
      <c r="F61" s="608"/>
      <c r="G61" s="1201"/>
      <c r="H61" s="608"/>
    </row>
    <row r="62" spans="1:9" ht="35.1" customHeight="1">
      <c r="A62" s="462" t="s">
        <v>697</v>
      </c>
      <c r="B62" s="436"/>
      <c r="C62" s="460"/>
      <c r="D62" s="436"/>
      <c r="E62" s="436"/>
      <c r="F62" s="1201"/>
      <c r="G62" s="1201"/>
      <c r="H62" s="1201"/>
    </row>
    <row r="63" spans="1:9" ht="35.1" customHeight="1">
      <c r="A63" s="1549" t="s">
        <v>694</v>
      </c>
      <c r="B63" s="1549"/>
      <c r="C63" s="1549"/>
      <c r="D63" s="1549"/>
      <c r="E63" s="1549"/>
      <c r="F63" s="1549"/>
      <c r="G63" s="1549"/>
      <c r="H63" s="1549"/>
    </row>
    <row r="64" spans="1:9" ht="15.75">
      <c r="A64" s="463"/>
      <c r="B64" s="541"/>
      <c r="C64" s="464"/>
      <c r="D64" s="541"/>
      <c r="E64" s="541"/>
      <c r="F64" s="541"/>
      <c r="G64" s="1203"/>
      <c r="H64" s="465"/>
    </row>
    <row r="65" spans="1:9" ht="15.75" customHeight="1">
      <c r="A65" s="463"/>
      <c r="B65" s="435"/>
      <c r="C65" s="435"/>
      <c r="D65" s="435"/>
      <c r="E65" s="435"/>
      <c r="F65" s="435"/>
      <c r="G65" s="435"/>
      <c r="H65" s="435"/>
    </row>
    <row r="66" spans="1:9" s="432" customFormat="1" ht="18" customHeight="1">
      <c r="A66" s="1546" t="s">
        <v>256</v>
      </c>
      <c r="B66" s="1551"/>
      <c r="C66" s="1551"/>
      <c r="D66" s="1551"/>
      <c r="E66" s="1551"/>
      <c r="F66" s="1551"/>
      <c r="G66" s="1551"/>
      <c r="H66" s="1551"/>
      <c r="I66" s="1535"/>
    </row>
    <row r="67" spans="1:9" s="432" customFormat="1" ht="18" customHeight="1">
      <c r="A67" s="1545" t="s">
        <v>257</v>
      </c>
      <c r="B67" s="1545"/>
      <c r="C67" s="1545"/>
      <c r="D67" s="1545"/>
      <c r="E67" s="1545"/>
      <c r="F67" s="1545"/>
      <c r="G67" s="1545"/>
      <c r="H67" s="1545"/>
      <c r="I67" s="1535"/>
    </row>
    <row r="68" spans="1:9" s="432" customFormat="1" ht="18" customHeight="1">
      <c r="A68" s="1545" t="s">
        <v>586</v>
      </c>
      <c r="B68" s="1545"/>
      <c r="C68" s="1545"/>
      <c r="D68" s="1545"/>
      <c r="E68" s="1545"/>
      <c r="F68" s="1545"/>
      <c r="G68" s="1545"/>
      <c r="H68" s="1545"/>
      <c r="I68" s="1535"/>
    </row>
    <row r="69" spans="1:9" ht="15.75">
      <c r="A69" s="1550"/>
      <c r="B69" s="1550"/>
      <c r="C69" s="1550"/>
      <c r="D69" s="1550"/>
      <c r="E69" s="1550"/>
      <c r="F69" s="1550"/>
      <c r="G69" s="1550"/>
      <c r="H69" s="1550"/>
    </row>
    <row r="70" spans="1:9" ht="15.75">
      <c r="A70" s="541"/>
      <c r="B70" s="541"/>
      <c r="C70" s="541"/>
      <c r="D70" s="541"/>
      <c r="E70" s="541"/>
      <c r="F70" s="541"/>
      <c r="G70" s="1203"/>
      <c r="H70" s="541"/>
    </row>
    <row r="71" spans="1:9" ht="15.75">
      <c r="A71" s="541"/>
      <c r="B71" s="541"/>
      <c r="C71" s="541"/>
      <c r="D71" s="541"/>
      <c r="E71" s="541"/>
      <c r="F71" s="541"/>
      <c r="G71" s="1203"/>
      <c r="H71" s="554" t="s">
        <v>495</v>
      </c>
    </row>
    <row r="72" spans="1:9" ht="15.75" customHeight="1">
      <c r="A72" s="467" t="s">
        <v>468</v>
      </c>
      <c r="B72" s="468"/>
      <c r="C72" s="468"/>
      <c r="D72" s="468"/>
      <c r="E72" s="468"/>
      <c r="F72" s="468"/>
      <c r="G72" s="468"/>
      <c r="H72" s="468"/>
    </row>
    <row r="73" spans="1:9">
      <c r="A73" s="469"/>
      <c r="B73" s="468"/>
      <c r="C73" s="468"/>
      <c r="D73" s="468"/>
      <c r="E73" s="468"/>
      <c r="F73" s="468"/>
      <c r="G73" s="468"/>
      <c r="H73" s="468"/>
    </row>
    <row r="74" spans="1:9" ht="15.75" customHeight="1">
      <c r="A74" s="541" t="s">
        <v>54</v>
      </c>
      <c r="B74" s="541" t="s">
        <v>158</v>
      </c>
      <c r="C74" s="541" t="s">
        <v>39</v>
      </c>
      <c r="D74" s="541" t="s">
        <v>55</v>
      </c>
      <c r="E74" s="541" t="s">
        <v>53</v>
      </c>
      <c r="F74" s="541" t="s">
        <v>416</v>
      </c>
      <c r="G74" s="456" t="s">
        <v>56</v>
      </c>
      <c r="H74" s="541" t="s">
        <v>268</v>
      </c>
    </row>
    <row r="75" spans="1:9" ht="15.75" customHeight="1">
      <c r="A75" s="435"/>
      <c r="B75" s="470" t="s">
        <v>157</v>
      </c>
      <c r="C75" s="470" t="s">
        <v>299</v>
      </c>
      <c r="D75" s="470" t="s">
        <v>301</v>
      </c>
      <c r="E75" s="470"/>
      <c r="F75" s="470"/>
      <c r="G75" s="445"/>
      <c r="H75" s="435"/>
    </row>
    <row r="76" spans="1:9" ht="15.75" customHeight="1">
      <c r="A76" s="471" t="s">
        <v>519</v>
      </c>
      <c r="B76" s="470"/>
      <c r="C76" s="470" t="s">
        <v>300</v>
      </c>
      <c r="D76" s="470" t="s">
        <v>291</v>
      </c>
      <c r="E76" s="470" t="s">
        <v>296</v>
      </c>
      <c r="F76" s="470" t="s">
        <v>298</v>
      </c>
      <c r="G76" s="445" t="s">
        <v>693</v>
      </c>
      <c r="H76" s="435"/>
    </row>
    <row r="77" spans="1:9" ht="15.75" customHeight="1">
      <c r="A77" s="463"/>
      <c r="B77" s="470"/>
      <c r="C77" s="470" t="s">
        <v>297</v>
      </c>
      <c r="D77" s="470" t="s">
        <v>297</v>
      </c>
      <c r="E77" s="470" t="s">
        <v>297</v>
      </c>
      <c r="F77" s="470" t="s">
        <v>297</v>
      </c>
      <c r="G77" s="445" t="s">
        <v>297</v>
      </c>
      <c r="H77" s="470" t="s">
        <v>28</v>
      </c>
    </row>
    <row r="78" spans="1:9" ht="30" customHeight="1">
      <c r="A78" s="988" t="s">
        <v>805</v>
      </c>
      <c r="B78" s="989">
        <f t="shared" ref="B78" si="7">SUM(C78:G78)</f>
        <v>-218465575</v>
      </c>
      <c r="C78" s="914">
        <v>0</v>
      </c>
      <c r="D78" s="914">
        <v>-218465575</v>
      </c>
      <c r="E78" s="914">
        <v>0</v>
      </c>
      <c r="F78" s="914">
        <v>0</v>
      </c>
      <c r="G78" s="914">
        <v>0</v>
      </c>
      <c r="H78" s="988" t="s">
        <v>1071</v>
      </c>
    </row>
    <row r="79" spans="1:9" ht="30" customHeight="1">
      <c r="A79" s="988" t="s">
        <v>806</v>
      </c>
      <c r="B79" s="989">
        <f t="shared" ref="B79:B80" si="8">SUM(C79:G79)</f>
        <v>-825491662</v>
      </c>
      <c r="C79" s="914">
        <v>-329215236</v>
      </c>
      <c r="D79" s="914">
        <v>-493489655</v>
      </c>
      <c r="E79" s="914">
        <v>0</v>
      </c>
      <c r="F79" s="914">
        <v>-2786771</v>
      </c>
      <c r="G79" s="914">
        <v>0</v>
      </c>
      <c r="H79" s="988" t="s">
        <v>1071</v>
      </c>
    </row>
    <row r="80" spans="1:9" ht="24.75" customHeight="1">
      <c r="A80" s="988" t="s">
        <v>807</v>
      </c>
      <c r="B80" s="989">
        <f t="shared" si="8"/>
        <v>-243921474</v>
      </c>
      <c r="C80" s="914">
        <v>-125201704</v>
      </c>
      <c r="D80" s="914">
        <v>-118217958</v>
      </c>
      <c r="E80" s="914">
        <v>0</v>
      </c>
      <c r="F80" s="914">
        <v>-501812</v>
      </c>
      <c r="G80" s="914">
        <v>0</v>
      </c>
      <c r="H80" s="988" t="s">
        <v>808</v>
      </c>
    </row>
    <row r="81" spans="1:8" ht="24.95" customHeight="1">
      <c r="A81" s="977" t="s">
        <v>524</v>
      </c>
      <c r="B81" s="978">
        <f t="shared" ref="B81:G81" si="9">SUBTOTAL(9,B78:B80)</f>
        <v>-1287878711</v>
      </c>
      <c r="C81" s="978">
        <f t="shared" si="9"/>
        <v>-454416940</v>
      </c>
      <c r="D81" s="978">
        <f t="shared" si="9"/>
        <v>-830173188</v>
      </c>
      <c r="E81" s="978">
        <f t="shared" si="9"/>
        <v>0</v>
      </c>
      <c r="F81" s="978">
        <f t="shared" si="9"/>
        <v>-3288583</v>
      </c>
      <c r="G81" s="978">
        <f t="shared" si="9"/>
        <v>0</v>
      </c>
      <c r="H81" s="991"/>
    </row>
    <row r="82" spans="1:8" ht="24.95" customHeight="1">
      <c r="A82" s="980" t="s">
        <v>483</v>
      </c>
      <c r="B82" s="995">
        <f>SUM(C82:G82)</f>
        <v>-243921474</v>
      </c>
      <c r="C82" s="995">
        <f>C80</f>
        <v>-125201704</v>
      </c>
      <c r="D82" s="995">
        <f>D80</f>
        <v>-118217958</v>
      </c>
      <c r="E82" s="995">
        <f>E80</f>
        <v>0</v>
      </c>
      <c r="F82" s="995">
        <f>F80</f>
        <v>-501812</v>
      </c>
      <c r="G82" s="995">
        <f>G80</f>
        <v>0</v>
      </c>
      <c r="H82" s="997"/>
    </row>
    <row r="83" spans="1:8" ht="24.95" customHeight="1">
      <c r="A83" s="980" t="s">
        <v>0</v>
      </c>
      <c r="B83" s="995"/>
      <c r="C83" s="995"/>
      <c r="D83" s="995"/>
      <c r="E83" s="995"/>
      <c r="F83" s="995"/>
      <c r="G83" s="995"/>
      <c r="H83" s="997"/>
    </row>
    <row r="84" spans="1:8" ht="24.95" customHeight="1" thickBot="1">
      <c r="A84" s="981" t="s">
        <v>525</v>
      </c>
      <c r="B84" s="982">
        <f t="shared" ref="B84:G84" si="10">+B81-B82-B83</f>
        <v>-1043957237</v>
      </c>
      <c r="C84" s="982">
        <f t="shared" si="10"/>
        <v>-329215236</v>
      </c>
      <c r="D84" s="982">
        <f t="shared" si="10"/>
        <v>-711955230</v>
      </c>
      <c r="E84" s="982">
        <f t="shared" si="10"/>
        <v>0</v>
      </c>
      <c r="F84" s="982">
        <f t="shared" si="10"/>
        <v>-2786771</v>
      </c>
      <c r="G84" s="982">
        <f t="shared" si="10"/>
        <v>0</v>
      </c>
      <c r="H84" s="992"/>
    </row>
    <row r="85" spans="1:8" ht="24.75" customHeight="1" thickTop="1">
      <c r="A85" s="436"/>
      <c r="B85" s="975"/>
      <c r="C85" s="975"/>
      <c r="D85" s="975"/>
      <c r="E85" s="975"/>
      <c r="F85" s="975"/>
      <c r="G85" s="975"/>
      <c r="H85" s="940"/>
    </row>
    <row r="86" spans="1:8" ht="15.75" customHeight="1">
      <c r="A86" s="1203" t="s">
        <v>54</v>
      </c>
      <c r="B86" s="1203" t="s">
        <v>158</v>
      </c>
      <c r="C86" s="1203" t="s">
        <v>39</v>
      </c>
      <c r="D86" s="1203" t="s">
        <v>55</v>
      </c>
      <c r="E86" s="1203" t="s">
        <v>53</v>
      </c>
      <c r="F86" s="1203" t="s">
        <v>416</v>
      </c>
      <c r="G86" s="456" t="s">
        <v>56</v>
      </c>
      <c r="H86" s="1203" t="s">
        <v>268</v>
      </c>
    </row>
    <row r="87" spans="1:8" ht="15.75" customHeight="1">
      <c r="A87" s="435"/>
      <c r="B87" s="470" t="s">
        <v>157</v>
      </c>
      <c r="C87" s="470" t="s">
        <v>299</v>
      </c>
      <c r="D87" s="470" t="s">
        <v>301</v>
      </c>
      <c r="E87" s="470"/>
      <c r="F87" s="470"/>
      <c r="G87" s="445"/>
      <c r="H87" s="435"/>
    </row>
    <row r="88" spans="1:8" ht="15.75" customHeight="1">
      <c r="A88" s="471" t="s">
        <v>521</v>
      </c>
      <c r="B88" s="470"/>
      <c r="C88" s="470" t="s">
        <v>300</v>
      </c>
      <c r="D88" s="470" t="s">
        <v>291</v>
      </c>
      <c r="E88" s="470" t="s">
        <v>296</v>
      </c>
      <c r="F88" s="470" t="s">
        <v>298</v>
      </c>
      <c r="G88" s="445" t="s">
        <v>693</v>
      </c>
      <c r="H88" s="435"/>
    </row>
    <row r="89" spans="1:8" ht="15.75" customHeight="1">
      <c r="A89" s="463"/>
      <c r="B89" s="470"/>
      <c r="C89" s="470" t="s">
        <v>297</v>
      </c>
      <c r="D89" s="470" t="s">
        <v>297</v>
      </c>
      <c r="E89" s="470" t="s">
        <v>297</v>
      </c>
      <c r="F89" s="470" t="s">
        <v>297</v>
      </c>
      <c r="G89" s="445" t="s">
        <v>297</v>
      </c>
      <c r="H89" s="470" t="s">
        <v>28</v>
      </c>
    </row>
    <row r="90" spans="1:8" ht="30" customHeight="1">
      <c r="A90" s="988" t="s">
        <v>805</v>
      </c>
      <c r="B90" s="989">
        <f t="shared" ref="B90" si="11">SUM(C90:G90)</f>
        <v>-2617536005</v>
      </c>
      <c r="C90" s="914">
        <v>-1059398662</v>
      </c>
      <c r="D90" s="914">
        <v>-1548773926</v>
      </c>
      <c r="E90" s="914">
        <v>0</v>
      </c>
      <c r="F90" s="914">
        <v>-9363417</v>
      </c>
      <c r="G90" s="914">
        <v>0</v>
      </c>
      <c r="H90" s="988" t="s">
        <v>1110</v>
      </c>
    </row>
    <row r="91" spans="1:8" ht="24.95" customHeight="1">
      <c r="A91" s="977" t="s">
        <v>522</v>
      </c>
      <c r="B91" s="978">
        <f t="shared" ref="B91:G91" si="12">SUBTOTAL(9,B90:B90)</f>
        <v>-2617536005</v>
      </c>
      <c r="C91" s="978">
        <f t="shared" si="12"/>
        <v>-1059398662</v>
      </c>
      <c r="D91" s="978">
        <f t="shared" si="12"/>
        <v>-1548773926</v>
      </c>
      <c r="E91" s="978">
        <f t="shared" si="12"/>
        <v>0</v>
      </c>
      <c r="F91" s="978">
        <f t="shared" si="12"/>
        <v>-9363417</v>
      </c>
      <c r="G91" s="978">
        <f t="shared" si="12"/>
        <v>0</v>
      </c>
      <c r="H91" s="979"/>
    </row>
    <row r="92" spans="1:8" ht="24.95" customHeight="1">
      <c r="A92" s="980" t="s">
        <v>483</v>
      </c>
      <c r="B92" s="995"/>
      <c r="C92" s="995"/>
      <c r="D92" s="995"/>
      <c r="E92" s="995"/>
      <c r="F92" s="995"/>
      <c r="G92" s="995"/>
      <c r="H92" s="976"/>
    </row>
    <row r="93" spans="1:8" ht="24.95" customHeight="1">
      <c r="A93" s="980" t="s">
        <v>0</v>
      </c>
      <c r="B93" s="995"/>
      <c r="C93" s="995"/>
      <c r="D93" s="995"/>
      <c r="E93" s="995"/>
      <c r="F93" s="995"/>
      <c r="G93" s="995"/>
      <c r="H93" s="976"/>
    </row>
    <row r="94" spans="1:8" ht="24.95" customHeight="1" thickBot="1">
      <c r="A94" s="981" t="s">
        <v>523</v>
      </c>
      <c r="B94" s="982">
        <f t="shared" ref="B94:G94" si="13">+B91-B92-B93</f>
        <v>-2617536005</v>
      </c>
      <c r="C94" s="982">
        <f t="shared" si="13"/>
        <v>-1059398662</v>
      </c>
      <c r="D94" s="982">
        <f t="shared" si="13"/>
        <v>-1548773926</v>
      </c>
      <c r="E94" s="982">
        <f t="shared" si="13"/>
        <v>0</v>
      </c>
      <c r="F94" s="982">
        <f t="shared" si="13"/>
        <v>-9363417</v>
      </c>
      <c r="G94" s="982">
        <f t="shared" si="13"/>
        <v>0</v>
      </c>
      <c r="H94" s="983"/>
    </row>
    <row r="95" spans="1:8" ht="35.1" customHeight="1" thickTop="1">
      <c r="A95" s="436" t="s">
        <v>304</v>
      </c>
      <c r="B95" s="436"/>
      <c r="C95" s="436"/>
      <c r="D95" s="939"/>
      <c r="E95" s="459"/>
      <c r="F95" s="460"/>
      <c r="G95" s="460"/>
      <c r="H95" s="940"/>
    </row>
    <row r="96" spans="1:8" ht="35.1" customHeight="1">
      <c r="A96" s="1548" t="s">
        <v>526</v>
      </c>
      <c r="B96" s="1549"/>
      <c r="C96" s="1549"/>
      <c r="D96" s="1549"/>
      <c r="E96" s="1549"/>
      <c r="F96" s="1549"/>
      <c r="G96" s="1549"/>
      <c r="H96" s="1549"/>
    </row>
    <row r="97" spans="1:9" s="435" customFormat="1" ht="35.1" customHeight="1">
      <c r="A97" s="1548" t="s">
        <v>527</v>
      </c>
      <c r="B97" s="1549"/>
      <c r="C97" s="1549"/>
      <c r="D97" s="1549"/>
      <c r="E97" s="1549"/>
      <c r="F97" s="1549"/>
      <c r="G97" s="1549"/>
      <c r="H97" s="1549"/>
      <c r="I97" s="1536"/>
    </row>
    <row r="98" spans="1:9" ht="35.1" customHeight="1">
      <c r="A98" s="1548" t="s">
        <v>528</v>
      </c>
      <c r="B98" s="1549"/>
      <c r="C98" s="1549"/>
      <c r="D98" s="1549"/>
      <c r="E98" s="1549"/>
      <c r="F98" s="1549"/>
      <c r="G98" s="1549"/>
      <c r="H98" s="1549"/>
    </row>
    <row r="99" spans="1:9" ht="35.1" customHeight="1">
      <c r="A99" s="1548" t="s">
        <v>529</v>
      </c>
      <c r="B99" s="1549"/>
      <c r="C99" s="1549"/>
      <c r="D99" s="1549"/>
      <c r="E99" s="1549"/>
      <c r="F99" s="1549"/>
      <c r="G99" s="1549"/>
      <c r="H99" s="1549"/>
    </row>
    <row r="100" spans="1:9" ht="35.1" customHeight="1">
      <c r="A100" s="1548" t="s">
        <v>530</v>
      </c>
      <c r="B100" s="1549"/>
      <c r="C100" s="1549"/>
      <c r="D100" s="1549"/>
      <c r="E100" s="1549"/>
      <c r="F100" s="1549"/>
      <c r="G100" s="1549"/>
      <c r="H100" s="1549"/>
    </row>
    <row r="101" spans="1:9" ht="35.1" customHeight="1">
      <c r="A101" s="462" t="s">
        <v>698</v>
      </c>
      <c r="B101" s="1202"/>
      <c r="C101" s="1202"/>
      <c r="D101" s="1202"/>
      <c r="E101" s="1202"/>
      <c r="F101" s="1202"/>
      <c r="G101" s="1202"/>
      <c r="H101" s="1202"/>
    </row>
    <row r="102" spans="1:9" ht="35.1" customHeight="1">
      <c r="A102" s="1548" t="s">
        <v>699</v>
      </c>
      <c r="B102" s="1549"/>
      <c r="C102" s="1549"/>
      <c r="D102" s="1549"/>
      <c r="E102" s="1549"/>
      <c r="F102" s="1549"/>
      <c r="G102" s="1549"/>
      <c r="H102" s="1549"/>
    </row>
    <row r="103" spans="1:9" ht="35.1" customHeight="1">
      <c r="A103" s="463"/>
      <c r="B103" s="435"/>
      <c r="C103" s="224"/>
      <c r="D103" s="224"/>
      <c r="E103" s="239"/>
      <c r="F103" s="239"/>
      <c r="G103" s="239"/>
      <c r="H103" s="465"/>
    </row>
    <row r="104" spans="1:9" ht="35.1" customHeight="1">
      <c r="A104" s="541"/>
      <c r="B104" s="468"/>
      <c r="C104" s="468"/>
      <c r="D104" s="468"/>
      <c r="E104" s="468"/>
      <c r="F104" s="468"/>
      <c r="G104" s="468"/>
      <c r="H104" s="468"/>
    </row>
    <row r="105" spans="1:9" ht="18">
      <c r="A105" s="483" t="s">
        <v>256</v>
      </c>
      <c r="B105" s="484"/>
      <c r="C105" s="484"/>
      <c r="D105" s="484"/>
      <c r="E105" s="484"/>
      <c r="F105" s="484"/>
      <c r="G105" s="484"/>
      <c r="H105" s="485"/>
    </row>
    <row r="106" spans="1:9" ht="18">
      <c r="A106" s="1546" t="s">
        <v>257</v>
      </c>
      <c r="B106" s="1546"/>
      <c r="C106" s="1546"/>
      <c r="D106" s="1546"/>
      <c r="E106" s="1546"/>
      <c r="F106" s="1546"/>
      <c r="G106" s="1546"/>
      <c r="H106" s="1546"/>
    </row>
    <row r="107" spans="1:9" s="432" customFormat="1" ht="18" customHeight="1">
      <c r="A107" s="1546" t="s">
        <v>586</v>
      </c>
      <c r="B107" s="1546"/>
      <c r="C107" s="1546"/>
      <c r="D107" s="1546"/>
      <c r="E107" s="1546"/>
      <c r="F107" s="1546"/>
      <c r="G107" s="1546"/>
      <c r="H107" s="1546"/>
      <c r="I107" s="1535"/>
    </row>
    <row r="108" spans="1:9" s="432" customFormat="1" ht="18" customHeight="1">
      <c r="A108" s="472"/>
      <c r="B108" s="434"/>
      <c r="C108" s="434"/>
      <c r="D108" s="434"/>
      <c r="E108" s="434"/>
      <c r="F108" s="431"/>
      <c r="G108" s="431"/>
      <c r="H108" s="473"/>
      <c r="I108" s="1535"/>
    </row>
    <row r="109" spans="1:9" s="432" customFormat="1" ht="18" customHeight="1">
      <c r="A109" s="463"/>
      <c r="B109" s="435"/>
      <c r="C109" s="435"/>
      <c r="D109" s="435"/>
      <c r="E109" s="435"/>
      <c r="F109" s="471"/>
      <c r="G109" s="471"/>
      <c r="H109" s="554" t="s">
        <v>496</v>
      </c>
      <c r="I109" s="1535"/>
    </row>
    <row r="110" spans="1:9" s="432" customFormat="1" ht="15.75" customHeight="1">
      <c r="A110" s="463"/>
      <c r="B110" s="435"/>
      <c r="C110" s="435"/>
      <c r="D110" s="435"/>
      <c r="E110" s="435"/>
      <c r="F110" s="471"/>
      <c r="G110" s="471"/>
      <c r="H110" s="465"/>
      <c r="I110" s="1535"/>
    </row>
    <row r="111" spans="1:9" ht="15.75" customHeight="1">
      <c r="A111" s="941" t="s">
        <v>54</v>
      </c>
      <c r="B111" s="941" t="s">
        <v>158</v>
      </c>
      <c r="C111" s="941" t="s">
        <v>39</v>
      </c>
      <c r="D111" s="941" t="s">
        <v>55</v>
      </c>
      <c r="E111" s="941" t="s">
        <v>53</v>
      </c>
      <c r="F111" s="941" t="s">
        <v>416</v>
      </c>
      <c r="G111" s="456" t="s">
        <v>56</v>
      </c>
      <c r="H111" s="941" t="s">
        <v>268</v>
      </c>
    </row>
    <row r="112" spans="1:9" ht="15.75" customHeight="1">
      <c r="A112" s="435"/>
      <c r="B112" s="470" t="s">
        <v>157</v>
      </c>
      <c r="C112" s="470" t="s">
        <v>299</v>
      </c>
      <c r="D112" s="470" t="s">
        <v>301</v>
      </c>
      <c r="E112" s="470"/>
      <c r="F112" s="470"/>
      <c r="G112" s="445"/>
      <c r="H112" s="435"/>
    </row>
    <row r="113" spans="1:8" ht="15.75" customHeight="1">
      <c r="A113" s="471" t="s">
        <v>532</v>
      </c>
      <c r="B113" s="470"/>
      <c r="C113" s="470" t="s">
        <v>300</v>
      </c>
      <c r="D113" s="470" t="s">
        <v>291</v>
      </c>
      <c r="E113" s="470" t="s">
        <v>296</v>
      </c>
      <c r="F113" s="470" t="s">
        <v>298</v>
      </c>
      <c r="G113" s="445" t="s">
        <v>693</v>
      </c>
      <c r="H113" s="435"/>
    </row>
    <row r="114" spans="1:8" ht="15.75" customHeight="1">
      <c r="A114" s="463"/>
      <c r="B114" s="470"/>
      <c r="C114" s="470" t="s">
        <v>297</v>
      </c>
      <c r="D114" s="470" t="s">
        <v>297</v>
      </c>
      <c r="E114" s="470" t="s">
        <v>297</v>
      </c>
      <c r="F114" s="470" t="s">
        <v>297</v>
      </c>
      <c r="G114" s="445" t="s">
        <v>297</v>
      </c>
      <c r="H114" s="470" t="s">
        <v>28</v>
      </c>
    </row>
    <row r="115" spans="1:8" ht="24.75" customHeight="1">
      <c r="A115" s="988" t="s">
        <v>809</v>
      </c>
      <c r="B115" s="989">
        <f t="shared" ref="B115:B132" si="14">SUM(C115:G115)</f>
        <v>-98836399</v>
      </c>
      <c r="C115" s="914">
        <v>-98836399</v>
      </c>
      <c r="D115" s="914">
        <v>0</v>
      </c>
      <c r="E115" s="914">
        <v>0</v>
      </c>
      <c r="F115" s="914">
        <v>0</v>
      </c>
      <c r="G115" s="914">
        <v>0</v>
      </c>
      <c r="H115" s="988" t="s">
        <v>1604</v>
      </c>
    </row>
    <row r="116" spans="1:8" ht="24.75" customHeight="1">
      <c r="A116" s="988" t="s">
        <v>810</v>
      </c>
      <c r="B116" s="989">
        <f t="shared" si="14"/>
        <v>-54926451</v>
      </c>
      <c r="C116" s="914">
        <v>-54926451</v>
      </c>
      <c r="D116" s="914">
        <v>0</v>
      </c>
      <c r="E116" s="914">
        <v>0</v>
      </c>
      <c r="F116" s="914">
        <v>0</v>
      </c>
      <c r="G116" s="914">
        <v>0</v>
      </c>
      <c r="H116" s="988" t="s">
        <v>1605</v>
      </c>
    </row>
    <row r="117" spans="1:8" ht="24.75" customHeight="1">
      <c r="A117" s="988" t="s">
        <v>995</v>
      </c>
      <c r="B117" s="989">
        <f t="shared" si="14"/>
        <v>-117740832</v>
      </c>
      <c r="C117" s="914">
        <v>-166382100</v>
      </c>
      <c r="D117" s="914">
        <v>0</v>
      </c>
      <c r="E117" s="914">
        <v>0</v>
      </c>
      <c r="F117" s="914">
        <v>0</v>
      </c>
      <c r="G117" s="914">
        <v>48641268</v>
      </c>
      <c r="H117" s="988" t="s">
        <v>1606</v>
      </c>
    </row>
    <row r="118" spans="1:8" ht="24.75" customHeight="1">
      <c r="A118" s="988" t="s">
        <v>811</v>
      </c>
      <c r="B118" s="989">
        <f t="shared" si="14"/>
        <v>-1630507</v>
      </c>
      <c r="C118" s="914">
        <v>0</v>
      </c>
      <c r="D118" s="914">
        <v>0</v>
      </c>
      <c r="E118" s="914">
        <v>-1630507</v>
      </c>
      <c r="F118" s="914">
        <v>0</v>
      </c>
      <c r="G118" s="914">
        <v>0</v>
      </c>
      <c r="H118" s="988" t="s">
        <v>1607</v>
      </c>
    </row>
    <row r="119" spans="1:8" ht="24.75" customHeight="1">
      <c r="A119" s="988" t="s">
        <v>812</v>
      </c>
      <c r="B119" s="989">
        <f t="shared" si="14"/>
        <v>-4603799</v>
      </c>
      <c r="C119" s="914">
        <v>-4603799</v>
      </c>
      <c r="D119" s="914">
        <v>0</v>
      </c>
      <c r="E119" s="914">
        <v>0</v>
      </c>
      <c r="F119" s="914">
        <v>0</v>
      </c>
      <c r="G119" s="914">
        <v>0</v>
      </c>
      <c r="H119" s="988" t="s">
        <v>1608</v>
      </c>
    </row>
    <row r="120" spans="1:8" ht="24.75" customHeight="1">
      <c r="A120" s="988" t="s">
        <v>814</v>
      </c>
      <c r="B120" s="989">
        <f t="shared" si="14"/>
        <v>-8695585</v>
      </c>
      <c r="C120" s="914">
        <v>-8695585</v>
      </c>
      <c r="D120" s="914">
        <v>0</v>
      </c>
      <c r="E120" s="914">
        <v>0</v>
      </c>
      <c r="F120" s="914">
        <v>0</v>
      </c>
      <c r="G120" s="914">
        <v>0</v>
      </c>
      <c r="H120" s="988" t="s">
        <v>1609</v>
      </c>
    </row>
    <row r="121" spans="1:8" ht="24.75" customHeight="1">
      <c r="A121" s="988" t="s">
        <v>815</v>
      </c>
      <c r="B121" s="989">
        <f t="shared" si="14"/>
        <v>-66979673</v>
      </c>
      <c r="C121" s="914">
        <v>-66979673</v>
      </c>
      <c r="D121" s="914">
        <v>0</v>
      </c>
      <c r="E121" s="914">
        <v>0</v>
      </c>
      <c r="F121" s="914">
        <v>0</v>
      </c>
      <c r="G121" s="914">
        <v>0</v>
      </c>
      <c r="H121" s="988" t="s">
        <v>1610</v>
      </c>
    </row>
    <row r="122" spans="1:8" ht="30" customHeight="1">
      <c r="A122" s="988" t="s">
        <v>816</v>
      </c>
      <c r="B122" s="989">
        <f t="shared" si="14"/>
        <v>-1939501</v>
      </c>
      <c r="C122" s="914">
        <v>-111649</v>
      </c>
      <c r="D122" s="914">
        <v>-1827852</v>
      </c>
      <c r="E122" s="914">
        <v>0</v>
      </c>
      <c r="F122" s="914">
        <v>0</v>
      </c>
      <c r="G122" s="914">
        <v>0</v>
      </c>
      <c r="H122" s="988" t="s">
        <v>1611</v>
      </c>
    </row>
    <row r="123" spans="1:8" ht="24.75" customHeight="1">
      <c r="A123" s="988" t="s">
        <v>817</v>
      </c>
      <c r="B123" s="989">
        <f t="shared" si="14"/>
        <v>-422964</v>
      </c>
      <c r="C123" s="914">
        <v>-422964</v>
      </c>
      <c r="D123" s="914">
        <v>0</v>
      </c>
      <c r="E123" s="914">
        <v>0</v>
      </c>
      <c r="F123" s="914">
        <v>0</v>
      </c>
      <c r="G123" s="914">
        <v>0</v>
      </c>
      <c r="H123" s="988" t="s">
        <v>1609</v>
      </c>
    </row>
    <row r="124" spans="1:8" ht="24.75" customHeight="1">
      <c r="A124" s="988" t="s">
        <v>821</v>
      </c>
      <c r="B124" s="989">
        <f t="shared" si="14"/>
        <v>1345121</v>
      </c>
      <c r="C124" s="914">
        <v>1345121</v>
      </c>
      <c r="D124" s="914">
        <v>0</v>
      </c>
      <c r="E124" s="914">
        <v>0</v>
      </c>
      <c r="F124" s="914">
        <v>0</v>
      </c>
      <c r="G124" s="914">
        <v>0</v>
      </c>
      <c r="H124" s="988" t="s">
        <v>1612</v>
      </c>
    </row>
    <row r="125" spans="1:8" ht="24.75" customHeight="1">
      <c r="A125" s="988" t="s">
        <v>905</v>
      </c>
      <c r="B125" s="989">
        <f t="shared" si="14"/>
        <v>-3980697</v>
      </c>
      <c r="C125" s="914">
        <v>-3980697</v>
      </c>
      <c r="D125" s="914">
        <v>0</v>
      </c>
      <c r="E125" s="914">
        <v>0</v>
      </c>
      <c r="F125" s="914">
        <v>0</v>
      </c>
      <c r="G125" s="914">
        <v>0</v>
      </c>
      <c r="H125" s="988" t="s">
        <v>1613</v>
      </c>
    </row>
    <row r="126" spans="1:8" ht="24.75" customHeight="1">
      <c r="A126" s="988" t="s">
        <v>906</v>
      </c>
      <c r="B126" s="989">
        <f t="shared" si="14"/>
        <v>-6631796</v>
      </c>
      <c r="C126" s="914">
        <v>-6631796</v>
      </c>
      <c r="D126" s="914">
        <v>0</v>
      </c>
      <c r="E126" s="914">
        <v>0</v>
      </c>
      <c r="F126" s="914">
        <v>0</v>
      </c>
      <c r="G126" s="914">
        <v>0</v>
      </c>
      <c r="H126" s="988" t="s">
        <v>1614</v>
      </c>
    </row>
    <row r="127" spans="1:8" ht="24.75" customHeight="1">
      <c r="A127" s="988" t="s">
        <v>998</v>
      </c>
      <c r="B127" s="989">
        <f t="shared" si="14"/>
        <v>-115246287</v>
      </c>
      <c r="C127" s="914">
        <v>-115246287</v>
      </c>
      <c r="D127" s="914">
        <v>0</v>
      </c>
      <c r="E127" s="914">
        <v>0</v>
      </c>
      <c r="F127" s="914">
        <v>0</v>
      </c>
      <c r="G127" s="914">
        <v>0</v>
      </c>
      <c r="H127" s="988" t="s">
        <v>1615</v>
      </c>
    </row>
    <row r="128" spans="1:8" ht="24.75" customHeight="1">
      <c r="A128" s="988" t="s">
        <v>902</v>
      </c>
      <c r="B128" s="989">
        <f t="shared" si="14"/>
        <v>-12431586</v>
      </c>
      <c r="C128" s="914">
        <v>-12431586</v>
      </c>
      <c r="D128" s="914">
        <v>0</v>
      </c>
      <c r="E128" s="914">
        <v>0</v>
      </c>
      <c r="F128" s="914">
        <v>0</v>
      </c>
      <c r="G128" s="914">
        <v>0</v>
      </c>
      <c r="H128" s="988" t="s">
        <v>1616</v>
      </c>
    </row>
    <row r="129" spans="1:9" ht="24.75" customHeight="1">
      <c r="A129" s="988" t="s">
        <v>907</v>
      </c>
      <c r="B129" s="989">
        <f t="shared" si="14"/>
        <v>-159636</v>
      </c>
      <c r="C129" s="914">
        <v>-159636</v>
      </c>
      <c r="D129" s="914">
        <v>0</v>
      </c>
      <c r="E129" s="914">
        <v>0</v>
      </c>
      <c r="F129" s="914">
        <v>0</v>
      </c>
      <c r="G129" s="914">
        <v>0</v>
      </c>
      <c r="H129" s="988" t="s">
        <v>1617</v>
      </c>
    </row>
    <row r="130" spans="1:9" ht="24.75" customHeight="1">
      <c r="A130" s="988" t="s">
        <v>999</v>
      </c>
      <c r="B130" s="989">
        <f t="shared" si="14"/>
        <v>-185999</v>
      </c>
      <c r="C130" s="914">
        <v>-185999</v>
      </c>
      <c r="D130" s="914">
        <v>0</v>
      </c>
      <c r="E130" s="914">
        <v>0</v>
      </c>
      <c r="F130" s="914">
        <v>0</v>
      </c>
      <c r="G130" s="914">
        <v>0</v>
      </c>
      <c r="H130" s="988" t="s">
        <v>1618</v>
      </c>
    </row>
    <row r="131" spans="1:9" ht="24.75" customHeight="1">
      <c r="A131" s="988" t="s">
        <v>1332</v>
      </c>
      <c r="B131" s="989">
        <f t="shared" si="14"/>
        <v>-373687</v>
      </c>
      <c r="C131" s="914">
        <v>0</v>
      </c>
      <c r="D131" s="914">
        <v>0</v>
      </c>
      <c r="E131" s="914">
        <v>0</v>
      </c>
      <c r="F131" s="914">
        <v>0</v>
      </c>
      <c r="G131" s="914">
        <v>-373687</v>
      </c>
      <c r="H131" s="988" t="s">
        <v>1619</v>
      </c>
    </row>
    <row r="132" spans="1:9" ht="24.75" customHeight="1">
      <c r="A132" s="988" t="s">
        <v>819</v>
      </c>
      <c r="B132" s="989">
        <f t="shared" si="14"/>
        <v>-140469287</v>
      </c>
      <c r="C132" s="914">
        <v>0</v>
      </c>
      <c r="D132" s="914">
        <v>0</v>
      </c>
      <c r="E132" s="914">
        <v>-140469287</v>
      </c>
      <c r="F132" s="914">
        <v>0</v>
      </c>
      <c r="G132" s="914">
        <v>0</v>
      </c>
      <c r="H132" s="988" t="s">
        <v>1620</v>
      </c>
    </row>
    <row r="133" spans="1:9" ht="24.95" customHeight="1">
      <c r="A133" s="977" t="s">
        <v>214</v>
      </c>
      <c r="B133" s="993">
        <f>SUBTOTAL(9,B115:B132)</f>
        <v>-633909565</v>
      </c>
      <c r="C133" s="993">
        <f>SUM(C115:C132)</f>
        <v>-538249500</v>
      </c>
      <c r="D133" s="993">
        <f>SUM(D115:D132)</f>
        <v>-1827852</v>
      </c>
      <c r="E133" s="993">
        <f>SUM(E115:E132)</f>
        <v>-142099794</v>
      </c>
      <c r="F133" s="993">
        <f>SUM(F115:F132)</f>
        <v>0</v>
      </c>
      <c r="G133" s="993">
        <f>SUM(G115:G132)</f>
        <v>48267581</v>
      </c>
      <c r="H133" s="994"/>
    </row>
    <row r="134" spans="1:9" ht="24.95" customHeight="1">
      <c r="A134" s="980" t="s">
        <v>483</v>
      </c>
      <c r="B134" s="995">
        <f>SUM(C134:G134)</f>
        <v>-140469287</v>
      </c>
      <c r="C134" s="995">
        <f>C132</f>
        <v>0</v>
      </c>
      <c r="D134" s="995">
        <f>D132</f>
        <v>0</v>
      </c>
      <c r="E134" s="995">
        <f>E132</f>
        <v>-140469287</v>
      </c>
      <c r="F134" s="995">
        <f>F132</f>
        <v>0</v>
      </c>
      <c r="G134" s="995">
        <f>G132</f>
        <v>0</v>
      </c>
      <c r="H134" s="999"/>
    </row>
    <row r="135" spans="1:9" ht="24.95" customHeight="1">
      <c r="A135" s="980" t="s">
        <v>0</v>
      </c>
      <c r="B135" s="995"/>
      <c r="C135" s="995"/>
      <c r="D135" s="995"/>
      <c r="E135" s="995"/>
      <c r="F135" s="995"/>
      <c r="G135" s="995"/>
      <c r="H135" s="999"/>
    </row>
    <row r="136" spans="1:9" ht="24.95" customHeight="1" thickBot="1">
      <c r="A136" s="981" t="s">
        <v>157</v>
      </c>
      <c r="B136" s="982">
        <f t="shared" ref="B136:G136" si="15">+B133-B134-B135</f>
        <v>-493440278</v>
      </c>
      <c r="C136" s="982">
        <f t="shared" si="15"/>
        <v>-538249500</v>
      </c>
      <c r="D136" s="982">
        <f t="shared" si="15"/>
        <v>-1827852</v>
      </c>
      <c r="E136" s="982">
        <f t="shared" si="15"/>
        <v>-1630507</v>
      </c>
      <c r="F136" s="982">
        <f t="shared" si="15"/>
        <v>0</v>
      </c>
      <c r="G136" s="982">
        <f t="shared" si="15"/>
        <v>48267581</v>
      </c>
      <c r="H136" s="992"/>
    </row>
    <row r="137" spans="1:9" ht="35.1" customHeight="1" thickTop="1">
      <c r="A137" s="436" t="s">
        <v>303</v>
      </c>
      <c r="B137" s="224"/>
      <c r="C137" s="224"/>
      <c r="D137" s="239"/>
      <c r="E137" s="239"/>
      <c r="F137" s="435"/>
      <c r="G137" s="435"/>
      <c r="H137" s="475"/>
    </row>
    <row r="138" spans="1:9" s="435" customFormat="1" ht="35.1" customHeight="1">
      <c r="A138" s="462" t="s">
        <v>422</v>
      </c>
      <c r="B138" s="436"/>
      <c r="C138" s="460"/>
      <c r="D138" s="436"/>
      <c r="E138" s="436"/>
      <c r="F138" s="890"/>
      <c r="G138" s="1201"/>
      <c r="H138" s="890"/>
      <c r="I138" s="1536"/>
    </row>
    <row r="139" spans="1:9" s="435" customFormat="1" ht="35.1" customHeight="1">
      <c r="A139" s="462" t="s">
        <v>423</v>
      </c>
      <c r="B139" s="436"/>
      <c r="C139" s="460"/>
      <c r="D139" s="436"/>
      <c r="E139" s="436"/>
      <c r="F139" s="890"/>
      <c r="G139" s="1201"/>
      <c r="H139" s="890"/>
      <c r="I139" s="1536"/>
    </row>
    <row r="140" spans="1:9" ht="35.1" customHeight="1">
      <c r="A140" s="462" t="s">
        <v>106</v>
      </c>
      <c r="B140" s="436"/>
      <c r="C140" s="460"/>
      <c r="D140" s="436"/>
      <c r="E140" s="436"/>
      <c r="F140" s="890"/>
      <c r="G140" s="1201"/>
      <c r="H140" s="890"/>
    </row>
    <row r="141" spans="1:9" ht="35.1" customHeight="1">
      <c r="A141" s="462" t="s">
        <v>115</v>
      </c>
      <c r="B141" s="436"/>
      <c r="C141" s="460"/>
      <c r="D141" s="436"/>
      <c r="E141" s="436"/>
      <c r="F141" s="890"/>
      <c r="G141" s="1201"/>
      <c r="H141" s="890"/>
    </row>
    <row r="142" spans="1:9" ht="35.1" customHeight="1">
      <c r="A142" s="462" t="s">
        <v>697</v>
      </c>
      <c r="B142" s="436"/>
      <c r="C142" s="460"/>
      <c r="D142" s="436"/>
      <c r="E142" s="436"/>
      <c r="F142" s="1201"/>
      <c r="G142" s="1201"/>
      <c r="H142" s="1201"/>
    </row>
    <row r="143" spans="1:9" ht="35.1" customHeight="1">
      <c r="A143" s="462" t="s">
        <v>694</v>
      </c>
      <c r="B143" s="436"/>
      <c r="C143" s="460"/>
      <c r="D143" s="436"/>
      <c r="E143" s="436"/>
      <c r="F143" s="890"/>
      <c r="G143" s="1201"/>
      <c r="H143" s="890"/>
    </row>
    <row r="144" spans="1:9" ht="35.1" customHeight="1">
      <c r="A144" s="463"/>
      <c r="B144" s="435"/>
      <c r="C144" s="435"/>
      <c r="D144" s="435"/>
      <c r="E144" s="435"/>
      <c r="F144" s="435"/>
      <c r="G144" s="435"/>
      <c r="H144" s="435"/>
    </row>
    <row r="145" spans="1:8" ht="35.1" customHeight="1">
      <c r="A145" s="476"/>
      <c r="B145" s="477"/>
      <c r="C145" s="477"/>
      <c r="D145" s="477"/>
      <c r="E145" s="477"/>
      <c r="F145" s="477"/>
      <c r="G145" s="477"/>
      <c r="H145" s="477"/>
    </row>
    <row r="146" spans="1:8" ht="15.75">
      <c r="A146" s="1547"/>
      <c r="B146" s="1547"/>
      <c r="C146" s="1547"/>
      <c r="D146" s="1547"/>
      <c r="E146" s="1547"/>
      <c r="F146" s="1547"/>
      <c r="G146" s="1547"/>
      <c r="H146" s="1547"/>
    </row>
    <row r="147" spans="1:8">
      <c r="A147" s="224"/>
      <c r="B147" s="224"/>
      <c r="C147" s="224"/>
      <c r="D147" s="224"/>
      <c r="E147" s="224"/>
      <c r="F147" s="224"/>
      <c r="G147" s="224"/>
      <c r="H147" s="224"/>
    </row>
    <row r="148" spans="1:8">
      <c r="A148" s="224"/>
      <c r="B148" s="224"/>
      <c r="C148" s="224"/>
      <c r="D148" s="224"/>
      <c r="E148" s="224"/>
      <c r="F148" s="224"/>
      <c r="G148" s="224"/>
      <c r="H148" s="224"/>
    </row>
    <row r="149" spans="1:8">
      <c r="A149" s="224"/>
      <c r="B149" s="224"/>
      <c r="C149" s="224"/>
      <c r="D149" s="224"/>
      <c r="E149" s="224"/>
      <c r="F149" s="224"/>
      <c r="G149" s="224"/>
      <c r="H149" s="224"/>
    </row>
    <row r="150" spans="1:8" ht="15.75">
      <c r="A150" s="436"/>
      <c r="B150" s="224"/>
      <c r="C150" s="478"/>
      <c r="D150" s="478"/>
      <c r="E150" s="478"/>
      <c r="F150" s="478"/>
      <c r="G150" s="478"/>
      <c r="H150" s="478"/>
    </row>
    <row r="151" spans="1:8" ht="15.75">
      <c r="A151" s="436"/>
      <c r="B151" s="224"/>
      <c r="C151" s="478"/>
      <c r="D151" s="478"/>
      <c r="E151" s="478"/>
      <c r="F151" s="478"/>
      <c r="G151" s="478"/>
      <c r="H151" s="478"/>
    </row>
    <row r="152" spans="1:8">
      <c r="A152" s="479"/>
      <c r="B152" s="224"/>
      <c r="C152" s="239"/>
      <c r="D152" s="239"/>
      <c r="E152" s="224"/>
      <c r="F152" s="224"/>
      <c r="G152" s="224"/>
      <c r="H152" s="224"/>
    </row>
    <row r="153" spans="1:8">
      <c r="A153" s="479"/>
      <c r="B153" s="224"/>
      <c r="C153" s="73"/>
      <c r="D153" s="73"/>
      <c r="E153" s="224"/>
      <c r="F153" s="224"/>
      <c r="G153" s="224"/>
      <c r="H153" s="224"/>
    </row>
    <row r="154" spans="1:8">
      <c r="A154" s="479"/>
      <c r="B154" s="224"/>
      <c r="C154" s="73"/>
      <c r="D154" s="73"/>
      <c r="E154" s="224"/>
      <c r="F154" s="224"/>
      <c r="G154" s="224"/>
      <c r="H154" s="224"/>
    </row>
    <row r="155" spans="1:8">
      <c r="A155" s="479"/>
      <c r="B155" s="224"/>
      <c r="C155" s="73"/>
      <c r="D155" s="73"/>
      <c r="E155" s="224"/>
      <c r="F155" s="224"/>
      <c r="G155" s="224"/>
      <c r="H155" s="224"/>
    </row>
    <row r="156" spans="1:8">
      <c r="A156" s="479"/>
      <c r="B156" s="224"/>
      <c r="C156" s="73"/>
      <c r="D156" s="73"/>
      <c r="E156" s="224"/>
      <c r="F156" s="224"/>
      <c r="G156" s="224"/>
      <c r="H156" s="224"/>
    </row>
    <row r="157" spans="1:8">
      <c r="A157" s="479"/>
      <c r="B157" s="224"/>
      <c r="C157" s="73"/>
      <c r="D157" s="73"/>
      <c r="E157" s="224"/>
      <c r="F157" s="224"/>
      <c r="G157" s="224"/>
      <c r="H157" s="224"/>
    </row>
    <row r="158" spans="1:8">
      <c r="A158" s="479"/>
      <c r="B158" s="224"/>
      <c r="C158" s="73"/>
      <c r="D158" s="73"/>
      <c r="E158" s="224"/>
      <c r="F158" s="224"/>
      <c r="G158" s="224"/>
      <c r="H158" s="224"/>
    </row>
    <row r="159" spans="1:8">
      <c r="A159" s="479"/>
      <c r="B159" s="224"/>
      <c r="C159" s="73"/>
      <c r="D159" s="73"/>
      <c r="E159" s="224"/>
      <c r="F159" s="224"/>
      <c r="G159" s="224"/>
      <c r="H159" s="224"/>
    </row>
    <row r="160" spans="1:8">
      <c r="A160" s="479"/>
      <c r="B160" s="224"/>
      <c r="C160" s="73"/>
      <c r="D160" s="73"/>
      <c r="E160" s="224"/>
      <c r="F160" s="224"/>
      <c r="G160" s="224"/>
      <c r="H160" s="224"/>
    </row>
    <row r="161" spans="1:8">
      <c r="A161" s="479"/>
      <c r="B161" s="224"/>
      <c r="C161" s="73"/>
      <c r="D161" s="73"/>
      <c r="E161" s="224"/>
      <c r="F161" s="224"/>
      <c r="G161" s="224"/>
      <c r="H161" s="224"/>
    </row>
    <row r="162" spans="1:8">
      <c r="A162" s="479"/>
      <c r="B162" s="224"/>
      <c r="C162" s="73"/>
      <c r="D162" s="73"/>
      <c r="E162" s="224"/>
      <c r="F162" s="224"/>
      <c r="G162" s="224"/>
      <c r="H162" s="224"/>
    </row>
    <row r="163" spans="1:8">
      <c r="A163" s="224"/>
      <c r="B163" s="224"/>
      <c r="C163" s="73"/>
      <c r="D163" s="73"/>
      <c r="E163" s="224"/>
      <c r="F163" s="224"/>
      <c r="G163" s="224"/>
      <c r="H163" s="224"/>
    </row>
    <row r="164" spans="1:8">
      <c r="A164" s="479"/>
      <c r="B164" s="224"/>
      <c r="C164" s="73"/>
      <c r="D164" s="73"/>
      <c r="E164" s="224"/>
      <c r="F164" s="224"/>
      <c r="G164" s="224"/>
      <c r="H164" s="224"/>
    </row>
    <row r="165" spans="1:8">
      <c r="A165" s="224"/>
      <c r="B165" s="224"/>
      <c r="C165" s="73"/>
      <c r="D165" s="73"/>
      <c r="E165" s="224"/>
      <c r="F165" s="224"/>
      <c r="G165" s="224"/>
      <c r="H165" s="224"/>
    </row>
    <row r="166" spans="1:8">
      <c r="A166" s="479"/>
      <c r="B166" s="224"/>
      <c r="C166" s="224"/>
      <c r="D166" s="224"/>
      <c r="E166" s="224"/>
      <c r="F166" s="224"/>
      <c r="G166" s="224"/>
      <c r="H166" s="224"/>
    </row>
    <row r="167" spans="1:8">
      <c r="A167" s="479"/>
      <c r="B167" s="224"/>
      <c r="C167" s="224"/>
      <c r="D167" s="224"/>
      <c r="E167" s="224"/>
      <c r="F167" s="224"/>
      <c r="G167" s="224"/>
      <c r="H167" s="224"/>
    </row>
    <row r="168" spans="1:8">
      <c r="A168" s="479"/>
      <c r="B168" s="224"/>
      <c r="C168" s="224"/>
      <c r="D168" s="224"/>
      <c r="E168" s="224"/>
      <c r="F168" s="224"/>
      <c r="G168" s="224"/>
      <c r="H168" s="224"/>
    </row>
    <row r="169" spans="1:8">
      <c r="A169" s="479"/>
      <c r="B169" s="224"/>
      <c r="C169" s="224"/>
      <c r="D169" s="224"/>
      <c r="E169" s="224"/>
      <c r="F169" s="224"/>
      <c r="G169" s="224"/>
      <c r="H169" s="224"/>
    </row>
    <row r="170" spans="1:8">
      <c r="A170" s="479"/>
      <c r="B170" s="224"/>
      <c r="C170" s="224"/>
      <c r="D170" s="224"/>
      <c r="E170" s="224"/>
      <c r="F170" s="224"/>
      <c r="G170" s="224"/>
      <c r="H170" s="224"/>
    </row>
    <row r="171" spans="1:8">
      <c r="A171" s="479"/>
      <c r="B171" s="224"/>
      <c r="C171" s="224"/>
      <c r="D171" s="224"/>
      <c r="E171" s="224"/>
      <c r="F171" s="224"/>
      <c r="G171" s="224"/>
      <c r="H171" s="224"/>
    </row>
    <row r="172" spans="1:8">
      <c r="A172" s="479"/>
      <c r="B172" s="224"/>
      <c r="C172" s="224"/>
      <c r="D172" s="224"/>
      <c r="E172" s="224"/>
      <c r="F172" s="224"/>
      <c r="G172" s="224"/>
      <c r="H172" s="224"/>
    </row>
    <row r="173" spans="1:8">
      <c r="A173" s="479"/>
      <c r="B173" s="224"/>
      <c r="C173" s="224"/>
      <c r="D173" s="224"/>
      <c r="E173" s="224"/>
      <c r="F173" s="224"/>
      <c r="G173" s="224"/>
      <c r="H173" s="224"/>
    </row>
    <row r="174" spans="1:8">
      <c r="A174" s="479"/>
      <c r="B174" s="224"/>
      <c r="C174" s="224"/>
      <c r="D174" s="224"/>
      <c r="E174" s="224"/>
      <c r="F174" s="224"/>
      <c r="G174" s="224"/>
      <c r="H174" s="224"/>
    </row>
    <row r="175" spans="1:8">
      <c r="A175" s="479"/>
      <c r="B175" s="224"/>
      <c r="C175" s="224"/>
      <c r="D175" s="224"/>
      <c r="E175" s="224"/>
      <c r="F175" s="224"/>
      <c r="G175" s="224"/>
      <c r="H175" s="224"/>
    </row>
    <row r="176" spans="1:8">
      <c r="A176" s="479"/>
      <c r="B176" s="224"/>
      <c r="C176" s="224"/>
      <c r="D176" s="224"/>
      <c r="E176" s="224"/>
      <c r="F176" s="224"/>
      <c r="G176" s="224"/>
      <c r="H176" s="224"/>
    </row>
    <row r="177" spans="1:8">
      <c r="A177" s="479"/>
      <c r="B177" s="224"/>
      <c r="C177" s="224"/>
      <c r="D177" s="224"/>
      <c r="E177" s="224"/>
      <c r="F177" s="224"/>
      <c r="G177" s="224"/>
      <c r="H177" s="224"/>
    </row>
    <row r="178" spans="1:8">
      <c r="A178" s="479"/>
      <c r="B178" s="224"/>
      <c r="C178" s="224"/>
      <c r="D178" s="224"/>
      <c r="E178" s="224"/>
      <c r="F178" s="224"/>
      <c r="G178" s="224"/>
      <c r="H178" s="224"/>
    </row>
    <row r="179" spans="1:8">
      <c r="A179" s="479"/>
      <c r="B179" s="224"/>
      <c r="C179" s="224"/>
      <c r="D179" s="224"/>
      <c r="E179" s="224"/>
      <c r="F179" s="224"/>
      <c r="G179" s="224"/>
      <c r="H179" s="224"/>
    </row>
    <row r="180" spans="1:8">
      <c r="A180" s="479"/>
      <c r="B180" s="224"/>
      <c r="C180" s="224"/>
      <c r="D180" s="224"/>
      <c r="E180" s="224"/>
      <c r="F180" s="224"/>
      <c r="G180" s="224"/>
      <c r="H180" s="224"/>
    </row>
    <row r="181" spans="1:8">
      <c r="A181" s="479"/>
      <c r="B181" s="224"/>
      <c r="C181" s="224"/>
      <c r="D181" s="224"/>
      <c r="E181" s="224"/>
      <c r="F181" s="224"/>
      <c r="G181" s="224"/>
      <c r="H181" s="224"/>
    </row>
    <row r="182" spans="1:8">
      <c r="A182" s="479"/>
      <c r="B182" s="224"/>
      <c r="C182" s="224"/>
      <c r="D182" s="224"/>
      <c r="E182" s="224"/>
      <c r="F182" s="224"/>
      <c r="G182" s="224"/>
      <c r="H182" s="224"/>
    </row>
    <row r="183" spans="1:8">
      <c r="A183" s="479"/>
      <c r="B183" s="224"/>
      <c r="C183" s="224"/>
      <c r="D183" s="224"/>
      <c r="E183" s="224"/>
      <c r="F183" s="224"/>
      <c r="G183" s="224"/>
      <c r="H183" s="224"/>
    </row>
    <row r="184" spans="1:8">
      <c r="A184" s="479"/>
      <c r="B184" s="224"/>
      <c r="C184" s="224"/>
      <c r="D184" s="224"/>
      <c r="E184" s="224"/>
      <c r="F184" s="224"/>
      <c r="G184" s="224"/>
      <c r="H184" s="224"/>
    </row>
    <row r="185" spans="1:8">
      <c r="A185" s="479"/>
      <c r="B185" s="224"/>
      <c r="C185" s="224"/>
      <c r="D185" s="224"/>
      <c r="E185" s="224"/>
      <c r="F185" s="224"/>
      <c r="G185" s="224"/>
      <c r="H185" s="224"/>
    </row>
    <row r="186" spans="1:8">
      <c r="A186" s="479"/>
      <c r="B186" s="224"/>
      <c r="C186" s="224"/>
      <c r="D186" s="224"/>
      <c r="E186" s="224"/>
      <c r="F186" s="224"/>
      <c r="G186" s="224"/>
      <c r="H186" s="224"/>
    </row>
    <row r="187" spans="1:8">
      <c r="A187" s="479"/>
      <c r="B187" s="224"/>
      <c r="C187" s="224"/>
      <c r="D187" s="224"/>
      <c r="E187" s="224"/>
      <c r="F187" s="224"/>
      <c r="G187" s="224"/>
      <c r="H187" s="224"/>
    </row>
    <row r="188" spans="1:8">
      <c r="A188" s="479"/>
      <c r="B188" s="224"/>
      <c r="C188" s="224"/>
      <c r="D188" s="224"/>
      <c r="E188" s="224"/>
      <c r="F188" s="224"/>
      <c r="G188" s="224"/>
      <c r="H188" s="224"/>
    </row>
    <row r="189" spans="1:8">
      <c r="A189" s="479"/>
      <c r="B189" s="224"/>
      <c r="C189" s="224"/>
      <c r="D189" s="224"/>
      <c r="E189" s="224"/>
      <c r="F189" s="224"/>
      <c r="G189" s="224"/>
      <c r="H189" s="224"/>
    </row>
    <row r="190" spans="1:8">
      <c r="A190" s="479"/>
      <c r="B190" s="224"/>
      <c r="C190" s="224"/>
      <c r="D190" s="224"/>
      <c r="E190" s="224"/>
      <c r="F190" s="224"/>
      <c r="G190" s="224"/>
      <c r="H190" s="224"/>
    </row>
    <row r="191" spans="1:8">
      <c r="A191" s="479"/>
      <c r="B191" s="224"/>
      <c r="C191" s="224"/>
      <c r="D191" s="224"/>
      <c r="E191" s="224"/>
      <c r="F191" s="224"/>
      <c r="G191" s="224"/>
      <c r="H191" s="224"/>
    </row>
    <row r="192" spans="1:8">
      <c r="A192" s="479"/>
      <c r="B192" s="224"/>
      <c r="C192" s="224"/>
      <c r="D192" s="224"/>
      <c r="E192" s="224"/>
      <c r="F192" s="224"/>
      <c r="G192" s="224"/>
      <c r="H192" s="224"/>
    </row>
    <row r="193" spans="1:8">
      <c r="A193" s="479"/>
      <c r="B193" s="224"/>
      <c r="C193" s="224"/>
      <c r="D193" s="224"/>
      <c r="E193" s="224"/>
      <c r="F193" s="224"/>
      <c r="G193" s="224"/>
      <c r="H193" s="224"/>
    </row>
    <row r="194" spans="1:8">
      <c r="A194" s="479"/>
      <c r="B194" s="224"/>
      <c r="C194" s="224"/>
      <c r="D194" s="224"/>
      <c r="E194" s="224"/>
      <c r="F194" s="224"/>
      <c r="G194" s="224"/>
      <c r="H194" s="224"/>
    </row>
    <row r="195" spans="1:8">
      <c r="A195" s="479"/>
      <c r="B195" s="224"/>
      <c r="C195" s="224"/>
      <c r="D195" s="224"/>
      <c r="E195" s="224"/>
      <c r="F195" s="224"/>
      <c r="G195" s="224"/>
      <c r="H195" s="224"/>
    </row>
    <row r="196" spans="1:8">
      <c r="A196" s="479"/>
      <c r="B196" s="224"/>
      <c r="C196" s="224"/>
      <c r="D196" s="224"/>
      <c r="E196" s="224"/>
      <c r="F196" s="224"/>
      <c r="G196" s="224"/>
      <c r="H196" s="224"/>
    </row>
    <row r="197" spans="1:8">
      <c r="A197" s="479"/>
      <c r="B197" s="224"/>
      <c r="C197" s="224"/>
      <c r="D197" s="224"/>
      <c r="E197" s="224"/>
      <c r="F197" s="224"/>
      <c r="G197" s="224"/>
      <c r="H197" s="224"/>
    </row>
    <row r="198" spans="1:8">
      <c r="A198" s="479"/>
      <c r="B198" s="224"/>
      <c r="C198" s="224"/>
      <c r="D198" s="224"/>
      <c r="E198" s="224"/>
      <c r="F198" s="224"/>
      <c r="G198" s="224"/>
      <c r="H198" s="224"/>
    </row>
    <row r="199" spans="1:8">
      <c r="A199" s="479"/>
      <c r="B199" s="224"/>
      <c r="C199" s="224"/>
      <c r="D199" s="224"/>
      <c r="E199" s="224"/>
      <c r="F199" s="224"/>
      <c r="G199" s="224"/>
      <c r="H199" s="224"/>
    </row>
    <row r="200" spans="1:8">
      <c r="A200" s="479"/>
      <c r="B200" s="224"/>
      <c r="C200" s="224"/>
      <c r="D200" s="224"/>
      <c r="E200" s="224"/>
      <c r="F200" s="224"/>
      <c r="G200" s="224"/>
      <c r="H200" s="224"/>
    </row>
    <row r="201" spans="1:8">
      <c r="A201" s="479"/>
      <c r="B201" s="224"/>
      <c r="C201" s="224"/>
      <c r="D201" s="224"/>
      <c r="E201" s="224"/>
      <c r="F201" s="224"/>
      <c r="G201" s="224"/>
      <c r="H201" s="224"/>
    </row>
    <row r="202" spans="1:8">
      <c r="A202" s="479"/>
      <c r="B202" s="224"/>
      <c r="C202" s="224"/>
      <c r="D202" s="224"/>
      <c r="E202" s="224"/>
      <c r="F202" s="224"/>
      <c r="G202" s="224"/>
      <c r="H202" s="224"/>
    </row>
    <row r="203" spans="1:8">
      <c r="A203" s="479"/>
      <c r="B203" s="224"/>
      <c r="C203" s="224"/>
      <c r="D203" s="224"/>
      <c r="E203" s="224"/>
      <c r="F203" s="224"/>
      <c r="G203" s="224"/>
      <c r="H203" s="224"/>
    </row>
    <row r="204" spans="1:8">
      <c r="A204" s="479"/>
      <c r="B204" s="224"/>
      <c r="C204" s="224"/>
      <c r="D204" s="224"/>
      <c r="E204" s="224"/>
      <c r="F204" s="224"/>
      <c r="G204" s="224"/>
      <c r="H204" s="224"/>
    </row>
    <row r="205" spans="1:8">
      <c r="A205" s="479"/>
      <c r="B205" s="224"/>
      <c r="C205" s="224"/>
      <c r="D205" s="224"/>
      <c r="E205" s="224"/>
      <c r="F205" s="224"/>
      <c r="G205" s="224"/>
      <c r="H205" s="224"/>
    </row>
    <row r="206" spans="1:8">
      <c r="A206" s="479"/>
      <c r="B206" s="224"/>
      <c r="C206" s="224"/>
      <c r="D206" s="224"/>
      <c r="E206" s="224"/>
      <c r="F206" s="224"/>
      <c r="G206" s="224"/>
      <c r="H206" s="224"/>
    </row>
    <row r="207" spans="1:8">
      <c r="A207" s="479"/>
      <c r="B207" s="224"/>
      <c r="C207" s="224"/>
      <c r="D207" s="224"/>
      <c r="E207" s="224"/>
      <c r="F207" s="224"/>
      <c r="G207" s="224"/>
      <c r="H207" s="224"/>
    </row>
    <row r="208" spans="1:8">
      <c r="A208" s="479"/>
      <c r="B208" s="224"/>
      <c r="C208" s="224"/>
      <c r="D208" s="224"/>
      <c r="E208" s="224"/>
      <c r="F208" s="224"/>
      <c r="G208" s="224"/>
      <c r="H208" s="224"/>
    </row>
    <row r="209" spans="1:8">
      <c r="A209" s="479"/>
      <c r="B209" s="224"/>
      <c r="C209" s="224"/>
      <c r="D209" s="224"/>
      <c r="E209" s="224"/>
      <c r="F209" s="224"/>
      <c r="G209" s="224"/>
      <c r="H209" s="224"/>
    </row>
    <row r="210" spans="1:8">
      <c r="A210" s="479"/>
      <c r="B210" s="224"/>
      <c r="C210" s="224"/>
      <c r="D210" s="224"/>
      <c r="E210" s="224"/>
      <c r="F210" s="224"/>
      <c r="G210" s="224"/>
      <c r="H210" s="224"/>
    </row>
    <row r="211" spans="1:8">
      <c r="A211" s="479"/>
      <c r="B211" s="224"/>
      <c r="C211" s="224"/>
      <c r="D211" s="224"/>
      <c r="E211" s="224"/>
      <c r="F211" s="224"/>
      <c r="G211" s="224"/>
      <c r="H211" s="224"/>
    </row>
    <row r="212" spans="1:8">
      <c r="A212" s="479"/>
      <c r="B212" s="224"/>
      <c r="C212" s="224"/>
      <c r="D212" s="224"/>
      <c r="E212" s="224"/>
      <c r="F212" s="224"/>
      <c r="G212" s="224"/>
      <c r="H212" s="224"/>
    </row>
    <row r="213" spans="1:8">
      <c r="A213" s="479"/>
      <c r="B213" s="224"/>
      <c r="C213" s="224"/>
      <c r="D213" s="224"/>
      <c r="E213" s="224"/>
      <c r="F213" s="224"/>
      <c r="G213" s="224"/>
      <c r="H213" s="224"/>
    </row>
    <row r="214" spans="1:8">
      <c r="A214" s="479"/>
      <c r="B214" s="224"/>
      <c r="C214" s="224"/>
      <c r="D214" s="224"/>
      <c r="E214" s="224"/>
      <c r="F214" s="224"/>
      <c r="G214" s="224"/>
      <c r="H214" s="224"/>
    </row>
    <row r="215" spans="1:8">
      <c r="A215" s="479"/>
      <c r="B215" s="224"/>
      <c r="C215" s="224"/>
      <c r="D215" s="224"/>
      <c r="E215" s="224"/>
      <c r="F215" s="224"/>
      <c r="G215" s="224"/>
      <c r="H215" s="224"/>
    </row>
    <row r="216" spans="1:8">
      <c r="A216" s="479"/>
      <c r="B216" s="224"/>
      <c r="C216" s="224"/>
      <c r="D216" s="224"/>
      <c r="E216" s="224"/>
      <c r="F216" s="224"/>
      <c r="G216" s="224"/>
      <c r="H216" s="224"/>
    </row>
    <row r="217" spans="1:8">
      <c r="A217" s="479"/>
      <c r="B217" s="224"/>
      <c r="C217" s="224"/>
      <c r="D217" s="224"/>
      <c r="E217" s="224"/>
      <c r="F217" s="224"/>
      <c r="G217" s="224"/>
      <c r="H217" s="224"/>
    </row>
    <row r="218" spans="1:8">
      <c r="A218" s="479"/>
      <c r="B218" s="224"/>
      <c r="C218" s="224"/>
      <c r="D218" s="224"/>
      <c r="E218" s="224"/>
      <c r="F218" s="224"/>
      <c r="G218" s="224"/>
      <c r="H218" s="224"/>
    </row>
    <row r="219" spans="1:8">
      <c r="A219" s="479"/>
      <c r="B219" s="224"/>
      <c r="C219" s="224"/>
      <c r="D219" s="224"/>
      <c r="E219" s="224"/>
      <c r="F219" s="224"/>
      <c r="G219" s="224"/>
      <c r="H219" s="224"/>
    </row>
    <row r="220" spans="1:8">
      <c r="A220" s="479"/>
      <c r="B220" s="224"/>
      <c r="C220" s="224"/>
      <c r="D220" s="224"/>
      <c r="E220" s="224"/>
      <c r="F220" s="224"/>
      <c r="G220" s="224"/>
      <c r="H220" s="224"/>
    </row>
    <row r="221" spans="1:8">
      <c r="A221" s="479"/>
      <c r="B221" s="224"/>
      <c r="C221" s="224"/>
      <c r="D221" s="224"/>
      <c r="E221" s="224"/>
      <c r="F221" s="224"/>
      <c r="G221" s="224"/>
      <c r="H221" s="224"/>
    </row>
    <row r="222" spans="1:8">
      <c r="A222" s="479"/>
      <c r="B222" s="224"/>
      <c r="C222" s="224"/>
      <c r="D222" s="224"/>
      <c r="E222" s="224"/>
      <c r="F222" s="224"/>
      <c r="G222" s="224"/>
      <c r="H222" s="224"/>
    </row>
    <row r="223" spans="1:8">
      <c r="A223" s="479"/>
      <c r="B223" s="224"/>
      <c r="C223" s="224"/>
      <c r="D223" s="224"/>
      <c r="E223" s="224"/>
      <c r="F223" s="224"/>
      <c r="G223" s="224"/>
      <c r="H223" s="224"/>
    </row>
    <row r="224" spans="1:8">
      <c r="A224" s="479"/>
      <c r="B224" s="224"/>
      <c r="C224" s="224"/>
      <c r="D224" s="224"/>
      <c r="E224" s="224"/>
      <c r="F224" s="224"/>
      <c r="G224" s="224"/>
      <c r="H224" s="224"/>
    </row>
    <row r="225" spans="1:8">
      <c r="A225" s="479"/>
      <c r="B225" s="224"/>
      <c r="C225" s="224"/>
      <c r="D225" s="224"/>
      <c r="E225" s="224"/>
      <c r="F225" s="224"/>
      <c r="G225" s="224"/>
      <c r="H225" s="224"/>
    </row>
    <row r="226" spans="1:8">
      <c r="A226" s="479"/>
      <c r="B226" s="224"/>
      <c r="C226" s="224"/>
      <c r="D226" s="224"/>
      <c r="E226" s="224"/>
      <c r="F226" s="224"/>
      <c r="G226" s="224"/>
      <c r="H226" s="224"/>
    </row>
    <row r="227" spans="1:8">
      <c r="A227" s="479"/>
      <c r="B227" s="224"/>
      <c r="C227" s="224"/>
      <c r="D227" s="224"/>
      <c r="E227" s="224"/>
      <c r="F227" s="224"/>
      <c r="G227" s="224"/>
      <c r="H227" s="224"/>
    </row>
    <row r="228" spans="1:8">
      <c r="A228" s="479"/>
      <c r="B228" s="224"/>
      <c r="C228" s="224"/>
      <c r="D228" s="224"/>
      <c r="E228" s="224"/>
      <c r="F228" s="224"/>
      <c r="G228" s="224"/>
      <c r="H228" s="224"/>
    </row>
    <row r="229" spans="1:8">
      <c r="A229" s="479"/>
      <c r="B229" s="224"/>
      <c r="C229" s="224"/>
      <c r="D229" s="224"/>
      <c r="E229" s="224"/>
      <c r="F229" s="224"/>
      <c r="G229" s="224"/>
      <c r="H229" s="224"/>
    </row>
    <row r="230" spans="1:8">
      <c r="A230" s="479"/>
      <c r="B230" s="224"/>
      <c r="C230" s="224"/>
      <c r="D230" s="224"/>
      <c r="E230" s="224"/>
      <c r="F230" s="224"/>
      <c r="G230" s="224"/>
      <c r="H230" s="224"/>
    </row>
    <row r="231" spans="1:8">
      <c r="A231" s="479"/>
      <c r="B231" s="224"/>
      <c r="C231" s="224"/>
      <c r="D231" s="224"/>
      <c r="E231" s="224"/>
      <c r="F231" s="224"/>
      <c r="G231" s="224"/>
      <c r="H231" s="224"/>
    </row>
    <row r="232" spans="1:8">
      <c r="A232" s="479"/>
      <c r="B232" s="224"/>
      <c r="C232" s="224"/>
      <c r="D232" s="224"/>
      <c r="E232" s="224"/>
      <c r="F232" s="224"/>
      <c r="G232" s="224"/>
      <c r="H232" s="224"/>
    </row>
    <row r="233" spans="1:8">
      <c r="A233" s="479"/>
      <c r="B233" s="224"/>
      <c r="C233" s="224"/>
      <c r="D233" s="224"/>
      <c r="E233" s="224"/>
      <c r="F233" s="224"/>
      <c r="G233" s="224"/>
      <c r="H233" s="224"/>
    </row>
    <row r="234" spans="1:8">
      <c r="A234" s="479"/>
      <c r="B234" s="224"/>
      <c r="C234" s="224"/>
      <c r="D234" s="224"/>
      <c r="E234" s="224"/>
      <c r="F234" s="224"/>
      <c r="G234" s="224"/>
      <c r="H234" s="224"/>
    </row>
    <row r="235" spans="1:8">
      <c r="A235" s="479"/>
      <c r="B235" s="224"/>
      <c r="C235" s="224"/>
      <c r="D235" s="224"/>
      <c r="E235" s="224"/>
      <c r="F235" s="224"/>
      <c r="G235" s="224"/>
      <c r="H235" s="224"/>
    </row>
    <row r="236" spans="1:8">
      <c r="A236" s="479"/>
      <c r="B236" s="224"/>
      <c r="C236" s="224"/>
      <c r="D236" s="224"/>
      <c r="E236" s="224"/>
      <c r="F236" s="224"/>
      <c r="G236" s="224"/>
      <c r="H236" s="224"/>
    </row>
    <row r="237" spans="1:8">
      <c r="A237" s="479"/>
      <c r="B237" s="224"/>
      <c r="C237" s="224"/>
      <c r="D237" s="224"/>
      <c r="E237" s="224"/>
      <c r="F237" s="224"/>
      <c r="G237" s="224"/>
      <c r="H237" s="224"/>
    </row>
    <row r="238" spans="1:8">
      <c r="A238" s="479"/>
      <c r="B238" s="224"/>
      <c r="C238" s="224"/>
      <c r="D238" s="224"/>
      <c r="E238" s="224"/>
      <c r="F238" s="224"/>
      <c r="G238" s="224"/>
      <c r="H238" s="224"/>
    </row>
    <row r="239" spans="1:8">
      <c r="A239" s="479"/>
      <c r="B239" s="224"/>
      <c r="C239" s="224"/>
      <c r="D239" s="224"/>
      <c r="E239" s="224"/>
      <c r="F239" s="224"/>
      <c r="G239" s="224"/>
      <c r="H239" s="224"/>
    </row>
    <row r="240" spans="1:8">
      <c r="A240" s="479"/>
      <c r="B240" s="224"/>
      <c r="C240" s="224"/>
      <c r="D240" s="224"/>
      <c r="E240" s="224"/>
      <c r="F240" s="224"/>
      <c r="G240" s="224"/>
      <c r="H240" s="224"/>
    </row>
    <row r="241" spans="1:8">
      <c r="A241" s="479"/>
      <c r="B241" s="224"/>
      <c r="C241" s="224"/>
      <c r="D241" s="224"/>
      <c r="E241" s="224"/>
      <c r="F241" s="224"/>
      <c r="G241" s="224"/>
      <c r="H241" s="224"/>
    </row>
    <row r="242" spans="1:8">
      <c r="A242" s="479"/>
      <c r="B242" s="224"/>
      <c r="C242" s="224"/>
      <c r="D242" s="224"/>
      <c r="E242" s="224"/>
      <c r="F242" s="224"/>
      <c r="G242" s="224"/>
      <c r="H242" s="224"/>
    </row>
    <row r="243" spans="1:8">
      <c r="A243" s="479"/>
      <c r="B243" s="224"/>
      <c r="C243" s="224"/>
      <c r="D243" s="224"/>
      <c r="E243" s="224"/>
      <c r="F243" s="224"/>
      <c r="G243" s="224"/>
      <c r="H243" s="224"/>
    </row>
    <row r="244" spans="1:8">
      <c r="A244" s="479"/>
      <c r="B244" s="224"/>
      <c r="C244" s="224"/>
      <c r="D244" s="224"/>
      <c r="E244" s="224"/>
      <c r="F244" s="224"/>
      <c r="G244" s="224"/>
      <c r="H244" s="224"/>
    </row>
    <row r="245" spans="1:8">
      <c r="A245" s="479"/>
      <c r="B245" s="224"/>
      <c r="C245" s="224"/>
      <c r="D245" s="224"/>
      <c r="E245" s="224"/>
      <c r="F245" s="224"/>
      <c r="G245" s="224"/>
      <c r="H245" s="224"/>
    </row>
    <row r="246" spans="1:8">
      <c r="A246" s="479"/>
      <c r="B246" s="224"/>
      <c r="C246" s="224"/>
      <c r="D246" s="224"/>
      <c r="E246" s="224"/>
      <c r="F246" s="224"/>
      <c r="G246" s="224"/>
      <c r="H246" s="224"/>
    </row>
    <row r="247" spans="1:8">
      <c r="A247" s="479"/>
      <c r="B247" s="224"/>
      <c r="C247" s="224"/>
      <c r="D247" s="224"/>
      <c r="E247" s="224"/>
      <c r="F247" s="224"/>
      <c r="G247" s="224"/>
      <c r="H247" s="224"/>
    </row>
    <row r="248" spans="1:8">
      <c r="A248" s="479"/>
      <c r="B248" s="224"/>
      <c r="C248" s="224"/>
      <c r="D248" s="224"/>
      <c r="E248" s="224"/>
      <c r="F248" s="224"/>
      <c r="G248" s="224"/>
      <c r="H248" s="224"/>
    </row>
    <row r="249" spans="1:8">
      <c r="A249" s="479"/>
      <c r="B249" s="224"/>
      <c r="C249" s="224"/>
      <c r="D249" s="224"/>
      <c r="E249" s="224"/>
      <c r="F249" s="224"/>
      <c r="G249" s="224"/>
      <c r="H249" s="224"/>
    </row>
    <row r="250" spans="1:8">
      <c r="A250" s="479"/>
      <c r="B250" s="224"/>
      <c r="C250" s="224"/>
      <c r="D250" s="224"/>
      <c r="E250" s="224"/>
      <c r="F250" s="224"/>
      <c r="G250" s="224"/>
      <c r="H250" s="224"/>
    </row>
    <row r="251" spans="1:8">
      <c r="A251" s="479"/>
      <c r="B251" s="224"/>
      <c r="C251" s="224"/>
      <c r="D251" s="224"/>
      <c r="E251" s="224"/>
      <c r="F251" s="224"/>
      <c r="G251" s="224"/>
      <c r="H251" s="224"/>
    </row>
    <row r="252" spans="1:8">
      <c r="A252" s="479"/>
      <c r="B252" s="224"/>
      <c r="C252" s="224"/>
      <c r="D252" s="224"/>
      <c r="E252" s="224"/>
      <c r="F252" s="224"/>
      <c r="G252" s="224"/>
      <c r="H252" s="224"/>
    </row>
    <row r="253" spans="1:8">
      <c r="A253" s="479"/>
      <c r="B253" s="224"/>
      <c r="C253" s="224"/>
      <c r="D253" s="224"/>
      <c r="E253" s="224"/>
      <c r="F253" s="224"/>
      <c r="G253" s="224"/>
      <c r="H253" s="224"/>
    </row>
    <row r="254" spans="1:8">
      <c r="A254" s="479"/>
      <c r="B254" s="224"/>
      <c r="C254" s="224"/>
      <c r="D254" s="224"/>
      <c r="E254" s="224"/>
      <c r="F254" s="224"/>
      <c r="G254" s="224"/>
      <c r="H254" s="224"/>
    </row>
    <row r="255" spans="1:8">
      <c r="A255" s="479"/>
      <c r="B255" s="224"/>
      <c r="C255" s="224"/>
      <c r="D255" s="224"/>
      <c r="E255" s="224"/>
      <c r="F255" s="224"/>
      <c r="G255" s="224"/>
      <c r="H255" s="224"/>
    </row>
    <row r="256" spans="1:8">
      <c r="A256" s="479"/>
      <c r="B256" s="224"/>
      <c r="C256" s="224"/>
      <c r="D256" s="224"/>
      <c r="E256" s="224"/>
      <c r="F256" s="224"/>
      <c r="G256" s="224"/>
      <c r="H256" s="224"/>
    </row>
    <row r="257" spans="1:8">
      <c r="A257" s="479"/>
      <c r="B257" s="224"/>
      <c r="C257" s="224"/>
      <c r="D257" s="224"/>
      <c r="E257" s="224"/>
      <c r="F257" s="224"/>
      <c r="G257" s="224"/>
      <c r="H257" s="224"/>
    </row>
    <row r="258" spans="1:8">
      <c r="A258" s="479"/>
      <c r="B258" s="224"/>
      <c r="C258" s="224"/>
      <c r="D258" s="224"/>
      <c r="E258" s="224"/>
      <c r="F258" s="224"/>
      <c r="G258" s="224"/>
      <c r="H258" s="224"/>
    </row>
    <row r="259" spans="1:8">
      <c r="A259" s="479"/>
      <c r="B259" s="224"/>
      <c r="C259" s="224"/>
      <c r="D259" s="224"/>
      <c r="E259" s="224"/>
      <c r="F259" s="224"/>
      <c r="G259" s="224"/>
      <c r="H259" s="224"/>
    </row>
    <row r="260" spans="1:8">
      <c r="A260" s="479"/>
      <c r="B260" s="224"/>
      <c r="C260" s="224"/>
      <c r="D260" s="224"/>
      <c r="E260" s="224"/>
      <c r="F260" s="224"/>
      <c r="G260" s="224"/>
      <c r="H260" s="224"/>
    </row>
    <row r="261" spans="1:8">
      <c r="A261" s="479"/>
      <c r="B261" s="224"/>
      <c r="C261" s="224"/>
      <c r="D261" s="224"/>
      <c r="E261" s="224"/>
      <c r="F261" s="224"/>
      <c r="G261" s="224"/>
      <c r="H261" s="224"/>
    </row>
    <row r="262" spans="1:8">
      <c r="A262" s="479"/>
      <c r="B262" s="224"/>
      <c r="C262" s="224"/>
      <c r="D262" s="224"/>
      <c r="E262" s="224"/>
      <c r="F262" s="224"/>
      <c r="G262" s="224"/>
      <c r="H262" s="224"/>
    </row>
    <row r="263" spans="1:8">
      <c r="A263" s="479"/>
      <c r="B263" s="224"/>
      <c r="C263" s="224"/>
      <c r="D263" s="224"/>
      <c r="E263" s="224"/>
      <c r="F263" s="224"/>
      <c r="G263" s="224"/>
      <c r="H263" s="224"/>
    </row>
    <row r="264" spans="1:8">
      <c r="A264" s="479"/>
      <c r="B264" s="224"/>
      <c r="C264" s="224"/>
      <c r="D264" s="224"/>
      <c r="E264" s="224"/>
      <c r="F264" s="224"/>
      <c r="G264" s="224"/>
      <c r="H264" s="224"/>
    </row>
    <row r="265" spans="1:8">
      <c r="A265" s="479"/>
      <c r="B265" s="224"/>
      <c r="C265" s="224"/>
      <c r="D265" s="224"/>
      <c r="E265" s="224"/>
      <c r="F265" s="224"/>
      <c r="G265" s="224"/>
      <c r="H265" s="224"/>
    </row>
    <row r="266" spans="1:8">
      <c r="A266" s="479"/>
      <c r="B266" s="224"/>
      <c r="C266" s="224"/>
      <c r="D266" s="224"/>
      <c r="E266" s="224"/>
      <c r="F266" s="224"/>
      <c r="G266" s="224"/>
      <c r="H266" s="224"/>
    </row>
    <row r="267" spans="1:8">
      <c r="A267" s="479"/>
      <c r="B267" s="224"/>
      <c r="C267" s="224"/>
      <c r="D267" s="224"/>
      <c r="E267" s="224"/>
      <c r="F267" s="224"/>
      <c r="G267" s="224"/>
      <c r="H267" s="224"/>
    </row>
    <row r="268" spans="1:8">
      <c r="A268" s="479"/>
      <c r="B268" s="224"/>
      <c r="C268" s="224"/>
      <c r="D268" s="224"/>
      <c r="E268" s="224"/>
      <c r="F268" s="224"/>
      <c r="G268" s="224"/>
      <c r="H268" s="224"/>
    </row>
    <row r="269" spans="1:8">
      <c r="A269" s="479"/>
      <c r="B269" s="224"/>
      <c r="C269" s="224"/>
      <c r="D269" s="224"/>
      <c r="E269" s="224"/>
      <c r="F269" s="224"/>
      <c r="G269" s="224"/>
      <c r="H269" s="224"/>
    </row>
    <row r="270" spans="1:8">
      <c r="A270" s="479"/>
      <c r="B270" s="224"/>
      <c r="C270" s="224"/>
      <c r="D270" s="224"/>
      <c r="E270" s="224"/>
      <c r="F270" s="224"/>
      <c r="G270" s="224"/>
      <c r="H270" s="224"/>
    </row>
    <row r="271" spans="1:8">
      <c r="A271" s="479"/>
      <c r="B271" s="224"/>
      <c r="C271" s="224"/>
      <c r="D271" s="224"/>
      <c r="E271" s="224"/>
      <c r="F271" s="224"/>
      <c r="G271" s="224"/>
      <c r="H271" s="224"/>
    </row>
    <row r="272" spans="1:8">
      <c r="A272" s="479"/>
      <c r="B272" s="224"/>
      <c r="C272" s="224"/>
      <c r="D272" s="224"/>
      <c r="E272" s="224"/>
      <c r="F272" s="224"/>
      <c r="G272" s="224"/>
      <c r="H272" s="224"/>
    </row>
    <row r="273" spans="1:8">
      <c r="A273" s="479"/>
      <c r="B273" s="224"/>
      <c r="C273" s="224"/>
      <c r="D273" s="224"/>
      <c r="E273" s="224"/>
      <c r="F273" s="224"/>
      <c r="G273" s="224"/>
      <c r="H273" s="224"/>
    </row>
    <row r="274" spans="1:8">
      <c r="A274" s="479"/>
      <c r="B274" s="224"/>
      <c r="C274" s="224"/>
      <c r="D274" s="224"/>
      <c r="E274" s="224"/>
      <c r="F274" s="224"/>
      <c r="G274" s="224"/>
      <c r="H274" s="224"/>
    </row>
    <row r="275" spans="1:8">
      <c r="A275" s="479"/>
      <c r="B275" s="224"/>
      <c r="C275" s="224"/>
      <c r="D275" s="224"/>
      <c r="E275" s="224"/>
      <c r="F275" s="224"/>
      <c r="G275" s="224"/>
      <c r="H275" s="224"/>
    </row>
    <row r="276" spans="1:8">
      <c r="A276" s="479"/>
      <c r="B276" s="224"/>
      <c r="C276" s="224"/>
      <c r="D276" s="224"/>
      <c r="E276" s="224"/>
      <c r="F276" s="224"/>
      <c r="G276" s="224"/>
      <c r="H276" s="224"/>
    </row>
    <row r="277" spans="1:8">
      <c r="A277" s="479"/>
      <c r="B277" s="224"/>
      <c r="C277" s="224"/>
      <c r="D277" s="224"/>
      <c r="E277" s="224"/>
      <c r="F277" s="224"/>
      <c r="G277" s="224"/>
      <c r="H277" s="224"/>
    </row>
    <row r="278" spans="1:8">
      <c r="A278" s="479"/>
      <c r="B278" s="224"/>
      <c r="C278" s="224"/>
      <c r="D278" s="224"/>
      <c r="E278" s="224"/>
      <c r="F278" s="224"/>
      <c r="G278" s="224"/>
      <c r="H278" s="224"/>
    </row>
    <row r="279" spans="1:8">
      <c r="A279" s="479"/>
      <c r="B279" s="224"/>
      <c r="C279" s="224"/>
      <c r="D279" s="224"/>
      <c r="E279" s="224"/>
      <c r="F279" s="224"/>
      <c r="G279" s="224"/>
      <c r="H279" s="224"/>
    </row>
    <row r="280" spans="1:8">
      <c r="A280" s="479"/>
      <c r="B280" s="224"/>
      <c r="C280" s="224"/>
      <c r="D280" s="224"/>
      <c r="E280" s="224"/>
      <c r="F280" s="224"/>
      <c r="G280" s="224"/>
      <c r="H280" s="224"/>
    </row>
    <row r="281" spans="1:8">
      <c r="A281" s="479"/>
      <c r="B281" s="224"/>
      <c r="C281" s="224"/>
      <c r="D281" s="224"/>
      <c r="E281" s="224"/>
      <c r="F281" s="224"/>
      <c r="G281" s="224"/>
      <c r="H281" s="224"/>
    </row>
    <row r="282" spans="1:8">
      <c r="A282" s="479"/>
      <c r="B282" s="224"/>
      <c r="C282" s="224"/>
      <c r="D282" s="224"/>
      <c r="E282" s="224"/>
      <c r="F282" s="224"/>
      <c r="G282" s="224"/>
      <c r="H282" s="224"/>
    </row>
    <row r="283" spans="1:8">
      <c r="A283" s="479"/>
      <c r="B283" s="224"/>
      <c r="C283" s="224"/>
      <c r="D283" s="224"/>
      <c r="E283" s="224"/>
      <c r="F283" s="224"/>
      <c r="G283" s="224"/>
      <c r="H283" s="224"/>
    </row>
    <row r="284" spans="1:8">
      <c r="A284" s="479"/>
      <c r="B284" s="224"/>
      <c r="C284" s="224"/>
      <c r="D284" s="224"/>
      <c r="E284" s="224"/>
      <c r="F284" s="224"/>
      <c r="G284" s="224"/>
      <c r="H284" s="224"/>
    </row>
    <row r="285" spans="1:8">
      <c r="A285" s="479"/>
      <c r="B285" s="224"/>
      <c r="C285" s="224"/>
      <c r="D285" s="224"/>
      <c r="E285" s="224"/>
      <c r="F285" s="224"/>
      <c r="G285" s="224"/>
      <c r="H285" s="224"/>
    </row>
    <row r="286" spans="1:8">
      <c r="A286" s="479"/>
      <c r="B286" s="224"/>
      <c r="C286" s="224"/>
      <c r="D286" s="224"/>
      <c r="E286" s="224"/>
      <c r="F286" s="224"/>
      <c r="G286" s="224"/>
      <c r="H286" s="224"/>
    </row>
    <row r="287" spans="1:8">
      <c r="A287" s="479"/>
      <c r="B287" s="224"/>
      <c r="C287" s="224"/>
      <c r="D287" s="224"/>
      <c r="E287" s="224"/>
      <c r="F287" s="224"/>
      <c r="G287" s="224"/>
      <c r="H287" s="224"/>
    </row>
    <row r="288" spans="1:8">
      <c r="A288" s="479"/>
      <c r="B288" s="224"/>
      <c r="C288" s="224"/>
      <c r="D288" s="224"/>
      <c r="E288" s="224"/>
      <c r="F288" s="224"/>
      <c r="G288" s="224"/>
      <c r="H288" s="224"/>
    </row>
    <row r="289" spans="1:8">
      <c r="A289" s="479"/>
      <c r="B289" s="224"/>
      <c r="C289" s="224"/>
      <c r="D289" s="224"/>
      <c r="E289" s="224"/>
      <c r="F289" s="224"/>
      <c r="G289" s="224"/>
      <c r="H289" s="224"/>
    </row>
    <row r="290" spans="1:8">
      <c r="A290" s="479"/>
      <c r="B290" s="224"/>
      <c r="C290" s="224"/>
      <c r="D290" s="224"/>
      <c r="E290" s="224"/>
      <c r="F290" s="224"/>
      <c r="G290" s="224"/>
      <c r="H290" s="224"/>
    </row>
    <row r="291" spans="1:8">
      <c r="A291" s="479"/>
      <c r="B291" s="224"/>
      <c r="C291" s="224"/>
      <c r="D291" s="224"/>
      <c r="E291" s="224"/>
      <c r="F291" s="224"/>
      <c r="G291" s="224"/>
      <c r="H291" s="224"/>
    </row>
    <row r="292" spans="1:8">
      <c r="A292" s="479"/>
      <c r="B292" s="224"/>
      <c r="C292" s="224"/>
      <c r="D292" s="224"/>
      <c r="E292" s="224"/>
      <c r="F292" s="224"/>
      <c r="G292" s="224"/>
      <c r="H292" s="224"/>
    </row>
    <row r="293" spans="1:8">
      <c r="A293" s="479"/>
      <c r="B293" s="224"/>
      <c r="C293" s="224"/>
      <c r="D293" s="224"/>
      <c r="E293" s="224"/>
      <c r="F293" s="224"/>
      <c r="G293" s="224"/>
      <c r="H293" s="224"/>
    </row>
    <row r="294" spans="1:8">
      <c r="A294" s="479"/>
      <c r="B294" s="224"/>
      <c r="C294" s="224"/>
      <c r="D294" s="224"/>
      <c r="E294" s="224"/>
      <c r="F294" s="224"/>
      <c r="G294" s="224"/>
      <c r="H294" s="224"/>
    </row>
    <row r="295" spans="1:8">
      <c r="A295" s="479"/>
      <c r="B295" s="224"/>
      <c r="C295" s="224"/>
      <c r="D295" s="224"/>
      <c r="E295" s="224"/>
      <c r="F295" s="224"/>
      <c r="G295" s="224"/>
      <c r="H295" s="224"/>
    </row>
    <row r="296" spans="1:8">
      <c r="A296" s="479"/>
      <c r="B296" s="224"/>
      <c r="C296" s="224"/>
      <c r="D296" s="224"/>
      <c r="E296" s="224"/>
      <c r="F296" s="224"/>
      <c r="G296" s="224"/>
      <c r="H296" s="224"/>
    </row>
    <row r="297" spans="1:8">
      <c r="A297" s="479"/>
      <c r="B297" s="224"/>
      <c r="C297" s="224"/>
      <c r="D297" s="224"/>
      <c r="E297" s="224"/>
      <c r="F297" s="224"/>
      <c r="G297" s="224"/>
      <c r="H297" s="224"/>
    </row>
    <row r="298" spans="1:8">
      <c r="A298" s="479"/>
      <c r="B298" s="224"/>
      <c r="C298" s="224"/>
      <c r="D298" s="224"/>
      <c r="E298" s="224"/>
      <c r="F298" s="224"/>
      <c r="G298" s="224"/>
      <c r="H298" s="224"/>
    </row>
    <row r="299" spans="1:8">
      <c r="A299" s="479"/>
      <c r="B299" s="224"/>
      <c r="C299" s="224"/>
      <c r="D299" s="224"/>
      <c r="E299" s="224"/>
      <c r="F299" s="224"/>
      <c r="G299" s="224"/>
      <c r="H299" s="224"/>
    </row>
    <row r="300" spans="1:8">
      <c r="A300" s="479"/>
      <c r="B300" s="224"/>
      <c r="C300" s="224"/>
      <c r="D300" s="224"/>
      <c r="E300" s="224"/>
      <c r="F300" s="224"/>
      <c r="G300" s="224"/>
      <c r="H300" s="224"/>
    </row>
    <row r="301" spans="1:8">
      <c r="A301" s="479"/>
      <c r="B301" s="224"/>
      <c r="C301" s="224"/>
      <c r="D301" s="224"/>
      <c r="E301" s="224"/>
      <c r="F301" s="224"/>
      <c r="G301" s="224"/>
      <c r="H301" s="224"/>
    </row>
    <row r="302" spans="1:8">
      <c r="A302" s="479"/>
      <c r="B302" s="224"/>
      <c r="C302" s="224"/>
      <c r="D302" s="224"/>
      <c r="E302" s="224"/>
      <c r="F302" s="224"/>
      <c r="G302" s="224"/>
      <c r="H302" s="224"/>
    </row>
    <row r="303" spans="1:8">
      <c r="A303" s="479"/>
      <c r="B303" s="224"/>
      <c r="C303" s="224"/>
      <c r="D303" s="224"/>
      <c r="E303" s="224"/>
      <c r="F303" s="224"/>
      <c r="G303" s="224"/>
      <c r="H303" s="224"/>
    </row>
    <row r="304" spans="1:8">
      <c r="A304" s="479"/>
      <c r="B304" s="224"/>
      <c r="C304" s="224"/>
      <c r="D304" s="224"/>
      <c r="E304" s="224"/>
      <c r="F304" s="224"/>
      <c r="G304" s="224"/>
      <c r="H304" s="224"/>
    </row>
    <row r="305" spans="1:8">
      <c r="A305" s="479"/>
      <c r="B305" s="224"/>
      <c r="C305" s="224"/>
      <c r="D305" s="224"/>
      <c r="E305" s="224"/>
      <c r="F305" s="224"/>
      <c r="G305" s="224"/>
      <c r="H305" s="224"/>
    </row>
    <row r="306" spans="1:8">
      <c r="A306" s="479"/>
      <c r="B306" s="224"/>
      <c r="C306" s="224"/>
      <c r="D306" s="224"/>
      <c r="E306" s="224"/>
      <c r="F306" s="224"/>
      <c r="G306" s="224"/>
      <c r="H306" s="224"/>
    </row>
    <row r="307" spans="1:8">
      <c r="A307" s="479"/>
      <c r="B307" s="224"/>
      <c r="C307" s="224"/>
      <c r="D307" s="224"/>
      <c r="E307" s="224"/>
      <c r="F307" s="224"/>
      <c r="G307" s="224"/>
      <c r="H307" s="224"/>
    </row>
    <row r="308" spans="1:8">
      <c r="A308" s="479"/>
      <c r="B308" s="224"/>
      <c r="C308" s="224"/>
      <c r="D308" s="224"/>
      <c r="E308" s="224"/>
      <c r="F308" s="224"/>
      <c r="G308" s="224"/>
      <c r="H308" s="224"/>
    </row>
    <row r="309" spans="1:8">
      <c r="A309" s="479"/>
      <c r="B309" s="224"/>
      <c r="C309" s="224"/>
      <c r="D309" s="224"/>
      <c r="E309" s="224"/>
      <c r="F309" s="224"/>
      <c r="G309" s="224"/>
      <c r="H309" s="224"/>
    </row>
    <row r="310" spans="1:8">
      <c r="A310" s="479"/>
      <c r="B310" s="224"/>
      <c r="C310" s="224"/>
      <c r="D310" s="224"/>
      <c r="E310" s="224"/>
      <c r="F310" s="224"/>
      <c r="G310" s="224"/>
      <c r="H310" s="224"/>
    </row>
    <row r="311" spans="1:8">
      <c r="A311" s="479"/>
      <c r="B311" s="224"/>
      <c r="C311" s="224"/>
      <c r="D311" s="224"/>
      <c r="E311" s="224"/>
      <c r="F311" s="224"/>
      <c r="G311" s="224"/>
      <c r="H311" s="224"/>
    </row>
    <row r="312" spans="1:8">
      <c r="A312" s="479"/>
      <c r="B312" s="224"/>
      <c r="C312" s="224"/>
      <c r="D312" s="224"/>
      <c r="E312" s="224"/>
      <c r="F312" s="224"/>
      <c r="G312" s="224"/>
      <c r="H312" s="224"/>
    </row>
    <row r="313" spans="1:8">
      <c r="A313" s="479"/>
      <c r="B313" s="224"/>
      <c r="C313" s="224"/>
      <c r="D313" s="224"/>
      <c r="E313" s="224"/>
      <c r="F313" s="224"/>
      <c r="G313" s="224"/>
      <c r="H313" s="224"/>
    </row>
    <row r="314" spans="1:8">
      <c r="A314" s="479"/>
      <c r="B314" s="224"/>
      <c r="C314" s="224"/>
      <c r="D314" s="224"/>
      <c r="E314" s="224"/>
      <c r="F314" s="224"/>
      <c r="G314" s="224"/>
      <c r="H314" s="224"/>
    </row>
    <row r="315" spans="1:8">
      <c r="A315" s="479"/>
      <c r="B315" s="224"/>
      <c r="C315" s="224"/>
      <c r="D315" s="224"/>
      <c r="E315" s="224"/>
      <c r="F315" s="224"/>
      <c r="G315" s="224"/>
      <c r="H315" s="224"/>
    </row>
    <row r="316" spans="1:8">
      <c r="A316" s="479"/>
      <c r="B316" s="224"/>
      <c r="C316" s="224"/>
      <c r="D316" s="224"/>
      <c r="E316" s="224"/>
      <c r="F316" s="224"/>
      <c r="G316" s="224"/>
      <c r="H316" s="224"/>
    </row>
    <row r="317" spans="1:8">
      <c r="A317" s="479"/>
      <c r="B317" s="224"/>
      <c r="C317" s="224"/>
      <c r="D317" s="224"/>
      <c r="E317" s="224"/>
      <c r="F317" s="224"/>
      <c r="G317" s="224"/>
      <c r="H317" s="224"/>
    </row>
    <row r="318" spans="1:8">
      <c r="A318" s="479"/>
      <c r="B318" s="224"/>
      <c r="C318" s="224"/>
      <c r="D318" s="224"/>
      <c r="E318" s="224"/>
      <c r="F318" s="224"/>
      <c r="G318" s="224"/>
      <c r="H318" s="224"/>
    </row>
    <row r="319" spans="1:8">
      <c r="A319" s="479"/>
      <c r="B319" s="224"/>
      <c r="C319" s="224"/>
      <c r="D319" s="224"/>
      <c r="E319" s="224"/>
      <c r="F319" s="224"/>
      <c r="G319" s="224"/>
      <c r="H319" s="224"/>
    </row>
    <row r="320" spans="1:8">
      <c r="A320" s="479"/>
      <c r="B320" s="224"/>
      <c r="C320" s="224"/>
      <c r="D320" s="224"/>
      <c r="E320" s="224"/>
      <c r="F320" s="224"/>
      <c r="G320" s="224"/>
      <c r="H320" s="224"/>
    </row>
    <row r="321" spans="1:8">
      <c r="A321" s="479"/>
      <c r="B321" s="224"/>
      <c r="C321" s="224"/>
      <c r="D321" s="224"/>
      <c r="E321" s="224"/>
      <c r="F321" s="224"/>
      <c r="G321" s="224"/>
      <c r="H321" s="224"/>
    </row>
    <row r="322" spans="1:8">
      <c r="A322" s="479"/>
      <c r="B322" s="224"/>
      <c r="C322" s="224"/>
      <c r="D322" s="224"/>
      <c r="E322" s="224"/>
      <c r="F322" s="224"/>
      <c r="G322" s="224"/>
      <c r="H322" s="224"/>
    </row>
    <row r="323" spans="1:8">
      <c r="A323" s="479"/>
      <c r="B323" s="224"/>
      <c r="C323" s="224"/>
      <c r="D323" s="224"/>
      <c r="E323" s="224"/>
      <c r="F323" s="224"/>
      <c r="G323" s="224"/>
      <c r="H323" s="224"/>
    </row>
    <row r="324" spans="1:8">
      <c r="A324" s="479"/>
      <c r="B324" s="224"/>
      <c r="C324" s="224"/>
      <c r="D324" s="224"/>
      <c r="E324" s="224"/>
      <c r="F324" s="224"/>
      <c r="G324" s="224"/>
      <c r="H324" s="224"/>
    </row>
    <row r="325" spans="1:8">
      <c r="A325" s="479"/>
      <c r="B325" s="224"/>
      <c r="C325" s="224"/>
      <c r="D325" s="224"/>
      <c r="E325" s="224"/>
      <c r="F325" s="224"/>
      <c r="G325" s="224"/>
      <c r="H325" s="224"/>
    </row>
    <row r="326" spans="1:8">
      <c r="A326" s="479"/>
      <c r="B326" s="224"/>
      <c r="C326" s="224"/>
      <c r="D326" s="224"/>
      <c r="E326" s="224"/>
      <c r="F326" s="224"/>
      <c r="G326" s="224"/>
      <c r="H326" s="224"/>
    </row>
    <row r="327" spans="1:8">
      <c r="A327" s="479"/>
      <c r="B327" s="224"/>
      <c r="C327" s="224"/>
      <c r="D327" s="224"/>
      <c r="E327" s="224"/>
      <c r="F327" s="224"/>
      <c r="G327" s="224"/>
      <c r="H327" s="224"/>
    </row>
    <row r="328" spans="1:8">
      <c r="A328" s="479"/>
      <c r="B328" s="224"/>
      <c r="C328" s="224"/>
      <c r="D328" s="224"/>
      <c r="E328" s="224"/>
      <c r="F328" s="224"/>
      <c r="G328" s="224"/>
      <c r="H328" s="224"/>
    </row>
    <row r="329" spans="1:8">
      <c r="A329" s="479"/>
      <c r="B329" s="224"/>
      <c r="C329" s="224"/>
      <c r="D329" s="224"/>
      <c r="E329" s="224"/>
      <c r="F329" s="224"/>
      <c r="G329" s="224"/>
      <c r="H329" s="224"/>
    </row>
    <row r="330" spans="1:8">
      <c r="A330" s="479"/>
      <c r="B330" s="224"/>
      <c r="C330" s="224"/>
      <c r="D330" s="224"/>
      <c r="E330" s="224"/>
      <c r="F330" s="224"/>
      <c r="G330" s="224"/>
      <c r="H330" s="224"/>
    </row>
    <row r="331" spans="1:8">
      <c r="A331" s="479"/>
      <c r="B331" s="224"/>
      <c r="C331" s="224"/>
      <c r="D331" s="224"/>
      <c r="E331" s="224"/>
      <c r="F331" s="224"/>
      <c r="G331" s="224"/>
      <c r="H331" s="224"/>
    </row>
    <row r="332" spans="1:8">
      <c r="A332" s="479"/>
      <c r="B332" s="224"/>
      <c r="C332" s="224"/>
      <c r="D332" s="224"/>
      <c r="E332" s="224"/>
      <c r="F332" s="224"/>
      <c r="G332" s="224"/>
      <c r="H332" s="224"/>
    </row>
    <row r="333" spans="1:8">
      <c r="A333" s="479"/>
      <c r="B333" s="224"/>
      <c r="C333" s="224"/>
      <c r="D333" s="224"/>
      <c r="E333" s="224"/>
      <c r="F333" s="224"/>
      <c r="G333" s="224"/>
      <c r="H333" s="224"/>
    </row>
    <row r="334" spans="1:8">
      <c r="A334" s="479"/>
      <c r="B334" s="224"/>
      <c r="C334" s="224"/>
      <c r="D334" s="224"/>
      <c r="E334" s="224"/>
      <c r="F334" s="224"/>
      <c r="G334" s="224"/>
      <c r="H334" s="224"/>
    </row>
    <row r="335" spans="1:8">
      <c r="A335" s="479"/>
      <c r="B335" s="224"/>
      <c r="C335" s="224"/>
      <c r="D335" s="224"/>
      <c r="E335" s="224"/>
      <c r="F335" s="224"/>
      <c r="G335" s="224"/>
      <c r="H335" s="224"/>
    </row>
    <row r="336" spans="1:8">
      <c r="A336" s="479"/>
      <c r="B336" s="224"/>
      <c r="C336" s="224"/>
      <c r="D336" s="224"/>
      <c r="E336" s="224"/>
      <c r="F336" s="224"/>
      <c r="G336" s="224"/>
      <c r="H336" s="224"/>
    </row>
    <row r="337" spans="1:8">
      <c r="A337" s="479"/>
      <c r="B337" s="224"/>
      <c r="C337" s="224"/>
      <c r="D337" s="224"/>
      <c r="E337" s="224"/>
      <c r="F337" s="224"/>
      <c r="G337" s="224"/>
      <c r="H337" s="224"/>
    </row>
    <row r="338" spans="1:8">
      <c r="A338" s="479"/>
      <c r="B338" s="224"/>
      <c r="C338" s="224"/>
      <c r="D338" s="224"/>
      <c r="E338" s="224"/>
      <c r="F338" s="224"/>
      <c r="G338" s="224"/>
      <c r="H338" s="224"/>
    </row>
    <row r="339" spans="1:8">
      <c r="A339" s="479"/>
      <c r="B339" s="224"/>
      <c r="C339" s="224"/>
      <c r="D339" s="224"/>
      <c r="E339" s="224"/>
      <c r="F339" s="224"/>
      <c r="G339" s="224"/>
      <c r="H339" s="224"/>
    </row>
    <row r="340" spans="1:8">
      <c r="A340" s="479"/>
      <c r="B340" s="224"/>
      <c r="C340" s="224"/>
      <c r="D340" s="224"/>
      <c r="E340" s="224"/>
      <c r="F340" s="224"/>
      <c r="G340" s="224"/>
      <c r="H340" s="224"/>
    </row>
    <row r="341" spans="1:8">
      <c r="A341" s="479"/>
      <c r="B341" s="224"/>
      <c r="C341" s="224"/>
      <c r="D341" s="224"/>
      <c r="E341" s="224"/>
      <c r="F341" s="224"/>
      <c r="G341" s="224"/>
      <c r="H341" s="224"/>
    </row>
    <row r="342" spans="1:8">
      <c r="A342" s="479"/>
      <c r="B342" s="224"/>
      <c r="C342" s="224"/>
      <c r="D342" s="224"/>
      <c r="E342" s="224"/>
      <c r="F342" s="224"/>
      <c r="G342" s="224"/>
      <c r="H342" s="224"/>
    </row>
    <row r="343" spans="1:8">
      <c r="A343" s="479"/>
      <c r="B343" s="224"/>
      <c r="C343" s="224"/>
      <c r="D343" s="224"/>
      <c r="E343" s="224"/>
      <c r="F343" s="224"/>
      <c r="G343" s="224"/>
      <c r="H343" s="224"/>
    </row>
    <row r="344" spans="1:8">
      <c r="A344" s="479"/>
      <c r="B344" s="224"/>
      <c r="C344" s="224"/>
      <c r="D344" s="224"/>
      <c r="E344" s="224"/>
      <c r="F344" s="224"/>
      <c r="G344" s="224"/>
      <c r="H344" s="224"/>
    </row>
    <row r="345" spans="1:8">
      <c r="A345" s="479"/>
      <c r="B345" s="224"/>
      <c r="C345" s="224"/>
      <c r="D345" s="224"/>
      <c r="E345" s="224"/>
      <c r="F345" s="224"/>
      <c r="G345" s="224"/>
      <c r="H345" s="224"/>
    </row>
    <row r="346" spans="1:8">
      <c r="A346" s="479"/>
      <c r="B346" s="224"/>
      <c r="C346" s="224"/>
      <c r="D346" s="224"/>
      <c r="E346" s="224"/>
      <c r="F346" s="224"/>
      <c r="G346" s="224"/>
      <c r="H346" s="224"/>
    </row>
    <row r="347" spans="1:8">
      <c r="A347" s="479"/>
      <c r="B347" s="224"/>
      <c r="C347" s="224"/>
      <c r="D347" s="224"/>
      <c r="E347" s="224"/>
      <c r="F347" s="224"/>
      <c r="G347" s="224"/>
      <c r="H347" s="224"/>
    </row>
    <row r="348" spans="1:8">
      <c r="A348" s="479"/>
      <c r="B348" s="224"/>
      <c r="C348" s="224"/>
      <c r="D348" s="224"/>
      <c r="E348" s="224"/>
      <c r="F348" s="224"/>
      <c r="G348" s="224"/>
      <c r="H348" s="224"/>
    </row>
    <row r="349" spans="1:8">
      <c r="A349" s="479"/>
      <c r="B349" s="224"/>
      <c r="C349" s="224"/>
      <c r="D349" s="224"/>
      <c r="E349" s="224"/>
      <c r="F349" s="224"/>
      <c r="G349" s="224"/>
      <c r="H349" s="224"/>
    </row>
    <row r="350" spans="1:8">
      <c r="A350" s="479"/>
      <c r="B350" s="224"/>
      <c r="C350" s="224"/>
      <c r="D350" s="224"/>
      <c r="E350" s="224"/>
      <c r="F350" s="224"/>
      <c r="G350" s="224"/>
      <c r="H350" s="224"/>
    </row>
    <row r="351" spans="1:8">
      <c r="A351" s="479"/>
      <c r="B351" s="224"/>
      <c r="C351" s="224"/>
      <c r="D351" s="224"/>
      <c r="E351" s="224"/>
      <c r="F351" s="224"/>
      <c r="G351" s="224"/>
      <c r="H351" s="224"/>
    </row>
    <row r="352" spans="1:8">
      <c r="A352" s="479"/>
      <c r="B352" s="224"/>
      <c r="C352" s="224"/>
      <c r="D352" s="224"/>
      <c r="E352" s="224"/>
      <c r="F352" s="224"/>
      <c r="G352" s="224"/>
      <c r="H352" s="224"/>
    </row>
    <row r="353" spans="1:8">
      <c r="A353" s="479"/>
      <c r="B353" s="224"/>
      <c r="C353" s="224"/>
      <c r="D353" s="224"/>
      <c r="E353" s="224"/>
      <c r="F353" s="224"/>
      <c r="G353" s="224"/>
      <c r="H353" s="224"/>
    </row>
    <row r="354" spans="1:8">
      <c r="A354" s="479"/>
      <c r="B354" s="224"/>
      <c r="C354" s="224"/>
      <c r="D354" s="224"/>
      <c r="E354" s="224"/>
      <c r="F354" s="224"/>
      <c r="G354" s="224"/>
      <c r="H354" s="224"/>
    </row>
    <row r="355" spans="1:8">
      <c r="A355" s="479"/>
      <c r="B355" s="224"/>
      <c r="C355" s="224"/>
      <c r="D355" s="224"/>
      <c r="E355" s="224"/>
      <c r="F355" s="224"/>
      <c r="G355" s="224"/>
      <c r="H355" s="224"/>
    </row>
    <row r="356" spans="1:8">
      <c r="A356" s="479"/>
      <c r="B356" s="224"/>
      <c r="C356" s="224"/>
      <c r="D356" s="224"/>
      <c r="E356" s="224"/>
      <c r="F356" s="224"/>
      <c r="G356" s="224"/>
      <c r="H356" s="224"/>
    </row>
    <row r="357" spans="1:8">
      <c r="A357" s="479"/>
      <c r="B357" s="224"/>
      <c r="C357" s="224"/>
      <c r="D357" s="224"/>
      <c r="E357" s="224"/>
      <c r="F357" s="224"/>
      <c r="G357" s="224"/>
      <c r="H357" s="224"/>
    </row>
    <row r="358" spans="1:8">
      <c r="A358" s="479"/>
      <c r="B358" s="224"/>
      <c r="C358" s="224"/>
      <c r="D358" s="224"/>
      <c r="E358" s="224"/>
      <c r="F358" s="224"/>
      <c r="G358" s="224"/>
      <c r="H358" s="224"/>
    </row>
    <row r="359" spans="1:8">
      <c r="A359" s="479"/>
      <c r="B359" s="224"/>
      <c r="C359" s="224"/>
      <c r="D359" s="224"/>
      <c r="E359" s="224"/>
      <c r="F359" s="224"/>
      <c r="G359" s="224"/>
      <c r="H359" s="224"/>
    </row>
    <row r="360" spans="1:8">
      <c r="A360" s="479"/>
      <c r="B360" s="224"/>
      <c r="C360" s="224"/>
      <c r="D360" s="224"/>
      <c r="E360" s="224"/>
      <c r="F360" s="224"/>
      <c r="G360" s="224"/>
      <c r="H360" s="224"/>
    </row>
    <row r="361" spans="1:8">
      <c r="A361" s="479"/>
      <c r="B361" s="224"/>
      <c r="C361" s="224"/>
      <c r="D361" s="224"/>
      <c r="E361" s="224"/>
      <c r="F361" s="224"/>
      <c r="G361" s="224"/>
      <c r="H361" s="224"/>
    </row>
    <row r="362" spans="1:8">
      <c r="A362" s="479"/>
      <c r="B362" s="224"/>
      <c r="C362" s="224"/>
      <c r="D362" s="224"/>
      <c r="E362" s="224"/>
      <c r="F362" s="224"/>
      <c r="G362" s="224"/>
      <c r="H362" s="224"/>
    </row>
    <row r="363" spans="1:8">
      <c r="A363" s="479"/>
      <c r="B363" s="224"/>
      <c r="C363" s="224"/>
      <c r="D363" s="224"/>
      <c r="E363" s="224"/>
      <c r="F363" s="224"/>
      <c r="G363" s="224"/>
      <c r="H363" s="224"/>
    </row>
    <row r="364" spans="1:8">
      <c r="A364" s="479"/>
      <c r="B364" s="224"/>
      <c r="C364" s="224"/>
      <c r="D364" s="224"/>
      <c r="E364" s="224"/>
      <c r="F364" s="224"/>
      <c r="G364" s="224"/>
      <c r="H364" s="224"/>
    </row>
    <row r="365" spans="1:8">
      <c r="A365" s="479"/>
      <c r="B365" s="224"/>
      <c r="C365" s="224"/>
      <c r="D365" s="224"/>
      <c r="E365" s="224"/>
      <c r="F365" s="224"/>
      <c r="G365" s="224"/>
      <c r="H365" s="224"/>
    </row>
    <row r="366" spans="1:8">
      <c r="A366" s="479"/>
      <c r="B366" s="224"/>
      <c r="C366" s="224"/>
      <c r="D366" s="224"/>
      <c r="E366" s="224"/>
      <c r="F366" s="224"/>
      <c r="G366" s="224"/>
      <c r="H366" s="224"/>
    </row>
    <row r="367" spans="1:8">
      <c r="A367" s="479"/>
      <c r="B367" s="224"/>
      <c r="C367" s="224"/>
      <c r="D367" s="224"/>
      <c r="E367" s="224"/>
      <c r="F367" s="224"/>
      <c r="G367" s="224"/>
      <c r="H367" s="224"/>
    </row>
    <row r="368" spans="1:8">
      <c r="A368" s="479"/>
      <c r="B368" s="224"/>
      <c r="C368" s="224"/>
      <c r="D368" s="224"/>
      <c r="E368" s="224"/>
      <c r="F368" s="224"/>
      <c r="G368" s="224"/>
      <c r="H368" s="224"/>
    </row>
    <row r="369" spans="1:8">
      <c r="A369" s="479"/>
      <c r="B369" s="224"/>
      <c r="C369" s="224"/>
      <c r="D369" s="224"/>
      <c r="E369" s="224"/>
      <c r="F369" s="224"/>
      <c r="G369" s="224"/>
      <c r="H369" s="224"/>
    </row>
    <row r="370" spans="1:8">
      <c r="A370" s="479"/>
      <c r="B370" s="224"/>
      <c r="C370" s="224"/>
      <c r="D370" s="224"/>
      <c r="E370" s="224"/>
      <c r="F370" s="224"/>
      <c r="G370" s="224"/>
      <c r="H370" s="224"/>
    </row>
    <row r="371" spans="1:8">
      <c r="A371" s="479"/>
      <c r="B371" s="224"/>
      <c r="C371" s="224"/>
      <c r="D371" s="224"/>
      <c r="E371" s="224"/>
      <c r="F371" s="224"/>
      <c r="G371" s="224"/>
      <c r="H371" s="224"/>
    </row>
    <row r="372" spans="1:8">
      <c r="A372" s="479"/>
      <c r="B372" s="224"/>
      <c r="C372" s="224"/>
      <c r="D372" s="224"/>
      <c r="E372" s="224"/>
      <c r="F372" s="224"/>
      <c r="G372" s="224"/>
      <c r="H372" s="224"/>
    </row>
    <row r="373" spans="1:8">
      <c r="A373" s="479"/>
      <c r="B373" s="224"/>
      <c r="C373" s="224"/>
      <c r="D373" s="224"/>
      <c r="E373" s="224"/>
      <c r="F373" s="224"/>
      <c r="G373" s="224"/>
      <c r="H373" s="224"/>
    </row>
    <row r="374" spans="1:8">
      <c r="A374" s="479"/>
      <c r="B374" s="224"/>
      <c r="C374" s="224"/>
      <c r="D374" s="224"/>
      <c r="E374" s="224"/>
      <c r="F374" s="224"/>
      <c r="G374" s="224"/>
      <c r="H374" s="224"/>
    </row>
    <row r="375" spans="1:8">
      <c r="A375" s="479"/>
      <c r="B375" s="224"/>
      <c r="C375" s="224"/>
      <c r="D375" s="224"/>
      <c r="E375" s="224"/>
      <c r="F375" s="224"/>
      <c r="G375" s="224"/>
      <c r="H375" s="224"/>
    </row>
    <row r="376" spans="1:8">
      <c r="A376" s="479"/>
      <c r="B376" s="224"/>
      <c r="C376" s="224"/>
      <c r="D376" s="224"/>
      <c r="E376" s="224"/>
      <c r="F376" s="224"/>
      <c r="G376" s="224"/>
      <c r="H376" s="224"/>
    </row>
    <row r="377" spans="1:8">
      <c r="A377" s="479"/>
      <c r="B377" s="224"/>
      <c r="C377" s="224"/>
      <c r="D377" s="224"/>
      <c r="E377" s="224"/>
      <c r="F377" s="224"/>
      <c r="G377" s="224"/>
      <c r="H377" s="224"/>
    </row>
    <row r="378" spans="1:8">
      <c r="A378" s="479"/>
      <c r="B378" s="224"/>
      <c r="C378" s="224"/>
      <c r="D378" s="224"/>
      <c r="E378" s="224"/>
      <c r="F378" s="224"/>
      <c r="G378" s="224"/>
      <c r="H378" s="224"/>
    </row>
    <row r="379" spans="1:8">
      <c r="A379" s="479"/>
      <c r="B379" s="224"/>
      <c r="C379" s="224"/>
      <c r="D379" s="224"/>
      <c r="E379" s="224"/>
      <c r="F379" s="224"/>
      <c r="G379" s="224"/>
      <c r="H379" s="224"/>
    </row>
    <row r="380" spans="1:8">
      <c r="A380" s="479"/>
      <c r="B380" s="224"/>
      <c r="C380" s="224"/>
      <c r="D380" s="224"/>
      <c r="E380" s="224"/>
      <c r="F380" s="224"/>
      <c r="G380" s="224"/>
      <c r="H380" s="224"/>
    </row>
    <row r="381" spans="1:8">
      <c r="A381" s="479"/>
      <c r="B381" s="224"/>
      <c r="C381" s="224"/>
      <c r="D381" s="224"/>
      <c r="E381" s="224"/>
      <c r="F381" s="224"/>
      <c r="G381" s="224"/>
      <c r="H381" s="224"/>
    </row>
    <row r="382" spans="1:8">
      <c r="A382" s="479"/>
      <c r="B382" s="224"/>
      <c r="C382" s="224"/>
      <c r="D382" s="224"/>
      <c r="E382" s="224"/>
      <c r="F382" s="224"/>
      <c r="G382" s="224"/>
      <c r="H382" s="224"/>
    </row>
    <row r="383" spans="1:8">
      <c r="A383" s="479"/>
      <c r="B383" s="224"/>
      <c r="C383" s="224"/>
      <c r="D383" s="224"/>
      <c r="E383" s="224"/>
      <c r="F383" s="224"/>
      <c r="G383" s="224"/>
      <c r="H383" s="224"/>
    </row>
    <row r="384" spans="1:8">
      <c r="A384" s="479"/>
      <c r="B384" s="224"/>
      <c r="C384" s="224"/>
      <c r="D384" s="224"/>
      <c r="E384" s="224"/>
      <c r="F384" s="224"/>
      <c r="G384" s="224"/>
      <c r="H384" s="224"/>
    </row>
    <row r="385" spans="1:8">
      <c r="A385" s="479"/>
      <c r="B385" s="224"/>
      <c r="C385" s="224"/>
      <c r="D385" s="224"/>
      <c r="E385" s="224"/>
      <c r="F385" s="224"/>
      <c r="G385" s="224"/>
      <c r="H385" s="224"/>
    </row>
    <row r="386" spans="1:8">
      <c r="A386" s="479"/>
      <c r="B386" s="224"/>
      <c r="C386" s="224"/>
      <c r="D386" s="224"/>
      <c r="E386" s="224"/>
      <c r="F386" s="224"/>
      <c r="G386" s="224"/>
      <c r="H386" s="224"/>
    </row>
    <row r="387" spans="1:8">
      <c r="A387" s="479"/>
      <c r="B387" s="224"/>
      <c r="C387" s="224"/>
      <c r="D387" s="224"/>
      <c r="E387" s="224"/>
      <c r="F387" s="224"/>
      <c r="G387" s="224"/>
      <c r="H387" s="224"/>
    </row>
    <row r="388" spans="1:8">
      <c r="A388" s="479"/>
      <c r="B388" s="224"/>
      <c r="C388" s="224"/>
      <c r="D388" s="224"/>
      <c r="E388" s="224"/>
      <c r="F388" s="224"/>
      <c r="G388" s="224"/>
      <c r="H388" s="224"/>
    </row>
    <row r="389" spans="1:8">
      <c r="A389" s="479"/>
      <c r="B389" s="224"/>
      <c r="C389" s="224"/>
      <c r="D389" s="224"/>
      <c r="E389" s="224"/>
      <c r="F389" s="224"/>
      <c r="G389" s="224"/>
      <c r="H389" s="224"/>
    </row>
    <row r="390" spans="1:8">
      <c r="A390" s="479"/>
      <c r="B390" s="224"/>
      <c r="C390" s="224"/>
      <c r="D390" s="224"/>
      <c r="E390" s="224"/>
      <c r="F390" s="224"/>
      <c r="G390" s="224"/>
      <c r="H390" s="224"/>
    </row>
    <row r="391" spans="1:8">
      <c r="A391" s="479"/>
      <c r="B391" s="224"/>
      <c r="C391" s="224"/>
      <c r="D391" s="224"/>
      <c r="E391" s="224"/>
      <c r="F391" s="224"/>
      <c r="G391" s="224"/>
      <c r="H391" s="224"/>
    </row>
    <row r="392" spans="1:8">
      <c r="A392" s="479"/>
      <c r="B392" s="224"/>
      <c r="C392" s="224"/>
      <c r="D392" s="224"/>
      <c r="E392" s="224"/>
      <c r="F392" s="224"/>
      <c r="G392" s="224"/>
      <c r="H392" s="224"/>
    </row>
    <row r="393" spans="1:8">
      <c r="A393" s="479"/>
      <c r="B393" s="224"/>
      <c r="C393" s="224"/>
      <c r="D393" s="224"/>
      <c r="E393" s="224"/>
      <c r="F393" s="224"/>
      <c r="G393" s="224"/>
      <c r="H393" s="224"/>
    </row>
    <row r="394" spans="1:8">
      <c r="A394" s="479"/>
      <c r="B394" s="224"/>
      <c r="C394" s="224"/>
      <c r="D394" s="224"/>
      <c r="E394" s="224"/>
      <c r="F394" s="224"/>
      <c r="G394" s="224"/>
      <c r="H394" s="224"/>
    </row>
    <row r="395" spans="1:8">
      <c r="A395" s="479"/>
      <c r="B395" s="224"/>
      <c r="C395" s="224"/>
      <c r="D395" s="224"/>
      <c r="E395" s="224"/>
      <c r="F395" s="224"/>
      <c r="G395" s="224"/>
      <c r="H395" s="224"/>
    </row>
    <row r="396" spans="1:8">
      <c r="A396" s="479"/>
      <c r="B396" s="224"/>
      <c r="C396" s="224"/>
      <c r="D396" s="224"/>
      <c r="E396" s="224"/>
      <c r="F396" s="224"/>
      <c r="G396" s="224"/>
      <c r="H396" s="224"/>
    </row>
    <row r="397" spans="1:8">
      <c r="A397" s="479"/>
      <c r="B397" s="224"/>
      <c r="C397" s="224"/>
      <c r="D397" s="224"/>
      <c r="E397" s="224"/>
      <c r="F397" s="224"/>
      <c r="G397" s="224"/>
      <c r="H397" s="224"/>
    </row>
    <row r="398" spans="1:8">
      <c r="A398" s="479"/>
      <c r="B398" s="224"/>
      <c r="C398" s="224"/>
      <c r="D398" s="224"/>
      <c r="E398" s="224"/>
      <c r="F398" s="224"/>
      <c r="G398" s="224"/>
      <c r="H398" s="224"/>
    </row>
    <row r="399" spans="1:8">
      <c r="A399" s="479"/>
      <c r="B399" s="224"/>
      <c r="C399" s="224"/>
      <c r="D399" s="224"/>
      <c r="E399" s="224"/>
      <c r="F399" s="224"/>
      <c r="G399" s="224"/>
      <c r="H399" s="224"/>
    </row>
    <row r="400" spans="1:8">
      <c r="A400" s="479"/>
      <c r="B400" s="224"/>
      <c r="C400" s="224"/>
      <c r="D400" s="224"/>
      <c r="E400" s="224"/>
      <c r="F400" s="224"/>
      <c r="G400" s="224"/>
      <c r="H400" s="224"/>
    </row>
    <row r="401" spans="1:8">
      <c r="A401" s="479"/>
      <c r="B401" s="224"/>
      <c r="C401" s="224"/>
      <c r="D401" s="224"/>
      <c r="E401" s="224"/>
      <c r="F401" s="224"/>
      <c r="G401" s="224"/>
      <c r="H401" s="224"/>
    </row>
    <row r="402" spans="1:8">
      <c r="A402" s="479"/>
      <c r="B402" s="224"/>
      <c r="C402" s="224"/>
      <c r="D402" s="224"/>
      <c r="E402" s="224"/>
      <c r="F402" s="224"/>
      <c r="G402" s="224"/>
      <c r="H402" s="224"/>
    </row>
    <row r="403" spans="1:8">
      <c r="A403" s="479"/>
      <c r="B403" s="224"/>
      <c r="C403" s="224"/>
      <c r="D403" s="224"/>
      <c r="E403" s="224"/>
      <c r="F403" s="224"/>
      <c r="G403" s="224"/>
      <c r="H403" s="224"/>
    </row>
    <row r="404" spans="1:8">
      <c r="A404" s="479"/>
      <c r="B404" s="224"/>
      <c r="C404" s="224"/>
      <c r="D404" s="224"/>
      <c r="E404" s="224"/>
      <c r="F404" s="224"/>
      <c r="G404" s="224"/>
      <c r="H404" s="224"/>
    </row>
    <row r="405" spans="1:8">
      <c r="A405" s="479"/>
      <c r="B405" s="224"/>
      <c r="C405" s="224"/>
      <c r="D405" s="224"/>
      <c r="E405" s="224"/>
      <c r="F405" s="224"/>
      <c r="G405" s="224"/>
      <c r="H405" s="224"/>
    </row>
    <row r="406" spans="1:8">
      <c r="A406" s="479"/>
      <c r="B406" s="224"/>
      <c r="C406" s="224"/>
      <c r="D406" s="224"/>
      <c r="E406" s="224"/>
      <c r="F406" s="224"/>
      <c r="G406" s="224"/>
      <c r="H406" s="224"/>
    </row>
    <row r="407" spans="1:8">
      <c r="A407" s="479"/>
      <c r="B407" s="224"/>
      <c r="C407" s="224"/>
      <c r="D407" s="224"/>
      <c r="E407" s="224"/>
      <c r="F407" s="224"/>
      <c r="G407" s="224"/>
      <c r="H407" s="224"/>
    </row>
    <row r="408" spans="1:8">
      <c r="A408" s="479"/>
      <c r="B408" s="224"/>
      <c r="C408" s="224"/>
      <c r="D408" s="224"/>
      <c r="E408" s="224"/>
      <c r="F408" s="224"/>
      <c r="G408" s="224"/>
      <c r="H408" s="224"/>
    </row>
    <row r="409" spans="1:8">
      <c r="A409" s="479"/>
      <c r="B409" s="224"/>
      <c r="C409" s="224"/>
      <c r="D409" s="224"/>
      <c r="E409" s="224"/>
      <c r="F409" s="224"/>
      <c r="G409" s="224"/>
      <c r="H409" s="224"/>
    </row>
    <row r="410" spans="1:8">
      <c r="A410" s="479"/>
      <c r="B410" s="224"/>
      <c r="C410" s="224"/>
      <c r="D410" s="224"/>
      <c r="E410" s="224"/>
      <c r="F410" s="224"/>
      <c r="G410" s="224"/>
      <c r="H410" s="224"/>
    </row>
    <row r="411" spans="1:8">
      <c r="A411" s="479"/>
      <c r="B411" s="224"/>
      <c r="C411" s="224"/>
      <c r="D411" s="224"/>
      <c r="E411" s="224"/>
      <c r="F411" s="224"/>
      <c r="G411" s="224"/>
      <c r="H411" s="224"/>
    </row>
    <row r="412" spans="1:8">
      <c r="A412" s="479"/>
      <c r="B412" s="224"/>
      <c r="C412" s="224"/>
      <c r="D412" s="224"/>
      <c r="E412" s="224"/>
      <c r="F412" s="224"/>
      <c r="G412" s="224"/>
      <c r="H412" s="224"/>
    </row>
    <row r="413" spans="1:8">
      <c r="A413" s="479"/>
      <c r="B413" s="224"/>
      <c r="C413" s="224"/>
      <c r="D413" s="224"/>
      <c r="E413" s="224"/>
      <c r="F413" s="224"/>
      <c r="G413" s="224"/>
      <c r="H413" s="224"/>
    </row>
    <row r="414" spans="1:8">
      <c r="A414" s="479"/>
      <c r="B414" s="224"/>
      <c r="C414" s="224"/>
      <c r="D414" s="224"/>
      <c r="E414" s="224"/>
      <c r="F414" s="224"/>
      <c r="G414" s="224"/>
      <c r="H414" s="224"/>
    </row>
    <row r="415" spans="1:8">
      <c r="A415" s="479"/>
      <c r="B415" s="224"/>
      <c r="C415" s="224"/>
      <c r="D415" s="224"/>
      <c r="E415" s="224"/>
      <c r="F415" s="224"/>
      <c r="G415" s="224"/>
      <c r="H415" s="224"/>
    </row>
    <row r="416" spans="1:8">
      <c r="A416" s="479"/>
      <c r="B416" s="224"/>
      <c r="C416" s="224"/>
      <c r="D416" s="224"/>
      <c r="E416" s="224"/>
      <c r="F416" s="224"/>
      <c r="G416" s="224"/>
      <c r="H416" s="224"/>
    </row>
    <row r="417" spans="1:8">
      <c r="A417" s="479"/>
      <c r="B417" s="224"/>
      <c r="C417" s="224"/>
      <c r="D417" s="224"/>
      <c r="E417" s="224"/>
      <c r="F417" s="224"/>
      <c r="G417" s="224"/>
      <c r="H417" s="224"/>
    </row>
    <row r="418" spans="1:8">
      <c r="A418" s="479"/>
      <c r="B418" s="224"/>
      <c r="C418" s="224"/>
      <c r="D418" s="224"/>
      <c r="E418" s="224"/>
      <c r="F418" s="224"/>
      <c r="G418" s="224"/>
      <c r="H418" s="224"/>
    </row>
    <row r="419" spans="1:8">
      <c r="A419" s="479"/>
      <c r="B419" s="224"/>
      <c r="C419" s="224"/>
      <c r="D419" s="224"/>
      <c r="E419" s="224"/>
      <c r="F419" s="224"/>
      <c r="G419" s="224"/>
      <c r="H419" s="224"/>
    </row>
    <row r="420" spans="1:8">
      <c r="A420" s="479"/>
      <c r="B420" s="224"/>
      <c r="C420" s="224"/>
      <c r="D420" s="224"/>
      <c r="E420" s="224"/>
      <c r="F420" s="224"/>
      <c r="G420" s="224"/>
      <c r="H420" s="224"/>
    </row>
    <row r="421" spans="1:8">
      <c r="A421" s="479"/>
      <c r="B421" s="224"/>
      <c r="C421" s="224"/>
      <c r="D421" s="224"/>
      <c r="E421" s="224"/>
      <c r="F421" s="224"/>
      <c r="G421" s="224"/>
      <c r="H421" s="224"/>
    </row>
    <row r="422" spans="1:8">
      <c r="A422" s="479"/>
      <c r="B422" s="224"/>
      <c r="C422" s="224"/>
      <c r="D422" s="224"/>
      <c r="E422" s="224"/>
      <c r="F422" s="224"/>
      <c r="G422" s="224"/>
      <c r="H422" s="224"/>
    </row>
    <row r="423" spans="1:8">
      <c r="A423" s="479"/>
      <c r="B423" s="224"/>
      <c r="C423" s="224"/>
      <c r="D423" s="224"/>
      <c r="E423" s="224"/>
      <c r="F423" s="224"/>
      <c r="G423" s="224"/>
      <c r="H423" s="224"/>
    </row>
    <row r="424" spans="1:8">
      <c r="A424" s="479"/>
      <c r="B424" s="224"/>
      <c r="C424" s="224"/>
      <c r="D424" s="224"/>
      <c r="E424" s="224"/>
      <c r="F424" s="224"/>
      <c r="G424" s="224"/>
      <c r="H424" s="224"/>
    </row>
    <row r="425" spans="1:8">
      <c r="A425" s="479"/>
      <c r="B425" s="224"/>
      <c r="C425" s="224"/>
      <c r="D425" s="224"/>
      <c r="E425" s="224"/>
      <c r="F425" s="224"/>
      <c r="G425" s="224"/>
      <c r="H425" s="224"/>
    </row>
    <row r="426" spans="1:8">
      <c r="A426" s="479"/>
      <c r="B426" s="224"/>
      <c r="C426" s="224"/>
      <c r="D426" s="224"/>
      <c r="E426" s="224"/>
      <c r="F426" s="224"/>
      <c r="G426" s="224"/>
      <c r="H426" s="224"/>
    </row>
    <row r="427" spans="1:8">
      <c r="A427" s="479"/>
      <c r="B427" s="224"/>
      <c r="C427" s="224"/>
      <c r="D427" s="224"/>
      <c r="E427" s="224"/>
      <c r="F427" s="224"/>
      <c r="G427" s="224"/>
      <c r="H427" s="224"/>
    </row>
    <row r="428" spans="1:8">
      <c r="A428" s="479"/>
      <c r="B428" s="224"/>
      <c r="C428" s="224"/>
      <c r="D428" s="224"/>
      <c r="E428" s="224"/>
      <c r="F428" s="224"/>
      <c r="G428" s="224"/>
      <c r="H428" s="224"/>
    </row>
    <row r="429" spans="1:8">
      <c r="A429" s="479"/>
      <c r="B429" s="224"/>
      <c r="C429" s="224"/>
      <c r="D429" s="224"/>
      <c r="E429" s="224"/>
      <c r="F429" s="224"/>
      <c r="G429" s="224"/>
      <c r="H429" s="224"/>
    </row>
    <row r="430" spans="1:8">
      <c r="A430" s="479"/>
      <c r="B430" s="224"/>
      <c r="C430" s="224"/>
      <c r="D430" s="224"/>
      <c r="E430" s="224"/>
      <c r="F430" s="224"/>
      <c r="G430" s="224"/>
      <c r="H430" s="224"/>
    </row>
    <row r="431" spans="1:8">
      <c r="A431" s="479"/>
      <c r="B431" s="224"/>
      <c r="C431" s="224"/>
      <c r="D431" s="224"/>
      <c r="E431" s="224"/>
      <c r="F431" s="224"/>
      <c r="G431" s="224"/>
      <c r="H431" s="224"/>
    </row>
    <row r="432" spans="1:8">
      <c r="A432" s="479"/>
      <c r="B432" s="224"/>
      <c r="C432" s="224"/>
      <c r="D432" s="224"/>
      <c r="E432" s="224"/>
      <c r="F432" s="224"/>
      <c r="G432" s="224"/>
      <c r="H432" s="224"/>
    </row>
    <row r="433" spans="1:8">
      <c r="A433" s="479"/>
      <c r="B433" s="224"/>
      <c r="C433" s="224"/>
      <c r="D433" s="224"/>
      <c r="E433" s="224"/>
      <c r="F433" s="224"/>
      <c r="G433" s="224"/>
      <c r="H433" s="224"/>
    </row>
    <row r="434" spans="1:8">
      <c r="A434" s="479"/>
      <c r="B434" s="224"/>
      <c r="C434" s="224"/>
      <c r="D434" s="224"/>
      <c r="E434" s="224"/>
      <c r="F434" s="224"/>
      <c r="G434" s="224"/>
      <c r="H434" s="224"/>
    </row>
    <row r="435" spans="1:8">
      <c r="A435" s="479"/>
      <c r="B435" s="224"/>
      <c r="C435" s="224"/>
      <c r="D435" s="224"/>
      <c r="E435" s="224"/>
      <c r="F435" s="224"/>
      <c r="G435" s="224"/>
      <c r="H435" s="224"/>
    </row>
    <row r="436" spans="1:8">
      <c r="A436" s="479"/>
      <c r="B436" s="224"/>
      <c r="C436" s="224"/>
      <c r="D436" s="224"/>
      <c r="E436" s="224"/>
      <c r="F436" s="224"/>
      <c r="G436" s="224"/>
      <c r="H436" s="224"/>
    </row>
    <row r="437" spans="1:8">
      <c r="A437" s="479"/>
      <c r="B437" s="224"/>
      <c r="C437" s="224"/>
      <c r="D437" s="224"/>
      <c r="E437" s="224"/>
      <c r="F437" s="224"/>
      <c r="G437" s="224"/>
      <c r="H437" s="224"/>
    </row>
    <row r="438" spans="1:8">
      <c r="A438" s="479"/>
      <c r="B438" s="224"/>
      <c r="C438" s="224"/>
      <c r="D438" s="224"/>
      <c r="E438" s="224"/>
      <c r="F438" s="224"/>
      <c r="G438" s="224"/>
      <c r="H438" s="224"/>
    </row>
    <row r="439" spans="1:8">
      <c r="A439" s="479"/>
      <c r="B439" s="224"/>
      <c r="C439" s="224"/>
      <c r="D439" s="224"/>
      <c r="E439" s="224"/>
      <c r="F439" s="224"/>
      <c r="G439" s="224"/>
      <c r="H439" s="224"/>
    </row>
    <row r="440" spans="1:8">
      <c r="A440" s="479"/>
      <c r="B440" s="224"/>
      <c r="C440" s="224"/>
      <c r="D440" s="224"/>
      <c r="E440" s="224"/>
      <c r="F440" s="224"/>
      <c r="G440" s="224"/>
      <c r="H440" s="224"/>
    </row>
    <row r="441" spans="1:8">
      <c r="A441" s="479"/>
      <c r="B441" s="224"/>
      <c r="C441" s="224"/>
      <c r="D441" s="224"/>
      <c r="E441" s="224"/>
      <c r="F441" s="224"/>
      <c r="G441" s="224"/>
      <c r="H441" s="224"/>
    </row>
    <row r="442" spans="1:8">
      <c r="A442" s="479"/>
      <c r="B442" s="224"/>
      <c r="C442" s="224"/>
      <c r="D442" s="224"/>
      <c r="E442" s="224"/>
      <c r="F442" s="224"/>
      <c r="G442" s="224"/>
      <c r="H442" s="224"/>
    </row>
    <row r="443" spans="1:8">
      <c r="A443" s="479"/>
      <c r="B443" s="224"/>
      <c r="C443" s="224"/>
      <c r="D443" s="224"/>
      <c r="E443" s="224"/>
      <c r="F443" s="224"/>
      <c r="G443" s="224"/>
      <c r="H443" s="224"/>
    </row>
    <row r="444" spans="1:8">
      <c r="A444" s="479"/>
      <c r="B444" s="224"/>
      <c r="C444" s="224"/>
      <c r="D444" s="224"/>
      <c r="E444" s="224"/>
      <c r="F444" s="224"/>
      <c r="G444" s="224"/>
      <c r="H444" s="224"/>
    </row>
    <row r="445" spans="1:8">
      <c r="A445" s="479"/>
      <c r="B445" s="224"/>
      <c r="C445" s="224"/>
      <c r="D445" s="224"/>
      <c r="E445" s="224"/>
      <c r="F445" s="224"/>
      <c r="G445" s="224"/>
      <c r="H445" s="224"/>
    </row>
    <row r="446" spans="1:8">
      <c r="A446" s="479"/>
      <c r="B446" s="224"/>
      <c r="C446" s="224"/>
      <c r="D446" s="224"/>
      <c r="E446" s="224"/>
      <c r="F446" s="224"/>
      <c r="G446" s="224"/>
      <c r="H446" s="224"/>
    </row>
    <row r="447" spans="1:8">
      <c r="A447" s="479"/>
      <c r="B447" s="224"/>
      <c r="C447" s="224"/>
      <c r="D447" s="224"/>
      <c r="E447" s="224"/>
      <c r="F447" s="224"/>
      <c r="G447" s="224"/>
      <c r="H447" s="224"/>
    </row>
    <row r="448" spans="1:8">
      <c r="A448" s="479"/>
      <c r="B448" s="224"/>
      <c r="C448" s="224"/>
      <c r="D448" s="224"/>
      <c r="E448" s="224"/>
      <c r="F448" s="224"/>
      <c r="G448" s="224"/>
      <c r="H448" s="224"/>
    </row>
    <row r="449" spans="1:8">
      <c r="A449" s="479"/>
      <c r="B449" s="224"/>
      <c r="C449" s="224"/>
      <c r="D449" s="224"/>
      <c r="E449" s="224"/>
      <c r="F449" s="224"/>
      <c r="G449" s="224"/>
      <c r="H449" s="224"/>
    </row>
    <row r="450" spans="1:8">
      <c r="A450" s="479"/>
      <c r="B450" s="224"/>
      <c r="C450" s="224"/>
      <c r="D450" s="224"/>
      <c r="E450" s="224"/>
      <c r="F450" s="224"/>
      <c r="G450" s="224"/>
      <c r="H450" s="224"/>
    </row>
    <row r="451" spans="1:8">
      <c r="A451" s="479"/>
      <c r="B451" s="224"/>
      <c r="C451" s="224"/>
      <c r="D451" s="224"/>
      <c r="E451" s="224"/>
      <c r="F451" s="224"/>
      <c r="G451" s="224"/>
      <c r="H451" s="224"/>
    </row>
    <row r="452" spans="1:8">
      <c r="A452" s="479"/>
      <c r="B452" s="224"/>
      <c r="C452" s="224"/>
      <c r="D452" s="224"/>
      <c r="E452" s="224"/>
      <c r="F452" s="224"/>
      <c r="G452" s="224"/>
      <c r="H452" s="224"/>
    </row>
    <row r="453" spans="1:8">
      <c r="A453" s="479"/>
      <c r="B453" s="224"/>
      <c r="C453" s="224"/>
      <c r="D453" s="224"/>
      <c r="E453" s="224"/>
      <c r="F453" s="224"/>
      <c r="G453" s="224"/>
      <c r="H453" s="224"/>
    </row>
    <row r="454" spans="1:8">
      <c r="A454" s="479"/>
      <c r="B454" s="224"/>
      <c r="C454" s="224"/>
      <c r="D454" s="224"/>
      <c r="E454" s="224"/>
      <c r="F454" s="224"/>
      <c r="G454" s="224"/>
      <c r="H454" s="224"/>
    </row>
    <row r="455" spans="1:8">
      <c r="A455" s="479"/>
      <c r="B455" s="224"/>
      <c r="C455" s="224"/>
      <c r="D455" s="224"/>
      <c r="E455" s="224"/>
      <c r="F455" s="224"/>
      <c r="G455" s="224"/>
      <c r="H455" s="224"/>
    </row>
    <row r="456" spans="1:8">
      <c r="A456" s="479"/>
      <c r="B456" s="224"/>
      <c r="C456" s="224"/>
      <c r="D456" s="224"/>
      <c r="E456" s="224"/>
      <c r="F456" s="224"/>
      <c r="G456" s="224"/>
      <c r="H456" s="224"/>
    </row>
    <row r="457" spans="1:8">
      <c r="A457" s="479"/>
      <c r="B457" s="224"/>
      <c r="C457" s="224"/>
      <c r="D457" s="224"/>
      <c r="E457" s="224"/>
      <c r="F457" s="224"/>
      <c r="G457" s="224"/>
      <c r="H457" s="224"/>
    </row>
    <row r="458" spans="1:8">
      <c r="A458" s="479"/>
      <c r="B458" s="224"/>
      <c r="C458" s="224"/>
      <c r="D458" s="224"/>
      <c r="E458" s="224"/>
      <c r="F458" s="224"/>
      <c r="G458" s="224"/>
      <c r="H458" s="224"/>
    </row>
    <row r="459" spans="1:8">
      <c r="A459" s="479"/>
      <c r="B459" s="224"/>
      <c r="C459" s="224"/>
      <c r="D459" s="224"/>
      <c r="E459" s="224"/>
      <c r="F459" s="224"/>
      <c r="G459" s="224"/>
      <c r="H459" s="224"/>
    </row>
    <row r="460" spans="1:8">
      <c r="A460" s="479"/>
      <c r="B460" s="224"/>
      <c r="C460" s="224"/>
      <c r="D460" s="224"/>
      <c r="E460" s="224"/>
      <c r="F460" s="224"/>
      <c r="G460" s="224"/>
      <c r="H460" s="224"/>
    </row>
    <row r="461" spans="1:8">
      <c r="A461" s="479"/>
      <c r="B461" s="224"/>
      <c r="C461" s="224"/>
      <c r="D461" s="224"/>
      <c r="E461" s="224"/>
      <c r="F461" s="224"/>
      <c r="G461" s="224"/>
      <c r="H461" s="224"/>
    </row>
    <row r="462" spans="1:8">
      <c r="A462" s="479"/>
      <c r="B462" s="224"/>
      <c r="C462" s="224"/>
      <c r="D462" s="224"/>
      <c r="E462" s="224"/>
      <c r="F462" s="224"/>
      <c r="G462" s="224"/>
      <c r="H462" s="224"/>
    </row>
    <row r="463" spans="1:8">
      <c r="A463" s="479"/>
      <c r="B463" s="224"/>
      <c r="C463" s="224"/>
      <c r="D463" s="224"/>
      <c r="E463" s="224"/>
      <c r="F463" s="224"/>
      <c r="G463" s="224"/>
      <c r="H463" s="224"/>
    </row>
    <row r="464" spans="1:8">
      <c r="A464" s="479"/>
      <c r="B464" s="224"/>
      <c r="C464" s="224"/>
      <c r="D464" s="224"/>
      <c r="E464" s="224"/>
      <c r="F464" s="224"/>
      <c r="G464" s="224"/>
      <c r="H464" s="224"/>
    </row>
    <row r="465" spans="1:8">
      <c r="A465" s="479"/>
      <c r="B465" s="224"/>
      <c r="C465" s="224"/>
      <c r="D465" s="224"/>
      <c r="E465" s="224"/>
      <c r="F465" s="224"/>
      <c r="G465" s="224"/>
      <c r="H465" s="224"/>
    </row>
    <row r="466" spans="1:8">
      <c r="A466" s="479"/>
      <c r="B466" s="224"/>
      <c r="C466" s="224"/>
      <c r="D466" s="224"/>
      <c r="E466" s="224"/>
      <c r="F466" s="224"/>
      <c r="G466" s="224"/>
      <c r="H466" s="224"/>
    </row>
    <row r="467" spans="1:8">
      <c r="A467" s="479"/>
      <c r="B467" s="224"/>
      <c r="C467" s="224"/>
      <c r="D467" s="224"/>
      <c r="E467" s="224"/>
      <c r="F467" s="224"/>
      <c r="G467" s="224"/>
      <c r="H467" s="224"/>
    </row>
    <row r="468" spans="1:8">
      <c r="A468" s="479"/>
      <c r="B468" s="224"/>
      <c r="C468" s="224"/>
      <c r="D468" s="224"/>
      <c r="E468" s="224"/>
      <c r="F468" s="224"/>
      <c r="G468" s="224"/>
      <c r="H468" s="224"/>
    </row>
    <row r="469" spans="1:8">
      <c r="A469" s="479"/>
      <c r="B469" s="224"/>
      <c r="C469" s="224"/>
      <c r="D469" s="224"/>
      <c r="E469" s="224"/>
      <c r="F469" s="224"/>
      <c r="G469" s="224"/>
      <c r="H469" s="224"/>
    </row>
    <row r="470" spans="1:8">
      <c r="A470" s="479"/>
      <c r="B470" s="224"/>
      <c r="C470" s="224"/>
      <c r="D470" s="224"/>
      <c r="E470" s="224"/>
      <c r="F470" s="224"/>
      <c r="G470" s="224"/>
      <c r="H470" s="224"/>
    </row>
    <row r="471" spans="1:8">
      <c r="A471" s="479"/>
      <c r="B471" s="224"/>
      <c r="C471" s="224"/>
      <c r="D471" s="224"/>
      <c r="E471" s="224"/>
      <c r="F471" s="224"/>
      <c r="G471" s="224"/>
      <c r="H471" s="224"/>
    </row>
    <row r="472" spans="1:8">
      <c r="A472" s="479"/>
      <c r="B472" s="224"/>
      <c r="C472" s="224"/>
      <c r="D472" s="224"/>
      <c r="E472" s="224"/>
      <c r="F472" s="224"/>
      <c r="G472" s="224"/>
      <c r="H472" s="224"/>
    </row>
    <row r="473" spans="1:8">
      <c r="A473" s="479"/>
      <c r="B473" s="224"/>
      <c r="C473" s="224"/>
      <c r="D473" s="224"/>
      <c r="E473" s="224"/>
      <c r="F473" s="224"/>
      <c r="G473" s="224"/>
      <c r="H473" s="224"/>
    </row>
    <row r="474" spans="1:8">
      <c r="A474" s="479"/>
      <c r="B474" s="224"/>
      <c r="C474" s="224"/>
      <c r="D474" s="224"/>
      <c r="E474" s="224"/>
      <c r="F474" s="224"/>
      <c r="G474" s="224"/>
      <c r="H474" s="224"/>
    </row>
    <row r="475" spans="1:8">
      <c r="A475" s="479"/>
      <c r="B475" s="224"/>
      <c r="C475" s="224"/>
      <c r="D475" s="224"/>
      <c r="E475" s="224"/>
      <c r="F475" s="224"/>
      <c r="G475" s="224"/>
      <c r="H475" s="224"/>
    </row>
    <row r="476" spans="1:8">
      <c r="A476" s="479"/>
      <c r="B476" s="224"/>
      <c r="C476" s="224"/>
      <c r="D476" s="224"/>
      <c r="E476" s="224"/>
      <c r="F476" s="224"/>
      <c r="G476" s="224"/>
      <c r="H476" s="224"/>
    </row>
    <row r="477" spans="1:8">
      <c r="A477" s="479"/>
      <c r="B477" s="224"/>
      <c r="C477" s="224"/>
      <c r="D477" s="224"/>
      <c r="E477" s="224"/>
      <c r="F477" s="224"/>
      <c r="G477" s="224"/>
      <c r="H477" s="224"/>
    </row>
    <row r="478" spans="1:8">
      <c r="A478" s="479"/>
      <c r="B478" s="224"/>
      <c r="C478" s="224"/>
      <c r="D478" s="224"/>
      <c r="E478" s="224"/>
      <c r="F478" s="224"/>
      <c r="G478" s="224"/>
      <c r="H478" s="224"/>
    </row>
    <row r="479" spans="1:8">
      <c r="A479" s="479"/>
      <c r="B479" s="224"/>
      <c r="C479" s="224"/>
      <c r="D479" s="224"/>
      <c r="E479" s="224"/>
      <c r="F479" s="224"/>
      <c r="G479" s="224"/>
      <c r="H479" s="224"/>
    </row>
    <row r="480" spans="1:8">
      <c r="A480" s="479"/>
      <c r="B480" s="224"/>
      <c r="C480" s="224"/>
      <c r="D480" s="224"/>
      <c r="E480" s="224"/>
      <c r="F480" s="224"/>
      <c r="G480" s="224"/>
      <c r="H480" s="224"/>
    </row>
    <row r="481" spans="1:8">
      <c r="A481" s="479"/>
      <c r="B481" s="224"/>
      <c r="C481" s="224"/>
      <c r="D481" s="224"/>
      <c r="E481" s="224"/>
      <c r="F481" s="224"/>
      <c r="G481" s="224"/>
      <c r="H481" s="224"/>
    </row>
    <row r="482" spans="1:8">
      <c r="A482" s="479"/>
      <c r="B482" s="224"/>
      <c r="C482" s="224"/>
      <c r="D482" s="224"/>
      <c r="E482" s="224"/>
      <c r="F482" s="224"/>
      <c r="G482" s="224"/>
      <c r="H482" s="224"/>
    </row>
    <row r="483" spans="1:8">
      <c r="A483" s="479"/>
      <c r="B483" s="224"/>
      <c r="C483" s="224"/>
      <c r="D483" s="224"/>
      <c r="E483" s="224"/>
      <c r="F483" s="224"/>
      <c r="G483" s="224"/>
      <c r="H483" s="224"/>
    </row>
    <row r="484" spans="1:8">
      <c r="A484" s="479"/>
      <c r="B484" s="224"/>
      <c r="C484" s="224"/>
      <c r="D484" s="224"/>
      <c r="E484" s="224"/>
      <c r="F484" s="224"/>
      <c r="G484" s="224"/>
      <c r="H484" s="224"/>
    </row>
    <row r="485" spans="1:8">
      <c r="A485" s="479"/>
      <c r="B485" s="224"/>
      <c r="C485" s="224"/>
      <c r="D485" s="224"/>
      <c r="E485" s="224"/>
      <c r="F485" s="224"/>
      <c r="G485" s="224"/>
      <c r="H485" s="224"/>
    </row>
    <row r="486" spans="1:8">
      <c r="A486" s="479"/>
      <c r="B486" s="224"/>
      <c r="C486" s="224"/>
      <c r="D486" s="224"/>
      <c r="E486" s="224"/>
      <c r="F486" s="224"/>
      <c r="G486" s="224"/>
      <c r="H486" s="224"/>
    </row>
    <row r="487" spans="1:8">
      <c r="A487" s="479"/>
      <c r="B487" s="224"/>
      <c r="C487" s="224"/>
      <c r="D487" s="224"/>
      <c r="E487" s="224"/>
      <c r="F487" s="224"/>
      <c r="G487" s="224"/>
      <c r="H487" s="224"/>
    </row>
    <row r="488" spans="1:8">
      <c r="A488" s="479"/>
      <c r="B488" s="224"/>
      <c r="C488" s="224"/>
      <c r="D488" s="224"/>
      <c r="E488" s="224"/>
      <c r="F488" s="224"/>
      <c r="G488" s="224"/>
      <c r="H488" s="224"/>
    </row>
    <row r="489" spans="1:8">
      <c r="A489" s="479"/>
      <c r="B489" s="224"/>
      <c r="C489" s="224"/>
      <c r="D489" s="224"/>
      <c r="E489" s="224"/>
      <c r="F489" s="224"/>
      <c r="G489" s="224"/>
      <c r="H489" s="224"/>
    </row>
    <row r="490" spans="1:8">
      <c r="A490" s="479"/>
      <c r="B490" s="224"/>
      <c r="C490" s="224"/>
      <c r="D490" s="224"/>
      <c r="E490" s="224"/>
      <c r="F490" s="224"/>
      <c r="G490" s="224"/>
      <c r="H490" s="224"/>
    </row>
    <row r="491" spans="1:8">
      <c r="A491" s="479"/>
      <c r="B491" s="224"/>
      <c r="C491" s="224"/>
      <c r="D491" s="224"/>
      <c r="E491" s="224"/>
      <c r="F491" s="224"/>
      <c r="G491" s="224"/>
      <c r="H491" s="224"/>
    </row>
    <row r="492" spans="1:8">
      <c r="A492" s="479"/>
      <c r="B492" s="224"/>
      <c r="C492" s="224"/>
      <c r="D492" s="224"/>
      <c r="E492" s="224"/>
      <c r="F492" s="224"/>
      <c r="G492" s="224"/>
      <c r="H492" s="224"/>
    </row>
    <row r="493" spans="1:8">
      <c r="A493" s="479"/>
      <c r="B493" s="224"/>
      <c r="C493" s="224"/>
      <c r="D493" s="224"/>
      <c r="E493" s="224"/>
      <c r="F493" s="224"/>
      <c r="G493" s="224"/>
      <c r="H493" s="224"/>
    </row>
    <row r="494" spans="1:8">
      <c r="A494" s="479"/>
      <c r="B494" s="224"/>
      <c r="C494" s="224"/>
      <c r="D494" s="224"/>
      <c r="E494" s="224"/>
      <c r="F494" s="224"/>
      <c r="G494" s="224"/>
      <c r="H494" s="224"/>
    </row>
    <row r="495" spans="1:8">
      <c r="A495" s="479"/>
      <c r="B495" s="224"/>
      <c r="C495" s="224"/>
      <c r="D495" s="224"/>
      <c r="E495" s="224"/>
      <c r="F495" s="224"/>
      <c r="G495" s="224"/>
      <c r="H495" s="224"/>
    </row>
    <row r="496" spans="1:8">
      <c r="A496" s="479"/>
      <c r="B496" s="224"/>
      <c r="C496" s="224"/>
      <c r="D496" s="224"/>
      <c r="E496" s="224"/>
      <c r="F496" s="224"/>
      <c r="G496" s="224"/>
      <c r="H496" s="224"/>
    </row>
    <row r="497" spans="1:8">
      <c r="A497" s="479"/>
      <c r="B497" s="224"/>
      <c r="C497" s="224"/>
      <c r="D497" s="224"/>
      <c r="E497" s="224"/>
      <c r="F497" s="224"/>
      <c r="G497" s="224"/>
      <c r="H497" s="224"/>
    </row>
    <row r="498" spans="1:8">
      <c r="A498" s="479"/>
      <c r="B498" s="224"/>
      <c r="C498" s="224"/>
      <c r="D498" s="224"/>
      <c r="E498" s="224"/>
      <c r="F498" s="224"/>
      <c r="G498" s="224"/>
      <c r="H498" s="224"/>
    </row>
    <row r="499" spans="1:8">
      <c r="A499" s="479"/>
      <c r="B499" s="224"/>
      <c r="C499" s="224"/>
      <c r="D499" s="224"/>
      <c r="E499" s="224"/>
      <c r="F499" s="224"/>
      <c r="G499" s="224"/>
      <c r="H499" s="224"/>
    </row>
    <row r="500" spans="1:8">
      <c r="A500" s="479"/>
      <c r="B500" s="224"/>
      <c r="C500" s="224"/>
      <c r="D500" s="224"/>
      <c r="E500" s="224"/>
      <c r="F500" s="224"/>
      <c r="G500" s="224"/>
      <c r="H500" s="224"/>
    </row>
    <row r="501" spans="1:8">
      <c r="A501" s="479"/>
      <c r="B501" s="224"/>
      <c r="C501" s="224"/>
      <c r="D501" s="224"/>
      <c r="E501" s="224"/>
      <c r="F501" s="224"/>
      <c r="G501" s="224"/>
      <c r="H501" s="224"/>
    </row>
    <row r="502" spans="1:8">
      <c r="A502" s="479"/>
      <c r="B502" s="224"/>
      <c r="C502" s="224"/>
      <c r="D502" s="224"/>
      <c r="E502" s="224"/>
      <c r="F502" s="224"/>
      <c r="G502" s="224"/>
      <c r="H502" s="224"/>
    </row>
    <row r="503" spans="1:8">
      <c r="A503" s="479"/>
      <c r="B503" s="224"/>
      <c r="C503" s="224"/>
      <c r="D503" s="224"/>
      <c r="E503" s="224"/>
      <c r="F503" s="224"/>
      <c r="G503" s="224"/>
      <c r="H503" s="224"/>
    </row>
    <row r="504" spans="1:8">
      <c r="A504" s="479"/>
      <c r="B504" s="224"/>
      <c r="C504" s="224"/>
      <c r="D504" s="224"/>
      <c r="E504" s="224"/>
      <c r="F504" s="224"/>
      <c r="G504" s="224"/>
      <c r="H504" s="224"/>
    </row>
    <row r="505" spans="1:8">
      <c r="A505" s="479"/>
      <c r="B505" s="224"/>
      <c r="C505" s="224"/>
      <c r="D505" s="224"/>
      <c r="E505" s="224"/>
      <c r="F505" s="224"/>
      <c r="G505" s="224"/>
      <c r="H505" s="224"/>
    </row>
    <row r="506" spans="1:8">
      <c r="A506" s="479"/>
      <c r="B506" s="224"/>
      <c r="C506" s="224"/>
      <c r="D506" s="224"/>
      <c r="E506" s="224"/>
      <c r="F506" s="224"/>
      <c r="G506" s="224"/>
      <c r="H506" s="224"/>
    </row>
    <row r="507" spans="1:8">
      <c r="A507" s="479"/>
      <c r="B507" s="224"/>
      <c r="C507" s="224"/>
      <c r="D507" s="224"/>
      <c r="E507" s="224"/>
      <c r="F507" s="224"/>
      <c r="G507" s="224"/>
      <c r="H507" s="224"/>
    </row>
    <row r="508" spans="1:8">
      <c r="A508" s="479"/>
      <c r="B508" s="224"/>
      <c r="C508" s="224"/>
      <c r="D508" s="224"/>
      <c r="E508" s="224"/>
      <c r="F508" s="224"/>
      <c r="G508" s="224"/>
      <c r="H508" s="224"/>
    </row>
    <row r="509" spans="1:8">
      <c r="A509" s="479"/>
      <c r="B509" s="224"/>
      <c r="C509" s="224"/>
      <c r="D509" s="224"/>
      <c r="E509" s="224"/>
      <c r="F509" s="224"/>
      <c r="G509" s="224"/>
      <c r="H509" s="224"/>
    </row>
    <row r="510" spans="1:8">
      <c r="A510" s="479"/>
      <c r="B510" s="224"/>
      <c r="C510" s="224"/>
      <c r="D510" s="224"/>
      <c r="E510" s="224"/>
      <c r="F510" s="224"/>
      <c r="G510" s="224"/>
      <c r="H510" s="224"/>
    </row>
    <row r="511" spans="1:8">
      <c r="A511" s="479"/>
      <c r="B511" s="224"/>
      <c r="C511" s="224"/>
      <c r="D511" s="224"/>
      <c r="E511" s="224"/>
      <c r="F511" s="224"/>
      <c r="G511" s="224"/>
      <c r="H511" s="224"/>
    </row>
    <row r="512" spans="1:8">
      <c r="A512" s="479"/>
      <c r="B512" s="224"/>
      <c r="C512" s="224"/>
      <c r="D512" s="224"/>
      <c r="E512" s="224"/>
      <c r="F512" s="224"/>
      <c r="G512" s="224"/>
      <c r="H512" s="224"/>
    </row>
    <row r="513" spans="1:8">
      <c r="A513" s="479"/>
      <c r="B513" s="224"/>
      <c r="C513" s="224"/>
      <c r="D513" s="224"/>
      <c r="E513" s="224"/>
      <c r="F513" s="224"/>
      <c r="G513" s="224"/>
      <c r="H513" s="224"/>
    </row>
    <row r="514" spans="1:8">
      <c r="A514" s="479"/>
      <c r="B514" s="224"/>
      <c r="C514" s="224"/>
      <c r="D514" s="224"/>
      <c r="E514" s="224"/>
      <c r="F514" s="224"/>
      <c r="G514" s="224"/>
      <c r="H514" s="224"/>
    </row>
    <row r="515" spans="1:8">
      <c r="A515" s="479"/>
      <c r="B515" s="224"/>
      <c r="C515" s="224"/>
      <c r="D515" s="224"/>
      <c r="E515" s="224"/>
      <c r="F515" s="224"/>
      <c r="G515" s="224"/>
      <c r="H515" s="224"/>
    </row>
    <row r="516" spans="1:8">
      <c r="A516" s="479"/>
      <c r="B516" s="224"/>
      <c r="C516" s="224"/>
      <c r="D516" s="224"/>
      <c r="E516" s="224"/>
      <c r="F516" s="224"/>
      <c r="G516" s="224"/>
      <c r="H516" s="224"/>
    </row>
    <row r="517" spans="1:8">
      <c r="A517" s="479"/>
      <c r="B517" s="224"/>
      <c r="C517" s="224"/>
      <c r="D517" s="224"/>
      <c r="E517" s="224"/>
      <c r="F517" s="224"/>
      <c r="G517" s="224"/>
      <c r="H517" s="224"/>
    </row>
    <row r="518" spans="1:8">
      <c r="A518" s="479"/>
      <c r="B518" s="224"/>
      <c r="C518" s="224"/>
      <c r="D518" s="224"/>
      <c r="E518" s="224"/>
      <c r="F518" s="224"/>
      <c r="G518" s="224"/>
      <c r="H518" s="224"/>
    </row>
    <row r="519" spans="1:8">
      <c r="A519" s="479"/>
      <c r="B519" s="224"/>
      <c r="C519" s="224"/>
      <c r="D519" s="224"/>
      <c r="E519" s="224"/>
      <c r="F519" s="224"/>
      <c r="G519" s="224"/>
      <c r="H519" s="224"/>
    </row>
    <row r="520" spans="1:8">
      <c r="A520" s="479"/>
      <c r="B520" s="224"/>
      <c r="C520" s="224"/>
      <c r="D520" s="224"/>
      <c r="E520" s="224"/>
      <c r="F520" s="224"/>
      <c r="G520" s="224"/>
      <c r="H520" s="224"/>
    </row>
    <row r="521" spans="1:8">
      <c r="A521" s="479"/>
      <c r="B521" s="224"/>
      <c r="C521" s="224"/>
      <c r="D521" s="224"/>
      <c r="E521" s="224"/>
      <c r="F521" s="224"/>
      <c r="G521" s="224"/>
      <c r="H521" s="224"/>
    </row>
    <row r="522" spans="1:8">
      <c r="A522" s="479"/>
      <c r="B522" s="224"/>
      <c r="C522" s="224"/>
      <c r="D522" s="224"/>
      <c r="E522" s="224"/>
      <c r="F522" s="224"/>
      <c r="G522" s="224"/>
      <c r="H522" s="224"/>
    </row>
    <row r="523" spans="1:8">
      <c r="A523" s="479"/>
      <c r="B523" s="224"/>
      <c r="C523" s="224"/>
      <c r="D523" s="224"/>
      <c r="E523" s="224"/>
      <c r="F523" s="224"/>
      <c r="G523" s="224"/>
      <c r="H523" s="224"/>
    </row>
    <row r="524" spans="1:8">
      <c r="A524" s="479"/>
      <c r="B524" s="224"/>
      <c r="C524" s="224"/>
      <c r="D524" s="224"/>
      <c r="E524" s="224"/>
      <c r="F524" s="224"/>
      <c r="G524" s="224"/>
      <c r="H524" s="224"/>
    </row>
    <row r="525" spans="1:8">
      <c r="A525" s="479"/>
      <c r="B525" s="224"/>
      <c r="C525" s="224"/>
      <c r="D525" s="224"/>
      <c r="E525" s="224"/>
      <c r="F525" s="224"/>
      <c r="G525" s="224"/>
      <c r="H525" s="224"/>
    </row>
    <row r="526" spans="1:8">
      <c r="A526" s="479"/>
      <c r="B526" s="224"/>
      <c r="C526" s="224"/>
      <c r="D526" s="224"/>
      <c r="E526" s="224"/>
      <c r="F526" s="224"/>
      <c r="G526" s="224"/>
      <c r="H526" s="224"/>
    </row>
    <row r="527" spans="1:8">
      <c r="A527" s="479"/>
      <c r="B527" s="224"/>
      <c r="C527" s="224"/>
      <c r="D527" s="224"/>
      <c r="E527" s="224"/>
      <c r="F527" s="224"/>
      <c r="G527" s="224"/>
      <c r="H527" s="224"/>
    </row>
    <row r="528" spans="1:8">
      <c r="A528" s="479"/>
      <c r="B528" s="224"/>
      <c r="C528" s="224"/>
      <c r="D528" s="224"/>
      <c r="E528" s="224"/>
      <c r="F528" s="224"/>
      <c r="G528" s="224"/>
      <c r="H528" s="224"/>
    </row>
    <row r="529" spans="1:8">
      <c r="A529" s="479"/>
      <c r="B529" s="224"/>
      <c r="C529" s="224"/>
      <c r="D529" s="224"/>
      <c r="E529" s="224"/>
      <c r="F529" s="224"/>
      <c r="G529" s="224"/>
      <c r="H529" s="224"/>
    </row>
    <row r="530" spans="1:8">
      <c r="A530" s="479"/>
      <c r="B530" s="224"/>
      <c r="C530" s="224"/>
      <c r="D530" s="224"/>
      <c r="E530" s="224"/>
      <c r="F530" s="224"/>
      <c r="G530" s="224"/>
      <c r="H530" s="224"/>
    </row>
    <row r="531" spans="1:8">
      <c r="A531" s="479"/>
      <c r="B531" s="224"/>
      <c r="C531" s="224"/>
      <c r="D531" s="224"/>
      <c r="E531" s="224"/>
      <c r="F531" s="224"/>
      <c r="G531" s="224"/>
      <c r="H531" s="224"/>
    </row>
    <row r="532" spans="1:8">
      <c r="A532" s="479"/>
      <c r="B532" s="224"/>
      <c r="C532" s="224"/>
      <c r="D532" s="224"/>
      <c r="E532" s="224"/>
      <c r="F532" s="224"/>
      <c r="G532" s="224"/>
      <c r="H532" s="224"/>
    </row>
    <row r="533" spans="1:8">
      <c r="A533" s="479"/>
      <c r="B533" s="224"/>
      <c r="C533" s="224"/>
      <c r="D533" s="224"/>
      <c r="E533" s="224"/>
      <c r="F533" s="224"/>
      <c r="G533" s="224"/>
      <c r="H533" s="224"/>
    </row>
    <row r="534" spans="1:8">
      <c r="A534" s="479"/>
      <c r="B534" s="224"/>
      <c r="C534" s="224"/>
      <c r="D534" s="224"/>
      <c r="E534" s="224"/>
      <c r="F534" s="224"/>
      <c r="G534" s="224"/>
      <c r="H534" s="224"/>
    </row>
    <row r="535" spans="1:8">
      <c r="A535" s="479"/>
      <c r="B535" s="224"/>
      <c r="C535" s="224"/>
      <c r="D535" s="224"/>
      <c r="E535" s="224"/>
      <c r="F535" s="224"/>
      <c r="G535" s="224"/>
      <c r="H535" s="224"/>
    </row>
    <row r="536" spans="1:8">
      <c r="A536" s="479"/>
      <c r="B536" s="224"/>
      <c r="C536" s="224"/>
      <c r="D536" s="224"/>
      <c r="E536" s="224"/>
      <c r="F536" s="224"/>
      <c r="G536" s="224"/>
      <c r="H536" s="224"/>
    </row>
    <row r="537" spans="1:8">
      <c r="A537" s="479"/>
      <c r="B537" s="224"/>
      <c r="C537" s="224"/>
      <c r="D537" s="224"/>
      <c r="E537" s="224"/>
      <c r="F537" s="224"/>
      <c r="G537" s="224"/>
      <c r="H537" s="224"/>
    </row>
    <row r="538" spans="1:8">
      <c r="A538" s="479"/>
      <c r="B538" s="224"/>
      <c r="C538" s="224"/>
      <c r="D538" s="224"/>
      <c r="E538" s="224"/>
      <c r="F538" s="224"/>
      <c r="G538" s="224"/>
      <c r="H538" s="224"/>
    </row>
    <row r="539" spans="1:8">
      <c r="A539" s="479"/>
      <c r="B539" s="224"/>
      <c r="C539" s="224"/>
      <c r="D539" s="224"/>
      <c r="E539" s="224"/>
      <c r="F539" s="224"/>
      <c r="G539" s="224"/>
      <c r="H539" s="224"/>
    </row>
    <row r="540" spans="1:8">
      <c r="A540" s="479"/>
      <c r="B540" s="224"/>
      <c r="C540" s="224"/>
      <c r="D540" s="224"/>
      <c r="E540" s="224"/>
      <c r="F540" s="224"/>
      <c r="G540" s="224"/>
      <c r="H540" s="224"/>
    </row>
    <row r="541" spans="1:8">
      <c r="A541" s="479"/>
      <c r="B541" s="224"/>
      <c r="C541" s="224"/>
      <c r="D541" s="224"/>
      <c r="E541" s="224"/>
      <c r="F541" s="224"/>
      <c r="G541" s="224"/>
      <c r="H541" s="224"/>
    </row>
    <row r="542" spans="1:8">
      <c r="A542" s="479"/>
      <c r="B542" s="224"/>
      <c r="C542" s="224"/>
      <c r="D542" s="224"/>
      <c r="E542" s="224"/>
      <c r="F542" s="224"/>
      <c r="G542" s="224"/>
      <c r="H542" s="224"/>
    </row>
    <row r="543" spans="1:8">
      <c r="A543" s="479"/>
      <c r="B543" s="224"/>
      <c r="C543" s="224"/>
      <c r="D543" s="224"/>
      <c r="E543" s="224"/>
      <c r="F543" s="224"/>
      <c r="G543" s="224"/>
      <c r="H543" s="224"/>
    </row>
    <row r="544" spans="1:8">
      <c r="A544" s="479"/>
      <c r="B544" s="224"/>
      <c r="C544" s="224"/>
      <c r="D544" s="224"/>
      <c r="E544" s="224"/>
      <c r="F544" s="224"/>
      <c r="G544" s="224"/>
      <c r="H544" s="224"/>
    </row>
    <row r="545" spans="1:8">
      <c r="A545" s="479"/>
      <c r="B545" s="224"/>
      <c r="C545" s="224"/>
      <c r="D545" s="224"/>
      <c r="E545" s="224"/>
      <c r="F545" s="224"/>
      <c r="G545" s="224"/>
      <c r="H545" s="224"/>
    </row>
    <row r="546" spans="1:8">
      <c r="A546" s="479"/>
      <c r="B546" s="224"/>
      <c r="C546" s="224"/>
      <c r="D546" s="224"/>
      <c r="E546" s="224"/>
      <c r="F546" s="224"/>
      <c r="G546" s="224"/>
      <c r="H546" s="224"/>
    </row>
    <row r="547" spans="1:8">
      <c r="A547" s="479"/>
      <c r="B547" s="224"/>
      <c r="C547" s="224"/>
      <c r="D547" s="224"/>
      <c r="E547" s="224"/>
      <c r="F547" s="224"/>
      <c r="G547" s="224"/>
      <c r="H547" s="224"/>
    </row>
    <row r="548" spans="1:8">
      <c r="A548" s="479"/>
      <c r="B548" s="224"/>
      <c r="C548" s="224"/>
      <c r="D548" s="224"/>
      <c r="E548" s="224"/>
      <c r="F548" s="224"/>
      <c r="G548" s="224"/>
      <c r="H548" s="224"/>
    </row>
    <row r="549" spans="1:8">
      <c r="A549" s="479"/>
      <c r="B549" s="224"/>
      <c r="C549" s="224"/>
      <c r="D549" s="224"/>
      <c r="E549" s="224"/>
      <c r="F549" s="224"/>
      <c r="G549" s="224"/>
      <c r="H549" s="224"/>
    </row>
    <row r="550" spans="1:8">
      <c r="A550" s="479"/>
      <c r="B550" s="224"/>
      <c r="C550" s="224"/>
      <c r="D550" s="224"/>
      <c r="E550" s="224"/>
      <c r="F550" s="224"/>
      <c r="G550" s="224"/>
      <c r="H550" s="224"/>
    </row>
    <row r="551" spans="1:8">
      <c r="A551" s="479"/>
      <c r="B551" s="224"/>
      <c r="C551" s="224"/>
      <c r="D551" s="224"/>
      <c r="E551" s="224"/>
      <c r="F551" s="224"/>
      <c r="G551" s="224"/>
      <c r="H551" s="224"/>
    </row>
    <row r="552" spans="1:8">
      <c r="A552" s="479"/>
      <c r="B552" s="224"/>
      <c r="C552" s="224"/>
      <c r="D552" s="224"/>
      <c r="E552" s="224"/>
      <c r="F552" s="224"/>
      <c r="G552" s="224"/>
      <c r="H552" s="224"/>
    </row>
    <row r="553" spans="1:8">
      <c r="A553" s="479"/>
      <c r="B553" s="224"/>
      <c r="C553" s="224"/>
      <c r="D553" s="224"/>
      <c r="E553" s="224"/>
      <c r="F553" s="224"/>
      <c r="G553" s="224"/>
      <c r="H553" s="224"/>
    </row>
    <row r="554" spans="1:8">
      <c r="A554" s="479"/>
      <c r="B554" s="224"/>
      <c r="C554" s="224"/>
      <c r="D554" s="224"/>
      <c r="E554" s="224"/>
      <c r="F554" s="224"/>
      <c r="G554" s="224"/>
      <c r="H554" s="224"/>
    </row>
    <row r="555" spans="1:8">
      <c r="A555" s="479"/>
      <c r="B555" s="224"/>
      <c r="C555" s="224"/>
      <c r="D555" s="224"/>
      <c r="E555" s="224"/>
      <c r="F555" s="224"/>
      <c r="G555" s="224"/>
      <c r="H555" s="224"/>
    </row>
    <row r="556" spans="1:8">
      <c r="A556" s="479"/>
      <c r="B556" s="224"/>
      <c r="C556" s="224"/>
      <c r="D556" s="224"/>
      <c r="E556" s="224"/>
      <c r="F556" s="224"/>
      <c r="G556" s="224"/>
      <c r="H556" s="224"/>
    </row>
    <row r="557" spans="1:8">
      <c r="A557" s="479"/>
      <c r="B557" s="224"/>
      <c r="C557" s="224"/>
      <c r="D557" s="224"/>
      <c r="E557" s="224"/>
      <c r="F557" s="224"/>
      <c r="G557" s="224"/>
      <c r="H557" s="224"/>
    </row>
    <row r="558" spans="1:8">
      <c r="A558" s="479"/>
      <c r="B558" s="224"/>
      <c r="C558" s="224"/>
      <c r="D558" s="224"/>
      <c r="E558" s="224"/>
      <c r="F558" s="224"/>
      <c r="G558" s="224"/>
      <c r="H558" s="224"/>
    </row>
    <row r="559" spans="1:8">
      <c r="A559" s="479"/>
      <c r="B559" s="224"/>
      <c r="C559" s="224"/>
      <c r="D559" s="224"/>
      <c r="E559" s="224"/>
      <c r="F559" s="224"/>
      <c r="G559" s="224"/>
      <c r="H559" s="224"/>
    </row>
    <row r="560" spans="1:8">
      <c r="A560" s="479"/>
      <c r="B560" s="224"/>
      <c r="C560" s="224"/>
      <c r="D560" s="224"/>
      <c r="E560" s="224"/>
      <c r="F560" s="224"/>
      <c r="G560" s="224"/>
      <c r="H560" s="224"/>
    </row>
    <row r="561" spans="1:8">
      <c r="A561" s="479"/>
      <c r="B561" s="224"/>
      <c r="C561" s="224"/>
      <c r="D561" s="224"/>
      <c r="E561" s="224"/>
      <c r="F561" s="224"/>
      <c r="G561" s="224"/>
      <c r="H561" s="224"/>
    </row>
    <row r="562" spans="1:8">
      <c r="A562" s="479"/>
      <c r="B562" s="224"/>
      <c r="C562" s="224"/>
      <c r="D562" s="224"/>
      <c r="E562" s="224"/>
      <c r="F562" s="224"/>
      <c r="G562" s="224"/>
      <c r="H562" s="224"/>
    </row>
  </sheetData>
  <customSheetViews>
    <customSheetView guid="{416404B7-8533-4A12-ABD0-58CFDEB49D80}" scale="50" showPageBreaks="1" printArea="1">
      <selection sqref="A1:XFD1048576"/>
      <rowBreaks count="2" manualBreakCount="2">
        <brk id="73" max="16383" man="1"/>
        <brk id="132" max="16383" man="1"/>
      </rowBreaks>
      <pageMargins left="0.75" right="0.75" top="1" bottom="1" header="0.5" footer="0.5"/>
      <printOptions horizontalCentered="1"/>
      <pageSetup scale="30" orientation="landscape" r:id="rId1"/>
      <headerFooter alignWithMargins="0"/>
    </customSheetView>
  </customSheetViews>
  <mergeCells count="18">
    <mergeCell ref="A146:H146"/>
    <mergeCell ref="A58:H58"/>
    <mergeCell ref="A63:H63"/>
    <mergeCell ref="A69:H69"/>
    <mergeCell ref="A107:H107"/>
    <mergeCell ref="A66:H66"/>
    <mergeCell ref="A67:H67"/>
    <mergeCell ref="A96:H96"/>
    <mergeCell ref="A97:H97"/>
    <mergeCell ref="A98:H98"/>
    <mergeCell ref="A99:H99"/>
    <mergeCell ref="A100:H100"/>
    <mergeCell ref="A102:H102"/>
    <mergeCell ref="A1:H1"/>
    <mergeCell ref="A3:H3"/>
    <mergeCell ref="A2:H2"/>
    <mergeCell ref="A68:H68"/>
    <mergeCell ref="A106:H106"/>
  </mergeCells>
  <phoneticPr fontId="0" type="noConversion"/>
  <printOptions horizontalCentered="1"/>
  <pageMargins left="0.75" right="0.75" top="1" bottom="1" header="0.5" footer="0.5"/>
  <pageSetup scale="30" orientation="landscape" r:id="rId2"/>
  <headerFooter alignWithMargins="0"/>
  <rowBreaks count="2" manualBreakCount="2">
    <brk id="65" max="16383" man="1"/>
    <brk id="10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56"/>
  <sheetViews>
    <sheetView showGridLines="0" zoomScale="70" zoomScaleNormal="70" workbookViewId="0">
      <selection sqref="A1:H1"/>
    </sheetView>
  </sheetViews>
  <sheetFormatPr defaultColWidth="18.85546875" defaultRowHeight="15"/>
  <cols>
    <col min="1" max="1" width="65.5703125" style="474" customWidth="1"/>
    <col min="2" max="2" width="52.5703125" style="433" customWidth="1"/>
    <col min="3" max="3" width="22.5703125" style="433" customWidth="1"/>
    <col min="4" max="4" width="24.5703125" style="433" customWidth="1"/>
    <col min="5" max="5" width="24.42578125" style="433" customWidth="1"/>
    <col min="6" max="7" width="24" style="433" customWidth="1"/>
    <col min="8" max="8" width="142.28515625" style="433" customWidth="1"/>
    <col min="9" max="16384" width="18.85546875" style="433"/>
  </cols>
  <sheetData>
    <row r="1" spans="1:8" ht="18" customHeight="1">
      <c r="A1" s="1542" t="s">
        <v>256</v>
      </c>
      <c r="B1" s="1543"/>
      <c r="C1" s="1543"/>
      <c r="D1" s="1543"/>
      <c r="E1" s="1543"/>
      <c r="F1" s="1543"/>
      <c r="G1" s="1543"/>
      <c r="H1" s="1543"/>
    </row>
    <row r="2" spans="1:8" ht="18" customHeight="1">
      <c r="A2" s="1544" t="s">
        <v>257</v>
      </c>
      <c r="B2" s="1544"/>
      <c r="C2" s="1544"/>
      <c r="D2" s="1544"/>
      <c r="E2" s="1544"/>
      <c r="F2" s="1544"/>
      <c r="G2" s="1544"/>
      <c r="H2" s="1544"/>
    </row>
    <row r="3" spans="1:8" s="432" customFormat="1" ht="18" customHeight="1">
      <c r="A3" s="1544" t="s">
        <v>587</v>
      </c>
      <c r="B3" s="1544"/>
      <c r="C3" s="1544"/>
      <c r="D3" s="1544"/>
      <c r="E3" s="1544"/>
      <c r="F3" s="1544"/>
      <c r="G3" s="1544"/>
      <c r="H3" s="1544"/>
    </row>
    <row r="4" spans="1:8">
      <c r="A4" s="445"/>
      <c r="B4" s="444"/>
      <c r="C4" s="444"/>
      <c r="D4" s="444"/>
      <c r="E4" s="444"/>
      <c r="F4" s="444"/>
      <c r="G4" s="444"/>
      <c r="H4" s="444"/>
    </row>
    <row r="5" spans="1:8">
      <c r="A5" s="446"/>
      <c r="B5" s="437"/>
      <c r="C5" s="445" t="s">
        <v>301</v>
      </c>
      <c r="D5" s="445"/>
      <c r="E5" s="437"/>
      <c r="F5" s="445"/>
      <c r="G5" s="445"/>
      <c r="H5" s="437"/>
    </row>
    <row r="6" spans="1:8" ht="15.75">
      <c r="A6" s="446"/>
      <c r="B6" s="437"/>
      <c r="C6" s="445" t="s">
        <v>291</v>
      </c>
      <c r="D6" s="445" t="s">
        <v>296</v>
      </c>
      <c r="E6" s="445" t="s">
        <v>298</v>
      </c>
      <c r="F6" s="445" t="s">
        <v>693</v>
      </c>
      <c r="G6" s="445" t="s">
        <v>157</v>
      </c>
      <c r="H6" s="554" t="s">
        <v>494</v>
      </c>
    </row>
    <row r="7" spans="1:8">
      <c r="A7" s="446"/>
      <c r="B7" s="437"/>
      <c r="C7" s="445" t="s">
        <v>297</v>
      </c>
      <c r="D7" s="445" t="s">
        <v>297</v>
      </c>
      <c r="E7" s="445" t="s">
        <v>297</v>
      </c>
      <c r="F7" s="445" t="s">
        <v>297</v>
      </c>
      <c r="G7" s="445" t="s">
        <v>306</v>
      </c>
      <c r="H7" s="437"/>
    </row>
    <row r="8" spans="1:8">
      <c r="A8" s="446"/>
      <c r="B8" s="437"/>
      <c r="C8" s="437"/>
      <c r="D8" s="437"/>
      <c r="E8" s="437"/>
      <c r="G8" s="437"/>
      <c r="H8" s="437"/>
    </row>
    <row r="9" spans="1:8">
      <c r="A9" s="446"/>
      <c r="B9" s="437"/>
      <c r="C9" s="437"/>
      <c r="D9" s="437"/>
      <c r="E9" s="437"/>
      <c r="G9" s="437"/>
      <c r="H9" s="437"/>
    </row>
    <row r="10" spans="1:8">
      <c r="A10" s="446"/>
      <c r="B10" s="447" t="s">
        <v>519</v>
      </c>
      <c r="C10" s="448">
        <f>D78</f>
        <v>-675889903</v>
      </c>
      <c r="D10" s="448">
        <f>E78</f>
        <v>0</v>
      </c>
      <c r="E10" s="448">
        <f>F78</f>
        <v>-3543600</v>
      </c>
      <c r="F10" s="448">
        <f>G78</f>
        <v>0</v>
      </c>
      <c r="G10" s="448"/>
      <c r="H10" s="437" t="s">
        <v>520</v>
      </c>
    </row>
    <row r="11" spans="1:8">
      <c r="A11" s="446"/>
      <c r="B11" s="447" t="s">
        <v>293</v>
      </c>
      <c r="C11" s="448">
        <f>D130</f>
        <v>-1746583</v>
      </c>
      <c r="D11" s="448">
        <f>E130</f>
        <v>-2268252</v>
      </c>
      <c r="E11" s="448">
        <f>F130</f>
        <v>0</v>
      </c>
      <c r="F11" s="448">
        <f>G130</f>
        <v>48676442</v>
      </c>
      <c r="G11" s="448"/>
      <c r="H11" s="437" t="s">
        <v>240</v>
      </c>
    </row>
    <row r="12" spans="1:8">
      <c r="A12" s="446"/>
      <c r="B12" s="447" t="s">
        <v>292</v>
      </c>
      <c r="C12" s="448">
        <f>D50</f>
        <v>52103</v>
      </c>
      <c r="D12" s="448">
        <f>E50</f>
        <v>0</v>
      </c>
      <c r="E12" s="448">
        <f>F50</f>
        <v>2855090</v>
      </c>
      <c r="F12" s="448">
        <f>G50</f>
        <v>240067</v>
      </c>
      <c r="G12" s="448"/>
      <c r="H12" s="437" t="s">
        <v>241</v>
      </c>
    </row>
    <row r="13" spans="1:8">
      <c r="A13" s="446"/>
      <c r="B13" s="447" t="s">
        <v>178</v>
      </c>
      <c r="C13" s="448">
        <f>SUM(C10:C12)</f>
        <v>-677584383</v>
      </c>
      <c r="D13" s="448">
        <f>SUM(D10:D12)</f>
        <v>-2268252</v>
      </c>
      <c r="E13" s="448">
        <f>SUM(E10:E12)</f>
        <v>-688510</v>
      </c>
      <c r="F13" s="448">
        <f>SUM(F10:F12)</f>
        <v>48916509</v>
      </c>
      <c r="G13" s="448"/>
      <c r="H13" s="448"/>
    </row>
    <row r="14" spans="1:8">
      <c r="A14" s="446"/>
      <c r="B14" s="447" t="s">
        <v>144</v>
      </c>
      <c r="C14" s="437"/>
      <c r="D14" s="437"/>
      <c r="E14" s="449">
        <f>'Appendix A'!H16</f>
        <v>0.23348614540159152</v>
      </c>
      <c r="F14" s="449"/>
      <c r="G14" s="437"/>
      <c r="H14" s="437"/>
    </row>
    <row r="15" spans="1:8">
      <c r="A15" s="446"/>
      <c r="B15" s="447" t="s">
        <v>151</v>
      </c>
      <c r="C15" s="437"/>
      <c r="D15" s="449">
        <f>'Appendix A'!H35</f>
        <v>0.62757457282654727</v>
      </c>
      <c r="E15" s="437"/>
      <c r="F15" s="437"/>
      <c r="G15" s="437"/>
      <c r="H15" s="437"/>
    </row>
    <row r="16" spans="1:8">
      <c r="A16" s="446"/>
      <c r="B16" s="447" t="s">
        <v>708</v>
      </c>
      <c r="C16" s="437"/>
      <c r="D16" s="449"/>
      <c r="E16" s="437"/>
      <c r="F16" s="449">
        <f>'Appendix A'!H44</f>
        <v>0.32188136835567727</v>
      </c>
      <c r="G16" s="437"/>
      <c r="H16" s="437"/>
    </row>
    <row r="17" spans="1:8" ht="15.75">
      <c r="A17" s="446"/>
      <c r="B17" s="447" t="s">
        <v>7</v>
      </c>
      <c r="C17" s="448">
        <f>C13</f>
        <v>-677584383</v>
      </c>
      <c r="D17" s="448">
        <f>+D15*D13</f>
        <v>-1423497.2799629616</v>
      </c>
      <c r="E17" s="448">
        <f>+E14*E13</f>
        <v>-160757.54597044978</v>
      </c>
      <c r="F17" s="448">
        <f>+F16*F13</f>
        <v>15745312.852102803</v>
      </c>
      <c r="G17" s="450">
        <f>SUM(C17:F17)</f>
        <v>-663423324.9738307</v>
      </c>
      <c r="H17" s="451"/>
    </row>
    <row r="18" spans="1:8" ht="29.25" customHeight="1">
      <c r="A18" s="446"/>
      <c r="B18" s="437"/>
      <c r="C18" s="448"/>
      <c r="D18" s="448"/>
      <c r="E18" s="481"/>
      <c r="F18" s="482"/>
      <c r="G18" s="482"/>
      <c r="H18" s="451"/>
    </row>
    <row r="19" spans="1:8" ht="15.75">
      <c r="A19" s="446"/>
      <c r="B19" s="447"/>
      <c r="C19" s="448"/>
      <c r="D19" s="448"/>
      <c r="E19" s="448"/>
      <c r="F19" s="450"/>
      <c r="G19" s="450"/>
      <c r="H19" s="451"/>
    </row>
    <row r="20" spans="1:8" ht="15.75">
      <c r="A20" s="452" t="s">
        <v>696</v>
      </c>
      <c r="B20" s="437"/>
      <c r="C20" s="437"/>
      <c r="D20" s="437"/>
      <c r="E20" s="437"/>
      <c r="F20" s="437"/>
      <c r="G20" s="437"/>
      <c r="H20" s="437"/>
    </row>
    <row r="21" spans="1:8">
      <c r="A21" s="437"/>
      <c r="B21" s="437"/>
      <c r="C21" s="453">
        <f>B112</f>
        <v>-2268252</v>
      </c>
      <c r="D21" s="437" t="s">
        <v>269</v>
      </c>
      <c r="E21" s="437"/>
      <c r="F21" s="437"/>
      <c r="G21" s="437"/>
    </row>
    <row r="22" spans="1:8">
      <c r="A22" s="437"/>
      <c r="B22" s="437"/>
      <c r="C22" s="437"/>
      <c r="D22" s="437"/>
      <c r="E22" s="437"/>
      <c r="F22" s="437"/>
      <c r="G22" s="437"/>
      <c r="H22" s="437"/>
    </row>
    <row r="23" spans="1:8" ht="15.75">
      <c r="A23" s="454" t="s">
        <v>700</v>
      </c>
      <c r="B23" s="437"/>
      <c r="C23" s="437"/>
      <c r="D23" s="437"/>
      <c r="E23" s="437"/>
      <c r="F23" s="437"/>
      <c r="G23" s="437"/>
      <c r="H23" s="437"/>
    </row>
    <row r="24" spans="1:8" ht="15.75">
      <c r="A24" s="454" t="s">
        <v>242</v>
      </c>
      <c r="B24" s="437"/>
      <c r="C24" s="437"/>
      <c r="D24" s="437"/>
      <c r="E24" s="437"/>
      <c r="F24" s="437"/>
      <c r="G24" s="437"/>
      <c r="H24" s="437"/>
    </row>
    <row r="25" spans="1:8">
      <c r="A25" s="446"/>
      <c r="B25" s="437"/>
      <c r="C25" s="437"/>
      <c r="D25" s="437"/>
      <c r="E25" s="437"/>
      <c r="F25" s="447"/>
      <c r="G25" s="447"/>
      <c r="H25" s="437"/>
    </row>
    <row r="26" spans="1:8" ht="15.75" customHeight="1">
      <c r="A26" s="455" t="s">
        <v>54</v>
      </c>
      <c r="B26" s="456" t="s">
        <v>158</v>
      </c>
      <c r="C26" s="456" t="s">
        <v>39</v>
      </c>
      <c r="D26" s="456" t="s">
        <v>55</v>
      </c>
      <c r="E26" s="456" t="s">
        <v>53</v>
      </c>
      <c r="F26" s="456" t="s">
        <v>416</v>
      </c>
      <c r="G26" s="456" t="s">
        <v>56</v>
      </c>
      <c r="H26" s="456" t="s">
        <v>268</v>
      </c>
    </row>
    <row r="27" spans="1:8" ht="15.75" customHeight="1">
      <c r="A27" s="446"/>
      <c r="B27" s="445" t="s">
        <v>157</v>
      </c>
      <c r="C27" s="445" t="s">
        <v>299</v>
      </c>
      <c r="D27" s="445" t="s">
        <v>301</v>
      </c>
      <c r="E27" s="445"/>
      <c r="F27" s="445"/>
      <c r="G27" s="445"/>
    </row>
    <row r="28" spans="1:8" ht="15.75" customHeight="1">
      <c r="A28" s="457" t="s">
        <v>292</v>
      </c>
      <c r="B28" s="445"/>
      <c r="C28" s="445" t="s">
        <v>300</v>
      </c>
      <c r="D28" s="445" t="s">
        <v>291</v>
      </c>
      <c r="E28" s="445" t="s">
        <v>296</v>
      </c>
      <c r="F28" s="445" t="s">
        <v>298</v>
      </c>
      <c r="G28" s="445" t="s">
        <v>693</v>
      </c>
    </row>
    <row r="29" spans="1:8" ht="15.75" customHeight="1">
      <c r="A29" s="446"/>
      <c r="B29" s="445"/>
      <c r="C29" s="445" t="s">
        <v>297</v>
      </c>
      <c r="D29" s="445" t="s">
        <v>297</v>
      </c>
      <c r="E29" s="445" t="s">
        <v>297</v>
      </c>
      <c r="F29" s="445" t="s">
        <v>297</v>
      </c>
      <c r="G29" s="445" t="s">
        <v>297</v>
      </c>
      <c r="H29" s="445" t="s">
        <v>28</v>
      </c>
    </row>
    <row r="30" spans="1:8" ht="24.75" customHeight="1">
      <c r="A30" s="1000" t="s">
        <v>799</v>
      </c>
      <c r="B30" s="998">
        <f t="shared" ref="B30:B31" si="0">SUM(C30:G30)</f>
        <v>32311911</v>
      </c>
      <c r="C30" s="1001">
        <v>0</v>
      </c>
      <c r="D30" s="1001">
        <v>0</v>
      </c>
      <c r="E30" s="1001">
        <v>0</v>
      </c>
      <c r="F30" s="1001">
        <v>0</v>
      </c>
      <c r="G30" s="1001">
        <v>32311911</v>
      </c>
      <c r="H30" s="1000" t="s">
        <v>1078</v>
      </c>
    </row>
    <row r="31" spans="1:8" ht="24.75" customHeight="1">
      <c r="A31" s="1000" t="s">
        <v>801</v>
      </c>
      <c r="B31" s="998">
        <f t="shared" si="0"/>
        <v>418222109</v>
      </c>
      <c r="C31" s="1001">
        <v>418222109</v>
      </c>
      <c r="D31" s="1001">
        <v>0</v>
      </c>
      <c r="E31" s="1001">
        <v>0</v>
      </c>
      <c r="F31" s="1001">
        <v>0</v>
      </c>
      <c r="G31" s="1001">
        <v>0</v>
      </c>
      <c r="H31" s="1000" t="s">
        <v>904</v>
      </c>
    </row>
    <row r="32" spans="1:8" ht="24.75" customHeight="1">
      <c r="A32" s="1000" t="s">
        <v>804</v>
      </c>
      <c r="B32" s="998">
        <f t="shared" ref="B32:B46" si="1">SUM(C32:G32)</f>
        <v>42644385</v>
      </c>
      <c r="C32" s="1001">
        <v>42644385</v>
      </c>
      <c r="D32" s="1001">
        <v>0</v>
      </c>
      <c r="E32" s="1001">
        <v>0</v>
      </c>
      <c r="F32" s="1001">
        <v>0</v>
      </c>
      <c r="G32" s="1001">
        <v>0</v>
      </c>
      <c r="H32" s="1000" t="s">
        <v>1070</v>
      </c>
    </row>
    <row r="33" spans="1:8" ht="24.75" customHeight="1">
      <c r="A33" s="1000" t="s">
        <v>798</v>
      </c>
      <c r="B33" s="998">
        <f t="shared" si="1"/>
        <v>277351</v>
      </c>
      <c r="C33" s="1001">
        <v>0</v>
      </c>
      <c r="D33" s="1001">
        <v>0</v>
      </c>
      <c r="E33" s="1001">
        <v>0</v>
      </c>
      <c r="F33" s="1001">
        <v>0</v>
      </c>
      <c r="G33" s="1001">
        <v>277351</v>
      </c>
      <c r="H33" s="1000" t="s">
        <v>1079</v>
      </c>
    </row>
    <row r="34" spans="1:8" ht="24.75" customHeight="1">
      <c r="A34" s="1000" t="s">
        <v>996</v>
      </c>
      <c r="B34" s="998">
        <f t="shared" si="1"/>
        <v>2549322</v>
      </c>
      <c r="C34" s="1001">
        <v>0</v>
      </c>
      <c r="D34" s="1001">
        <v>0</v>
      </c>
      <c r="E34" s="1001">
        <v>0</v>
      </c>
      <c r="F34" s="1001">
        <v>2549322</v>
      </c>
      <c r="G34" s="1001">
        <v>0</v>
      </c>
      <c r="H34" s="1000" t="s">
        <v>1080</v>
      </c>
    </row>
    <row r="35" spans="1:8" ht="30" customHeight="1">
      <c r="A35" s="1000" t="s">
        <v>800</v>
      </c>
      <c r="B35" s="998">
        <f t="shared" si="1"/>
        <v>305768</v>
      </c>
      <c r="C35" s="1001">
        <v>0</v>
      </c>
      <c r="D35" s="1001">
        <v>0</v>
      </c>
      <c r="E35" s="1001">
        <v>0</v>
      </c>
      <c r="F35" s="1001">
        <v>305768</v>
      </c>
      <c r="G35" s="1001">
        <v>0</v>
      </c>
      <c r="H35" s="1000" t="s">
        <v>1081</v>
      </c>
    </row>
    <row r="36" spans="1:8" ht="24.75" customHeight="1">
      <c r="A36" s="1000" t="s">
        <v>802</v>
      </c>
      <c r="B36" s="998">
        <f t="shared" si="1"/>
        <v>11317322</v>
      </c>
      <c r="C36" s="1001">
        <v>11317322</v>
      </c>
      <c r="D36" s="1001">
        <v>0</v>
      </c>
      <c r="E36" s="1001">
        <v>0</v>
      </c>
      <c r="F36" s="1001">
        <v>0</v>
      </c>
      <c r="G36" s="1001">
        <v>0</v>
      </c>
      <c r="H36" s="1000" t="s">
        <v>1015</v>
      </c>
    </row>
    <row r="37" spans="1:8" ht="24.75" customHeight="1">
      <c r="A37" s="1000" t="s">
        <v>803</v>
      </c>
      <c r="B37" s="998">
        <f t="shared" si="1"/>
        <v>13378950</v>
      </c>
      <c r="C37" s="1001">
        <v>13378950</v>
      </c>
      <c r="D37" s="1001">
        <v>0</v>
      </c>
      <c r="E37" s="1001">
        <v>0</v>
      </c>
      <c r="F37" s="1001">
        <v>0</v>
      </c>
      <c r="G37" s="1001">
        <v>0</v>
      </c>
      <c r="H37" s="1000" t="s">
        <v>994</v>
      </c>
    </row>
    <row r="38" spans="1:8" ht="24.75" customHeight="1">
      <c r="A38" s="1000" t="s">
        <v>893</v>
      </c>
      <c r="B38" s="998">
        <f t="shared" si="1"/>
        <v>4555743</v>
      </c>
      <c r="C38" s="1001">
        <v>0</v>
      </c>
      <c r="D38" s="1001">
        <v>0</v>
      </c>
      <c r="E38" s="1001">
        <v>0</v>
      </c>
      <c r="F38" s="1001">
        <v>0</v>
      </c>
      <c r="G38" s="1001">
        <v>4555743</v>
      </c>
      <c r="H38" s="1000" t="s">
        <v>1073</v>
      </c>
    </row>
    <row r="39" spans="1:8" ht="24.75" customHeight="1">
      <c r="A39" s="1000" t="s">
        <v>901</v>
      </c>
      <c r="B39" s="998">
        <f t="shared" si="1"/>
        <v>25999</v>
      </c>
      <c r="C39" s="1001">
        <v>25999</v>
      </c>
      <c r="D39" s="1001">
        <v>0</v>
      </c>
      <c r="E39" s="1001">
        <v>0</v>
      </c>
      <c r="F39" s="1001">
        <v>0</v>
      </c>
      <c r="G39" s="1001">
        <v>0</v>
      </c>
      <c r="H39" s="1000" t="s">
        <v>1074</v>
      </c>
    </row>
    <row r="40" spans="1:8" ht="24.75" customHeight="1">
      <c r="A40" s="1000" t="s">
        <v>902</v>
      </c>
      <c r="B40" s="998">
        <f t="shared" si="1"/>
        <v>11423110</v>
      </c>
      <c r="C40" s="1001">
        <v>11423110</v>
      </c>
      <c r="D40" s="1001">
        <v>0</v>
      </c>
      <c r="E40" s="1001">
        <v>0</v>
      </c>
      <c r="F40" s="1001">
        <v>0</v>
      </c>
      <c r="G40" s="1001">
        <v>0</v>
      </c>
      <c r="H40" s="1000" t="s">
        <v>1075</v>
      </c>
    </row>
    <row r="41" spans="1:8" ht="24.75" customHeight="1">
      <c r="A41" s="1000" t="s">
        <v>80</v>
      </c>
      <c r="B41" s="998">
        <f t="shared" si="1"/>
        <v>595431</v>
      </c>
      <c r="C41" s="1001">
        <v>595431</v>
      </c>
      <c r="D41" s="1001">
        <v>0</v>
      </c>
      <c r="E41" s="1001">
        <v>0</v>
      </c>
      <c r="F41" s="1001">
        <v>0</v>
      </c>
      <c r="G41" s="1001">
        <v>0</v>
      </c>
      <c r="H41" s="1000" t="s">
        <v>1076</v>
      </c>
    </row>
    <row r="42" spans="1:8" ht="24.75" customHeight="1">
      <c r="A42" s="1000" t="s">
        <v>903</v>
      </c>
      <c r="B42" s="998">
        <f t="shared" si="1"/>
        <v>161094</v>
      </c>
      <c r="C42" s="1001">
        <v>161094</v>
      </c>
      <c r="D42" s="1001">
        <v>0</v>
      </c>
      <c r="E42" s="1001">
        <v>0</v>
      </c>
      <c r="F42" s="1001">
        <v>0</v>
      </c>
      <c r="G42" s="1001">
        <v>0</v>
      </c>
      <c r="H42" s="1000" t="s">
        <v>1082</v>
      </c>
    </row>
    <row r="43" spans="1:8" ht="24.75" customHeight="1">
      <c r="A43" s="1000" t="s">
        <v>997</v>
      </c>
      <c r="B43" s="998">
        <f t="shared" ref="B43" si="2">SUM(C43:G43)</f>
        <v>1659000</v>
      </c>
      <c r="C43" s="1001">
        <v>1659000</v>
      </c>
      <c r="D43" s="1001">
        <v>0</v>
      </c>
      <c r="E43" s="1001">
        <v>0</v>
      </c>
      <c r="F43" s="1001">
        <v>0</v>
      </c>
      <c r="G43" s="1001">
        <v>0</v>
      </c>
      <c r="H43" s="1000" t="s">
        <v>1083</v>
      </c>
    </row>
    <row r="44" spans="1:8" ht="30" customHeight="1">
      <c r="A44" s="1000" t="s">
        <v>1056</v>
      </c>
      <c r="B44" s="998">
        <f t="shared" si="1"/>
        <v>2455921</v>
      </c>
      <c r="C44" s="1001">
        <v>2455921</v>
      </c>
      <c r="D44" s="1001">
        <v>0</v>
      </c>
      <c r="E44" s="1001">
        <v>0</v>
      </c>
      <c r="F44" s="1001">
        <v>0</v>
      </c>
      <c r="G44" s="1001">
        <v>0</v>
      </c>
      <c r="H44" s="1000" t="s">
        <v>1077</v>
      </c>
    </row>
    <row r="45" spans="1:8" ht="30" customHeight="1">
      <c r="A45" s="1000" t="s">
        <v>1055</v>
      </c>
      <c r="B45" s="998">
        <f t="shared" si="1"/>
        <v>237585</v>
      </c>
      <c r="C45" s="1001">
        <v>215013</v>
      </c>
      <c r="D45" s="1001">
        <v>52103</v>
      </c>
      <c r="E45" s="1001">
        <v>0</v>
      </c>
      <c r="F45" s="1001">
        <v>0</v>
      </c>
      <c r="G45" s="1001">
        <v>-29531</v>
      </c>
      <c r="H45" s="1000" t="s">
        <v>1084</v>
      </c>
    </row>
    <row r="46" spans="1:8" ht="24.75" customHeight="1">
      <c r="A46" s="1000" t="s">
        <v>818</v>
      </c>
      <c r="B46" s="998">
        <f t="shared" si="1"/>
        <v>13659</v>
      </c>
      <c r="C46" s="1001">
        <v>13659</v>
      </c>
      <c r="D46" s="1001">
        <v>0</v>
      </c>
      <c r="E46" s="1001">
        <v>0</v>
      </c>
      <c r="F46" s="1001">
        <v>0</v>
      </c>
      <c r="G46" s="1001">
        <v>0</v>
      </c>
      <c r="H46" s="1000" t="s">
        <v>820</v>
      </c>
    </row>
    <row r="47" spans="1:8" ht="24.95" customHeight="1">
      <c r="A47" s="990" t="s">
        <v>305</v>
      </c>
      <c r="B47" s="978">
        <f t="shared" ref="B47:G47" si="3">SUBTOTAL(9,B30:B46)</f>
        <v>542134660</v>
      </c>
      <c r="C47" s="978">
        <f t="shared" si="3"/>
        <v>502111993</v>
      </c>
      <c r="D47" s="978">
        <f t="shared" si="3"/>
        <v>52103</v>
      </c>
      <c r="E47" s="978">
        <f t="shared" si="3"/>
        <v>0</v>
      </c>
      <c r="F47" s="978">
        <f t="shared" si="3"/>
        <v>2855090</v>
      </c>
      <c r="G47" s="978">
        <f t="shared" si="3"/>
        <v>37115474</v>
      </c>
      <c r="H47" s="991"/>
    </row>
    <row r="48" spans="1:8" ht="24.95" customHeight="1">
      <c r="A48" s="990" t="s">
        <v>483</v>
      </c>
      <c r="B48" s="998">
        <f>SUM(C48:G48)</f>
        <v>47207881</v>
      </c>
      <c r="C48" s="1001">
        <f>C32+C38</f>
        <v>42644385</v>
      </c>
      <c r="D48" s="1001">
        <f t="shared" ref="D48:F48" si="4">D36+D37</f>
        <v>0</v>
      </c>
      <c r="E48" s="1001">
        <f t="shared" si="4"/>
        <v>0</v>
      </c>
      <c r="F48" s="1001">
        <f t="shared" si="4"/>
        <v>0</v>
      </c>
      <c r="G48" s="1001">
        <v>4563496</v>
      </c>
      <c r="H48" s="997"/>
    </row>
    <row r="49" spans="1:8" ht="24.95" customHeight="1">
      <c r="A49" s="990" t="s">
        <v>0</v>
      </c>
      <c r="B49" s="998">
        <f>SUM(C49:G49)</f>
        <v>32311911</v>
      </c>
      <c r="C49" s="1001">
        <f>C30</f>
        <v>0</v>
      </c>
      <c r="D49" s="1001">
        <f>D36</f>
        <v>0</v>
      </c>
      <c r="E49" s="1001">
        <f>E36</f>
        <v>0</v>
      </c>
      <c r="F49" s="1001">
        <v>0</v>
      </c>
      <c r="G49" s="1001">
        <f>G30</f>
        <v>32311911</v>
      </c>
      <c r="H49" s="997"/>
    </row>
    <row r="50" spans="1:8" ht="24.95" customHeight="1" thickBot="1">
      <c r="A50" s="981" t="s">
        <v>157</v>
      </c>
      <c r="B50" s="982">
        <f t="shared" ref="B50:G50" si="5">+B47-B48-B49</f>
        <v>462614868</v>
      </c>
      <c r="C50" s="982">
        <f t="shared" si="5"/>
        <v>459467608</v>
      </c>
      <c r="D50" s="982">
        <f t="shared" si="5"/>
        <v>52103</v>
      </c>
      <c r="E50" s="982">
        <f t="shared" si="5"/>
        <v>0</v>
      </c>
      <c r="F50" s="982">
        <f t="shared" si="5"/>
        <v>2855090</v>
      </c>
      <c r="G50" s="982">
        <f t="shared" si="5"/>
        <v>240067</v>
      </c>
      <c r="H50" s="992"/>
    </row>
    <row r="51" spans="1:8" s="435" customFormat="1" ht="35.1" customHeight="1" thickTop="1">
      <c r="A51" s="436" t="s">
        <v>302</v>
      </c>
      <c r="B51" s="436"/>
      <c r="C51" s="458"/>
      <c r="D51" s="459"/>
      <c r="E51" s="540"/>
      <c r="F51" s="460"/>
      <c r="G51" s="460"/>
      <c r="H51" s="461"/>
    </row>
    <row r="52" spans="1:8" ht="35.1" customHeight="1">
      <c r="A52" s="1548" t="s">
        <v>422</v>
      </c>
      <c r="B52" s="1549"/>
      <c r="C52" s="1549"/>
      <c r="D52" s="1549"/>
      <c r="E52" s="1549"/>
      <c r="F52" s="1549"/>
      <c r="G52" s="1549"/>
      <c r="H52" s="1549"/>
    </row>
    <row r="53" spans="1:8" ht="35.1" customHeight="1">
      <c r="A53" s="1548" t="s">
        <v>423</v>
      </c>
      <c r="B53" s="1549"/>
      <c r="C53" s="1549"/>
      <c r="D53" s="1549"/>
      <c r="E53" s="1549"/>
      <c r="F53" s="1549"/>
      <c r="G53" s="1549"/>
      <c r="H53" s="1549"/>
    </row>
    <row r="54" spans="1:8" ht="35.1" customHeight="1">
      <c r="A54" s="1548" t="s">
        <v>106</v>
      </c>
      <c r="B54" s="1549"/>
      <c r="C54" s="1549"/>
      <c r="D54" s="1549"/>
      <c r="E54" s="1549"/>
      <c r="F54" s="1549"/>
      <c r="G54" s="1549"/>
      <c r="H54" s="1549"/>
    </row>
    <row r="55" spans="1:8" ht="35.1" customHeight="1">
      <c r="A55" s="1548" t="s">
        <v>115</v>
      </c>
      <c r="B55" s="1549"/>
      <c r="C55" s="1549"/>
      <c r="D55" s="1549"/>
      <c r="E55" s="1549"/>
      <c r="F55" s="1549"/>
      <c r="G55" s="1549"/>
      <c r="H55" s="1549"/>
    </row>
    <row r="56" spans="1:8" ht="35.1" customHeight="1">
      <c r="A56" s="462" t="s">
        <v>697</v>
      </c>
      <c r="B56" s="1202"/>
      <c r="C56" s="1202"/>
      <c r="D56" s="1202"/>
      <c r="E56" s="1202"/>
      <c r="F56" s="1202"/>
      <c r="G56" s="1202"/>
      <c r="H56" s="1202"/>
    </row>
    <row r="57" spans="1:8" ht="35.1" customHeight="1">
      <c r="A57" s="1548" t="s">
        <v>531</v>
      </c>
      <c r="B57" s="1549"/>
      <c r="C57" s="1549"/>
      <c r="D57" s="1549"/>
      <c r="E57" s="1549"/>
      <c r="F57" s="1549"/>
      <c r="G57" s="1549"/>
      <c r="H57" s="1549"/>
    </row>
    <row r="58" spans="1:8" ht="15.75" customHeight="1">
      <c r="A58" s="463"/>
      <c r="B58" s="541"/>
      <c r="C58" s="464"/>
      <c r="D58" s="541"/>
      <c r="E58" s="541"/>
      <c r="F58" s="541"/>
      <c r="G58" s="1203"/>
      <c r="H58" s="465"/>
    </row>
    <row r="59" spans="1:8" ht="15.75" customHeight="1">
      <c r="A59" s="463"/>
      <c r="B59" s="435"/>
      <c r="C59" s="435"/>
      <c r="D59" s="435"/>
      <c r="E59" s="435"/>
      <c r="F59" s="435"/>
      <c r="G59" s="435"/>
      <c r="H59" s="435"/>
    </row>
    <row r="60" spans="1:8" ht="18" customHeight="1">
      <c r="A60" s="1546" t="str">
        <f>+A1</f>
        <v>Public Service Electric and Gas Company</v>
      </c>
      <c r="B60" s="1551"/>
      <c r="C60" s="1551"/>
      <c r="D60" s="1551"/>
      <c r="E60" s="1551"/>
      <c r="F60" s="1551"/>
      <c r="G60" s="1551"/>
      <c r="H60" s="1551"/>
    </row>
    <row r="61" spans="1:8" s="432" customFormat="1" ht="18" customHeight="1">
      <c r="A61" s="1545" t="s">
        <v>257</v>
      </c>
      <c r="B61" s="1545"/>
      <c r="C61" s="1545"/>
      <c r="D61" s="1545"/>
      <c r="E61" s="1545"/>
      <c r="F61" s="1545"/>
      <c r="G61" s="1545"/>
      <c r="H61" s="1545"/>
    </row>
    <row r="62" spans="1:8" s="432" customFormat="1" ht="18" customHeight="1">
      <c r="A62" s="1545" t="str">
        <f>+A3</f>
        <v>Attachment 1A - Accumulated Deferred Income Taxes (ADIT) Worksheet - December 31 of the Previous Year</v>
      </c>
      <c r="B62" s="1545"/>
      <c r="C62" s="1545"/>
      <c r="D62" s="1545"/>
      <c r="E62" s="1545"/>
      <c r="F62" s="1545"/>
      <c r="G62" s="1545"/>
      <c r="H62" s="1545"/>
    </row>
    <row r="63" spans="1:8" ht="15.75" customHeight="1">
      <c r="A63" s="541"/>
      <c r="B63" s="541"/>
      <c r="C63" s="541"/>
      <c r="D63" s="541"/>
      <c r="E63" s="541"/>
      <c r="F63" s="541"/>
      <c r="G63" s="1203"/>
      <c r="H63" s="541"/>
    </row>
    <row r="64" spans="1:8" ht="15.75" customHeight="1">
      <c r="A64" s="541"/>
      <c r="B64" s="541"/>
      <c r="C64" s="541"/>
      <c r="D64" s="541"/>
      <c r="E64" s="541"/>
      <c r="F64" s="541"/>
      <c r="G64" s="1203"/>
      <c r="H64" s="554" t="s">
        <v>495</v>
      </c>
    </row>
    <row r="65" spans="1:8" ht="15.75" customHeight="1">
      <c r="A65" s="466"/>
      <c r="B65" s="435"/>
      <c r="C65" s="435"/>
      <c r="D65" s="435"/>
      <c r="E65" s="435"/>
      <c r="F65" s="435"/>
      <c r="G65" s="435"/>
      <c r="H65" s="224"/>
    </row>
    <row r="66" spans="1:8" ht="15.75" customHeight="1">
      <c r="A66" s="460"/>
      <c r="B66" s="435"/>
      <c r="C66" s="435"/>
      <c r="D66" s="435"/>
      <c r="E66" s="435"/>
      <c r="F66" s="435"/>
      <c r="G66" s="435"/>
      <c r="H66" s="224"/>
    </row>
    <row r="67" spans="1:8" ht="15.75" customHeight="1">
      <c r="A67" s="469"/>
      <c r="B67" s="468"/>
      <c r="C67" s="468"/>
      <c r="D67" s="468"/>
      <c r="E67" s="468"/>
      <c r="F67" s="468"/>
      <c r="G67" s="468"/>
      <c r="H67" s="468"/>
    </row>
    <row r="68" spans="1:8" ht="15.75" customHeight="1">
      <c r="A68" s="455" t="s">
        <v>54</v>
      </c>
      <c r="B68" s="456" t="s">
        <v>158</v>
      </c>
      <c r="C68" s="456" t="s">
        <v>39</v>
      </c>
      <c r="D68" s="456" t="s">
        <v>55</v>
      </c>
      <c r="E68" s="456" t="s">
        <v>53</v>
      </c>
      <c r="F68" s="456" t="s">
        <v>416</v>
      </c>
      <c r="G68" s="456" t="s">
        <v>56</v>
      </c>
      <c r="H68" s="456" t="s">
        <v>268</v>
      </c>
    </row>
    <row r="69" spans="1:8" ht="15.75" customHeight="1">
      <c r="A69" s="446"/>
      <c r="B69" s="445" t="s">
        <v>157</v>
      </c>
      <c r="C69" s="445" t="s">
        <v>299</v>
      </c>
      <c r="D69" s="445" t="s">
        <v>301</v>
      </c>
      <c r="E69" s="445"/>
      <c r="F69" s="445"/>
      <c r="G69" s="445"/>
    </row>
    <row r="70" spans="1:8" ht="15.75" customHeight="1">
      <c r="A70" s="457" t="s">
        <v>519</v>
      </c>
      <c r="B70" s="445"/>
      <c r="C70" s="445" t="s">
        <v>300</v>
      </c>
      <c r="D70" s="445" t="s">
        <v>291</v>
      </c>
      <c r="E70" s="445" t="s">
        <v>296</v>
      </c>
      <c r="F70" s="445" t="s">
        <v>298</v>
      </c>
      <c r="G70" s="445" t="s">
        <v>693</v>
      </c>
    </row>
    <row r="71" spans="1:8" ht="15.75" customHeight="1">
      <c r="A71" s="446"/>
      <c r="B71" s="445"/>
      <c r="C71" s="445" t="s">
        <v>297</v>
      </c>
      <c r="D71" s="445" t="s">
        <v>297</v>
      </c>
      <c r="E71" s="445" t="s">
        <v>297</v>
      </c>
      <c r="F71" s="445" t="s">
        <v>297</v>
      </c>
      <c r="G71" s="445" t="s">
        <v>297</v>
      </c>
      <c r="H71" s="445" t="s">
        <v>28</v>
      </c>
    </row>
    <row r="72" spans="1:8" ht="30" customHeight="1">
      <c r="A72" s="1000" t="s">
        <v>805</v>
      </c>
      <c r="B72" s="998">
        <f t="shared" ref="B72" si="6">SUM(C72:G72)</f>
        <v>-227586285</v>
      </c>
      <c r="C72" s="1001">
        <v>0</v>
      </c>
      <c r="D72" s="1001">
        <v>-227586285</v>
      </c>
      <c r="E72" s="1001">
        <v>0</v>
      </c>
      <c r="F72" s="1001">
        <v>0</v>
      </c>
      <c r="G72" s="1001">
        <v>0</v>
      </c>
      <c r="H72" s="1000" t="s">
        <v>1071</v>
      </c>
    </row>
    <row r="73" spans="1:8" ht="30" customHeight="1">
      <c r="A73" s="1000" t="s">
        <v>806</v>
      </c>
      <c r="B73" s="998">
        <f t="shared" ref="B73:B74" si="7">SUM(C73:G73)</f>
        <v>-735502767</v>
      </c>
      <c r="C73" s="1001">
        <v>-283655549</v>
      </c>
      <c r="D73" s="1001">
        <v>-448303618</v>
      </c>
      <c r="E73" s="1001">
        <v>0</v>
      </c>
      <c r="F73" s="1001">
        <v>-3543600</v>
      </c>
      <c r="G73" s="1001">
        <v>0</v>
      </c>
      <c r="H73" s="1000" t="s">
        <v>1071</v>
      </c>
    </row>
    <row r="74" spans="1:8" ht="24.75" customHeight="1">
      <c r="A74" s="1000" t="s">
        <v>807</v>
      </c>
      <c r="B74" s="998">
        <f t="shared" si="7"/>
        <v>-240454409</v>
      </c>
      <c r="C74" s="1001">
        <v>-134056439</v>
      </c>
      <c r="D74" s="1001">
        <v>-105941354</v>
      </c>
      <c r="E74" s="1001">
        <v>0</v>
      </c>
      <c r="F74" s="1001">
        <v>-456616</v>
      </c>
      <c r="G74" s="1001">
        <v>0</v>
      </c>
      <c r="H74" s="1000" t="s">
        <v>1072</v>
      </c>
    </row>
    <row r="75" spans="1:8" ht="24.95" customHeight="1">
      <c r="A75" s="984" t="s">
        <v>524</v>
      </c>
      <c r="B75" s="978">
        <f t="shared" ref="B75:G75" si="8">SUBTOTAL(9,B72:B74)</f>
        <v>-1203543461</v>
      </c>
      <c r="C75" s="978">
        <f t="shared" si="8"/>
        <v>-417711988</v>
      </c>
      <c r="D75" s="978">
        <f t="shared" si="8"/>
        <v>-781831257</v>
      </c>
      <c r="E75" s="978">
        <f t="shared" si="8"/>
        <v>0</v>
      </c>
      <c r="F75" s="978">
        <f t="shared" si="8"/>
        <v>-4000216</v>
      </c>
      <c r="G75" s="978">
        <f t="shared" si="8"/>
        <v>0</v>
      </c>
      <c r="H75" s="991"/>
    </row>
    <row r="76" spans="1:8" ht="24.95" customHeight="1">
      <c r="A76" s="980" t="s">
        <v>483</v>
      </c>
      <c r="B76" s="995">
        <f>SUM(C76:G76)</f>
        <v>-240454409</v>
      </c>
      <c r="C76" s="1001">
        <f>C74</f>
        <v>-134056439</v>
      </c>
      <c r="D76" s="1001">
        <f>D74</f>
        <v>-105941354</v>
      </c>
      <c r="E76" s="1001">
        <f>E74</f>
        <v>0</v>
      </c>
      <c r="F76" s="1001">
        <f>F74</f>
        <v>-456616</v>
      </c>
      <c r="G76" s="1001">
        <f>G74</f>
        <v>0</v>
      </c>
      <c r="H76" s="997"/>
    </row>
    <row r="77" spans="1:8" ht="24.95" customHeight="1">
      <c r="A77" s="980" t="s">
        <v>0</v>
      </c>
      <c r="B77" s="995"/>
      <c r="C77" s="1001"/>
      <c r="D77" s="1001"/>
      <c r="E77" s="1001"/>
      <c r="F77" s="1001"/>
      <c r="G77" s="1001"/>
      <c r="H77" s="997"/>
    </row>
    <row r="78" spans="1:8" ht="24.95" customHeight="1" thickBot="1">
      <c r="A78" s="985" t="s">
        <v>525</v>
      </c>
      <c r="B78" s="982">
        <f t="shared" ref="B78:G78" si="9">+B75-B76-B77</f>
        <v>-963089052</v>
      </c>
      <c r="C78" s="982">
        <f t="shared" si="9"/>
        <v>-283655549</v>
      </c>
      <c r="D78" s="982">
        <f t="shared" si="9"/>
        <v>-675889903</v>
      </c>
      <c r="E78" s="982">
        <f t="shared" si="9"/>
        <v>0</v>
      </c>
      <c r="F78" s="982">
        <f t="shared" si="9"/>
        <v>-3543600</v>
      </c>
      <c r="G78" s="982">
        <f t="shared" si="9"/>
        <v>0</v>
      </c>
      <c r="H78" s="992"/>
    </row>
    <row r="79" spans="1:8" ht="24.95" customHeight="1" thickTop="1">
      <c r="A79" s="436"/>
      <c r="B79" s="975"/>
      <c r="C79" s="975"/>
      <c r="D79" s="975"/>
      <c r="E79" s="975"/>
      <c r="F79" s="975"/>
      <c r="G79" s="975"/>
      <c r="H79" s="940"/>
    </row>
    <row r="80" spans="1:8" ht="15.75" customHeight="1">
      <c r="A80" s="455" t="s">
        <v>54</v>
      </c>
      <c r="B80" s="456" t="s">
        <v>158</v>
      </c>
      <c r="C80" s="456" t="s">
        <v>39</v>
      </c>
      <c r="D80" s="456" t="s">
        <v>55</v>
      </c>
      <c r="E80" s="456" t="s">
        <v>53</v>
      </c>
      <c r="F80" s="456" t="s">
        <v>416</v>
      </c>
      <c r="G80" s="456" t="s">
        <v>56</v>
      </c>
      <c r="H80" s="456" t="s">
        <v>268</v>
      </c>
    </row>
    <row r="81" spans="1:8" ht="15.75" customHeight="1">
      <c r="A81" s="446"/>
      <c r="B81" s="445" t="s">
        <v>157</v>
      </c>
      <c r="C81" s="445" t="s">
        <v>299</v>
      </c>
      <c r="D81" s="445" t="s">
        <v>301</v>
      </c>
      <c r="E81" s="445"/>
      <c r="F81" s="445"/>
      <c r="G81" s="445"/>
    </row>
    <row r="82" spans="1:8" ht="15.75" customHeight="1">
      <c r="A82" s="457" t="s">
        <v>521</v>
      </c>
      <c r="B82" s="445"/>
      <c r="C82" s="445" t="s">
        <v>300</v>
      </c>
      <c r="D82" s="445" t="s">
        <v>291</v>
      </c>
      <c r="E82" s="445" t="s">
        <v>296</v>
      </c>
      <c r="F82" s="445" t="s">
        <v>298</v>
      </c>
      <c r="G82" s="445" t="s">
        <v>693</v>
      </c>
    </row>
    <row r="83" spans="1:8" ht="15.75" customHeight="1">
      <c r="A83" s="446"/>
      <c r="B83" s="445"/>
      <c r="C83" s="445" t="s">
        <v>297</v>
      </c>
      <c r="D83" s="445" t="s">
        <v>297</v>
      </c>
      <c r="E83" s="445" t="s">
        <v>297</v>
      </c>
      <c r="F83" s="445" t="s">
        <v>297</v>
      </c>
      <c r="G83" s="445" t="s">
        <v>297</v>
      </c>
      <c r="H83" s="445" t="s">
        <v>28</v>
      </c>
    </row>
    <row r="84" spans="1:8" ht="30" customHeight="1">
      <c r="A84" s="1000" t="s">
        <v>805</v>
      </c>
      <c r="B84" s="998">
        <f t="shared" ref="B84" si="10">SUM(C84:G84)</f>
        <v>-2528758481</v>
      </c>
      <c r="C84" s="1001">
        <v>-1006413267</v>
      </c>
      <c r="D84" s="1001">
        <v>-1511998102</v>
      </c>
      <c r="E84" s="1001">
        <v>0</v>
      </c>
      <c r="F84" s="1001">
        <v>-10347112</v>
      </c>
      <c r="G84" s="1001">
        <v>0</v>
      </c>
      <c r="H84" s="1000" t="s">
        <v>1110</v>
      </c>
    </row>
    <row r="85" spans="1:8" ht="24.95" customHeight="1">
      <c r="A85" s="977" t="s">
        <v>522</v>
      </c>
      <c r="B85" s="978">
        <f t="shared" ref="B85:G85" si="11">SUBTOTAL(9,B84:B84)</f>
        <v>-2528758481</v>
      </c>
      <c r="C85" s="978">
        <f t="shared" si="11"/>
        <v>-1006413267</v>
      </c>
      <c r="D85" s="978">
        <f t="shared" si="11"/>
        <v>-1511998102</v>
      </c>
      <c r="E85" s="978">
        <f t="shared" si="11"/>
        <v>0</v>
      </c>
      <c r="F85" s="978">
        <f t="shared" si="11"/>
        <v>-10347112</v>
      </c>
      <c r="G85" s="978">
        <f t="shared" si="11"/>
        <v>0</v>
      </c>
      <c r="H85" s="979"/>
    </row>
    <row r="86" spans="1:8" ht="24.95" customHeight="1">
      <c r="A86" s="980" t="s">
        <v>483</v>
      </c>
      <c r="B86" s="996"/>
      <c r="C86" s="1001"/>
      <c r="D86" s="1001"/>
      <c r="E86" s="1001"/>
      <c r="F86" s="1001"/>
      <c r="G86" s="1001"/>
      <c r="H86" s="976"/>
    </row>
    <row r="87" spans="1:8" ht="24.95" customHeight="1">
      <c r="A87" s="980" t="s">
        <v>0</v>
      </c>
      <c r="B87" s="1257"/>
      <c r="C87" s="1001"/>
      <c r="D87" s="1001"/>
      <c r="E87" s="1001"/>
      <c r="F87" s="1001"/>
      <c r="G87" s="1001"/>
      <c r="H87" s="976"/>
    </row>
    <row r="88" spans="1:8" ht="24.95" customHeight="1" thickBot="1">
      <c r="A88" s="981" t="s">
        <v>523</v>
      </c>
      <c r="B88" s="982">
        <f t="shared" ref="B88:G88" si="12">+B85-B86-B87</f>
        <v>-2528758481</v>
      </c>
      <c r="C88" s="982">
        <f t="shared" si="12"/>
        <v>-1006413267</v>
      </c>
      <c r="D88" s="982">
        <f t="shared" si="12"/>
        <v>-1511998102</v>
      </c>
      <c r="E88" s="982">
        <f t="shared" si="12"/>
        <v>0</v>
      </c>
      <c r="F88" s="982">
        <f t="shared" si="12"/>
        <v>-10347112</v>
      </c>
      <c r="G88" s="982">
        <f t="shared" si="12"/>
        <v>0</v>
      </c>
      <c r="H88" s="983"/>
    </row>
    <row r="89" spans="1:8" ht="35.1" customHeight="1" thickTop="1">
      <c r="A89" s="436" t="s">
        <v>304</v>
      </c>
      <c r="B89" s="1024"/>
      <c r="C89" s="436"/>
      <c r="D89" s="939"/>
      <c r="E89" s="459"/>
      <c r="F89" s="460"/>
      <c r="G89" s="460"/>
      <c r="H89" s="940"/>
    </row>
    <row r="90" spans="1:8" s="435" customFormat="1" ht="35.1" customHeight="1">
      <c r="A90" s="1548" t="s">
        <v>526</v>
      </c>
      <c r="B90" s="1549"/>
      <c r="C90" s="1549"/>
      <c r="D90" s="1549"/>
      <c r="E90" s="1549"/>
      <c r="F90" s="1549"/>
      <c r="G90" s="1549"/>
      <c r="H90" s="1549"/>
    </row>
    <row r="91" spans="1:8" ht="35.1" customHeight="1">
      <c r="A91" s="1548" t="s">
        <v>527</v>
      </c>
      <c r="B91" s="1549"/>
      <c r="C91" s="1549"/>
      <c r="D91" s="1549"/>
      <c r="E91" s="1549"/>
      <c r="F91" s="1549"/>
      <c r="G91" s="1549"/>
      <c r="H91" s="1549"/>
    </row>
    <row r="92" spans="1:8" ht="35.1" customHeight="1">
      <c r="A92" s="1548" t="s">
        <v>528</v>
      </c>
      <c r="B92" s="1549"/>
      <c r="C92" s="1549"/>
      <c r="D92" s="1549"/>
      <c r="E92" s="1549"/>
      <c r="F92" s="1549"/>
      <c r="G92" s="1549"/>
      <c r="H92" s="1549"/>
    </row>
    <row r="93" spans="1:8" ht="35.1" customHeight="1">
      <c r="A93" s="1548" t="s">
        <v>529</v>
      </c>
      <c r="B93" s="1549"/>
      <c r="C93" s="1549"/>
      <c r="D93" s="1549"/>
      <c r="E93" s="1549"/>
      <c r="F93" s="1549"/>
      <c r="G93" s="1549"/>
      <c r="H93" s="1549"/>
    </row>
    <row r="94" spans="1:8" ht="35.1" customHeight="1">
      <c r="A94" s="1548" t="s">
        <v>530</v>
      </c>
      <c r="B94" s="1549"/>
      <c r="C94" s="1549"/>
      <c r="D94" s="1549"/>
      <c r="E94" s="1549"/>
      <c r="F94" s="1549"/>
      <c r="G94" s="1549"/>
      <c r="H94" s="1549"/>
    </row>
    <row r="95" spans="1:8" ht="35.1" customHeight="1">
      <c r="A95" s="462" t="s">
        <v>698</v>
      </c>
      <c r="B95" s="1202"/>
      <c r="C95" s="1202"/>
      <c r="D95" s="1202"/>
      <c r="E95" s="1202"/>
      <c r="F95" s="1202"/>
      <c r="G95" s="1202"/>
      <c r="H95" s="1202"/>
    </row>
    <row r="96" spans="1:8" ht="35.1" customHeight="1">
      <c r="A96" s="1548" t="s">
        <v>699</v>
      </c>
      <c r="B96" s="1549"/>
      <c r="C96" s="1549"/>
      <c r="D96" s="1549"/>
      <c r="E96" s="1549"/>
      <c r="F96" s="1549"/>
      <c r="G96" s="1549"/>
      <c r="H96" s="1549"/>
    </row>
    <row r="97" spans="1:8" ht="15.75" customHeight="1">
      <c r="A97" s="463"/>
      <c r="B97" s="435"/>
      <c r="C97" s="224"/>
      <c r="D97" s="224"/>
      <c r="E97" s="239"/>
      <c r="F97" s="239"/>
      <c r="G97" s="239"/>
      <c r="H97" s="465"/>
    </row>
    <row r="98" spans="1:8" ht="15.75" customHeight="1">
      <c r="A98" s="541"/>
      <c r="B98" s="468"/>
      <c r="C98" s="468"/>
      <c r="D98" s="468"/>
      <c r="E98" s="468"/>
      <c r="F98" s="468"/>
      <c r="G98" s="468"/>
      <c r="H98" s="468"/>
    </row>
    <row r="99" spans="1:8" ht="18" customHeight="1">
      <c r="A99" s="483" t="str">
        <f>A1</f>
        <v>Public Service Electric and Gas Company</v>
      </c>
      <c r="B99" s="484"/>
      <c r="C99" s="484"/>
      <c r="D99" s="484"/>
      <c r="E99" s="484"/>
      <c r="F99" s="484"/>
      <c r="G99" s="484"/>
      <c r="H99" s="485"/>
    </row>
    <row r="100" spans="1:8" s="432" customFormat="1" ht="18" customHeight="1">
      <c r="A100" s="1546" t="s">
        <v>257</v>
      </c>
      <c r="B100" s="1546"/>
      <c r="C100" s="1546"/>
      <c r="D100" s="1546"/>
      <c r="E100" s="1546"/>
      <c r="F100" s="1546"/>
      <c r="G100" s="1546"/>
      <c r="H100" s="1546"/>
    </row>
    <row r="101" spans="1:8" s="432" customFormat="1" ht="18" customHeight="1">
      <c r="A101" s="1546" t="str">
        <f>+A3</f>
        <v>Attachment 1A - Accumulated Deferred Income Taxes (ADIT) Worksheet - December 31 of the Previous Year</v>
      </c>
      <c r="B101" s="1546"/>
      <c r="C101" s="1546"/>
      <c r="D101" s="1546"/>
      <c r="E101" s="1546"/>
      <c r="F101" s="1546"/>
      <c r="G101" s="1546"/>
      <c r="H101" s="1546"/>
    </row>
    <row r="102" spans="1:8" s="432" customFormat="1" ht="15.75" customHeight="1">
      <c r="A102" s="472"/>
      <c r="B102" s="434"/>
      <c r="C102" s="434"/>
      <c r="D102" s="434"/>
      <c r="E102" s="434"/>
      <c r="F102" s="431"/>
      <c r="G102" s="431"/>
      <c r="H102" s="473"/>
    </row>
    <row r="103" spans="1:8" s="432" customFormat="1" ht="15.75" customHeight="1">
      <c r="A103" s="463"/>
      <c r="B103" s="435"/>
      <c r="C103" s="435"/>
      <c r="D103" s="435"/>
      <c r="E103" s="435"/>
      <c r="F103" s="471"/>
      <c r="G103" s="471"/>
      <c r="H103" s="554" t="s">
        <v>496</v>
      </c>
    </row>
    <row r="104" spans="1:8" ht="15.75" customHeight="1">
      <c r="A104" s="463"/>
      <c r="B104" s="435"/>
      <c r="C104" s="435"/>
      <c r="D104" s="435"/>
      <c r="E104" s="435"/>
      <c r="F104" s="471"/>
      <c r="G104" s="471"/>
      <c r="H104" s="465"/>
    </row>
    <row r="105" spans="1:8" ht="15.75" customHeight="1">
      <c r="A105" s="455" t="s">
        <v>54</v>
      </c>
      <c r="B105" s="456" t="s">
        <v>158</v>
      </c>
      <c r="C105" s="456" t="s">
        <v>39</v>
      </c>
      <c r="D105" s="456" t="s">
        <v>55</v>
      </c>
      <c r="E105" s="456" t="s">
        <v>53</v>
      </c>
      <c r="F105" s="456" t="s">
        <v>416</v>
      </c>
      <c r="G105" s="456" t="s">
        <v>56</v>
      </c>
      <c r="H105" s="456" t="s">
        <v>268</v>
      </c>
    </row>
    <row r="106" spans="1:8" ht="15.75" customHeight="1">
      <c r="A106" s="446"/>
      <c r="B106" s="445" t="s">
        <v>157</v>
      </c>
      <c r="C106" s="445" t="s">
        <v>299</v>
      </c>
      <c r="D106" s="445" t="s">
        <v>301</v>
      </c>
      <c r="E106" s="445"/>
      <c r="F106" s="445"/>
      <c r="G106" s="445"/>
    </row>
    <row r="107" spans="1:8" ht="15.75" customHeight="1">
      <c r="A107" s="457" t="s">
        <v>532</v>
      </c>
      <c r="B107" s="445"/>
      <c r="C107" s="445" t="s">
        <v>300</v>
      </c>
      <c r="D107" s="445" t="s">
        <v>291</v>
      </c>
      <c r="E107" s="445" t="s">
        <v>296</v>
      </c>
      <c r="F107" s="445" t="s">
        <v>298</v>
      </c>
      <c r="G107" s="445" t="s">
        <v>693</v>
      </c>
    </row>
    <row r="108" spans="1:8" ht="15.75" customHeight="1">
      <c r="A108" s="446"/>
      <c r="B108" s="445"/>
      <c r="C108" s="445" t="s">
        <v>297</v>
      </c>
      <c r="D108" s="445" t="s">
        <v>297</v>
      </c>
      <c r="E108" s="445" t="s">
        <v>297</v>
      </c>
      <c r="F108" s="445" t="s">
        <v>297</v>
      </c>
      <c r="G108" s="445" t="s">
        <v>297</v>
      </c>
      <c r="H108" s="445" t="s">
        <v>28</v>
      </c>
    </row>
    <row r="109" spans="1:8" ht="24.75" customHeight="1">
      <c r="A109" s="1000" t="s">
        <v>809</v>
      </c>
      <c r="B109" s="998">
        <f t="shared" ref="B109" si="13">SUM(C109:G109)</f>
        <v>-89551950</v>
      </c>
      <c r="C109" s="1001">
        <v>-89551950</v>
      </c>
      <c r="D109" s="1001">
        <v>0</v>
      </c>
      <c r="E109" s="1001">
        <v>0</v>
      </c>
      <c r="F109" s="1001">
        <v>0</v>
      </c>
      <c r="G109" s="1001">
        <v>0</v>
      </c>
      <c r="H109" s="1000" t="s">
        <v>1604</v>
      </c>
    </row>
    <row r="110" spans="1:8" ht="24.75" customHeight="1">
      <c r="A110" s="1000" t="s">
        <v>810</v>
      </c>
      <c r="B110" s="998">
        <f t="shared" ref="B110:B126" si="14">SUM(C110:G110)</f>
        <v>-53732302</v>
      </c>
      <c r="C110" s="1001">
        <v>-53732302</v>
      </c>
      <c r="D110" s="1001">
        <v>0</v>
      </c>
      <c r="E110" s="1001">
        <v>0</v>
      </c>
      <c r="F110" s="1001">
        <v>0</v>
      </c>
      <c r="G110" s="1001">
        <v>0</v>
      </c>
      <c r="H110" s="1000" t="s">
        <v>1605</v>
      </c>
    </row>
    <row r="111" spans="1:8" ht="24.75" customHeight="1">
      <c r="A111" s="1000" t="s">
        <v>995</v>
      </c>
      <c r="B111" s="998">
        <f t="shared" si="14"/>
        <v>-115462352</v>
      </c>
      <c r="C111" s="1001">
        <v>-164138794</v>
      </c>
      <c r="D111" s="1001">
        <v>0</v>
      </c>
      <c r="E111" s="1001">
        <v>0</v>
      </c>
      <c r="F111" s="1001">
        <v>0</v>
      </c>
      <c r="G111" s="1001">
        <v>48676442</v>
      </c>
      <c r="H111" s="1000" t="s">
        <v>1606</v>
      </c>
    </row>
    <row r="112" spans="1:8" ht="24.75" customHeight="1">
      <c r="A112" s="1000" t="s">
        <v>811</v>
      </c>
      <c r="B112" s="998">
        <f t="shared" si="14"/>
        <v>-2268252</v>
      </c>
      <c r="C112" s="1001">
        <v>0</v>
      </c>
      <c r="D112" s="1001">
        <v>0</v>
      </c>
      <c r="E112" s="1001">
        <v>-2268252</v>
      </c>
      <c r="F112" s="1001">
        <v>0</v>
      </c>
      <c r="G112" s="1001">
        <v>0</v>
      </c>
      <c r="H112" s="1000" t="s">
        <v>1607</v>
      </c>
    </row>
    <row r="113" spans="1:8" ht="24.75" customHeight="1">
      <c r="A113" s="1000" t="s">
        <v>812</v>
      </c>
      <c r="B113" s="998">
        <f t="shared" si="14"/>
        <v>-4832280</v>
      </c>
      <c r="C113" s="1001">
        <v>-4832280</v>
      </c>
      <c r="D113" s="1001">
        <v>0</v>
      </c>
      <c r="E113" s="1001">
        <v>0</v>
      </c>
      <c r="F113" s="1001">
        <v>0</v>
      </c>
      <c r="G113" s="1001">
        <v>0</v>
      </c>
      <c r="H113" s="1000" t="s">
        <v>1608</v>
      </c>
    </row>
    <row r="114" spans="1:8" ht="24.75" customHeight="1">
      <c r="A114" s="1000" t="s">
        <v>813</v>
      </c>
      <c r="B114" s="998">
        <f t="shared" si="14"/>
        <v>-1441487</v>
      </c>
      <c r="C114" s="1001">
        <v>-1441487</v>
      </c>
      <c r="D114" s="1001">
        <v>0</v>
      </c>
      <c r="E114" s="1001">
        <v>0</v>
      </c>
      <c r="F114" s="1001">
        <v>0</v>
      </c>
      <c r="G114" s="1001">
        <v>0</v>
      </c>
      <c r="H114" s="1000" t="s">
        <v>1621</v>
      </c>
    </row>
    <row r="115" spans="1:8" ht="24.75" customHeight="1">
      <c r="A115" s="1000" t="s">
        <v>814</v>
      </c>
      <c r="B115" s="998">
        <f t="shared" si="14"/>
        <v>-8635925</v>
      </c>
      <c r="C115" s="1001">
        <v>-8635925</v>
      </c>
      <c r="D115" s="1001">
        <v>0</v>
      </c>
      <c r="E115" s="1001">
        <v>0</v>
      </c>
      <c r="F115" s="1001">
        <v>0</v>
      </c>
      <c r="G115" s="1001">
        <v>0</v>
      </c>
      <c r="H115" s="1000" t="s">
        <v>1609</v>
      </c>
    </row>
    <row r="116" spans="1:8" ht="24.75" customHeight="1">
      <c r="A116" s="1000" t="s">
        <v>815</v>
      </c>
      <c r="B116" s="998">
        <f t="shared" si="14"/>
        <v>-67095987</v>
      </c>
      <c r="C116" s="1001">
        <v>-67095987</v>
      </c>
      <c r="D116" s="1001">
        <v>0</v>
      </c>
      <c r="E116" s="1001">
        <v>0</v>
      </c>
      <c r="F116" s="1001">
        <v>0</v>
      </c>
      <c r="G116" s="1001">
        <v>0</v>
      </c>
      <c r="H116" s="1000" t="s">
        <v>1610</v>
      </c>
    </row>
    <row r="117" spans="1:8" ht="30" customHeight="1">
      <c r="A117" s="1000" t="s">
        <v>816</v>
      </c>
      <c r="B117" s="998">
        <f t="shared" si="14"/>
        <v>-2629588</v>
      </c>
      <c r="C117" s="1001">
        <v>-883005</v>
      </c>
      <c r="D117" s="1001">
        <v>-1746583</v>
      </c>
      <c r="E117" s="1001">
        <v>0</v>
      </c>
      <c r="F117" s="1001">
        <v>0</v>
      </c>
      <c r="G117" s="1001">
        <v>0</v>
      </c>
      <c r="H117" s="1000" t="s">
        <v>1611</v>
      </c>
    </row>
    <row r="118" spans="1:8" ht="24.75" customHeight="1">
      <c r="A118" s="1000" t="s">
        <v>817</v>
      </c>
      <c r="B118" s="998">
        <f t="shared" si="14"/>
        <v>-562778</v>
      </c>
      <c r="C118" s="1001">
        <v>-562778</v>
      </c>
      <c r="D118" s="1001">
        <v>0</v>
      </c>
      <c r="E118" s="1001">
        <v>0</v>
      </c>
      <c r="F118" s="1001">
        <v>0</v>
      </c>
      <c r="G118" s="1001">
        <v>0</v>
      </c>
      <c r="H118" s="1000" t="s">
        <v>1609</v>
      </c>
    </row>
    <row r="119" spans="1:8" ht="24.75" customHeight="1">
      <c r="A119" s="1000" t="s">
        <v>821</v>
      </c>
      <c r="B119" s="998">
        <f t="shared" si="14"/>
        <v>1752161</v>
      </c>
      <c r="C119" s="1001">
        <v>1752161</v>
      </c>
      <c r="D119" s="1001">
        <v>0</v>
      </c>
      <c r="E119" s="1001">
        <v>0</v>
      </c>
      <c r="F119" s="1001">
        <v>0</v>
      </c>
      <c r="G119" s="1001">
        <v>0</v>
      </c>
      <c r="H119" s="1000" t="s">
        <v>1612</v>
      </c>
    </row>
    <row r="120" spans="1:8" ht="24.75" customHeight="1">
      <c r="A120" s="1000" t="s">
        <v>905</v>
      </c>
      <c r="B120" s="998">
        <f t="shared" si="14"/>
        <v>-4110608</v>
      </c>
      <c r="C120" s="1001">
        <v>-4110608</v>
      </c>
      <c r="D120" s="1001">
        <v>0</v>
      </c>
      <c r="E120" s="1001">
        <v>0</v>
      </c>
      <c r="F120" s="1001">
        <v>0</v>
      </c>
      <c r="G120" s="1001">
        <v>0</v>
      </c>
      <c r="H120" s="1000" t="s">
        <v>1613</v>
      </c>
    </row>
    <row r="121" spans="1:8" ht="24.75" customHeight="1">
      <c r="A121" s="1000" t="s">
        <v>906</v>
      </c>
      <c r="B121" s="998">
        <f t="shared" si="14"/>
        <v>-6577416</v>
      </c>
      <c r="C121" s="1001">
        <v>-6577416</v>
      </c>
      <c r="D121" s="1001">
        <v>0</v>
      </c>
      <c r="E121" s="1001">
        <v>0</v>
      </c>
      <c r="F121" s="1001">
        <v>0</v>
      </c>
      <c r="G121" s="1001">
        <v>0</v>
      </c>
      <c r="H121" s="1000" t="s">
        <v>1614</v>
      </c>
    </row>
    <row r="122" spans="1:8" ht="24.75" customHeight="1">
      <c r="A122" s="1000" t="s">
        <v>998</v>
      </c>
      <c r="B122" s="998">
        <f t="shared" si="14"/>
        <v>-55404670</v>
      </c>
      <c r="C122" s="1001">
        <v>-55404670</v>
      </c>
      <c r="D122" s="1001">
        <v>0</v>
      </c>
      <c r="E122" s="1001">
        <v>0</v>
      </c>
      <c r="F122" s="1001">
        <v>0</v>
      </c>
      <c r="G122" s="1001">
        <v>0</v>
      </c>
      <c r="H122" s="1000" t="s">
        <v>1615</v>
      </c>
    </row>
    <row r="123" spans="1:8" ht="24.75" customHeight="1">
      <c r="A123" s="1000" t="s">
        <v>902</v>
      </c>
      <c r="B123" s="998">
        <f t="shared" si="14"/>
        <v>-10992975</v>
      </c>
      <c r="C123" s="1001">
        <v>-10992975</v>
      </c>
      <c r="D123" s="1001">
        <v>0</v>
      </c>
      <c r="E123" s="1001">
        <v>0</v>
      </c>
      <c r="F123" s="1001">
        <v>0</v>
      </c>
      <c r="G123" s="1001">
        <v>0</v>
      </c>
      <c r="H123" s="1000" t="s">
        <v>1616</v>
      </c>
    </row>
    <row r="124" spans="1:8" ht="24.75" customHeight="1">
      <c r="A124" s="1000" t="s">
        <v>907</v>
      </c>
      <c r="B124" s="998">
        <f t="shared" si="14"/>
        <v>-110749</v>
      </c>
      <c r="C124" s="1001">
        <v>-110749</v>
      </c>
      <c r="D124" s="1001">
        <v>0</v>
      </c>
      <c r="E124" s="1001">
        <v>0</v>
      </c>
      <c r="F124" s="1001">
        <v>0</v>
      </c>
      <c r="G124" s="1001">
        <v>0</v>
      </c>
      <c r="H124" s="1000" t="s">
        <v>1617</v>
      </c>
    </row>
    <row r="125" spans="1:8" ht="24.75" customHeight="1">
      <c r="A125" s="1000" t="s">
        <v>999</v>
      </c>
      <c r="B125" s="998">
        <f t="shared" si="14"/>
        <v>-185999</v>
      </c>
      <c r="C125" s="1001">
        <v>-185999</v>
      </c>
      <c r="D125" s="1001">
        <v>0</v>
      </c>
      <c r="E125" s="1001">
        <v>0</v>
      </c>
      <c r="F125" s="1001">
        <v>0</v>
      </c>
      <c r="G125" s="1001">
        <v>0</v>
      </c>
      <c r="H125" s="1000" t="s">
        <v>1618</v>
      </c>
    </row>
    <row r="126" spans="1:8" ht="24.75" customHeight="1">
      <c r="A126" s="1000" t="s">
        <v>819</v>
      </c>
      <c r="B126" s="998">
        <f t="shared" si="14"/>
        <v>-111790109</v>
      </c>
      <c r="C126" s="1001">
        <v>0</v>
      </c>
      <c r="D126" s="1001">
        <v>0</v>
      </c>
      <c r="E126" s="1001">
        <v>-111790109</v>
      </c>
      <c r="F126" s="1001">
        <v>0</v>
      </c>
      <c r="G126" s="1001">
        <v>0</v>
      </c>
      <c r="H126" s="1000" t="s">
        <v>1620</v>
      </c>
    </row>
    <row r="127" spans="1:8" ht="24.95" customHeight="1">
      <c r="A127" s="977" t="s">
        <v>214</v>
      </c>
      <c r="B127" s="993">
        <f t="shared" ref="B127:G127" si="15">SUBTOTAL(9,B109:B126)</f>
        <v>-533633266</v>
      </c>
      <c r="C127" s="993">
        <f t="shared" si="15"/>
        <v>-466504764</v>
      </c>
      <c r="D127" s="993">
        <f t="shared" si="15"/>
        <v>-1746583</v>
      </c>
      <c r="E127" s="993">
        <f t="shared" si="15"/>
        <v>-114058361</v>
      </c>
      <c r="F127" s="993">
        <f t="shared" si="15"/>
        <v>0</v>
      </c>
      <c r="G127" s="993">
        <f t="shared" si="15"/>
        <v>48676442</v>
      </c>
      <c r="H127" s="994"/>
    </row>
    <row r="128" spans="1:8" ht="24.95" customHeight="1">
      <c r="A128" s="980" t="s">
        <v>483</v>
      </c>
      <c r="B128" s="996">
        <f>SUM(C128:G128)</f>
        <v>-111790109</v>
      </c>
      <c r="C128" s="1001">
        <f>C126</f>
        <v>0</v>
      </c>
      <c r="D128" s="1001">
        <f>D126</f>
        <v>0</v>
      </c>
      <c r="E128" s="1001">
        <f>E126</f>
        <v>-111790109</v>
      </c>
      <c r="F128" s="1001">
        <f>F126</f>
        <v>0</v>
      </c>
      <c r="G128" s="1001">
        <f>G126</f>
        <v>0</v>
      </c>
      <c r="H128" s="999"/>
    </row>
    <row r="129" spans="1:8" ht="24.95" customHeight="1">
      <c r="A129" s="980" t="s">
        <v>0</v>
      </c>
      <c r="B129" s="1257"/>
      <c r="C129" s="1001"/>
      <c r="D129" s="1001"/>
      <c r="E129" s="1001"/>
      <c r="F129" s="1001"/>
      <c r="G129" s="1001"/>
      <c r="H129" s="999"/>
    </row>
    <row r="130" spans="1:8" ht="24.95" customHeight="1" thickBot="1">
      <c r="A130" s="981" t="s">
        <v>157</v>
      </c>
      <c r="B130" s="982">
        <f t="shared" ref="B130:G130" si="16">+B127-B128-B129</f>
        <v>-421843157</v>
      </c>
      <c r="C130" s="982">
        <f t="shared" si="16"/>
        <v>-466504764</v>
      </c>
      <c r="D130" s="982">
        <f t="shared" si="16"/>
        <v>-1746583</v>
      </c>
      <c r="E130" s="982">
        <f t="shared" si="16"/>
        <v>-2268252</v>
      </c>
      <c r="F130" s="982">
        <f t="shared" si="16"/>
        <v>0</v>
      </c>
      <c r="G130" s="982">
        <f t="shared" si="16"/>
        <v>48676442</v>
      </c>
      <c r="H130" s="992"/>
    </row>
    <row r="131" spans="1:8" s="435" customFormat="1" ht="35.1" customHeight="1" thickTop="1">
      <c r="A131" s="436" t="s">
        <v>303</v>
      </c>
      <c r="B131" s="224"/>
      <c r="C131" s="224"/>
      <c r="D131" s="239"/>
      <c r="E131" s="239"/>
      <c r="H131" s="475"/>
    </row>
    <row r="132" spans="1:8" s="435" customFormat="1" ht="35.1" customHeight="1">
      <c r="A132" s="1548" t="s">
        <v>422</v>
      </c>
      <c r="B132" s="1549"/>
      <c r="C132" s="1549"/>
      <c r="D132" s="1549"/>
      <c r="E132" s="1549"/>
      <c r="F132" s="1549"/>
      <c r="G132" s="1549"/>
      <c r="H132" s="1549"/>
    </row>
    <row r="133" spans="1:8" s="435" customFormat="1" ht="35.1" customHeight="1">
      <c r="A133" s="1548" t="s">
        <v>423</v>
      </c>
      <c r="B133" s="1549"/>
      <c r="C133" s="1549"/>
      <c r="D133" s="1549"/>
      <c r="E133" s="1549"/>
      <c r="F133" s="1549"/>
      <c r="G133" s="1549"/>
      <c r="H133" s="1549"/>
    </row>
    <row r="134" spans="1:8" ht="35.1" customHeight="1">
      <c r="A134" s="1548" t="s">
        <v>106</v>
      </c>
      <c r="B134" s="1549"/>
      <c r="C134" s="1549"/>
      <c r="D134" s="1549"/>
      <c r="E134" s="1549"/>
      <c r="F134" s="1549"/>
      <c r="G134" s="1549"/>
      <c r="H134" s="1549"/>
    </row>
    <row r="135" spans="1:8" ht="35.1" customHeight="1">
      <c r="A135" s="1548" t="s">
        <v>115</v>
      </c>
      <c r="B135" s="1549"/>
      <c r="C135" s="1549"/>
      <c r="D135" s="1549"/>
      <c r="E135" s="1549"/>
      <c r="F135" s="1549"/>
      <c r="G135" s="1549"/>
      <c r="H135" s="1549"/>
    </row>
    <row r="136" spans="1:8" ht="35.1" customHeight="1">
      <c r="A136" s="462" t="s">
        <v>697</v>
      </c>
      <c r="B136" s="1202"/>
      <c r="C136" s="1202"/>
      <c r="D136" s="1202"/>
      <c r="E136" s="1202"/>
      <c r="F136" s="1202"/>
      <c r="G136" s="1202"/>
      <c r="H136" s="1202"/>
    </row>
    <row r="137" spans="1:8" ht="35.1" customHeight="1">
      <c r="A137" s="1548" t="s">
        <v>531</v>
      </c>
      <c r="B137" s="1549"/>
      <c r="C137" s="1549"/>
      <c r="D137" s="1549"/>
      <c r="E137" s="1549"/>
      <c r="F137" s="1549"/>
      <c r="G137" s="1549"/>
      <c r="H137" s="1549"/>
    </row>
    <row r="138" spans="1:8" ht="35.1" customHeight="1">
      <c r="A138" s="463"/>
      <c r="B138" s="435"/>
      <c r="C138" s="435"/>
      <c r="D138" s="435"/>
      <c r="E138" s="435"/>
      <c r="F138" s="435"/>
      <c r="G138" s="435"/>
      <c r="H138" s="435"/>
    </row>
    <row r="139" spans="1:8" ht="35.1" customHeight="1">
      <c r="A139" s="476"/>
      <c r="B139" s="477"/>
      <c r="C139" s="477"/>
      <c r="D139" s="477"/>
      <c r="E139" s="477"/>
      <c r="F139" s="477"/>
      <c r="G139" s="477"/>
      <c r="H139" s="477"/>
    </row>
    <row r="140" spans="1:8" ht="15.75">
      <c r="A140" s="1547"/>
      <c r="B140" s="1547"/>
      <c r="C140" s="1547"/>
      <c r="D140" s="1547"/>
      <c r="E140" s="1547"/>
      <c r="F140" s="1547"/>
      <c r="G140" s="1547"/>
      <c r="H140" s="1547"/>
    </row>
    <row r="141" spans="1:8" ht="15.75" customHeight="1">
      <c r="A141" s="224"/>
      <c r="B141" s="224"/>
      <c r="C141" s="224"/>
      <c r="D141" s="224"/>
      <c r="E141" s="224"/>
      <c r="F141" s="224"/>
      <c r="G141" s="224"/>
      <c r="H141" s="224"/>
    </row>
    <row r="142" spans="1:8" ht="15.75" customHeight="1">
      <c r="A142" s="224"/>
      <c r="B142" s="224"/>
      <c r="C142" s="224"/>
      <c r="D142" s="224"/>
      <c r="E142" s="224"/>
      <c r="F142" s="224"/>
      <c r="G142" s="224"/>
      <c r="H142" s="224"/>
    </row>
    <row r="143" spans="1:8">
      <c r="A143" s="224"/>
      <c r="B143" s="224"/>
      <c r="C143" s="224"/>
      <c r="D143" s="224"/>
      <c r="E143" s="224"/>
      <c r="F143" s="224"/>
      <c r="G143" s="224"/>
      <c r="H143" s="224"/>
    </row>
    <row r="144" spans="1:8" ht="15.75">
      <c r="A144" s="436"/>
      <c r="B144" s="224"/>
      <c r="C144" s="478"/>
      <c r="D144" s="478"/>
      <c r="E144" s="478"/>
      <c r="F144" s="478"/>
      <c r="G144" s="478"/>
      <c r="H144" s="478"/>
    </row>
    <row r="145" spans="1:8" ht="15.75">
      <c r="A145" s="436"/>
      <c r="B145" s="224"/>
      <c r="C145" s="478"/>
      <c r="D145" s="478"/>
      <c r="E145" s="478"/>
      <c r="F145" s="478"/>
      <c r="G145" s="478"/>
      <c r="H145" s="478"/>
    </row>
    <row r="146" spans="1:8">
      <c r="A146" s="479"/>
      <c r="B146" s="224"/>
      <c r="C146" s="239"/>
      <c r="D146" s="239"/>
      <c r="E146" s="224"/>
      <c r="F146" s="224"/>
      <c r="G146" s="224"/>
      <c r="H146" s="224"/>
    </row>
    <row r="147" spans="1:8">
      <c r="A147" s="479"/>
      <c r="B147" s="224"/>
      <c r="C147" s="73"/>
      <c r="D147" s="73"/>
      <c r="E147" s="224"/>
      <c r="F147" s="224"/>
      <c r="G147" s="224"/>
      <c r="H147" s="224"/>
    </row>
    <row r="148" spans="1:8">
      <c r="A148" s="479"/>
      <c r="B148" s="224"/>
      <c r="C148" s="73"/>
      <c r="D148" s="73"/>
      <c r="E148" s="224"/>
      <c r="F148" s="224"/>
      <c r="G148" s="224"/>
      <c r="H148" s="224"/>
    </row>
    <row r="149" spans="1:8">
      <c r="A149" s="479"/>
      <c r="B149" s="224"/>
      <c r="C149" s="73"/>
      <c r="D149" s="73"/>
      <c r="E149" s="224"/>
      <c r="F149" s="224"/>
      <c r="G149" s="224"/>
      <c r="H149" s="224"/>
    </row>
    <row r="150" spans="1:8">
      <c r="A150" s="479"/>
      <c r="B150" s="224"/>
      <c r="C150" s="73"/>
      <c r="D150" s="73"/>
      <c r="E150" s="224"/>
      <c r="F150" s="224"/>
      <c r="G150" s="224"/>
      <c r="H150" s="224"/>
    </row>
    <row r="151" spans="1:8">
      <c r="A151" s="479"/>
      <c r="B151" s="224"/>
      <c r="C151" s="73"/>
      <c r="D151" s="73"/>
      <c r="E151" s="224"/>
      <c r="F151" s="224"/>
      <c r="G151" s="224"/>
      <c r="H151" s="224"/>
    </row>
    <row r="152" spans="1:8">
      <c r="A152" s="479"/>
      <c r="B152" s="224"/>
      <c r="C152" s="73"/>
      <c r="D152" s="73"/>
      <c r="E152" s="224"/>
      <c r="F152" s="224"/>
      <c r="G152" s="224"/>
      <c r="H152" s="224"/>
    </row>
    <row r="153" spans="1:8">
      <c r="A153" s="479"/>
      <c r="B153" s="224"/>
      <c r="C153" s="73"/>
      <c r="D153" s="73"/>
      <c r="E153" s="224"/>
      <c r="F153" s="224"/>
      <c r="G153" s="224"/>
      <c r="H153" s="224"/>
    </row>
    <row r="154" spans="1:8">
      <c r="A154" s="479"/>
      <c r="B154" s="224"/>
      <c r="C154" s="73"/>
      <c r="D154" s="73"/>
      <c r="E154" s="224"/>
      <c r="F154" s="224"/>
      <c r="G154" s="224"/>
      <c r="H154" s="224"/>
    </row>
    <row r="155" spans="1:8">
      <c r="A155" s="479"/>
      <c r="B155" s="224"/>
      <c r="C155" s="73"/>
      <c r="D155" s="73"/>
      <c r="E155" s="224"/>
      <c r="F155" s="224"/>
      <c r="G155" s="224"/>
      <c r="H155" s="224"/>
    </row>
    <row r="156" spans="1:8">
      <c r="A156" s="479"/>
      <c r="B156" s="224"/>
      <c r="C156" s="73"/>
      <c r="D156" s="73"/>
      <c r="E156" s="224"/>
      <c r="F156" s="224"/>
      <c r="G156" s="224"/>
      <c r="H156" s="224"/>
    </row>
    <row r="157" spans="1:8">
      <c r="A157" s="224"/>
      <c r="B157" s="224"/>
      <c r="C157" s="73"/>
      <c r="D157" s="73"/>
      <c r="E157" s="224"/>
      <c r="F157" s="224"/>
      <c r="G157" s="224"/>
      <c r="H157" s="224"/>
    </row>
    <row r="158" spans="1:8">
      <c r="A158" s="479"/>
      <c r="B158" s="224"/>
      <c r="C158" s="73"/>
      <c r="D158" s="73"/>
      <c r="E158" s="224"/>
      <c r="F158" s="224"/>
      <c r="G158" s="224"/>
      <c r="H158" s="224"/>
    </row>
    <row r="159" spans="1:8">
      <c r="A159" s="224"/>
      <c r="B159" s="224"/>
      <c r="C159" s="73"/>
      <c r="D159" s="73"/>
      <c r="E159" s="224"/>
      <c r="F159" s="224"/>
      <c r="G159" s="224"/>
      <c r="H159" s="224"/>
    </row>
    <row r="160" spans="1:8">
      <c r="A160" s="479"/>
      <c r="B160" s="224"/>
      <c r="C160" s="224"/>
      <c r="D160" s="224"/>
      <c r="E160" s="224"/>
      <c r="F160" s="224"/>
      <c r="G160" s="224"/>
      <c r="H160" s="224"/>
    </row>
    <row r="161" spans="1:8">
      <c r="A161" s="479"/>
      <c r="B161" s="224"/>
      <c r="C161" s="224"/>
      <c r="D161" s="224"/>
      <c r="E161" s="224"/>
      <c r="F161" s="224"/>
      <c r="G161" s="224"/>
      <c r="H161" s="224"/>
    </row>
    <row r="162" spans="1:8">
      <c r="A162" s="479"/>
      <c r="B162" s="224"/>
      <c r="C162" s="224"/>
      <c r="D162" s="224"/>
      <c r="E162" s="224"/>
      <c r="F162" s="224"/>
      <c r="G162" s="224"/>
      <c r="H162" s="224"/>
    </row>
    <row r="163" spans="1:8">
      <c r="A163" s="479"/>
      <c r="B163" s="224"/>
      <c r="C163" s="224"/>
      <c r="D163" s="224"/>
      <c r="E163" s="224"/>
      <c r="F163" s="224"/>
      <c r="G163" s="224"/>
      <c r="H163" s="224"/>
    </row>
    <row r="164" spans="1:8">
      <c r="A164" s="479"/>
      <c r="B164" s="224"/>
      <c r="C164" s="224"/>
      <c r="D164" s="224"/>
      <c r="E164" s="224"/>
      <c r="F164" s="224"/>
      <c r="G164" s="224"/>
      <c r="H164" s="224"/>
    </row>
    <row r="165" spans="1:8">
      <c r="A165" s="479"/>
      <c r="B165" s="224"/>
      <c r="C165" s="224"/>
      <c r="D165" s="224"/>
      <c r="E165" s="224"/>
      <c r="F165" s="224"/>
      <c r="G165" s="224"/>
      <c r="H165" s="224"/>
    </row>
    <row r="166" spans="1:8">
      <c r="A166" s="479"/>
      <c r="B166" s="224"/>
      <c r="C166" s="224"/>
      <c r="D166" s="224"/>
      <c r="E166" s="224"/>
      <c r="F166" s="224"/>
      <c r="G166" s="224"/>
      <c r="H166" s="224"/>
    </row>
    <row r="167" spans="1:8">
      <c r="A167" s="479"/>
      <c r="B167" s="224"/>
      <c r="C167" s="224"/>
      <c r="D167" s="224"/>
      <c r="E167" s="224"/>
      <c r="F167" s="224"/>
      <c r="G167" s="224"/>
      <c r="H167" s="224"/>
    </row>
    <row r="168" spans="1:8">
      <c r="A168" s="479"/>
      <c r="B168" s="224"/>
      <c r="C168" s="224"/>
      <c r="D168" s="224"/>
      <c r="E168" s="224"/>
      <c r="F168" s="224"/>
      <c r="G168" s="224"/>
      <c r="H168" s="224"/>
    </row>
    <row r="169" spans="1:8">
      <c r="A169" s="479"/>
      <c r="B169" s="224"/>
      <c r="C169" s="224"/>
      <c r="D169" s="224"/>
      <c r="E169" s="224"/>
      <c r="F169" s="224"/>
      <c r="G169" s="224"/>
      <c r="H169" s="224"/>
    </row>
    <row r="170" spans="1:8">
      <c r="A170" s="479"/>
      <c r="B170" s="224"/>
      <c r="C170" s="224"/>
      <c r="D170" s="224"/>
      <c r="E170" s="224"/>
      <c r="F170" s="224"/>
      <c r="G170" s="224"/>
      <c r="H170" s="224"/>
    </row>
    <row r="171" spans="1:8">
      <c r="A171" s="479"/>
      <c r="B171" s="224"/>
      <c r="C171" s="224"/>
      <c r="D171" s="224"/>
      <c r="E171" s="224"/>
      <c r="F171" s="224"/>
      <c r="G171" s="224"/>
      <c r="H171" s="224"/>
    </row>
    <row r="172" spans="1:8">
      <c r="A172" s="479"/>
      <c r="B172" s="224"/>
      <c r="C172" s="224"/>
      <c r="D172" s="224"/>
      <c r="E172" s="224"/>
      <c r="F172" s="224"/>
      <c r="G172" s="224"/>
      <c r="H172" s="224"/>
    </row>
    <row r="173" spans="1:8">
      <c r="A173" s="479"/>
      <c r="B173" s="224"/>
      <c r="C173" s="224"/>
      <c r="D173" s="224"/>
      <c r="E173" s="224"/>
      <c r="F173" s="224"/>
      <c r="G173" s="224"/>
      <c r="H173" s="224"/>
    </row>
    <row r="174" spans="1:8">
      <c r="A174" s="479"/>
      <c r="B174" s="224"/>
      <c r="C174" s="224"/>
      <c r="D174" s="224"/>
      <c r="E174" s="224"/>
      <c r="F174" s="224"/>
      <c r="G174" s="224"/>
      <c r="H174" s="224"/>
    </row>
    <row r="175" spans="1:8">
      <c r="A175" s="479"/>
      <c r="B175" s="224"/>
      <c r="C175" s="224"/>
      <c r="D175" s="224"/>
      <c r="E175" s="224"/>
      <c r="F175" s="224"/>
      <c r="G175" s="224"/>
      <c r="H175" s="224"/>
    </row>
    <row r="176" spans="1:8">
      <c r="A176" s="479"/>
      <c r="B176" s="224"/>
      <c r="C176" s="224"/>
      <c r="D176" s="224"/>
      <c r="E176" s="224"/>
      <c r="F176" s="224"/>
      <c r="G176" s="224"/>
      <c r="H176" s="224"/>
    </row>
    <row r="177" spans="1:8">
      <c r="A177" s="479"/>
      <c r="B177" s="224"/>
      <c r="C177" s="224"/>
      <c r="D177" s="224"/>
      <c r="E177" s="224"/>
      <c r="F177" s="224"/>
      <c r="G177" s="224"/>
      <c r="H177" s="224"/>
    </row>
    <row r="178" spans="1:8">
      <c r="A178" s="479"/>
      <c r="B178" s="224"/>
      <c r="C178" s="224"/>
      <c r="D178" s="224"/>
      <c r="E178" s="224"/>
      <c r="F178" s="224"/>
      <c r="G178" s="224"/>
      <c r="H178" s="224"/>
    </row>
    <row r="179" spans="1:8">
      <c r="A179" s="479"/>
      <c r="B179" s="224"/>
      <c r="C179" s="224"/>
      <c r="D179" s="224"/>
      <c r="E179" s="224"/>
      <c r="F179" s="224"/>
      <c r="G179" s="224"/>
      <c r="H179" s="224"/>
    </row>
    <row r="180" spans="1:8">
      <c r="A180" s="479"/>
      <c r="B180" s="224"/>
      <c r="C180" s="224"/>
      <c r="D180" s="224"/>
      <c r="E180" s="224"/>
      <c r="F180" s="224"/>
      <c r="G180" s="224"/>
      <c r="H180" s="224"/>
    </row>
    <row r="181" spans="1:8">
      <c r="A181" s="479"/>
      <c r="B181" s="224"/>
      <c r="C181" s="224"/>
      <c r="D181" s="224"/>
      <c r="E181" s="224"/>
      <c r="F181" s="224"/>
      <c r="G181" s="224"/>
      <c r="H181" s="224"/>
    </row>
    <row r="182" spans="1:8">
      <c r="A182" s="479"/>
      <c r="B182" s="224"/>
      <c r="C182" s="224"/>
      <c r="D182" s="224"/>
      <c r="E182" s="224"/>
      <c r="F182" s="224"/>
      <c r="G182" s="224"/>
      <c r="H182" s="224"/>
    </row>
    <row r="183" spans="1:8">
      <c r="A183" s="479"/>
      <c r="B183" s="224"/>
      <c r="C183" s="224"/>
      <c r="D183" s="224"/>
      <c r="E183" s="224"/>
      <c r="F183" s="224"/>
      <c r="G183" s="224"/>
      <c r="H183" s="224"/>
    </row>
    <row r="184" spans="1:8">
      <c r="A184" s="479"/>
      <c r="B184" s="224"/>
      <c r="C184" s="224"/>
      <c r="D184" s="224"/>
      <c r="E184" s="224"/>
      <c r="F184" s="224"/>
      <c r="G184" s="224"/>
      <c r="H184" s="224"/>
    </row>
    <row r="185" spans="1:8">
      <c r="A185" s="479"/>
      <c r="B185" s="224"/>
      <c r="C185" s="224"/>
      <c r="D185" s="224"/>
      <c r="E185" s="224"/>
      <c r="F185" s="224"/>
      <c r="G185" s="224"/>
      <c r="H185" s="224"/>
    </row>
    <row r="186" spans="1:8">
      <c r="A186" s="479"/>
      <c r="B186" s="224"/>
      <c r="C186" s="224"/>
      <c r="D186" s="224"/>
      <c r="E186" s="224"/>
      <c r="F186" s="224"/>
      <c r="G186" s="224"/>
      <c r="H186" s="224"/>
    </row>
    <row r="187" spans="1:8">
      <c r="A187" s="479"/>
      <c r="B187" s="224"/>
      <c r="C187" s="224"/>
      <c r="D187" s="224"/>
      <c r="E187" s="224"/>
      <c r="F187" s="224"/>
      <c r="G187" s="224"/>
      <c r="H187" s="224"/>
    </row>
    <row r="188" spans="1:8">
      <c r="A188" s="479"/>
      <c r="B188" s="224"/>
      <c r="C188" s="224"/>
      <c r="D188" s="224"/>
      <c r="E188" s="224"/>
      <c r="F188" s="224"/>
      <c r="G188" s="224"/>
      <c r="H188" s="224"/>
    </row>
    <row r="189" spans="1:8">
      <c r="A189" s="479"/>
      <c r="B189" s="224"/>
      <c r="C189" s="224"/>
      <c r="D189" s="224"/>
      <c r="E189" s="224"/>
      <c r="F189" s="224"/>
      <c r="G189" s="224"/>
      <c r="H189" s="224"/>
    </row>
    <row r="190" spans="1:8">
      <c r="A190" s="479"/>
      <c r="B190" s="224"/>
      <c r="C190" s="224"/>
      <c r="D190" s="224"/>
      <c r="E190" s="224"/>
      <c r="F190" s="224"/>
      <c r="G190" s="224"/>
      <c r="H190" s="224"/>
    </row>
    <row r="191" spans="1:8">
      <c r="A191" s="479"/>
      <c r="B191" s="224"/>
      <c r="C191" s="224"/>
      <c r="D191" s="224"/>
      <c r="E191" s="224"/>
      <c r="F191" s="224"/>
      <c r="G191" s="224"/>
      <c r="H191" s="224"/>
    </row>
    <row r="192" spans="1:8">
      <c r="A192" s="479"/>
      <c r="B192" s="224"/>
      <c r="C192" s="224"/>
      <c r="D192" s="224"/>
      <c r="E192" s="224"/>
      <c r="F192" s="224"/>
      <c r="G192" s="224"/>
      <c r="H192" s="224"/>
    </row>
    <row r="193" spans="1:8">
      <c r="A193" s="479"/>
      <c r="B193" s="224"/>
      <c r="C193" s="224"/>
      <c r="D193" s="224"/>
      <c r="E193" s="224"/>
      <c r="F193" s="224"/>
      <c r="G193" s="224"/>
      <c r="H193" s="224"/>
    </row>
    <row r="194" spans="1:8">
      <c r="A194" s="479"/>
      <c r="B194" s="224"/>
      <c r="C194" s="224"/>
      <c r="D194" s="224"/>
      <c r="E194" s="224"/>
      <c r="F194" s="224"/>
      <c r="G194" s="224"/>
      <c r="H194" s="224"/>
    </row>
    <row r="195" spans="1:8">
      <c r="A195" s="479"/>
      <c r="B195" s="224"/>
      <c r="C195" s="224"/>
      <c r="D195" s="224"/>
      <c r="E195" s="224"/>
      <c r="F195" s="224"/>
      <c r="G195" s="224"/>
      <c r="H195" s="224"/>
    </row>
    <row r="196" spans="1:8">
      <c r="A196" s="479"/>
      <c r="B196" s="224"/>
      <c r="C196" s="224"/>
      <c r="D196" s="224"/>
      <c r="E196" s="224"/>
      <c r="F196" s="224"/>
      <c r="G196" s="224"/>
      <c r="H196" s="224"/>
    </row>
    <row r="197" spans="1:8">
      <c r="A197" s="479"/>
      <c r="B197" s="224"/>
      <c r="C197" s="224"/>
      <c r="D197" s="224"/>
      <c r="E197" s="224"/>
      <c r="F197" s="224"/>
      <c r="G197" s="224"/>
      <c r="H197" s="224"/>
    </row>
    <row r="198" spans="1:8">
      <c r="A198" s="479"/>
      <c r="B198" s="224"/>
      <c r="C198" s="224"/>
      <c r="D198" s="224"/>
      <c r="E198" s="224"/>
      <c r="F198" s="224"/>
      <c r="G198" s="224"/>
      <c r="H198" s="224"/>
    </row>
    <row r="199" spans="1:8">
      <c r="A199" s="479"/>
      <c r="B199" s="224"/>
      <c r="C199" s="224"/>
      <c r="D199" s="224"/>
      <c r="E199" s="224"/>
      <c r="F199" s="224"/>
      <c r="G199" s="224"/>
      <c r="H199" s="224"/>
    </row>
    <row r="200" spans="1:8">
      <c r="A200" s="479"/>
      <c r="B200" s="224"/>
      <c r="C200" s="224"/>
      <c r="D200" s="224"/>
      <c r="E200" s="224"/>
      <c r="F200" s="224"/>
      <c r="G200" s="224"/>
      <c r="H200" s="224"/>
    </row>
    <row r="201" spans="1:8">
      <c r="A201" s="479"/>
      <c r="B201" s="224"/>
      <c r="C201" s="224"/>
      <c r="D201" s="224"/>
      <c r="E201" s="224"/>
      <c r="F201" s="224"/>
      <c r="G201" s="224"/>
      <c r="H201" s="224"/>
    </row>
    <row r="202" spans="1:8">
      <c r="A202" s="479"/>
      <c r="B202" s="224"/>
      <c r="C202" s="224"/>
      <c r="D202" s="224"/>
      <c r="E202" s="224"/>
      <c r="F202" s="224"/>
      <c r="G202" s="224"/>
      <c r="H202" s="224"/>
    </row>
    <row r="203" spans="1:8">
      <c r="A203" s="479"/>
      <c r="B203" s="224"/>
      <c r="C203" s="224"/>
      <c r="D203" s="224"/>
      <c r="E203" s="224"/>
      <c r="F203" s="224"/>
      <c r="G203" s="224"/>
      <c r="H203" s="224"/>
    </row>
    <row r="204" spans="1:8">
      <c r="A204" s="479"/>
      <c r="B204" s="224"/>
      <c r="C204" s="224"/>
      <c r="D204" s="224"/>
      <c r="E204" s="224"/>
      <c r="F204" s="224"/>
      <c r="G204" s="224"/>
      <c r="H204" s="224"/>
    </row>
    <row r="205" spans="1:8">
      <c r="A205" s="479"/>
      <c r="B205" s="224"/>
      <c r="C205" s="224"/>
      <c r="D205" s="224"/>
      <c r="E205" s="224"/>
      <c r="F205" s="224"/>
      <c r="G205" s="224"/>
      <c r="H205" s="224"/>
    </row>
    <row r="206" spans="1:8">
      <c r="A206" s="479"/>
      <c r="B206" s="224"/>
      <c r="C206" s="224"/>
      <c r="D206" s="224"/>
      <c r="E206" s="224"/>
      <c r="F206" s="224"/>
      <c r="G206" s="224"/>
      <c r="H206" s="224"/>
    </row>
    <row r="207" spans="1:8">
      <c r="A207" s="479"/>
      <c r="B207" s="224"/>
      <c r="C207" s="224"/>
      <c r="D207" s="224"/>
      <c r="E207" s="224"/>
      <c r="F207" s="224"/>
      <c r="G207" s="224"/>
      <c r="H207" s="224"/>
    </row>
    <row r="208" spans="1:8">
      <c r="A208" s="479"/>
      <c r="B208" s="224"/>
      <c r="C208" s="224"/>
      <c r="D208" s="224"/>
      <c r="E208" s="224"/>
      <c r="F208" s="224"/>
      <c r="G208" s="224"/>
      <c r="H208" s="224"/>
    </row>
    <row r="209" spans="1:8">
      <c r="A209" s="479"/>
      <c r="B209" s="224"/>
      <c r="C209" s="224"/>
      <c r="D209" s="224"/>
      <c r="E209" s="224"/>
      <c r="F209" s="224"/>
      <c r="G209" s="224"/>
      <c r="H209" s="224"/>
    </row>
    <row r="210" spans="1:8">
      <c r="A210" s="479"/>
      <c r="B210" s="224"/>
      <c r="C210" s="224"/>
      <c r="D210" s="224"/>
      <c r="E210" s="224"/>
      <c r="F210" s="224"/>
      <c r="G210" s="224"/>
      <c r="H210" s="224"/>
    </row>
    <row r="211" spans="1:8">
      <c r="A211" s="479"/>
      <c r="B211" s="224"/>
      <c r="C211" s="224"/>
      <c r="D211" s="224"/>
      <c r="E211" s="224"/>
      <c r="F211" s="224"/>
      <c r="G211" s="224"/>
      <c r="H211" s="224"/>
    </row>
    <row r="212" spans="1:8">
      <c r="A212" s="479"/>
      <c r="B212" s="224"/>
      <c r="C212" s="224"/>
      <c r="D212" s="224"/>
      <c r="E212" s="224"/>
      <c r="F212" s="224"/>
      <c r="G212" s="224"/>
      <c r="H212" s="224"/>
    </row>
    <row r="213" spans="1:8">
      <c r="A213" s="479"/>
      <c r="B213" s="224"/>
      <c r="C213" s="224"/>
      <c r="D213" s="224"/>
      <c r="E213" s="224"/>
      <c r="F213" s="224"/>
      <c r="G213" s="224"/>
      <c r="H213" s="224"/>
    </row>
    <row r="214" spans="1:8">
      <c r="A214" s="479"/>
      <c r="B214" s="224"/>
      <c r="C214" s="224"/>
      <c r="D214" s="224"/>
      <c r="E214" s="224"/>
      <c r="F214" s="224"/>
      <c r="G214" s="224"/>
      <c r="H214" s="224"/>
    </row>
    <row r="215" spans="1:8">
      <c r="A215" s="479"/>
      <c r="B215" s="224"/>
      <c r="C215" s="224"/>
      <c r="D215" s="224"/>
      <c r="E215" s="224"/>
      <c r="F215" s="224"/>
      <c r="G215" s="224"/>
      <c r="H215" s="224"/>
    </row>
    <row r="216" spans="1:8">
      <c r="A216" s="479"/>
      <c r="B216" s="224"/>
      <c r="C216" s="224"/>
      <c r="D216" s="224"/>
      <c r="E216" s="224"/>
      <c r="F216" s="224"/>
      <c r="G216" s="224"/>
      <c r="H216" s="224"/>
    </row>
    <row r="217" spans="1:8">
      <c r="A217" s="479"/>
      <c r="B217" s="224"/>
      <c r="C217" s="224"/>
      <c r="D217" s="224"/>
      <c r="E217" s="224"/>
      <c r="F217" s="224"/>
      <c r="G217" s="224"/>
      <c r="H217" s="224"/>
    </row>
    <row r="218" spans="1:8">
      <c r="A218" s="479"/>
      <c r="B218" s="224"/>
      <c r="C218" s="224"/>
      <c r="D218" s="224"/>
      <c r="E218" s="224"/>
      <c r="F218" s="224"/>
      <c r="G218" s="224"/>
      <c r="H218" s="224"/>
    </row>
    <row r="219" spans="1:8">
      <c r="A219" s="479"/>
      <c r="B219" s="224"/>
      <c r="C219" s="224"/>
      <c r="D219" s="224"/>
      <c r="E219" s="224"/>
      <c r="F219" s="224"/>
      <c r="G219" s="224"/>
      <c r="H219" s="224"/>
    </row>
    <row r="220" spans="1:8">
      <c r="A220" s="479"/>
      <c r="B220" s="224"/>
      <c r="C220" s="224"/>
      <c r="D220" s="224"/>
      <c r="E220" s="224"/>
      <c r="F220" s="224"/>
      <c r="G220" s="224"/>
      <c r="H220" s="224"/>
    </row>
    <row r="221" spans="1:8">
      <c r="A221" s="479"/>
      <c r="B221" s="224"/>
      <c r="C221" s="224"/>
      <c r="D221" s="224"/>
      <c r="E221" s="224"/>
      <c r="F221" s="224"/>
      <c r="G221" s="224"/>
      <c r="H221" s="224"/>
    </row>
    <row r="222" spans="1:8">
      <c r="A222" s="479"/>
      <c r="B222" s="224"/>
      <c r="C222" s="224"/>
      <c r="D222" s="224"/>
      <c r="E222" s="224"/>
      <c r="F222" s="224"/>
      <c r="G222" s="224"/>
      <c r="H222" s="224"/>
    </row>
    <row r="223" spans="1:8">
      <c r="A223" s="479"/>
      <c r="B223" s="224"/>
      <c r="C223" s="224"/>
      <c r="D223" s="224"/>
      <c r="E223" s="224"/>
      <c r="F223" s="224"/>
      <c r="G223" s="224"/>
      <c r="H223" s="224"/>
    </row>
    <row r="224" spans="1:8">
      <c r="A224" s="479"/>
      <c r="B224" s="224"/>
      <c r="C224" s="224"/>
      <c r="D224" s="224"/>
      <c r="E224" s="224"/>
      <c r="F224" s="224"/>
      <c r="G224" s="224"/>
      <c r="H224" s="224"/>
    </row>
    <row r="225" spans="1:8">
      <c r="A225" s="479"/>
      <c r="B225" s="224"/>
      <c r="C225" s="224"/>
      <c r="D225" s="224"/>
      <c r="E225" s="224"/>
      <c r="F225" s="224"/>
      <c r="G225" s="224"/>
      <c r="H225" s="224"/>
    </row>
    <row r="226" spans="1:8">
      <c r="A226" s="479"/>
      <c r="B226" s="224"/>
      <c r="C226" s="224"/>
      <c r="D226" s="224"/>
      <c r="E226" s="224"/>
      <c r="F226" s="224"/>
      <c r="G226" s="224"/>
      <c r="H226" s="224"/>
    </row>
    <row r="227" spans="1:8">
      <c r="A227" s="479"/>
      <c r="B227" s="224"/>
      <c r="C227" s="224"/>
      <c r="D227" s="224"/>
      <c r="E227" s="224"/>
      <c r="F227" s="224"/>
      <c r="G227" s="224"/>
      <c r="H227" s="224"/>
    </row>
    <row r="228" spans="1:8">
      <c r="A228" s="479"/>
      <c r="B228" s="224"/>
      <c r="C228" s="224"/>
      <c r="D228" s="224"/>
      <c r="E228" s="224"/>
      <c r="F228" s="224"/>
      <c r="G228" s="224"/>
      <c r="H228" s="224"/>
    </row>
    <row r="229" spans="1:8">
      <c r="A229" s="479"/>
      <c r="B229" s="224"/>
      <c r="C229" s="224"/>
      <c r="D229" s="224"/>
      <c r="E229" s="224"/>
      <c r="F229" s="224"/>
      <c r="G229" s="224"/>
      <c r="H229" s="224"/>
    </row>
    <row r="230" spans="1:8">
      <c r="A230" s="479"/>
      <c r="B230" s="224"/>
      <c r="C230" s="224"/>
      <c r="D230" s="224"/>
      <c r="E230" s="224"/>
      <c r="F230" s="224"/>
      <c r="G230" s="224"/>
      <c r="H230" s="224"/>
    </row>
    <row r="231" spans="1:8">
      <c r="A231" s="479"/>
      <c r="B231" s="224"/>
      <c r="C231" s="224"/>
      <c r="D231" s="224"/>
      <c r="E231" s="224"/>
      <c r="F231" s="224"/>
      <c r="G231" s="224"/>
      <c r="H231" s="224"/>
    </row>
    <row r="232" spans="1:8">
      <c r="A232" s="479"/>
      <c r="B232" s="224"/>
      <c r="C232" s="224"/>
      <c r="D232" s="224"/>
      <c r="E232" s="224"/>
      <c r="F232" s="224"/>
      <c r="G232" s="224"/>
      <c r="H232" s="224"/>
    </row>
    <row r="233" spans="1:8">
      <c r="A233" s="479"/>
      <c r="B233" s="224"/>
      <c r="C233" s="224"/>
      <c r="D233" s="224"/>
      <c r="E233" s="224"/>
      <c r="F233" s="224"/>
      <c r="G233" s="224"/>
      <c r="H233" s="224"/>
    </row>
    <row r="234" spans="1:8">
      <c r="A234" s="479"/>
      <c r="B234" s="224"/>
      <c r="C234" s="224"/>
      <c r="D234" s="224"/>
      <c r="E234" s="224"/>
      <c r="F234" s="224"/>
      <c r="G234" s="224"/>
      <c r="H234" s="224"/>
    </row>
    <row r="235" spans="1:8">
      <c r="A235" s="479"/>
      <c r="B235" s="224"/>
      <c r="C235" s="224"/>
      <c r="D235" s="224"/>
      <c r="E235" s="224"/>
      <c r="F235" s="224"/>
      <c r="G235" s="224"/>
      <c r="H235" s="224"/>
    </row>
    <row r="236" spans="1:8">
      <c r="A236" s="479"/>
      <c r="B236" s="224"/>
      <c r="C236" s="224"/>
      <c r="D236" s="224"/>
      <c r="E236" s="224"/>
      <c r="F236" s="224"/>
      <c r="G236" s="224"/>
      <c r="H236" s="224"/>
    </row>
    <row r="237" spans="1:8">
      <c r="A237" s="479"/>
      <c r="B237" s="224"/>
      <c r="C237" s="224"/>
      <c r="D237" s="224"/>
      <c r="E237" s="224"/>
      <c r="F237" s="224"/>
      <c r="G237" s="224"/>
      <c r="H237" s="224"/>
    </row>
    <row r="238" spans="1:8">
      <c r="A238" s="479"/>
      <c r="B238" s="224"/>
      <c r="C238" s="224"/>
      <c r="D238" s="224"/>
      <c r="E238" s="224"/>
      <c r="F238" s="224"/>
      <c r="G238" s="224"/>
      <c r="H238" s="224"/>
    </row>
    <row r="239" spans="1:8">
      <c r="A239" s="479"/>
      <c r="B239" s="224"/>
      <c r="C239" s="224"/>
      <c r="D239" s="224"/>
      <c r="E239" s="224"/>
      <c r="F239" s="224"/>
      <c r="G239" s="224"/>
      <c r="H239" s="224"/>
    </row>
    <row r="240" spans="1:8">
      <c r="A240" s="479"/>
      <c r="B240" s="224"/>
      <c r="C240" s="224"/>
      <c r="D240" s="224"/>
      <c r="E240" s="224"/>
      <c r="F240" s="224"/>
      <c r="G240" s="224"/>
      <c r="H240" s="224"/>
    </row>
    <row r="241" spans="1:8">
      <c r="A241" s="479"/>
      <c r="B241" s="224"/>
      <c r="C241" s="224"/>
      <c r="D241" s="224"/>
      <c r="E241" s="224"/>
      <c r="F241" s="224"/>
      <c r="G241" s="224"/>
      <c r="H241" s="224"/>
    </row>
    <row r="242" spans="1:8">
      <c r="A242" s="479"/>
      <c r="B242" s="224"/>
      <c r="C242" s="224"/>
      <c r="D242" s="224"/>
      <c r="E242" s="224"/>
      <c r="F242" s="224"/>
      <c r="G242" s="224"/>
      <c r="H242" s="224"/>
    </row>
    <row r="243" spans="1:8">
      <c r="A243" s="479"/>
      <c r="B243" s="224"/>
      <c r="C243" s="224"/>
      <c r="D243" s="224"/>
      <c r="E243" s="224"/>
      <c r="F243" s="224"/>
      <c r="G243" s="224"/>
      <c r="H243" s="224"/>
    </row>
    <row r="244" spans="1:8">
      <c r="A244" s="479"/>
      <c r="B244" s="224"/>
      <c r="C244" s="224"/>
      <c r="D244" s="224"/>
      <c r="E244" s="224"/>
      <c r="F244" s="224"/>
      <c r="G244" s="224"/>
      <c r="H244" s="224"/>
    </row>
    <row r="245" spans="1:8">
      <c r="A245" s="479"/>
      <c r="B245" s="224"/>
      <c r="C245" s="224"/>
      <c r="D245" s="224"/>
      <c r="E245" s="224"/>
      <c r="F245" s="224"/>
      <c r="G245" s="224"/>
      <c r="H245" s="224"/>
    </row>
    <row r="246" spans="1:8">
      <c r="A246" s="479"/>
      <c r="B246" s="224"/>
      <c r="C246" s="224"/>
      <c r="D246" s="224"/>
      <c r="E246" s="224"/>
      <c r="F246" s="224"/>
      <c r="G246" s="224"/>
      <c r="H246" s="224"/>
    </row>
    <row r="247" spans="1:8">
      <c r="A247" s="479"/>
      <c r="B247" s="224"/>
      <c r="C247" s="224"/>
      <c r="D247" s="224"/>
      <c r="E247" s="224"/>
      <c r="F247" s="224"/>
      <c r="G247" s="224"/>
      <c r="H247" s="224"/>
    </row>
    <row r="248" spans="1:8">
      <c r="A248" s="479"/>
      <c r="B248" s="224"/>
      <c r="C248" s="224"/>
      <c r="D248" s="224"/>
      <c r="E248" s="224"/>
      <c r="F248" s="224"/>
      <c r="G248" s="224"/>
      <c r="H248" s="224"/>
    </row>
    <row r="249" spans="1:8">
      <c r="A249" s="479"/>
      <c r="B249" s="224"/>
      <c r="C249" s="224"/>
      <c r="D249" s="224"/>
      <c r="E249" s="224"/>
      <c r="F249" s="224"/>
      <c r="G249" s="224"/>
      <c r="H249" s="224"/>
    </row>
    <row r="250" spans="1:8">
      <c r="A250" s="479"/>
      <c r="B250" s="224"/>
      <c r="C250" s="224"/>
      <c r="D250" s="224"/>
      <c r="E250" s="224"/>
      <c r="F250" s="224"/>
      <c r="G250" s="224"/>
      <c r="H250" s="224"/>
    </row>
    <row r="251" spans="1:8">
      <c r="A251" s="479"/>
      <c r="B251" s="224"/>
      <c r="C251" s="224"/>
      <c r="D251" s="224"/>
      <c r="E251" s="224"/>
      <c r="F251" s="224"/>
      <c r="G251" s="224"/>
      <c r="H251" s="224"/>
    </row>
    <row r="252" spans="1:8">
      <c r="A252" s="479"/>
      <c r="B252" s="224"/>
      <c r="C252" s="224"/>
      <c r="D252" s="224"/>
      <c r="E252" s="224"/>
      <c r="F252" s="224"/>
      <c r="G252" s="224"/>
      <c r="H252" s="224"/>
    </row>
    <row r="253" spans="1:8">
      <c r="A253" s="479"/>
      <c r="B253" s="224"/>
      <c r="C253" s="224"/>
      <c r="D253" s="224"/>
      <c r="E253" s="224"/>
      <c r="F253" s="224"/>
      <c r="G253" s="224"/>
      <c r="H253" s="224"/>
    </row>
    <row r="254" spans="1:8">
      <c r="A254" s="479"/>
      <c r="B254" s="224"/>
      <c r="C254" s="224"/>
      <c r="D254" s="224"/>
      <c r="E254" s="224"/>
      <c r="F254" s="224"/>
      <c r="G254" s="224"/>
      <c r="H254" s="224"/>
    </row>
    <row r="255" spans="1:8">
      <c r="A255" s="479"/>
      <c r="B255" s="224"/>
      <c r="C255" s="224"/>
      <c r="D255" s="224"/>
      <c r="E255" s="224"/>
      <c r="F255" s="224"/>
      <c r="G255" s="224"/>
      <c r="H255" s="224"/>
    </row>
    <row r="256" spans="1:8">
      <c r="A256" s="479"/>
      <c r="B256" s="224"/>
      <c r="C256" s="224"/>
      <c r="D256" s="224"/>
      <c r="E256" s="224"/>
      <c r="F256" s="224"/>
      <c r="G256" s="224"/>
      <c r="H256" s="224"/>
    </row>
    <row r="257" spans="1:8">
      <c r="A257" s="479"/>
      <c r="B257" s="224"/>
      <c r="C257" s="224"/>
      <c r="D257" s="224"/>
      <c r="E257" s="224"/>
      <c r="F257" s="224"/>
      <c r="G257" s="224"/>
      <c r="H257" s="224"/>
    </row>
    <row r="258" spans="1:8">
      <c r="A258" s="479"/>
      <c r="B258" s="224"/>
      <c r="C258" s="224"/>
      <c r="D258" s="224"/>
      <c r="E258" s="224"/>
      <c r="F258" s="224"/>
      <c r="G258" s="224"/>
      <c r="H258" s="224"/>
    </row>
    <row r="259" spans="1:8">
      <c r="A259" s="479"/>
      <c r="B259" s="224"/>
      <c r="C259" s="224"/>
      <c r="D259" s="224"/>
      <c r="E259" s="224"/>
      <c r="F259" s="224"/>
      <c r="G259" s="224"/>
      <c r="H259" s="224"/>
    </row>
    <row r="260" spans="1:8">
      <c r="A260" s="479"/>
      <c r="B260" s="224"/>
      <c r="C260" s="224"/>
      <c r="D260" s="224"/>
      <c r="E260" s="224"/>
      <c r="F260" s="224"/>
      <c r="G260" s="224"/>
      <c r="H260" s="224"/>
    </row>
    <row r="261" spans="1:8">
      <c r="A261" s="479"/>
      <c r="B261" s="224"/>
      <c r="C261" s="224"/>
      <c r="D261" s="224"/>
      <c r="E261" s="224"/>
      <c r="F261" s="224"/>
      <c r="G261" s="224"/>
      <c r="H261" s="224"/>
    </row>
    <row r="262" spans="1:8">
      <c r="A262" s="479"/>
      <c r="B262" s="224"/>
      <c r="C262" s="224"/>
      <c r="D262" s="224"/>
      <c r="E262" s="224"/>
      <c r="F262" s="224"/>
      <c r="G262" s="224"/>
      <c r="H262" s="224"/>
    </row>
    <row r="263" spans="1:8">
      <c r="A263" s="479"/>
      <c r="B263" s="224"/>
      <c r="C263" s="224"/>
      <c r="D263" s="224"/>
      <c r="E263" s="224"/>
      <c r="F263" s="224"/>
      <c r="G263" s="224"/>
      <c r="H263" s="224"/>
    </row>
    <row r="264" spans="1:8">
      <c r="A264" s="479"/>
      <c r="B264" s="224"/>
      <c r="C264" s="224"/>
      <c r="D264" s="224"/>
      <c r="E264" s="224"/>
      <c r="F264" s="224"/>
      <c r="G264" s="224"/>
      <c r="H264" s="224"/>
    </row>
    <row r="265" spans="1:8">
      <c r="A265" s="479"/>
      <c r="B265" s="224"/>
      <c r="C265" s="224"/>
      <c r="D265" s="224"/>
      <c r="E265" s="224"/>
      <c r="F265" s="224"/>
      <c r="G265" s="224"/>
      <c r="H265" s="224"/>
    </row>
    <row r="266" spans="1:8">
      <c r="A266" s="479"/>
      <c r="B266" s="224"/>
      <c r="C266" s="224"/>
      <c r="D266" s="224"/>
      <c r="E266" s="224"/>
      <c r="F266" s="224"/>
      <c r="G266" s="224"/>
      <c r="H266" s="224"/>
    </row>
    <row r="267" spans="1:8">
      <c r="A267" s="479"/>
      <c r="B267" s="224"/>
      <c r="C267" s="224"/>
      <c r="D267" s="224"/>
      <c r="E267" s="224"/>
      <c r="F267" s="224"/>
      <c r="G267" s="224"/>
      <c r="H267" s="224"/>
    </row>
    <row r="268" spans="1:8">
      <c r="A268" s="479"/>
      <c r="B268" s="224"/>
      <c r="C268" s="224"/>
      <c r="D268" s="224"/>
      <c r="E268" s="224"/>
      <c r="F268" s="224"/>
      <c r="G268" s="224"/>
      <c r="H268" s="224"/>
    </row>
    <row r="269" spans="1:8">
      <c r="A269" s="479"/>
      <c r="B269" s="224"/>
      <c r="C269" s="224"/>
      <c r="D269" s="224"/>
      <c r="E269" s="224"/>
      <c r="F269" s="224"/>
      <c r="G269" s="224"/>
      <c r="H269" s="224"/>
    </row>
    <row r="270" spans="1:8">
      <c r="A270" s="479"/>
      <c r="B270" s="224"/>
      <c r="C270" s="224"/>
      <c r="D270" s="224"/>
      <c r="E270" s="224"/>
      <c r="F270" s="224"/>
      <c r="G270" s="224"/>
      <c r="H270" s="224"/>
    </row>
    <row r="271" spans="1:8">
      <c r="A271" s="479"/>
      <c r="B271" s="224"/>
      <c r="C271" s="224"/>
      <c r="D271" s="224"/>
      <c r="E271" s="224"/>
      <c r="F271" s="224"/>
      <c r="G271" s="224"/>
      <c r="H271" s="224"/>
    </row>
    <row r="272" spans="1:8">
      <c r="A272" s="479"/>
      <c r="B272" s="224"/>
      <c r="C272" s="224"/>
      <c r="D272" s="224"/>
      <c r="E272" s="224"/>
      <c r="F272" s="224"/>
      <c r="G272" s="224"/>
      <c r="H272" s="224"/>
    </row>
    <row r="273" spans="1:8">
      <c r="A273" s="479"/>
      <c r="B273" s="224"/>
      <c r="C273" s="224"/>
      <c r="D273" s="224"/>
      <c r="E273" s="224"/>
      <c r="F273" s="224"/>
      <c r="G273" s="224"/>
      <c r="H273" s="224"/>
    </row>
    <row r="274" spans="1:8">
      <c r="A274" s="479"/>
      <c r="B274" s="224"/>
      <c r="C274" s="224"/>
      <c r="D274" s="224"/>
      <c r="E274" s="224"/>
      <c r="F274" s="224"/>
      <c r="G274" s="224"/>
      <c r="H274" s="224"/>
    </row>
    <row r="275" spans="1:8">
      <c r="A275" s="479"/>
      <c r="B275" s="224"/>
      <c r="C275" s="224"/>
      <c r="D275" s="224"/>
      <c r="E275" s="224"/>
      <c r="F275" s="224"/>
      <c r="G275" s="224"/>
      <c r="H275" s="224"/>
    </row>
    <row r="276" spans="1:8">
      <c r="A276" s="479"/>
      <c r="B276" s="224"/>
      <c r="C276" s="224"/>
      <c r="D276" s="224"/>
      <c r="E276" s="224"/>
      <c r="F276" s="224"/>
      <c r="G276" s="224"/>
      <c r="H276" s="224"/>
    </row>
    <row r="277" spans="1:8">
      <c r="A277" s="479"/>
      <c r="B277" s="224"/>
      <c r="C277" s="224"/>
      <c r="D277" s="224"/>
      <c r="E277" s="224"/>
      <c r="F277" s="224"/>
      <c r="G277" s="224"/>
      <c r="H277" s="224"/>
    </row>
    <row r="278" spans="1:8">
      <c r="A278" s="479"/>
      <c r="B278" s="224"/>
      <c r="C278" s="224"/>
      <c r="D278" s="224"/>
      <c r="E278" s="224"/>
      <c r="F278" s="224"/>
      <c r="G278" s="224"/>
      <c r="H278" s="224"/>
    </row>
    <row r="279" spans="1:8">
      <c r="A279" s="479"/>
      <c r="B279" s="224"/>
      <c r="C279" s="224"/>
      <c r="D279" s="224"/>
      <c r="E279" s="224"/>
      <c r="F279" s="224"/>
      <c r="G279" s="224"/>
      <c r="H279" s="224"/>
    </row>
    <row r="280" spans="1:8">
      <c r="A280" s="479"/>
      <c r="B280" s="224"/>
      <c r="C280" s="224"/>
      <c r="D280" s="224"/>
      <c r="E280" s="224"/>
      <c r="F280" s="224"/>
      <c r="G280" s="224"/>
      <c r="H280" s="224"/>
    </row>
    <row r="281" spans="1:8">
      <c r="A281" s="479"/>
      <c r="B281" s="224"/>
      <c r="C281" s="224"/>
      <c r="D281" s="224"/>
      <c r="E281" s="224"/>
      <c r="F281" s="224"/>
      <c r="G281" s="224"/>
      <c r="H281" s="224"/>
    </row>
    <row r="282" spans="1:8">
      <c r="A282" s="479"/>
      <c r="B282" s="224"/>
      <c r="C282" s="224"/>
      <c r="D282" s="224"/>
      <c r="E282" s="224"/>
      <c r="F282" s="224"/>
      <c r="G282" s="224"/>
      <c r="H282" s="224"/>
    </row>
    <row r="283" spans="1:8">
      <c r="A283" s="479"/>
      <c r="B283" s="224"/>
      <c r="C283" s="224"/>
      <c r="D283" s="224"/>
      <c r="E283" s="224"/>
      <c r="F283" s="224"/>
      <c r="G283" s="224"/>
      <c r="H283" s="224"/>
    </row>
    <row r="284" spans="1:8">
      <c r="A284" s="479"/>
      <c r="B284" s="224"/>
      <c r="C284" s="224"/>
      <c r="D284" s="224"/>
      <c r="E284" s="224"/>
      <c r="F284" s="224"/>
      <c r="G284" s="224"/>
      <c r="H284" s="224"/>
    </row>
    <row r="285" spans="1:8">
      <c r="A285" s="479"/>
      <c r="B285" s="224"/>
      <c r="C285" s="224"/>
      <c r="D285" s="224"/>
      <c r="E285" s="224"/>
      <c r="F285" s="224"/>
      <c r="G285" s="224"/>
      <c r="H285" s="224"/>
    </row>
    <row r="286" spans="1:8">
      <c r="A286" s="479"/>
      <c r="B286" s="224"/>
      <c r="C286" s="224"/>
      <c r="D286" s="224"/>
      <c r="E286" s="224"/>
      <c r="F286" s="224"/>
      <c r="G286" s="224"/>
      <c r="H286" s="224"/>
    </row>
    <row r="287" spans="1:8">
      <c r="A287" s="479"/>
      <c r="B287" s="224"/>
      <c r="C287" s="224"/>
      <c r="D287" s="224"/>
      <c r="E287" s="224"/>
      <c r="F287" s="224"/>
      <c r="G287" s="224"/>
      <c r="H287" s="224"/>
    </row>
    <row r="288" spans="1:8">
      <c r="A288" s="479"/>
      <c r="B288" s="224"/>
      <c r="C288" s="224"/>
      <c r="D288" s="224"/>
      <c r="E288" s="224"/>
      <c r="F288" s="224"/>
      <c r="G288" s="224"/>
      <c r="H288" s="224"/>
    </row>
    <row r="289" spans="1:8">
      <c r="A289" s="479"/>
      <c r="B289" s="224"/>
      <c r="C289" s="224"/>
      <c r="D289" s="224"/>
      <c r="E289" s="224"/>
      <c r="F289" s="224"/>
      <c r="G289" s="224"/>
      <c r="H289" s="224"/>
    </row>
    <row r="290" spans="1:8">
      <c r="A290" s="479"/>
      <c r="B290" s="224"/>
      <c r="C290" s="224"/>
      <c r="D290" s="224"/>
      <c r="E290" s="224"/>
      <c r="F290" s="224"/>
      <c r="G290" s="224"/>
      <c r="H290" s="224"/>
    </row>
    <row r="291" spans="1:8">
      <c r="A291" s="479"/>
      <c r="B291" s="224"/>
      <c r="C291" s="224"/>
      <c r="D291" s="224"/>
      <c r="E291" s="224"/>
      <c r="F291" s="224"/>
      <c r="G291" s="224"/>
      <c r="H291" s="224"/>
    </row>
    <row r="292" spans="1:8">
      <c r="A292" s="479"/>
      <c r="B292" s="224"/>
      <c r="C292" s="224"/>
      <c r="D292" s="224"/>
      <c r="E292" s="224"/>
      <c r="F292" s="224"/>
      <c r="G292" s="224"/>
      <c r="H292" s="224"/>
    </row>
    <row r="293" spans="1:8">
      <c r="A293" s="479"/>
      <c r="B293" s="224"/>
      <c r="C293" s="224"/>
      <c r="D293" s="224"/>
      <c r="E293" s="224"/>
      <c r="F293" s="224"/>
      <c r="G293" s="224"/>
      <c r="H293" s="224"/>
    </row>
    <row r="294" spans="1:8">
      <c r="A294" s="479"/>
      <c r="B294" s="224"/>
      <c r="C294" s="224"/>
      <c r="D294" s="224"/>
      <c r="E294" s="224"/>
      <c r="F294" s="224"/>
      <c r="G294" s="224"/>
      <c r="H294" s="224"/>
    </row>
    <row r="295" spans="1:8">
      <c r="A295" s="479"/>
      <c r="B295" s="224"/>
      <c r="C295" s="224"/>
      <c r="D295" s="224"/>
      <c r="E295" s="224"/>
      <c r="F295" s="224"/>
      <c r="G295" s="224"/>
      <c r="H295" s="224"/>
    </row>
    <row r="296" spans="1:8">
      <c r="A296" s="479"/>
      <c r="B296" s="224"/>
      <c r="C296" s="224"/>
      <c r="D296" s="224"/>
      <c r="E296" s="224"/>
      <c r="F296" s="224"/>
      <c r="G296" s="224"/>
      <c r="H296" s="224"/>
    </row>
    <row r="297" spans="1:8">
      <c r="A297" s="479"/>
      <c r="B297" s="224"/>
      <c r="C297" s="224"/>
      <c r="D297" s="224"/>
      <c r="E297" s="224"/>
      <c r="F297" s="224"/>
      <c r="G297" s="224"/>
      <c r="H297" s="224"/>
    </row>
    <row r="298" spans="1:8">
      <c r="A298" s="479"/>
      <c r="B298" s="224"/>
      <c r="C298" s="224"/>
      <c r="D298" s="224"/>
      <c r="E298" s="224"/>
      <c r="F298" s="224"/>
      <c r="G298" s="224"/>
      <c r="H298" s="224"/>
    </row>
    <row r="299" spans="1:8">
      <c r="A299" s="479"/>
      <c r="B299" s="224"/>
      <c r="C299" s="224"/>
      <c r="D299" s="224"/>
      <c r="E299" s="224"/>
      <c r="F299" s="224"/>
      <c r="G299" s="224"/>
      <c r="H299" s="224"/>
    </row>
    <row r="300" spans="1:8">
      <c r="A300" s="479"/>
      <c r="B300" s="224"/>
      <c r="C300" s="224"/>
      <c r="D300" s="224"/>
      <c r="E300" s="224"/>
      <c r="F300" s="224"/>
      <c r="G300" s="224"/>
      <c r="H300" s="224"/>
    </row>
    <row r="301" spans="1:8">
      <c r="A301" s="479"/>
      <c r="B301" s="224"/>
      <c r="C301" s="224"/>
      <c r="D301" s="224"/>
      <c r="E301" s="224"/>
      <c r="F301" s="224"/>
      <c r="G301" s="224"/>
      <c r="H301" s="224"/>
    </row>
    <row r="302" spans="1:8">
      <c r="A302" s="479"/>
      <c r="B302" s="224"/>
      <c r="C302" s="224"/>
      <c r="D302" s="224"/>
      <c r="E302" s="224"/>
      <c r="F302" s="224"/>
      <c r="G302" s="224"/>
      <c r="H302" s="224"/>
    </row>
    <row r="303" spans="1:8">
      <c r="A303" s="479"/>
      <c r="B303" s="224"/>
      <c r="C303" s="224"/>
      <c r="D303" s="224"/>
      <c r="E303" s="224"/>
      <c r="F303" s="224"/>
      <c r="G303" s="224"/>
      <c r="H303" s="224"/>
    </row>
    <row r="304" spans="1:8">
      <c r="A304" s="479"/>
      <c r="B304" s="224"/>
      <c r="C304" s="224"/>
      <c r="D304" s="224"/>
      <c r="E304" s="224"/>
      <c r="F304" s="224"/>
      <c r="G304" s="224"/>
      <c r="H304" s="224"/>
    </row>
    <row r="305" spans="1:8">
      <c r="A305" s="479"/>
      <c r="B305" s="224"/>
      <c r="C305" s="224"/>
      <c r="D305" s="224"/>
      <c r="E305" s="224"/>
      <c r="F305" s="224"/>
      <c r="G305" s="224"/>
      <c r="H305" s="224"/>
    </row>
    <row r="306" spans="1:8">
      <c r="A306" s="479"/>
      <c r="B306" s="224"/>
      <c r="C306" s="224"/>
      <c r="D306" s="224"/>
      <c r="E306" s="224"/>
      <c r="F306" s="224"/>
      <c r="G306" s="224"/>
      <c r="H306" s="224"/>
    </row>
    <row r="307" spans="1:8">
      <c r="A307" s="479"/>
      <c r="B307" s="224"/>
      <c r="C307" s="224"/>
      <c r="D307" s="224"/>
      <c r="E307" s="224"/>
      <c r="F307" s="224"/>
      <c r="G307" s="224"/>
      <c r="H307" s="224"/>
    </row>
    <row r="308" spans="1:8">
      <c r="A308" s="479"/>
      <c r="B308" s="224"/>
      <c r="C308" s="224"/>
      <c r="D308" s="224"/>
      <c r="E308" s="224"/>
      <c r="F308" s="224"/>
      <c r="G308" s="224"/>
      <c r="H308" s="224"/>
    </row>
    <row r="309" spans="1:8">
      <c r="A309" s="479"/>
      <c r="B309" s="224"/>
      <c r="C309" s="224"/>
      <c r="D309" s="224"/>
      <c r="E309" s="224"/>
      <c r="F309" s="224"/>
      <c r="G309" s="224"/>
      <c r="H309" s="224"/>
    </row>
    <row r="310" spans="1:8">
      <c r="A310" s="479"/>
      <c r="B310" s="224"/>
      <c r="C310" s="224"/>
      <c r="D310" s="224"/>
      <c r="E310" s="224"/>
      <c r="F310" s="224"/>
      <c r="G310" s="224"/>
      <c r="H310" s="224"/>
    </row>
    <row r="311" spans="1:8">
      <c r="A311" s="479"/>
      <c r="B311" s="224"/>
      <c r="C311" s="224"/>
      <c r="D311" s="224"/>
      <c r="E311" s="224"/>
      <c r="F311" s="224"/>
      <c r="G311" s="224"/>
      <c r="H311" s="224"/>
    </row>
    <row r="312" spans="1:8">
      <c r="A312" s="479"/>
      <c r="B312" s="224"/>
      <c r="C312" s="224"/>
      <c r="D312" s="224"/>
      <c r="E312" s="224"/>
      <c r="F312" s="224"/>
      <c r="G312" s="224"/>
      <c r="H312" s="224"/>
    </row>
    <row r="313" spans="1:8">
      <c r="A313" s="479"/>
      <c r="B313" s="224"/>
      <c r="C313" s="224"/>
      <c r="D313" s="224"/>
      <c r="E313" s="224"/>
      <c r="F313" s="224"/>
      <c r="G313" s="224"/>
      <c r="H313" s="224"/>
    </row>
    <row r="314" spans="1:8">
      <c r="A314" s="479"/>
      <c r="B314" s="224"/>
      <c r="C314" s="224"/>
      <c r="D314" s="224"/>
      <c r="E314" s="224"/>
      <c r="F314" s="224"/>
      <c r="G314" s="224"/>
      <c r="H314" s="224"/>
    </row>
    <row r="315" spans="1:8">
      <c r="A315" s="479"/>
      <c r="B315" s="224"/>
      <c r="C315" s="224"/>
      <c r="D315" s="224"/>
      <c r="E315" s="224"/>
      <c r="F315" s="224"/>
      <c r="G315" s="224"/>
      <c r="H315" s="224"/>
    </row>
    <row r="316" spans="1:8">
      <c r="A316" s="479"/>
      <c r="B316" s="224"/>
      <c r="C316" s="224"/>
      <c r="D316" s="224"/>
      <c r="E316" s="224"/>
      <c r="F316" s="224"/>
      <c r="G316" s="224"/>
      <c r="H316" s="224"/>
    </row>
    <row r="317" spans="1:8">
      <c r="A317" s="479"/>
      <c r="B317" s="224"/>
      <c r="C317" s="224"/>
      <c r="D317" s="224"/>
      <c r="E317" s="224"/>
      <c r="F317" s="224"/>
      <c r="G317" s="224"/>
      <c r="H317" s="224"/>
    </row>
    <row r="318" spans="1:8">
      <c r="A318" s="479"/>
      <c r="B318" s="224"/>
      <c r="C318" s="224"/>
      <c r="D318" s="224"/>
      <c r="E318" s="224"/>
      <c r="F318" s="224"/>
      <c r="G318" s="224"/>
      <c r="H318" s="224"/>
    </row>
    <row r="319" spans="1:8">
      <c r="A319" s="479"/>
      <c r="B319" s="224"/>
      <c r="C319" s="224"/>
      <c r="D319" s="224"/>
      <c r="E319" s="224"/>
      <c r="F319" s="224"/>
      <c r="G319" s="224"/>
      <c r="H319" s="224"/>
    </row>
    <row r="320" spans="1:8">
      <c r="A320" s="479"/>
      <c r="B320" s="224"/>
      <c r="C320" s="224"/>
      <c r="D320" s="224"/>
      <c r="E320" s="224"/>
      <c r="F320" s="224"/>
      <c r="G320" s="224"/>
      <c r="H320" s="224"/>
    </row>
    <row r="321" spans="1:8">
      <c r="A321" s="479"/>
      <c r="B321" s="224"/>
      <c r="C321" s="224"/>
      <c r="D321" s="224"/>
      <c r="E321" s="224"/>
      <c r="F321" s="224"/>
      <c r="G321" s="224"/>
      <c r="H321" s="224"/>
    </row>
    <row r="322" spans="1:8">
      <c r="A322" s="479"/>
      <c r="B322" s="224"/>
      <c r="C322" s="224"/>
      <c r="D322" s="224"/>
      <c r="E322" s="224"/>
      <c r="F322" s="224"/>
      <c r="G322" s="224"/>
      <c r="H322" s="224"/>
    </row>
    <row r="323" spans="1:8">
      <c r="A323" s="479"/>
      <c r="B323" s="224"/>
      <c r="C323" s="224"/>
      <c r="D323" s="224"/>
      <c r="E323" s="224"/>
      <c r="F323" s="224"/>
      <c r="G323" s="224"/>
      <c r="H323" s="224"/>
    </row>
    <row r="324" spans="1:8">
      <c r="A324" s="479"/>
      <c r="B324" s="224"/>
      <c r="C324" s="224"/>
      <c r="D324" s="224"/>
      <c r="E324" s="224"/>
      <c r="F324" s="224"/>
      <c r="G324" s="224"/>
      <c r="H324" s="224"/>
    </row>
    <row r="325" spans="1:8">
      <c r="A325" s="479"/>
      <c r="B325" s="224"/>
      <c r="C325" s="224"/>
      <c r="D325" s="224"/>
      <c r="E325" s="224"/>
      <c r="F325" s="224"/>
      <c r="G325" s="224"/>
      <c r="H325" s="224"/>
    </row>
    <row r="326" spans="1:8">
      <c r="A326" s="479"/>
      <c r="B326" s="224"/>
      <c r="C326" s="224"/>
      <c r="D326" s="224"/>
      <c r="E326" s="224"/>
      <c r="F326" s="224"/>
      <c r="G326" s="224"/>
      <c r="H326" s="224"/>
    </row>
    <row r="327" spans="1:8">
      <c r="A327" s="479"/>
      <c r="B327" s="224"/>
      <c r="C327" s="224"/>
      <c r="D327" s="224"/>
      <c r="E327" s="224"/>
      <c r="F327" s="224"/>
      <c r="G327" s="224"/>
      <c r="H327" s="224"/>
    </row>
    <row r="328" spans="1:8">
      <c r="A328" s="479"/>
      <c r="B328" s="224"/>
      <c r="C328" s="224"/>
      <c r="D328" s="224"/>
      <c r="E328" s="224"/>
      <c r="F328" s="224"/>
      <c r="G328" s="224"/>
      <c r="H328" s="224"/>
    </row>
    <row r="329" spans="1:8">
      <c r="A329" s="479"/>
      <c r="B329" s="224"/>
      <c r="C329" s="224"/>
      <c r="D329" s="224"/>
      <c r="E329" s="224"/>
      <c r="F329" s="224"/>
      <c r="G329" s="224"/>
      <c r="H329" s="224"/>
    </row>
    <row r="330" spans="1:8">
      <c r="A330" s="479"/>
      <c r="B330" s="224"/>
      <c r="C330" s="224"/>
      <c r="D330" s="224"/>
      <c r="E330" s="224"/>
      <c r="F330" s="224"/>
      <c r="G330" s="224"/>
      <c r="H330" s="224"/>
    </row>
    <row r="331" spans="1:8">
      <c r="A331" s="479"/>
      <c r="B331" s="224"/>
      <c r="C331" s="224"/>
      <c r="D331" s="224"/>
      <c r="E331" s="224"/>
      <c r="F331" s="224"/>
      <c r="G331" s="224"/>
      <c r="H331" s="224"/>
    </row>
    <row r="332" spans="1:8">
      <c r="A332" s="479"/>
      <c r="B332" s="224"/>
      <c r="C332" s="224"/>
      <c r="D332" s="224"/>
      <c r="E332" s="224"/>
      <c r="F332" s="224"/>
      <c r="G332" s="224"/>
      <c r="H332" s="224"/>
    </row>
    <row r="333" spans="1:8">
      <c r="A333" s="479"/>
      <c r="B333" s="224"/>
      <c r="C333" s="224"/>
      <c r="D333" s="224"/>
      <c r="E333" s="224"/>
      <c r="F333" s="224"/>
      <c r="G333" s="224"/>
      <c r="H333" s="224"/>
    </row>
    <row r="334" spans="1:8">
      <c r="A334" s="479"/>
      <c r="B334" s="224"/>
      <c r="C334" s="224"/>
      <c r="D334" s="224"/>
      <c r="E334" s="224"/>
      <c r="F334" s="224"/>
      <c r="G334" s="224"/>
      <c r="H334" s="224"/>
    </row>
    <row r="335" spans="1:8">
      <c r="A335" s="479"/>
      <c r="B335" s="224"/>
      <c r="C335" s="224"/>
      <c r="D335" s="224"/>
      <c r="E335" s="224"/>
      <c r="F335" s="224"/>
      <c r="G335" s="224"/>
      <c r="H335" s="224"/>
    </row>
    <row r="336" spans="1:8">
      <c r="A336" s="479"/>
      <c r="B336" s="224"/>
      <c r="C336" s="224"/>
      <c r="D336" s="224"/>
      <c r="E336" s="224"/>
      <c r="F336" s="224"/>
      <c r="G336" s="224"/>
      <c r="H336" s="224"/>
    </row>
    <row r="337" spans="1:8">
      <c r="A337" s="479"/>
      <c r="B337" s="224"/>
      <c r="C337" s="224"/>
      <c r="D337" s="224"/>
      <c r="E337" s="224"/>
      <c r="F337" s="224"/>
      <c r="G337" s="224"/>
      <c r="H337" s="224"/>
    </row>
    <row r="338" spans="1:8">
      <c r="A338" s="479"/>
      <c r="B338" s="224"/>
      <c r="C338" s="224"/>
      <c r="D338" s="224"/>
      <c r="E338" s="224"/>
      <c r="F338" s="224"/>
      <c r="G338" s="224"/>
      <c r="H338" s="224"/>
    </row>
    <row r="339" spans="1:8">
      <c r="A339" s="479"/>
      <c r="B339" s="224"/>
      <c r="C339" s="224"/>
      <c r="D339" s="224"/>
      <c r="E339" s="224"/>
      <c r="F339" s="224"/>
      <c r="G339" s="224"/>
      <c r="H339" s="224"/>
    </row>
    <row r="340" spans="1:8">
      <c r="A340" s="479"/>
      <c r="B340" s="224"/>
      <c r="C340" s="224"/>
      <c r="D340" s="224"/>
      <c r="E340" s="224"/>
      <c r="F340" s="224"/>
      <c r="G340" s="224"/>
      <c r="H340" s="224"/>
    </row>
    <row r="341" spans="1:8">
      <c r="A341" s="479"/>
      <c r="B341" s="224"/>
      <c r="C341" s="224"/>
      <c r="D341" s="224"/>
      <c r="E341" s="224"/>
      <c r="F341" s="224"/>
      <c r="G341" s="224"/>
      <c r="H341" s="224"/>
    </row>
    <row r="342" spans="1:8">
      <c r="A342" s="479"/>
      <c r="B342" s="224"/>
      <c r="C342" s="224"/>
      <c r="D342" s="224"/>
      <c r="E342" s="224"/>
      <c r="F342" s="224"/>
      <c r="G342" s="224"/>
      <c r="H342" s="224"/>
    </row>
    <row r="343" spans="1:8">
      <c r="A343" s="479"/>
      <c r="B343" s="224"/>
      <c r="C343" s="224"/>
      <c r="D343" s="224"/>
      <c r="E343" s="224"/>
      <c r="F343" s="224"/>
      <c r="G343" s="224"/>
      <c r="H343" s="224"/>
    </row>
    <row r="344" spans="1:8">
      <c r="A344" s="479"/>
      <c r="B344" s="224"/>
      <c r="C344" s="224"/>
      <c r="D344" s="224"/>
      <c r="E344" s="224"/>
      <c r="F344" s="224"/>
      <c r="G344" s="224"/>
      <c r="H344" s="224"/>
    </row>
    <row r="345" spans="1:8">
      <c r="A345" s="479"/>
      <c r="B345" s="224"/>
      <c r="C345" s="224"/>
      <c r="D345" s="224"/>
      <c r="E345" s="224"/>
      <c r="F345" s="224"/>
      <c r="G345" s="224"/>
      <c r="H345" s="224"/>
    </row>
    <row r="346" spans="1:8">
      <c r="A346" s="479"/>
      <c r="B346" s="224"/>
      <c r="C346" s="224"/>
      <c r="D346" s="224"/>
      <c r="E346" s="224"/>
      <c r="F346" s="224"/>
      <c r="G346" s="224"/>
      <c r="H346" s="224"/>
    </row>
    <row r="347" spans="1:8">
      <c r="A347" s="479"/>
      <c r="B347" s="224"/>
      <c r="C347" s="224"/>
      <c r="D347" s="224"/>
      <c r="E347" s="224"/>
      <c r="F347" s="224"/>
      <c r="G347" s="224"/>
      <c r="H347" s="224"/>
    </row>
    <row r="348" spans="1:8">
      <c r="A348" s="479"/>
      <c r="B348" s="224"/>
      <c r="C348" s="224"/>
      <c r="D348" s="224"/>
      <c r="E348" s="224"/>
      <c r="F348" s="224"/>
      <c r="G348" s="224"/>
      <c r="H348" s="224"/>
    </row>
    <row r="349" spans="1:8">
      <c r="A349" s="479"/>
      <c r="B349" s="224"/>
      <c r="C349" s="224"/>
      <c r="D349" s="224"/>
      <c r="E349" s="224"/>
      <c r="F349" s="224"/>
      <c r="G349" s="224"/>
      <c r="H349" s="224"/>
    </row>
    <row r="350" spans="1:8">
      <c r="A350" s="479"/>
      <c r="B350" s="224"/>
      <c r="C350" s="224"/>
      <c r="D350" s="224"/>
      <c r="E350" s="224"/>
      <c r="F350" s="224"/>
      <c r="G350" s="224"/>
      <c r="H350" s="224"/>
    </row>
    <row r="351" spans="1:8">
      <c r="A351" s="479"/>
      <c r="B351" s="224"/>
      <c r="C351" s="224"/>
      <c r="D351" s="224"/>
      <c r="E351" s="224"/>
      <c r="F351" s="224"/>
      <c r="G351" s="224"/>
      <c r="H351" s="224"/>
    </row>
    <row r="352" spans="1:8">
      <c r="A352" s="479"/>
      <c r="B352" s="224"/>
      <c r="C352" s="224"/>
      <c r="D352" s="224"/>
      <c r="E352" s="224"/>
      <c r="F352" s="224"/>
      <c r="G352" s="224"/>
      <c r="H352" s="224"/>
    </row>
    <row r="353" spans="1:8">
      <c r="A353" s="479"/>
      <c r="B353" s="224"/>
      <c r="C353" s="224"/>
      <c r="D353" s="224"/>
      <c r="E353" s="224"/>
      <c r="F353" s="224"/>
      <c r="G353" s="224"/>
      <c r="H353" s="224"/>
    </row>
    <row r="354" spans="1:8">
      <c r="A354" s="479"/>
      <c r="B354" s="224"/>
      <c r="C354" s="224"/>
      <c r="D354" s="224"/>
      <c r="E354" s="224"/>
      <c r="F354" s="224"/>
      <c r="G354" s="224"/>
      <c r="H354" s="224"/>
    </row>
    <row r="355" spans="1:8">
      <c r="A355" s="479"/>
      <c r="B355" s="224"/>
      <c r="C355" s="224"/>
      <c r="D355" s="224"/>
      <c r="E355" s="224"/>
      <c r="F355" s="224"/>
      <c r="G355" s="224"/>
      <c r="H355" s="224"/>
    </row>
    <row r="356" spans="1:8">
      <c r="A356" s="479"/>
      <c r="B356" s="224"/>
      <c r="C356" s="224"/>
      <c r="D356" s="224"/>
      <c r="E356" s="224"/>
      <c r="F356" s="224"/>
      <c r="G356" s="224"/>
      <c r="H356" s="224"/>
    </row>
    <row r="357" spans="1:8">
      <c r="A357" s="479"/>
      <c r="B357" s="224"/>
      <c r="C357" s="224"/>
      <c r="D357" s="224"/>
      <c r="E357" s="224"/>
      <c r="F357" s="224"/>
      <c r="G357" s="224"/>
      <c r="H357" s="224"/>
    </row>
    <row r="358" spans="1:8">
      <c r="A358" s="479"/>
      <c r="B358" s="224"/>
      <c r="C358" s="224"/>
      <c r="D358" s="224"/>
      <c r="E358" s="224"/>
      <c r="F358" s="224"/>
      <c r="G358" s="224"/>
      <c r="H358" s="224"/>
    </row>
    <row r="359" spans="1:8">
      <c r="A359" s="479"/>
      <c r="B359" s="224"/>
      <c r="C359" s="224"/>
      <c r="D359" s="224"/>
      <c r="E359" s="224"/>
      <c r="F359" s="224"/>
      <c r="G359" s="224"/>
      <c r="H359" s="224"/>
    </row>
    <row r="360" spans="1:8">
      <c r="A360" s="479"/>
      <c r="B360" s="224"/>
      <c r="C360" s="224"/>
      <c r="D360" s="224"/>
      <c r="E360" s="224"/>
      <c r="F360" s="224"/>
      <c r="G360" s="224"/>
      <c r="H360" s="224"/>
    </row>
    <row r="361" spans="1:8">
      <c r="A361" s="479"/>
      <c r="B361" s="224"/>
      <c r="C361" s="224"/>
      <c r="D361" s="224"/>
      <c r="E361" s="224"/>
      <c r="F361" s="224"/>
      <c r="G361" s="224"/>
      <c r="H361" s="224"/>
    </row>
    <row r="362" spans="1:8">
      <c r="A362" s="479"/>
      <c r="B362" s="224"/>
      <c r="C362" s="224"/>
      <c r="D362" s="224"/>
      <c r="E362" s="224"/>
      <c r="F362" s="224"/>
      <c r="G362" s="224"/>
      <c r="H362" s="224"/>
    </row>
    <row r="363" spans="1:8">
      <c r="A363" s="479"/>
      <c r="B363" s="224"/>
      <c r="C363" s="224"/>
      <c r="D363" s="224"/>
      <c r="E363" s="224"/>
      <c r="F363" s="224"/>
      <c r="G363" s="224"/>
      <c r="H363" s="224"/>
    </row>
    <row r="364" spans="1:8">
      <c r="A364" s="479"/>
      <c r="B364" s="224"/>
      <c r="C364" s="224"/>
      <c r="D364" s="224"/>
      <c r="E364" s="224"/>
      <c r="F364" s="224"/>
      <c r="G364" s="224"/>
      <c r="H364" s="224"/>
    </row>
    <row r="365" spans="1:8">
      <c r="A365" s="479"/>
      <c r="B365" s="224"/>
      <c r="C365" s="224"/>
      <c r="D365" s="224"/>
      <c r="E365" s="224"/>
      <c r="F365" s="224"/>
      <c r="G365" s="224"/>
      <c r="H365" s="224"/>
    </row>
    <row r="366" spans="1:8">
      <c r="A366" s="479"/>
      <c r="B366" s="224"/>
      <c r="C366" s="224"/>
      <c r="D366" s="224"/>
      <c r="E366" s="224"/>
      <c r="F366" s="224"/>
      <c r="G366" s="224"/>
      <c r="H366" s="224"/>
    </row>
    <row r="367" spans="1:8">
      <c r="A367" s="479"/>
      <c r="B367" s="224"/>
      <c r="C367" s="224"/>
      <c r="D367" s="224"/>
      <c r="E367" s="224"/>
      <c r="F367" s="224"/>
      <c r="G367" s="224"/>
      <c r="H367" s="224"/>
    </row>
    <row r="368" spans="1:8">
      <c r="A368" s="479"/>
      <c r="B368" s="224"/>
      <c r="C368" s="224"/>
      <c r="D368" s="224"/>
      <c r="E368" s="224"/>
      <c r="F368" s="224"/>
      <c r="G368" s="224"/>
      <c r="H368" s="224"/>
    </row>
    <row r="369" spans="1:8">
      <c r="A369" s="479"/>
      <c r="B369" s="224"/>
      <c r="C369" s="224"/>
      <c r="D369" s="224"/>
      <c r="E369" s="224"/>
      <c r="F369" s="224"/>
      <c r="G369" s="224"/>
      <c r="H369" s="224"/>
    </row>
    <row r="370" spans="1:8">
      <c r="A370" s="479"/>
      <c r="B370" s="224"/>
      <c r="C370" s="224"/>
      <c r="D370" s="224"/>
      <c r="E370" s="224"/>
      <c r="F370" s="224"/>
      <c r="G370" s="224"/>
      <c r="H370" s="224"/>
    </row>
    <row r="371" spans="1:8">
      <c r="A371" s="479"/>
      <c r="B371" s="224"/>
      <c r="C371" s="224"/>
      <c r="D371" s="224"/>
      <c r="E371" s="224"/>
      <c r="F371" s="224"/>
      <c r="G371" s="224"/>
      <c r="H371" s="224"/>
    </row>
    <row r="372" spans="1:8">
      <c r="A372" s="479"/>
      <c r="B372" s="224"/>
      <c r="C372" s="224"/>
      <c r="D372" s="224"/>
      <c r="E372" s="224"/>
      <c r="F372" s="224"/>
      <c r="G372" s="224"/>
      <c r="H372" s="224"/>
    </row>
    <row r="373" spans="1:8">
      <c r="A373" s="479"/>
      <c r="B373" s="224"/>
      <c r="C373" s="224"/>
      <c r="D373" s="224"/>
      <c r="E373" s="224"/>
      <c r="F373" s="224"/>
      <c r="G373" s="224"/>
      <c r="H373" s="224"/>
    </row>
    <row r="374" spans="1:8">
      <c r="A374" s="479"/>
      <c r="B374" s="224"/>
      <c r="C374" s="224"/>
      <c r="D374" s="224"/>
      <c r="E374" s="224"/>
      <c r="F374" s="224"/>
      <c r="G374" s="224"/>
      <c r="H374" s="224"/>
    </row>
    <row r="375" spans="1:8">
      <c r="A375" s="479"/>
      <c r="B375" s="224"/>
      <c r="C375" s="224"/>
      <c r="D375" s="224"/>
      <c r="E375" s="224"/>
      <c r="F375" s="224"/>
      <c r="G375" s="224"/>
      <c r="H375" s="224"/>
    </row>
    <row r="376" spans="1:8">
      <c r="A376" s="479"/>
      <c r="B376" s="224"/>
      <c r="C376" s="224"/>
      <c r="D376" s="224"/>
      <c r="E376" s="224"/>
      <c r="F376" s="224"/>
      <c r="G376" s="224"/>
      <c r="H376" s="224"/>
    </row>
    <row r="377" spans="1:8">
      <c r="A377" s="479"/>
      <c r="B377" s="224"/>
      <c r="C377" s="224"/>
      <c r="D377" s="224"/>
      <c r="E377" s="224"/>
      <c r="F377" s="224"/>
      <c r="G377" s="224"/>
      <c r="H377" s="224"/>
    </row>
    <row r="378" spans="1:8">
      <c r="A378" s="479"/>
      <c r="B378" s="224"/>
      <c r="C378" s="224"/>
      <c r="D378" s="224"/>
      <c r="E378" s="224"/>
      <c r="F378" s="224"/>
      <c r="G378" s="224"/>
      <c r="H378" s="224"/>
    </row>
    <row r="379" spans="1:8">
      <c r="A379" s="479"/>
      <c r="B379" s="224"/>
      <c r="C379" s="224"/>
      <c r="D379" s="224"/>
      <c r="E379" s="224"/>
      <c r="F379" s="224"/>
      <c r="G379" s="224"/>
      <c r="H379" s="224"/>
    </row>
    <row r="380" spans="1:8">
      <c r="A380" s="479"/>
      <c r="B380" s="224"/>
      <c r="C380" s="224"/>
      <c r="D380" s="224"/>
      <c r="E380" s="224"/>
      <c r="F380" s="224"/>
      <c r="G380" s="224"/>
      <c r="H380" s="224"/>
    </row>
    <row r="381" spans="1:8">
      <c r="A381" s="479"/>
      <c r="B381" s="224"/>
      <c r="C381" s="224"/>
      <c r="D381" s="224"/>
      <c r="E381" s="224"/>
      <c r="F381" s="224"/>
      <c r="G381" s="224"/>
      <c r="H381" s="224"/>
    </row>
    <row r="382" spans="1:8">
      <c r="A382" s="479"/>
      <c r="B382" s="224"/>
      <c r="C382" s="224"/>
      <c r="D382" s="224"/>
      <c r="E382" s="224"/>
      <c r="F382" s="224"/>
      <c r="G382" s="224"/>
      <c r="H382" s="224"/>
    </row>
    <row r="383" spans="1:8">
      <c r="A383" s="479"/>
      <c r="B383" s="224"/>
      <c r="C383" s="224"/>
      <c r="D383" s="224"/>
      <c r="E383" s="224"/>
      <c r="F383" s="224"/>
      <c r="G383" s="224"/>
      <c r="H383" s="224"/>
    </row>
    <row r="384" spans="1:8">
      <c r="A384" s="479"/>
      <c r="B384" s="224"/>
      <c r="C384" s="224"/>
      <c r="D384" s="224"/>
      <c r="E384" s="224"/>
      <c r="F384" s="224"/>
      <c r="G384" s="224"/>
      <c r="H384" s="224"/>
    </row>
    <row r="385" spans="1:8">
      <c r="A385" s="479"/>
      <c r="B385" s="224"/>
      <c r="C385" s="224"/>
      <c r="D385" s="224"/>
      <c r="E385" s="224"/>
      <c r="F385" s="224"/>
      <c r="G385" s="224"/>
      <c r="H385" s="224"/>
    </row>
    <row r="386" spans="1:8">
      <c r="A386" s="479"/>
      <c r="B386" s="224"/>
      <c r="C386" s="224"/>
      <c r="D386" s="224"/>
      <c r="E386" s="224"/>
      <c r="F386" s="224"/>
      <c r="G386" s="224"/>
      <c r="H386" s="224"/>
    </row>
    <row r="387" spans="1:8">
      <c r="A387" s="479"/>
      <c r="B387" s="224"/>
      <c r="C387" s="224"/>
      <c r="D387" s="224"/>
      <c r="E387" s="224"/>
      <c r="F387" s="224"/>
      <c r="G387" s="224"/>
      <c r="H387" s="224"/>
    </row>
    <row r="388" spans="1:8">
      <c r="A388" s="479"/>
      <c r="B388" s="224"/>
      <c r="C388" s="224"/>
      <c r="D388" s="224"/>
      <c r="E388" s="224"/>
      <c r="F388" s="224"/>
      <c r="G388" s="224"/>
      <c r="H388" s="224"/>
    </row>
    <row r="389" spans="1:8">
      <c r="A389" s="479"/>
      <c r="B389" s="224"/>
      <c r="C389" s="224"/>
      <c r="D389" s="224"/>
      <c r="E389" s="224"/>
      <c r="F389" s="224"/>
      <c r="G389" s="224"/>
      <c r="H389" s="224"/>
    </row>
    <row r="390" spans="1:8">
      <c r="A390" s="479"/>
      <c r="B390" s="224"/>
      <c r="C390" s="224"/>
      <c r="D390" s="224"/>
      <c r="E390" s="224"/>
      <c r="F390" s="224"/>
      <c r="G390" s="224"/>
      <c r="H390" s="224"/>
    </row>
    <row r="391" spans="1:8">
      <c r="A391" s="479"/>
      <c r="B391" s="224"/>
      <c r="C391" s="224"/>
      <c r="D391" s="224"/>
      <c r="E391" s="224"/>
      <c r="F391" s="224"/>
      <c r="G391" s="224"/>
      <c r="H391" s="224"/>
    </row>
    <row r="392" spans="1:8">
      <c r="A392" s="479"/>
      <c r="B392" s="224"/>
      <c r="C392" s="224"/>
      <c r="D392" s="224"/>
      <c r="E392" s="224"/>
      <c r="F392" s="224"/>
      <c r="G392" s="224"/>
      <c r="H392" s="224"/>
    </row>
    <row r="393" spans="1:8">
      <c r="A393" s="479"/>
      <c r="B393" s="224"/>
      <c r="C393" s="224"/>
      <c r="D393" s="224"/>
      <c r="E393" s="224"/>
      <c r="F393" s="224"/>
      <c r="G393" s="224"/>
      <c r="H393" s="224"/>
    </row>
    <row r="394" spans="1:8">
      <c r="A394" s="479"/>
      <c r="B394" s="224"/>
      <c r="C394" s="224"/>
      <c r="D394" s="224"/>
      <c r="E394" s="224"/>
      <c r="F394" s="224"/>
      <c r="G394" s="224"/>
      <c r="H394" s="224"/>
    </row>
    <row r="395" spans="1:8">
      <c r="A395" s="479"/>
      <c r="B395" s="224"/>
      <c r="C395" s="224"/>
      <c r="D395" s="224"/>
      <c r="E395" s="224"/>
      <c r="F395" s="224"/>
      <c r="G395" s="224"/>
      <c r="H395" s="224"/>
    </row>
    <row r="396" spans="1:8">
      <c r="A396" s="479"/>
      <c r="B396" s="224"/>
      <c r="C396" s="224"/>
      <c r="D396" s="224"/>
      <c r="E396" s="224"/>
      <c r="F396" s="224"/>
      <c r="G396" s="224"/>
      <c r="H396" s="224"/>
    </row>
    <row r="397" spans="1:8">
      <c r="A397" s="479"/>
      <c r="B397" s="224"/>
      <c r="C397" s="224"/>
      <c r="D397" s="224"/>
      <c r="E397" s="224"/>
      <c r="F397" s="224"/>
      <c r="G397" s="224"/>
      <c r="H397" s="224"/>
    </row>
    <row r="398" spans="1:8">
      <c r="A398" s="479"/>
      <c r="B398" s="224"/>
      <c r="C398" s="224"/>
      <c r="D398" s="224"/>
      <c r="E398" s="224"/>
      <c r="F398" s="224"/>
      <c r="G398" s="224"/>
      <c r="H398" s="224"/>
    </row>
    <row r="399" spans="1:8">
      <c r="A399" s="479"/>
      <c r="B399" s="224"/>
      <c r="C399" s="224"/>
      <c r="D399" s="224"/>
      <c r="E399" s="224"/>
      <c r="F399" s="224"/>
      <c r="G399" s="224"/>
      <c r="H399" s="224"/>
    </row>
    <row r="400" spans="1:8">
      <c r="A400" s="479"/>
      <c r="B400" s="224"/>
      <c r="C400" s="224"/>
      <c r="D400" s="224"/>
      <c r="E400" s="224"/>
      <c r="F400" s="224"/>
      <c r="G400" s="224"/>
      <c r="H400" s="224"/>
    </row>
    <row r="401" spans="1:8">
      <c r="A401" s="479"/>
      <c r="B401" s="224"/>
      <c r="C401" s="224"/>
      <c r="D401" s="224"/>
      <c r="E401" s="224"/>
      <c r="F401" s="224"/>
      <c r="G401" s="224"/>
      <c r="H401" s="224"/>
    </row>
    <row r="402" spans="1:8">
      <c r="A402" s="479"/>
      <c r="B402" s="224"/>
      <c r="C402" s="224"/>
      <c r="D402" s="224"/>
      <c r="E402" s="224"/>
      <c r="F402" s="224"/>
      <c r="G402" s="224"/>
      <c r="H402" s="224"/>
    </row>
    <row r="403" spans="1:8">
      <c r="A403" s="479"/>
      <c r="B403" s="224"/>
      <c r="C403" s="224"/>
      <c r="D403" s="224"/>
      <c r="E403" s="224"/>
      <c r="F403" s="224"/>
      <c r="G403" s="224"/>
      <c r="H403" s="224"/>
    </row>
    <row r="404" spans="1:8">
      <c r="A404" s="479"/>
      <c r="B404" s="224"/>
      <c r="C404" s="224"/>
      <c r="D404" s="224"/>
      <c r="E404" s="224"/>
      <c r="F404" s="224"/>
      <c r="G404" s="224"/>
      <c r="H404" s="224"/>
    </row>
    <row r="405" spans="1:8">
      <c r="A405" s="479"/>
      <c r="B405" s="224"/>
      <c r="C405" s="224"/>
      <c r="D405" s="224"/>
      <c r="E405" s="224"/>
      <c r="F405" s="224"/>
      <c r="G405" s="224"/>
      <c r="H405" s="224"/>
    </row>
    <row r="406" spans="1:8">
      <c r="A406" s="479"/>
      <c r="B406" s="224"/>
      <c r="C406" s="224"/>
      <c r="D406" s="224"/>
      <c r="E406" s="224"/>
      <c r="F406" s="224"/>
      <c r="G406" s="224"/>
      <c r="H406" s="224"/>
    </row>
    <row r="407" spans="1:8">
      <c r="A407" s="479"/>
      <c r="B407" s="224"/>
      <c r="C407" s="224"/>
      <c r="D407" s="224"/>
      <c r="E407" s="224"/>
      <c r="F407" s="224"/>
      <c r="G407" s="224"/>
      <c r="H407" s="224"/>
    </row>
    <row r="408" spans="1:8">
      <c r="A408" s="479"/>
      <c r="B408" s="224"/>
      <c r="C408" s="224"/>
      <c r="D408" s="224"/>
      <c r="E408" s="224"/>
      <c r="F408" s="224"/>
      <c r="G408" s="224"/>
      <c r="H408" s="224"/>
    </row>
    <row r="409" spans="1:8">
      <c r="A409" s="479"/>
      <c r="B409" s="224"/>
      <c r="C409" s="224"/>
      <c r="D409" s="224"/>
      <c r="E409" s="224"/>
      <c r="F409" s="224"/>
      <c r="G409" s="224"/>
      <c r="H409" s="224"/>
    </row>
    <row r="410" spans="1:8">
      <c r="A410" s="479"/>
      <c r="B410" s="224"/>
      <c r="C410" s="224"/>
      <c r="D410" s="224"/>
      <c r="E410" s="224"/>
      <c r="F410" s="224"/>
      <c r="G410" s="224"/>
      <c r="H410" s="224"/>
    </row>
    <row r="411" spans="1:8">
      <c r="A411" s="479"/>
      <c r="B411" s="224"/>
      <c r="C411" s="224"/>
      <c r="D411" s="224"/>
      <c r="E411" s="224"/>
      <c r="F411" s="224"/>
      <c r="G411" s="224"/>
      <c r="H411" s="224"/>
    </row>
    <row r="412" spans="1:8">
      <c r="A412" s="479"/>
      <c r="B412" s="224"/>
      <c r="C412" s="224"/>
      <c r="D412" s="224"/>
      <c r="E412" s="224"/>
      <c r="F412" s="224"/>
      <c r="G412" s="224"/>
      <c r="H412" s="224"/>
    </row>
    <row r="413" spans="1:8">
      <c r="A413" s="479"/>
      <c r="B413" s="224"/>
      <c r="C413" s="224"/>
      <c r="D413" s="224"/>
      <c r="E413" s="224"/>
      <c r="F413" s="224"/>
      <c r="G413" s="224"/>
      <c r="H413" s="224"/>
    </row>
    <row r="414" spans="1:8">
      <c r="A414" s="479"/>
      <c r="B414" s="224"/>
      <c r="C414" s="224"/>
      <c r="D414" s="224"/>
      <c r="E414" s="224"/>
      <c r="F414" s="224"/>
      <c r="G414" s="224"/>
      <c r="H414" s="224"/>
    </row>
    <row r="415" spans="1:8">
      <c r="A415" s="479"/>
      <c r="B415" s="224"/>
      <c r="C415" s="224"/>
      <c r="D415" s="224"/>
      <c r="E415" s="224"/>
      <c r="F415" s="224"/>
      <c r="G415" s="224"/>
      <c r="H415" s="224"/>
    </row>
    <row r="416" spans="1:8">
      <c r="A416" s="479"/>
      <c r="B416" s="224"/>
      <c r="C416" s="224"/>
      <c r="D416" s="224"/>
      <c r="E416" s="224"/>
      <c r="F416" s="224"/>
      <c r="G416" s="224"/>
      <c r="H416" s="224"/>
    </row>
    <row r="417" spans="1:8">
      <c r="A417" s="479"/>
      <c r="B417" s="224"/>
      <c r="C417" s="224"/>
      <c r="D417" s="224"/>
      <c r="E417" s="224"/>
      <c r="F417" s="224"/>
      <c r="G417" s="224"/>
      <c r="H417" s="224"/>
    </row>
    <row r="418" spans="1:8">
      <c r="A418" s="479"/>
      <c r="B418" s="224"/>
      <c r="C418" s="224"/>
      <c r="D418" s="224"/>
      <c r="E418" s="224"/>
      <c r="F418" s="224"/>
      <c r="G418" s="224"/>
      <c r="H418" s="224"/>
    </row>
    <row r="419" spans="1:8">
      <c r="A419" s="479"/>
      <c r="B419" s="224"/>
      <c r="C419" s="224"/>
      <c r="D419" s="224"/>
      <c r="E419" s="224"/>
      <c r="F419" s="224"/>
      <c r="G419" s="224"/>
      <c r="H419" s="224"/>
    </row>
    <row r="420" spans="1:8">
      <c r="A420" s="479"/>
      <c r="B420" s="224"/>
      <c r="C420" s="224"/>
      <c r="D420" s="224"/>
      <c r="E420" s="224"/>
      <c r="F420" s="224"/>
      <c r="G420" s="224"/>
      <c r="H420" s="224"/>
    </row>
    <row r="421" spans="1:8">
      <c r="A421" s="479"/>
      <c r="B421" s="224"/>
      <c r="C421" s="224"/>
      <c r="D421" s="224"/>
      <c r="E421" s="224"/>
      <c r="F421" s="224"/>
      <c r="G421" s="224"/>
      <c r="H421" s="224"/>
    </row>
    <row r="422" spans="1:8">
      <c r="A422" s="479"/>
      <c r="B422" s="224"/>
      <c r="C422" s="224"/>
      <c r="D422" s="224"/>
      <c r="E422" s="224"/>
      <c r="F422" s="224"/>
      <c r="G422" s="224"/>
      <c r="H422" s="224"/>
    </row>
    <row r="423" spans="1:8">
      <c r="A423" s="479"/>
      <c r="B423" s="224"/>
      <c r="C423" s="224"/>
      <c r="D423" s="224"/>
      <c r="E423" s="224"/>
      <c r="F423" s="224"/>
      <c r="G423" s="224"/>
      <c r="H423" s="224"/>
    </row>
    <row r="424" spans="1:8">
      <c r="A424" s="479"/>
      <c r="B424" s="224"/>
      <c r="C424" s="224"/>
      <c r="D424" s="224"/>
      <c r="E424" s="224"/>
      <c r="F424" s="224"/>
      <c r="G424" s="224"/>
      <c r="H424" s="224"/>
    </row>
    <row r="425" spans="1:8">
      <c r="A425" s="479"/>
      <c r="B425" s="224"/>
      <c r="C425" s="224"/>
      <c r="D425" s="224"/>
      <c r="E425" s="224"/>
      <c r="F425" s="224"/>
      <c r="G425" s="224"/>
      <c r="H425" s="224"/>
    </row>
    <row r="426" spans="1:8">
      <c r="A426" s="479"/>
      <c r="B426" s="224"/>
      <c r="C426" s="224"/>
      <c r="D426" s="224"/>
      <c r="E426" s="224"/>
      <c r="F426" s="224"/>
      <c r="G426" s="224"/>
      <c r="H426" s="224"/>
    </row>
    <row r="427" spans="1:8">
      <c r="A427" s="479"/>
      <c r="B427" s="224"/>
      <c r="C427" s="224"/>
      <c r="D427" s="224"/>
      <c r="E427" s="224"/>
      <c r="F427" s="224"/>
      <c r="G427" s="224"/>
      <c r="H427" s="224"/>
    </row>
    <row r="428" spans="1:8">
      <c r="A428" s="479"/>
      <c r="B428" s="224"/>
      <c r="C428" s="224"/>
      <c r="D428" s="224"/>
      <c r="E428" s="224"/>
      <c r="F428" s="224"/>
      <c r="G428" s="224"/>
      <c r="H428" s="224"/>
    </row>
    <row r="429" spans="1:8">
      <c r="A429" s="479"/>
      <c r="B429" s="224"/>
      <c r="C429" s="224"/>
      <c r="D429" s="224"/>
      <c r="E429" s="224"/>
      <c r="F429" s="224"/>
      <c r="G429" s="224"/>
      <c r="H429" s="224"/>
    </row>
    <row r="430" spans="1:8">
      <c r="A430" s="479"/>
      <c r="B430" s="224"/>
      <c r="C430" s="224"/>
      <c r="D430" s="224"/>
      <c r="E430" s="224"/>
      <c r="F430" s="224"/>
      <c r="G430" s="224"/>
      <c r="H430" s="224"/>
    </row>
    <row r="431" spans="1:8">
      <c r="A431" s="479"/>
      <c r="B431" s="224"/>
      <c r="C431" s="224"/>
      <c r="D431" s="224"/>
      <c r="E431" s="224"/>
      <c r="F431" s="224"/>
      <c r="G431" s="224"/>
      <c r="H431" s="224"/>
    </row>
    <row r="432" spans="1:8">
      <c r="A432" s="479"/>
      <c r="B432" s="224"/>
      <c r="C432" s="224"/>
      <c r="D432" s="224"/>
      <c r="E432" s="224"/>
      <c r="F432" s="224"/>
      <c r="G432" s="224"/>
      <c r="H432" s="224"/>
    </row>
    <row r="433" spans="1:8">
      <c r="A433" s="479"/>
      <c r="B433" s="224"/>
      <c r="C433" s="224"/>
      <c r="D433" s="224"/>
      <c r="E433" s="224"/>
      <c r="F433" s="224"/>
      <c r="G433" s="224"/>
      <c r="H433" s="224"/>
    </row>
    <row r="434" spans="1:8">
      <c r="A434" s="479"/>
      <c r="B434" s="224"/>
      <c r="C434" s="224"/>
      <c r="D434" s="224"/>
      <c r="E434" s="224"/>
      <c r="F434" s="224"/>
      <c r="G434" s="224"/>
      <c r="H434" s="224"/>
    </row>
    <row r="435" spans="1:8">
      <c r="A435" s="479"/>
      <c r="B435" s="224"/>
      <c r="C435" s="224"/>
      <c r="D435" s="224"/>
      <c r="E435" s="224"/>
      <c r="F435" s="224"/>
      <c r="G435" s="224"/>
      <c r="H435" s="224"/>
    </row>
    <row r="436" spans="1:8">
      <c r="A436" s="479"/>
      <c r="B436" s="224"/>
      <c r="C436" s="224"/>
      <c r="D436" s="224"/>
      <c r="E436" s="224"/>
      <c r="F436" s="224"/>
      <c r="G436" s="224"/>
      <c r="H436" s="224"/>
    </row>
    <row r="437" spans="1:8">
      <c r="A437" s="479"/>
      <c r="B437" s="224"/>
      <c r="C437" s="224"/>
      <c r="D437" s="224"/>
      <c r="E437" s="224"/>
      <c r="F437" s="224"/>
      <c r="G437" s="224"/>
      <c r="H437" s="224"/>
    </row>
    <row r="438" spans="1:8">
      <c r="A438" s="479"/>
      <c r="B438" s="224"/>
      <c r="C438" s="224"/>
      <c r="D438" s="224"/>
      <c r="E438" s="224"/>
      <c r="F438" s="224"/>
      <c r="G438" s="224"/>
      <c r="H438" s="224"/>
    </row>
    <row r="439" spans="1:8">
      <c r="A439" s="479"/>
      <c r="B439" s="224"/>
      <c r="C439" s="224"/>
      <c r="D439" s="224"/>
      <c r="E439" s="224"/>
      <c r="F439" s="224"/>
      <c r="G439" s="224"/>
      <c r="H439" s="224"/>
    </row>
    <row r="440" spans="1:8">
      <c r="A440" s="479"/>
      <c r="B440" s="224"/>
      <c r="C440" s="224"/>
      <c r="D440" s="224"/>
      <c r="E440" s="224"/>
      <c r="F440" s="224"/>
      <c r="G440" s="224"/>
      <c r="H440" s="224"/>
    </row>
    <row r="441" spans="1:8">
      <c r="A441" s="479"/>
      <c r="B441" s="224"/>
      <c r="C441" s="224"/>
      <c r="D441" s="224"/>
      <c r="E441" s="224"/>
      <c r="F441" s="224"/>
      <c r="G441" s="224"/>
      <c r="H441" s="224"/>
    </row>
    <row r="442" spans="1:8">
      <c r="A442" s="479"/>
      <c r="B442" s="224"/>
      <c r="C442" s="224"/>
      <c r="D442" s="224"/>
      <c r="E442" s="224"/>
      <c r="F442" s="224"/>
      <c r="G442" s="224"/>
      <c r="H442" s="224"/>
    </row>
    <row r="443" spans="1:8">
      <c r="A443" s="479"/>
      <c r="B443" s="224"/>
      <c r="C443" s="224"/>
      <c r="D443" s="224"/>
      <c r="E443" s="224"/>
      <c r="F443" s="224"/>
      <c r="G443" s="224"/>
      <c r="H443" s="224"/>
    </row>
    <row r="444" spans="1:8">
      <c r="A444" s="479"/>
      <c r="B444" s="224"/>
      <c r="C444" s="224"/>
      <c r="D444" s="224"/>
      <c r="E444" s="224"/>
      <c r="F444" s="224"/>
      <c r="G444" s="224"/>
      <c r="H444" s="224"/>
    </row>
    <row r="445" spans="1:8">
      <c r="A445" s="479"/>
      <c r="B445" s="224"/>
      <c r="C445" s="224"/>
      <c r="D445" s="224"/>
      <c r="E445" s="224"/>
      <c r="F445" s="224"/>
      <c r="G445" s="224"/>
      <c r="H445" s="224"/>
    </row>
    <row r="446" spans="1:8">
      <c r="A446" s="479"/>
      <c r="B446" s="224"/>
      <c r="C446" s="224"/>
      <c r="D446" s="224"/>
      <c r="E446" s="224"/>
      <c r="F446" s="224"/>
      <c r="G446" s="224"/>
      <c r="H446" s="224"/>
    </row>
    <row r="447" spans="1:8">
      <c r="A447" s="479"/>
      <c r="B447" s="224"/>
      <c r="C447" s="224"/>
      <c r="D447" s="224"/>
      <c r="E447" s="224"/>
      <c r="F447" s="224"/>
      <c r="G447" s="224"/>
      <c r="H447" s="224"/>
    </row>
    <row r="448" spans="1:8">
      <c r="A448" s="479"/>
      <c r="B448" s="224"/>
      <c r="C448" s="224"/>
      <c r="D448" s="224"/>
      <c r="E448" s="224"/>
      <c r="F448" s="224"/>
      <c r="G448" s="224"/>
      <c r="H448" s="224"/>
    </row>
    <row r="449" spans="1:8">
      <c r="A449" s="479"/>
      <c r="B449" s="224"/>
      <c r="C449" s="224"/>
      <c r="D449" s="224"/>
      <c r="E449" s="224"/>
      <c r="F449" s="224"/>
      <c r="G449" s="224"/>
      <c r="H449" s="224"/>
    </row>
    <row r="450" spans="1:8">
      <c r="A450" s="479"/>
      <c r="B450" s="224"/>
      <c r="C450" s="224"/>
      <c r="D450" s="224"/>
      <c r="E450" s="224"/>
      <c r="F450" s="224"/>
      <c r="G450" s="224"/>
      <c r="H450" s="224"/>
    </row>
    <row r="451" spans="1:8">
      <c r="A451" s="479"/>
      <c r="B451" s="224"/>
      <c r="C451" s="224"/>
      <c r="D451" s="224"/>
      <c r="E451" s="224"/>
      <c r="F451" s="224"/>
      <c r="G451" s="224"/>
      <c r="H451" s="224"/>
    </row>
    <row r="452" spans="1:8">
      <c r="A452" s="479"/>
      <c r="B452" s="224"/>
      <c r="C452" s="224"/>
      <c r="D452" s="224"/>
      <c r="E452" s="224"/>
      <c r="F452" s="224"/>
      <c r="G452" s="224"/>
      <c r="H452" s="224"/>
    </row>
    <row r="453" spans="1:8">
      <c r="A453" s="479"/>
      <c r="B453" s="224"/>
      <c r="C453" s="224"/>
      <c r="D453" s="224"/>
      <c r="E453" s="224"/>
      <c r="F453" s="224"/>
      <c r="G453" s="224"/>
      <c r="H453" s="224"/>
    </row>
    <row r="454" spans="1:8">
      <c r="A454" s="479"/>
      <c r="B454" s="224"/>
      <c r="C454" s="224"/>
      <c r="D454" s="224"/>
      <c r="E454" s="224"/>
      <c r="F454" s="224"/>
      <c r="G454" s="224"/>
      <c r="H454" s="224"/>
    </row>
    <row r="455" spans="1:8">
      <c r="A455" s="479"/>
      <c r="B455" s="224"/>
      <c r="C455" s="224"/>
      <c r="D455" s="224"/>
      <c r="E455" s="224"/>
      <c r="F455" s="224"/>
      <c r="G455" s="224"/>
      <c r="H455" s="224"/>
    </row>
    <row r="456" spans="1:8">
      <c r="A456" s="479"/>
      <c r="B456" s="224"/>
      <c r="C456" s="224"/>
      <c r="D456" s="224"/>
      <c r="E456" s="224"/>
      <c r="F456" s="224"/>
      <c r="G456" s="224"/>
      <c r="H456" s="224"/>
    </row>
    <row r="457" spans="1:8">
      <c r="A457" s="479"/>
      <c r="B457" s="224"/>
      <c r="C457" s="224"/>
      <c r="D457" s="224"/>
      <c r="E457" s="224"/>
      <c r="F457" s="224"/>
      <c r="G457" s="224"/>
      <c r="H457" s="224"/>
    </row>
    <row r="458" spans="1:8">
      <c r="A458" s="479"/>
      <c r="B458" s="224"/>
      <c r="C458" s="224"/>
      <c r="D458" s="224"/>
      <c r="E458" s="224"/>
      <c r="F458" s="224"/>
      <c r="G458" s="224"/>
      <c r="H458" s="224"/>
    </row>
    <row r="459" spans="1:8">
      <c r="A459" s="479"/>
      <c r="B459" s="224"/>
      <c r="C459" s="224"/>
      <c r="D459" s="224"/>
      <c r="E459" s="224"/>
      <c r="F459" s="224"/>
      <c r="G459" s="224"/>
      <c r="H459" s="224"/>
    </row>
    <row r="460" spans="1:8">
      <c r="A460" s="479"/>
      <c r="B460" s="224"/>
      <c r="C460" s="224"/>
      <c r="D460" s="224"/>
      <c r="E460" s="224"/>
      <c r="F460" s="224"/>
      <c r="G460" s="224"/>
      <c r="H460" s="224"/>
    </row>
    <row r="461" spans="1:8">
      <c r="A461" s="479"/>
      <c r="B461" s="224"/>
      <c r="C461" s="224"/>
      <c r="D461" s="224"/>
      <c r="E461" s="224"/>
      <c r="F461" s="224"/>
      <c r="G461" s="224"/>
      <c r="H461" s="224"/>
    </row>
    <row r="462" spans="1:8">
      <c r="A462" s="479"/>
      <c r="B462" s="224"/>
      <c r="C462" s="224"/>
      <c r="D462" s="224"/>
      <c r="E462" s="224"/>
      <c r="F462" s="224"/>
      <c r="G462" s="224"/>
      <c r="H462" s="224"/>
    </row>
    <row r="463" spans="1:8">
      <c r="A463" s="479"/>
      <c r="B463" s="224"/>
      <c r="C463" s="224"/>
      <c r="D463" s="224"/>
      <c r="E463" s="224"/>
      <c r="F463" s="224"/>
      <c r="G463" s="224"/>
      <c r="H463" s="224"/>
    </row>
    <row r="464" spans="1:8">
      <c r="A464" s="479"/>
      <c r="B464" s="224"/>
      <c r="C464" s="224"/>
      <c r="D464" s="224"/>
      <c r="E464" s="224"/>
      <c r="F464" s="224"/>
      <c r="G464" s="224"/>
      <c r="H464" s="224"/>
    </row>
    <row r="465" spans="1:8">
      <c r="A465" s="479"/>
      <c r="B465" s="224"/>
      <c r="C465" s="224"/>
      <c r="D465" s="224"/>
      <c r="E465" s="224"/>
      <c r="F465" s="224"/>
      <c r="G465" s="224"/>
      <c r="H465" s="224"/>
    </row>
    <row r="466" spans="1:8">
      <c r="A466" s="479"/>
      <c r="B466" s="224"/>
      <c r="C466" s="224"/>
      <c r="D466" s="224"/>
      <c r="E466" s="224"/>
      <c r="F466" s="224"/>
      <c r="G466" s="224"/>
      <c r="H466" s="224"/>
    </row>
    <row r="467" spans="1:8">
      <c r="A467" s="479"/>
      <c r="B467" s="224"/>
      <c r="C467" s="224"/>
      <c r="D467" s="224"/>
      <c r="E467" s="224"/>
      <c r="F467" s="224"/>
      <c r="G467" s="224"/>
      <c r="H467" s="224"/>
    </row>
    <row r="468" spans="1:8">
      <c r="A468" s="479"/>
      <c r="B468" s="224"/>
      <c r="C468" s="224"/>
      <c r="D468" s="224"/>
      <c r="E468" s="224"/>
      <c r="F468" s="224"/>
      <c r="G468" s="224"/>
      <c r="H468" s="224"/>
    </row>
    <row r="469" spans="1:8">
      <c r="A469" s="479"/>
      <c r="B469" s="224"/>
      <c r="C469" s="224"/>
      <c r="D469" s="224"/>
      <c r="E469" s="224"/>
      <c r="F469" s="224"/>
      <c r="G469" s="224"/>
      <c r="H469" s="224"/>
    </row>
    <row r="470" spans="1:8">
      <c r="A470" s="479"/>
      <c r="B470" s="224"/>
      <c r="C470" s="224"/>
      <c r="D470" s="224"/>
      <c r="E470" s="224"/>
      <c r="F470" s="224"/>
      <c r="G470" s="224"/>
      <c r="H470" s="224"/>
    </row>
    <row r="471" spans="1:8">
      <c r="A471" s="479"/>
      <c r="B471" s="224"/>
      <c r="C471" s="224"/>
      <c r="D471" s="224"/>
      <c r="E471" s="224"/>
      <c r="F471" s="224"/>
      <c r="G471" s="224"/>
      <c r="H471" s="224"/>
    </row>
    <row r="472" spans="1:8">
      <c r="A472" s="479"/>
      <c r="B472" s="224"/>
      <c r="C472" s="224"/>
      <c r="D472" s="224"/>
      <c r="E472" s="224"/>
      <c r="F472" s="224"/>
      <c r="G472" s="224"/>
      <c r="H472" s="224"/>
    </row>
    <row r="473" spans="1:8">
      <c r="A473" s="479"/>
      <c r="B473" s="224"/>
      <c r="C473" s="224"/>
      <c r="D473" s="224"/>
      <c r="E473" s="224"/>
      <c r="F473" s="224"/>
      <c r="G473" s="224"/>
      <c r="H473" s="224"/>
    </row>
    <row r="474" spans="1:8">
      <c r="A474" s="479"/>
      <c r="B474" s="224"/>
      <c r="C474" s="224"/>
      <c r="D474" s="224"/>
      <c r="E474" s="224"/>
      <c r="F474" s="224"/>
      <c r="G474" s="224"/>
      <c r="H474" s="224"/>
    </row>
    <row r="475" spans="1:8">
      <c r="A475" s="479"/>
      <c r="B475" s="224"/>
      <c r="C475" s="224"/>
      <c r="D475" s="224"/>
      <c r="E475" s="224"/>
      <c r="F475" s="224"/>
      <c r="G475" s="224"/>
      <c r="H475" s="224"/>
    </row>
    <row r="476" spans="1:8">
      <c r="A476" s="479"/>
      <c r="B476" s="224"/>
      <c r="C476" s="224"/>
      <c r="D476" s="224"/>
      <c r="E476" s="224"/>
      <c r="F476" s="224"/>
      <c r="G476" s="224"/>
      <c r="H476" s="224"/>
    </row>
    <row r="477" spans="1:8">
      <c r="A477" s="479"/>
      <c r="B477" s="224"/>
      <c r="C477" s="224"/>
      <c r="D477" s="224"/>
      <c r="E477" s="224"/>
      <c r="F477" s="224"/>
      <c r="G477" s="224"/>
      <c r="H477" s="224"/>
    </row>
    <row r="478" spans="1:8">
      <c r="A478" s="479"/>
      <c r="B478" s="224"/>
      <c r="C478" s="224"/>
      <c r="D478" s="224"/>
      <c r="E478" s="224"/>
      <c r="F478" s="224"/>
      <c r="G478" s="224"/>
      <c r="H478" s="224"/>
    </row>
    <row r="479" spans="1:8">
      <c r="A479" s="479"/>
      <c r="B479" s="224"/>
      <c r="C479" s="224"/>
      <c r="D479" s="224"/>
      <c r="E479" s="224"/>
      <c r="F479" s="224"/>
      <c r="G479" s="224"/>
      <c r="H479" s="224"/>
    </row>
    <row r="480" spans="1:8">
      <c r="A480" s="479"/>
      <c r="B480" s="224"/>
      <c r="C480" s="224"/>
      <c r="D480" s="224"/>
      <c r="E480" s="224"/>
      <c r="F480" s="224"/>
      <c r="G480" s="224"/>
      <c r="H480" s="224"/>
    </row>
    <row r="481" spans="1:8">
      <c r="A481" s="479"/>
      <c r="B481" s="224"/>
      <c r="C481" s="224"/>
      <c r="D481" s="224"/>
      <c r="E481" s="224"/>
      <c r="F481" s="224"/>
      <c r="G481" s="224"/>
      <c r="H481" s="224"/>
    </row>
    <row r="482" spans="1:8">
      <c r="A482" s="479"/>
      <c r="B482" s="224"/>
      <c r="C482" s="224"/>
      <c r="D482" s="224"/>
      <c r="E482" s="224"/>
      <c r="F482" s="224"/>
      <c r="G482" s="224"/>
      <c r="H482" s="224"/>
    </row>
    <row r="483" spans="1:8">
      <c r="A483" s="479"/>
      <c r="B483" s="224"/>
      <c r="C483" s="224"/>
      <c r="D483" s="224"/>
      <c r="E483" s="224"/>
      <c r="F483" s="224"/>
      <c r="G483" s="224"/>
      <c r="H483" s="224"/>
    </row>
    <row r="484" spans="1:8">
      <c r="A484" s="479"/>
      <c r="B484" s="224"/>
      <c r="C484" s="224"/>
      <c r="D484" s="224"/>
      <c r="E484" s="224"/>
      <c r="F484" s="224"/>
      <c r="G484" s="224"/>
      <c r="H484" s="224"/>
    </row>
    <row r="485" spans="1:8">
      <c r="A485" s="479"/>
      <c r="B485" s="224"/>
      <c r="C485" s="224"/>
      <c r="D485" s="224"/>
      <c r="E485" s="224"/>
      <c r="F485" s="224"/>
      <c r="G485" s="224"/>
      <c r="H485" s="224"/>
    </row>
    <row r="486" spans="1:8">
      <c r="A486" s="479"/>
      <c r="B486" s="224"/>
      <c r="C486" s="224"/>
      <c r="D486" s="224"/>
      <c r="E486" s="224"/>
      <c r="F486" s="224"/>
      <c r="G486" s="224"/>
      <c r="H486" s="224"/>
    </row>
    <row r="487" spans="1:8">
      <c r="A487" s="479"/>
      <c r="B487" s="224"/>
      <c r="C487" s="224"/>
      <c r="D487" s="224"/>
      <c r="E487" s="224"/>
      <c r="F487" s="224"/>
      <c r="G487" s="224"/>
      <c r="H487" s="224"/>
    </row>
    <row r="488" spans="1:8">
      <c r="A488" s="479"/>
      <c r="B488" s="224"/>
      <c r="C488" s="224"/>
      <c r="D488" s="224"/>
      <c r="E488" s="224"/>
      <c r="F488" s="224"/>
      <c r="G488" s="224"/>
      <c r="H488" s="224"/>
    </row>
    <row r="489" spans="1:8">
      <c r="A489" s="479"/>
      <c r="B489" s="224"/>
      <c r="C489" s="224"/>
      <c r="D489" s="224"/>
      <c r="E489" s="224"/>
      <c r="F489" s="224"/>
      <c r="G489" s="224"/>
      <c r="H489" s="224"/>
    </row>
    <row r="490" spans="1:8">
      <c r="A490" s="479"/>
      <c r="B490" s="224"/>
      <c r="C490" s="224"/>
      <c r="D490" s="224"/>
      <c r="E490" s="224"/>
      <c r="F490" s="224"/>
      <c r="G490" s="224"/>
      <c r="H490" s="224"/>
    </row>
    <row r="491" spans="1:8">
      <c r="A491" s="479"/>
      <c r="B491" s="224"/>
      <c r="C491" s="224"/>
      <c r="D491" s="224"/>
      <c r="E491" s="224"/>
      <c r="F491" s="224"/>
      <c r="G491" s="224"/>
      <c r="H491" s="224"/>
    </row>
    <row r="492" spans="1:8">
      <c r="A492" s="479"/>
      <c r="B492" s="224"/>
      <c r="C492" s="224"/>
      <c r="D492" s="224"/>
      <c r="E492" s="224"/>
      <c r="F492" s="224"/>
      <c r="G492" s="224"/>
      <c r="H492" s="224"/>
    </row>
    <row r="493" spans="1:8">
      <c r="A493" s="479"/>
      <c r="B493" s="224"/>
      <c r="C493" s="224"/>
      <c r="D493" s="224"/>
      <c r="E493" s="224"/>
      <c r="F493" s="224"/>
      <c r="G493" s="224"/>
      <c r="H493" s="224"/>
    </row>
    <row r="494" spans="1:8">
      <c r="A494" s="479"/>
      <c r="B494" s="224"/>
      <c r="C494" s="224"/>
      <c r="D494" s="224"/>
      <c r="E494" s="224"/>
      <c r="F494" s="224"/>
      <c r="G494" s="224"/>
      <c r="H494" s="224"/>
    </row>
    <row r="495" spans="1:8">
      <c r="A495" s="479"/>
      <c r="B495" s="224"/>
      <c r="C495" s="224"/>
      <c r="D495" s="224"/>
      <c r="E495" s="224"/>
      <c r="F495" s="224"/>
      <c r="G495" s="224"/>
      <c r="H495" s="224"/>
    </row>
    <row r="496" spans="1:8">
      <c r="A496" s="479"/>
      <c r="B496" s="224"/>
      <c r="C496" s="224"/>
      <c r="D496" s="224"/>
      <c r="E496" s="224"/>
      <c r="F496" s="224"/>
      <c r="G496" s="224"/>
      <c r="H496" s="224"/>
    </row>
    <row r="497" spans="1:8">
      <c r="A497" s="479"/>
      <c r="B497" s="224"/>
      <c r="C497" s="224"/>
      <c r="D497" s="224"/>
      <c r="E497" s="224"/>
      <c r="F497" s="224"/>
      <c r="G497" s="224"/>
      <c r="H497" s="224"/>
    </row>
    <row r="498" spans="1:8">
      <c r="A498" s="479"/>
      <c r="B498" s="224"/>
      <c r="C498" s="224"/>
      <c r="D498" s="224"/>
      <c r="E498" s="224"/>
      <c r="F498" s="224"/>
      <c r="G498" s="224"/>
      <c r="H498" s="224"/>
    </row>
    <row r="499" spans="1:8">
      <c r="A499" s="479"/>
      <c r="B499" s="224"/>
      <c r="C499" s="224"/>
      <c r="D499" s="224"/>
      <c r="E499" s="224"/>
      <c r="F499" s="224"/>
      <c r="G499" s="224"/>
      <c r="H499" s="224"/>
    </row>
    <row r="500" spans="1:8">
      <c r="A500" s="479"/>
      <c r="B500" s="224"/>
      <c r="C500" s="224"/>
      <c r="D500" s="224"/>
      <c r="E500" s="224"/>
      <c r="F500" s="224"/>
      <c r="G500" s="224"/>
      <c r="H500" s="224"/>
    </row>
    <row r="501" spans="1:8">
      <c r="A501" s="479"/>
      <c r="B501" s="224"/>
      <c r="C501" s="224"/>
      <c r="D501" s="224"/>
      <c r="E501" s="224"/>
      <c r="F501" s="224"/>
      <c r="G501" s="224"/>
      <c r="H501" s="224"/>
    </row>
    <row r="502" spans="1:8">
      <c r="A502" s="479"/>
      <c r="B502" s="224"/>
      <c r="C502" s="224"/>
      <c r="D502" s="224"/>
      <c r="E502" s="224"/>
      <c r="F502" s="224"/>
      <c r="G502" s="224"/>
      <c r="H502" s="224"/>
    </row>
    <row r="503" spans="1:8">
      <c r="A503" s="479"/>
      <c r="B503" s="224"/>
      <c r="C503" s="224"/>
      <c r="D503" s="224"/>
      <c r="E503" s="224"/>
      <c r="F503" s="224"/>
      <c r="G503" s="224"/>
      <c r="H503" s="224"/>
    </row>
    <row r="504" spans="1:8">
      <c r="A504" s="479"/>
      <c r="B504" s="224"/>
      <c r="C504" s="224"/>
      <c r="D504" s="224"/>
      <c r="E504" s="224"/>
      <c r="F504" s="224"/>
      <c r="G504" s="224"/>
      <c r="H504" s="224"/>
    </row>
    <row r="505" spans="1:8">
      <c r="A505" s="479"/>
      <c r="B505" s="224"/>
      <c r="C505" s="224"/>
      <c r="D505" s="224"/>
      <c r="E505" s="224"/>
      <c r="F505" s="224"/>
      <c r="G505" s="224"/>
      <c r="H505" s="224"/>
    </row>
    <row r="506" spans="1:8">
      <c r="A506" s="479"/>
      <c r="B506" s="224"/>
      <c r="C506" s="224"/>
      <c r="D506" s="224"/>
      <c r="E506" s="224"/>
      <c r="F506" s="224"/>
      <c r="G506" s="224"/>
      <c r="H506" s="224"/>
    </row>
    <row r="507" spans="1:8">
      <c r="A507" s="479"/>
      <c r="B507" s="224"/>
      <c r="C507" s="224"/>
      <c r="D507" s="224"/>
      <c r="E507" s="224"/>
      <c r="F507" s="224"/>
      <c r="G507" s="224"/>
      <c r="H507" s="224"/>
    </row>
    <row r="508" spans="1:8">
      <c r="A508" s="479"/>
      <c r="B508" s="224"/>
      <c r="C508" s="224"/>
      <c r="D508" s="224"/>
      <c r="E508" s="224"/>
      <c r="F508" s="224"/>
      <c r="G508" s="224"/>
      <c r="H508" s="224"/>
    </row>
    <row r="509" spans="1:8">
      <c r="A509" s="479"/>
      <c r="B509" s="224"/>
      <c r="C509" s="224"/>
      <c r="D509" s="224"/>
      <c r="E509" s="224"/>
      <c r="F509" s="224"/>
      <c r="G509" s="224"/>
      <c r="H509" s="224"/>
    </row>
    <row r="510" spans="1:8">
      <c r="A510" s="479"/>
      <c r="B510" s="224"/>
      <c r="C510" s="224"/>
      <c r="D510" s="224"/>
      <c r="E510" s="224"/>
      <c r="F510" s="224"/>
      <c r="G510" s="224"/>
      <c r="H510" s="224"/>
    </row>
    <row r="511" spans="1:8">
      <c r="A511" s="479"/>
      <c r="B511" s="224"/>
      <c r="C511" s="224"/>
      <c r="D511" s="224"/>
      <c r="E511" s="224"/>
      <c r="F511" s="224"/>
      <c r="G511" s="224"/>
      <c r="H511" s="224"/>
    </row>
    <row r="512" spans="1:8">
      <c r="A512" s="479"/>
      <c r="B512" s="224"/>
      <c r="C512" s="224"/>
      <c r="D512" s="224"/>
      <c r="E512" s="224"/>
      <c r="F512" s="224"/>
      <c r="G512" s="224"/>
      <c r="H512" s="224"/>
    </row>
    <row r="513" spans="1:8">
      <c r="A513" s="479"/>
      <c r="B513" s="224"/>
      <c r="C513" s="224"/>
      <c r="D513" s="224"/>
      <c r="E513" s="224"/>
      <c r="F513" s="224"/>
      <c r="G513" s="224"/>
      <c r="H513" s="224"/>
    </row>
    <row r="514" spans="1:8">
      <c r="A514" s="479"/>
      <c r="B514" s="224"/>
      <c r="C514" s="224"/>
      <c r="D514" s="224"/>
      <c r="E514" s="224"/>
      <c r="F514" s="224"/>
      <c r="G514" s="224"/>
      <c r="H514" s="224"/>
    </row>
    <row r="515" spans="1:8">
      <c r="A515" s="479"/>
      <c r="B515" s="224"/>
      <c r="C515" s="224"/>
      <c r="D515" s="224"/>
      <c r="E515" s="224"/>
      <c r="F515" s="224"/>
      <c r="G515" s="224"/>
      <c r="H515" s="224"/>
    </row>
    <row r="516" spans="1:8">
      <c r="A516" s="479"/>
      <c r="B516" s="224"/>
      <c r="C516" s="224"/>
      <c r="D516" s="224"/>
      <c r="E516" s="224"/>
      <c r="F516" s="224"/>
      <c r="G516" s="224"/>
      <c r="H516" s="224"/>
    </row>
    <row r="517" spans="1:8">
      <c r="A517" s="479"/>
      <c r="B517" s="224"/>
      <c r="C517" s="224"/>
      <c r="D517" s="224"/>
      <c r="E517" s="224"/>
      <c r="F517" s="224"/>
      <c r="G517" s="224"/>
      <c r="H517" s="224"/>
    </row>
    <row r="518" spans="1:8">
      <c r="A518" s="479"/>
      <c r="B518" s="224"/>
      <c r="C518" s="224"/>
      <c r="D518" s="224"/>
      <c r="E518" s="224"/>
      <c r="F518" s="224"/>
      <c r="G518" s="224"/>
      <c r="H518" s="224"/>
    </row>
    <row r="519" spans="1:8">
      <c r="A519" s="479"/>
      <c r="B519" s="224"/>
      <c r="C519" s="224"/>
      <c r="D519" s="224"/>
      <c r="E519" s="224"/>
      <c r="F519" s="224"/>
      <c r="G519" s="224"/>
      <c r="H519" s="224"/>
    </row>
    <row r="520" spans="1:8">
      <c r="A520" s="479"/>
      <c r="B520" s="224"/>
      <c r="C520" s="224"/>
      <c r="D520" s="224"/>
      <c r="E520" s="224"/>
      <c r="F520" s="224"/>
      <c r="G520" s="224"/>
      <c r="H520" s="224"/>
    </row>
    <row r="521" spans="1:8">
      <c r="A521" s="479"/>
      <c r="B521" s="224"/>
      <c r="C521" s="224"/>
      <c r="D521" s="224"/>
      <c r="E521" s="224"/>
      <c r="F521" s="224"/>
      <c r="G521" s="224"/>
      <c r="H521" s="224"/>
    </row>
    <row r="522" spans="1:8">
      <c r="A522" s="479"/>
      <c r="B522" s="224"/>
      <c r="C522" s="224"/>
      <c r="D522" s="224"/>
      <c r="E522" s="224"/>
      <c r="F522" s="224"/>
      <c r="G522" s="224"/>
      <c r="H522" s="224"/>
    </row>
    <row r="523" spans="1:8">
      <c r="A523" s="479"/>
      <c r="B523" s="224"/>
      <c r="C523" s="224"/>
      <c r="D523" s="224"/>
      <c r="E523" s="224"/>
      <c r="F523" s="224"/>
      <c r="G523" s="224"/>
      <c r="H523" s="224"/>
    </row>
    <row r="524" spans="1:8">
      <c r="A524" s="479"/>
      <c r="B524" s="224"/>
      <c r="C524" s="224"/>
      <c r="D524" s="224"/>
      <c r="E524" s="224"/>
      <c r="F524" s="224"/>
      <c r="G524" s="224"/>
      <c r="H524" s="224"/>
    </row>
    <row r="525" spans="1:8">
      <c r="A525" s="479"/>
      <c r="B525" s="224"/>
      <c r="C525" s="224"/>
      <c r="D525" s="224"/>
      <c r="E525" s="224"/>
      <c r="F525" s="224"/>
      <c r="G525" s="224"/>
      <c r="H525" s="224"/>
    </row>
    <row r="526" spans="1:8">
      <c r="A526" s="479"/>
      <c r="B526" s="224"/>
      <c r="C526" s="224"/>
      <c r="D526" s="224"/>
      <c r="E526" s="224"/>
      <c r="F526" s="224"/>
      <c r="G526" s="224"/>
      <c r="H526" s="224"/>
    </row>
    <row r="527" spans="1:8">
      <c r="A527" s="479"/>
      <c r="B527" s="224"/>
      <c r="C527" s="224"/>
      <c r="D527" s="224"/>
      <c r="E527" s="224"/>
      <c r="F527" s="224"/>
      <c r="G527" s="224"/>
      <c r="H527" s="224"/>
    </row>
    <row r="528" spans="1:8">
      <c r="A528" s="479"/>
      <c r="B528" s="224"/>
      <c r="C528" s="224"/>
      <c r="D528" s="224"/>
      <c r="E528" s="224"/>
      <c r="F528" s="224"/>
      <c r="G528" s="224"/>
      <c r="H528" s="224"/>
    </row>
    <row r="529" spans="1:8">
      <c r="A529" s="479"/>
      <c r="B529" s="224"/>
      <c r="C529" s="224"/>
      <c r="D529" s="224"/>
      <c r="E529" s="224"/>
      <c r="F529" s="224"/>
      <c r="G529" s="224"/>
      <c r="H529" s="224"/>
    </row>
    <row r="530" spans="1:8">
      <c r="A530" s="479"/>
      <c r="B530" s="224"/>
      <c r="C530" s="224"/>
      <c r="D530" s="224"/>
      <c r="E530" s="224"/>
      <c r="F530" s="224"/>
      <c r="G530" s="224"/>
      <c r="H530" s="224"/>
    </row>
    <row r="531" spans="1:8">
      <c r="A531" s="479"/>
      <c r="B531" s="224"/>
      <c r="C531" s="224"/>
      <c r="D531" s="224"/>
      <c r="E531" s="224"/>
      <c r="F531" s="224"/>
      <c r="G531" s="224"/>
      <c r="H531" s="224"/>
    </row>
    <row r="532" spans="1:8">
      <c r="A532" s="479"/>
      <c r="B532" s="224"/>
      <c r="C532" s="224"/>
      <c r="D532" s="224"/>
      <c r="E532" s="224"/>
      <c r="F532" s="224"/>
      <c r="G532" s="224"/>
      <c r="H532" s="224"/>
    </row>
    <row r="533" spans="1:8">
      <c r="A533" s="479"/>
      <c r="B533" s="224"/>
      <c r="C533" s="224"/>
      <c r="D533" s="224"/>
      <c r="E533" s="224"/>
      <c r="F533" s="224"/>
      <c r="G533" s="224"/>
      <c r="H533" s="224"/>
    </row>
    <row r="534" spans="1:8">
      <c r="A534" s="479"/>
      <c r="B534" s="224"/>
      <c r="C534" s="224"/>
      <c r="D534" s="224"/>
      <c r="E534" s="224"/>
      <c r="F534" s="224"/>
      <c r="G534" s="224"/>
      <c r="H534" s="224"/>
    </row>
    <row r="535" spans="1:8">
      <c r="A535" s="479"/>
      <c r="B535" s="224"/>
      <c r="C535" s="224"/>
      <c r="D535" s="224"/>
      <c r="E535" s="224"/>
      <c r="F535" s="224"/>
      <c r="G535" s="224"/>
      <c r="H535" s="224"/>
    </row>
    <row r="536" spans="1:8">
      <c r="A536" s="479"/>
      <c r="B536" s="224"/>
      <c r="C536" s="224"/>
      <c r="D536" s="224"/>
      <c r="E536" s="224"/>
      <c r="F536" s="224"/>
      <c r="G536" s="224"/>
      <c r="H536" s="224"/>
    </row>
    <row r="537" spans="1:8">
      <c r="A537" s="479"/>
      <c r="B537" s="224"/>
      <c r="C537" s="224"/>
      <c r="D537" s="224"/>
      <c r="E537" s="224"/>
      <c r="F537" s="224"/>
      <c r="G537" s="224"/>
      <c r="H537" s="224"/>
    </row>
    <row r="538" spans="1:8">
      <c r="A538" s="479"/>
      <c r="B538" s="224"/>
      <c r="C538" s="224"/>
      <c r="D538" s="224"/>
      <c r="E538" s="224"/>
      <c r="F538" s="224"/>
      <c r="G538" s="224"/>
      <c r="H538" s="224"/>
    </row>
    <row r="539" spans="1:8">
      <c r="A539" s="479"/>
      <c r="B539" s="224"/>
      <c r="C539" s="224"/>
      <c r="D539" s="224"/>
      <c r="E539" s="224"/>
      <c r="F539" s="224"/>
      <c r="G539" s="224"/>
      <c r="H539" s="224"/>
    </row>
    <row r="540" spans="1:8">
      <c r="A540" s="479"/>
      <c r="B540" s="224"/>
      <c r="C540" s="224"/>
      <c r="D540" s="224"/>
      <c r="E540" s="224"/>
      <c r="F540" s="224"/>
      <c r="G540" s="224"/>
      <c r="H540" s="224"/>
    </row>
    <row r="541" spans="1:8">
      <c r="A541" s="479"/>
      <c r="B541" s="224"/>
      <c r="C541" s="224"/>
      <c r="D541" s="224"/>
      <c r="E541" s="224"/>
      <c r="F541" s="224"/>
      <c r="G541" s="224"/>
      <c r="H541" s="224"/>
    </row>
    <row r="542" spans="1:8">
      <c r="A542" s="479"/>
      <c r="B542" s="224"/>
      <c r="C542" s="224"/>
      <c r="D542" s="224"/>
      <c r="E542" s="224"/>
      <c r="F542" s="224"/>
      <c r="G542" s="224"/>
      <c r="H542" s="224"/>
    </row>
    <row r="543" spans="1:8">
      <c r="A543" s="479"/>
      <c r="B543" s="224"/>
      <c r="C543" s="224"/>
      <c r="D543" s="224"/>
      <c r="E543" s="224"/>
      <c r="F543" s="224"/>
      <c r="G543" s="224"/>
      <c r="H543" s="224"/>
    </row>
    <row r="544" spans="1:8">
      <c r="A544" s="479"/>
      <c r="B544" s="224"/>
      <c r="C544" s="224"/>
      <c r="D544" s="224"/>
      <c r="E544" s="224"/>
      <c r="F544" s="224"/>
      <c r="G544" s="224"/>
      <c r="H544" s="224"/>
    </row>
    <row r="545" spans="1:8">
      <c r="A545" s="479"/>
      <c r="B545" s="224"/>
      <c r="C545" s="224"/>
      <c r="D545" s="224"/>
      <c r="E545" s="224"/>
      <c r="F545" s="224"/>
      <c r="G545" s="224"/>
      <c r="H545" s="224"/>
    </row>
    <row r="546" spans="1:8">
      <c r="A546" s="479"/>
      <c r="B546" s="224"/>
      <c r="C546" s="224"/>
      <c r="D546" s="224"/>
      <c r="E546" s="224"/>
      <c r="F546" s="224"/>
      <c r="G546" s="224"/>
      <c r="H546" s="224"/>
    </row>
    <row r="547" spans="1:8">
      <c r="A547" s="479"/>
      <c r="B547" s="224"/>
      <c r="C547" s="224"/>
      <c r="D547" s="224"/>
      <c r="E547" s="224"/>
      <c r="F547" s="224"/>
      <c r="G547" s="224"/>
      <c r="H547" s="224"/>
    </row>
    <row r="548" spans="1:8">
      <c r="A548" s="479"/>
      <c r="B548" s="224"/>
      <c r="C548" s="224"/>
      <c r="D548" s="224"/>
      <c r="E548" s="224"/>
      <c r="F548" s="224"/>
      <c r="G548" s="224"/>
      <c r="H548" s="224"/>
    </row>
    <row r="549" spans="1:8">
      <c r="A549" s="479"/>
      <c r="B549" s="224"/>
      <c r="C549" s="224"/>
      <c r="D549" s="224"/>
      <c r="E549" s="224"/>
      <c r="F549" s="224"/>
      <c r="G549" s="224"/>
      <c r="H549" s="224"/>
    </row>
    <row r="550" spans="1:8">
      <c r="A550" s="479"/>
      <c r="B550" s="224"/>
      <c r="C550" s="224"/>
      <c r="D550" s="224"/>
      <c r="E550" s="224"/>
      <c r="F550" s="224"/>
      <c r="G550" s="224"/>
      <c r="H550" s="224"/>
    </row>
    <row r="551" spans="1:8">
      <c r="A551" s="479"/>
      <c r="B551" s="224"/>
      <c r="C551" s="224"/>
      <c r="D551" s="224"/>
      <c r="E551" s="224"/>
      <c r="F551" s="224"/>
      <c r="G551" s="224"/>
      <c r="H551" s="224"/>
    </row>
    <row r="552" spans="1:8">
      <c r="A552" s="479"/>
      <c r="B552" s="224"/>
      <c r="C552" s="224"/>
      <c r="D552" s="224"/>
      <c r="E552" s="224"/>
      <c r="F552" s="224"/>
      <c r="G552" s="224"/>
      <c r="H552" s="224"/>
    </row>
    <row r="553" spans="1:8">
      <c r="A553" s="479"/>
      <c r="B553" s="224"/>
      <c r="C553" s="224"/>
      <c r="D553" s="224"/>
      <c r="E553" s="224"/>
      <c r="F553" s="224"/>
      <c r="G553" s="224"/>
      <c r="H553" s="224"/>
    </row>
    <row r="554" spans="1:8">
      <c r="A554" s="479"/>
      <c r="B554" s="224"/>
      <c r="C554" s="224"/>
      <c r="D554" s="224"/>
      <c r="E554" s="224"/>
      <c r="F554" s="224"/>
      <c r="G554" s="224"/>
      <c r="H554" s="224"/>
    </row>
    <row r="555" spans="1:8">
      <c r="A555" s="479"/>
      <c r="B555" s="224"/>
      <c r="C555" s="224"/>
      <c r="D555" s="224"/>
      <c r="E555" s="224"/>
      <c r="F555" s="224"/>
      <c r="G555" s="224"/>
      <c r="H555" s="224"/>
    </row>
    <row r="556" spans="1:8">
      <c r="A556" s="479"/>
      <c r="B556" s="224"/>
      <c r="C556" s="224"/>
      <c r="D556" s="224"/>
      <c r="E556" s="224"/>
      <c r="F556" s="224"/>
      <c r="G556" s="224"/>
      <c r="H556" s="224"/>
    </row>
  </sheetData>
  <mergeCells count="25">
    <mergeCell ref="A137:H137"/>
    <mergeCell ref="A140:H140"/>
    <mergeCell ref="A1:H1"/>
    <mergeCell ref="A2:H2"/>
    <mergeCell ref="A3:H3"/>
    <mergeCell ref="A52:H52"/>
    <mergeCell ref="A57:H57"/>
    <mergeCell ref="A60:H60"/>
    <mergeCell ref="A61:H61"/>
    <mergeCell ref="A62:H62"/>
    <mergeCell ref="A91:H91"/>
    <mergeCell ref="A96:H96"/>
    <mergeCell ref="A100:H100"/>
    <mergeCell ref="A101:H101"/>
    <mergeCell ref="A94:H94"/>
    <mergeCell ref="A133:H133"/>
    <mergeCell ref="A134:H134"/>
    <mergeCell ref="A135:H135"/>
    <mergeCell ref="A53:H53"/>
    <mergeCell ref="A54:H54"/>
    <mergeCell ref="A55:H55"/>
    <mergeCell ref="A92:H92"/>
    <mergeCell ref="A93:H93"/>
    <mergeCell ref="A132:H132"/>
    <mergeCell ref="A90:H90"/>
  </mergeCells>
  <conditionalFormatting sqref="F18:G18">
    <cfRule type="cellIs" dxfId="0" priority="1" stopIfTrue="1" operator="notEqual">
      <formula>0</formula>
    </cfRule>
  </conditionalFormatting>
  <printOptions horizontalCentered="1"/>
  <pageMargins left="0.75" right="0.75" top="1" bottom="1" header="0.5" footer="0.5"/>
  <pageSetup scale="30" orientation="landscape" r:id="rId1"/>
  <headerFooter alignWithMargins="0"/>
  <rowBreaks count="2" manualBreakCount="2">
    <brk id="59" max="16383" man="1"/>
    <brk id="9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M72"/>
  <sheetViews>
    <sheetView showGridLines="0" zoomScale="80" zoomScaleNormal="80" workbookViewId="0"/>
  </sheetViews>
  <sheetFormatPr defaultColWidth="9.140625" defaultRowHeight="15"/>
  <cols>
    <col min="1" max="2" width="4.85546875" style="161" customWidth="1"/>
    <col min="3" max="3" width="59.85546875" style="161" customWidth="1"/>
    <col min="4" max="4" width="3.140625" style="161" customWidth="1"/>
    <col min="5" max="5" width="16.5703125" style="180" customWidth="1"/>
    <col min="6" max="6" width="15.140625" style="161" customWidth="1"/>
    <col min="7" max="8" width="20.140625" style="161" customWidth="1"/>
    <col min="9" max="9" width="16.7109375" style="161" bestFit="1" customWidth="1"/>
    <col min="10" max="10" width="13.85546875" style="161" bestFit="1" customWidth="1"/>
    <col min="11" max="11" width="18" style="161" bestFit="1" customWidth="1"/>
    <col min="12" max="12" width="17.42578125" style="161" bestFit="1" customWidth="1"/>
    <col min="13" max="13" width="18" style="161" bestFit="1" customWidth="1"/>
    <col min="14" max="16384" width="9.140625" style="161"/>
  </cols>
  <sheetData>
    <row r="1" spans="1:13" ht="18">
      <c r="A1" s="76"/>
      <c r="B1" s="76"/>
      <c r="C1" s="76"/>
      <c r="D1" s="76"/>
      <c r="E1" s="203"/>
      <c r="F1" s="76"/>
      <c r="G1" s="76"/>
      <c r="H1" s="76"/>
    </row>
    <row r="2" spans="1:13" ht="18">
      <c r="A2" s="1552" t="str">
        <f>+'Appendix A'!A3</f>
        <v>Public Service Electric and Gas Company</v>
      </c>
      <c r="B2" s="1552"/>
      <c r="C2" s="1552"/>
      <c r="D2" s="1552"/>
      <c r="E2" s="1552"/>
      <c r="F2" s="1552"/>
      <c r="G2" s="1552"/>
      <c r="H2" s="1552"/>
    </row>
    <row r="3" spans="1:13" ht="18">
      <c r="A3" s="1552" t="str">
        <f>+'Appendix A'!A4</f>
        <v xml:space="preserve">ATTACHMENT H-10A </v>
      </c>
      <c r="B3" s="1552"/>
      <c r="C3" s="1552"/>
      <c r="D3" s="1552"/>
      <c r="E3" s="1552"/>
      <c r="F3" s="1553"/>
      <c r="G3" s="1553"/>
      <c r="H3" s="1553"/>
    </row>
    <row r="4" spans="1:13" s="76" customFormat="1" ht="18">
      <c r="A4" s="1552" t="s">
        <v>588</v>
      </c>
      <c r="B4" s="1552"/>
      <c r="C4" s="1552"/>
      <c r="D4" s="1552"/>
      <c r="E4" s="1552"/>
      <c r="F4" s="1553"/>
      <c r="G4" s="1553"/>
      <c r="H4" s="1553"/>
    </row>
    <row r="6" spans="1:13" s="3" customFormat="1" ht="15.75">
      <c r="A6" s="161"/>
      <c r="B6" s="161"/>
      <c r="C6" s="161"/>
      <c r="D6" s="162"/>
      <c r="E6" s="13"/>
      <c r="G6" s="7"/>
      <c r="H6" s="7"/>
    </row>
    <row r="7" spans="1:13" s="3" customFormat="1">
      <c r="E7" s="13"/>
    </row>
    <row r="8" spans="1:13">
      <c r="A8" s="3"/>
      <c r="B8" s="3"/>
      <c r="C8" s="3"/>
      <c r="D8" s="47"/>
      <c r="E8" s="47" t="s">
        <v>308</v>
      </c>
      <c r="F8" s="47"/>
      <c r="G8" s="47" t="s">
        <v>316</v>
      </c>
      <c r="H8" s="47"/>
    </row>
    <row r="9" spans="1:13">
      <c r="A9" s="163" t="s">
        <v>60</v>
      </c>
      <c r="B9" s="163"/>
      <c r="C9" s="3"/>
      <c r="D9" s="47"/>
      <c r="E9" s="47" t="s">
        <v>309</v>
      </c>
      <c r="F9" s="47" t="s">
        <v>173</v>
      </c>
      <c r="G9" s="47" t="s">
        <v>317</v>
      </c>
      <c r="H9" s="47"/>
    </row>
    <row r="10" spans="1:13">
      <c r="A10" s="163"/>
      <c r="B10" s="163"/>
      <c r="C10" s="3"/>
      <c r="D10" s="47"/>
      <c r="E10" s="164"/>
      <c r="F10" s="47"/>
      <c r="G10" s="47"/>
      <c r="H10" s="47"/>
    </row>
    <row r="11" spans="1:13">
      <c r="A11" s="163"/>
      <c r="B11" s="163"/>
      <c r="C11" s="3"/>
      <c r="D11" s="47"/>
      <c r="E11" s="164"/>
      <c r="F11" s="47"/>
      <c r="G11" s="47"/>
      <c r="H11" s="47"/>
    </row>
    <row r="12" spans="1:13">
      <c r="D12" s="165"/>
      <c r="E12" s="164"/>
      <c r="F12" s="3"/>
      <c r="G12" s="47"/>
      <c r="H12" s="47"/>
    </row>
    <row r="13" spans="1:13">
      <c r="A13" s="160"/>
      <c r="B13" s="163" t="s">
        <v>307</v>
      </c>
      <c r="C13" s="3"/>
      <c r="D13" s="47"/>
      <c r="E13" s="166"/>
      <c r="F13" s="75"/>
      <c r="G13" s="47"/>
      <c r="H13" s="47"/>
    </row>
    <row r="14" spans="1:13" s="3" customFormat="1">
      <c r="A14" s="160"/>
      <c r="B14" s="161"/>
      <c r="C14" s="161"/>
      <c r="D14" s="165"/>
      <c r="E14" s="167"/>
      <c r="F14" s="168"/>
      <c r="G14" s="168"/>
      <c r="H14" s="168"/>
    </row>
    <row r="15" spans="1:13" s="3" customFormat="1">
      <c r="A15" s="18">
        <v>1</v>
      </c>
      <c r="C15" s="7" t="s">
        <v>195</v>
      </c>
      <c r="D15" s="70"/>
      <c r="E15" s="1223">
        <f>'5 - Cost Support'!S170</f>
        <v>25052247</v>
      </c>
      <c r="F15" s="169"/>
      <c r="G15" s="170"/>
      <c r="H15" s="70" t="s">
        <v>472</v>
      </c>
      <c r="I15" s="498"/>
      <c r="K15" s="498"/>
      <c r="L15" s="498"/>
      <c r="M15" s="498"/>
    </row>
    <row r="16" spans="1:13" s="3" customFormat="1">
      <c r="A16" s="18">
        <f>1+A15</f>
        <v>2</v>
      </c>
      <c r="B16" s="171" t="s">
        <v>312</v>
      </c>
      <c r="C16" s="161"/>
      <c r="D16" s="172"/>
      <c r="E16" s="173">
        <f>SUM(E15:E15)</f>
        <v>25052247</v>
      </c>
      <c r="F16" s="161" t="s">
        <v>72</v>
      </c>
      <c r="G16" s="173">
        <f>+'5 - Cost Support'!T170</f>
        <v>11758776</v>
      </c>
      <c r="H16" s="1224" t="s">
        <v>472</v>
      </c>
      <c r="I16" s="498"/>
      <c r="J16" s="1005"/>
      <c r="K16" s="498"/>
      <c r="L16" s="498"/>
      <c r="M16" s="498"/>
    </row>
    <row r="17" spans="1:13" s="3" customFormat="1" ht="12.75" customHeight="1">
      <c r="A17" s="18"/>
      <c r="D17" s="66"/>
      <c r="E17" s="174"/>
      <c r="F17" s="66"/>
      <c r="G17" s="175"/>
      <c r="H17" s="175"/>
      <c r="I17" s="498"/>
      <c r="J17" s="1305"/>
      <c r="K17" s="498"/>
      <c r="L17" s="498"/>
      <c r="M17" s="498"/>
    </row>
    <row r="18" spans="1:13" s="3" customFormat="1" ht="12.75" customHeight="1">
      <c r="A18" s="18"/>
      <c r="B18" s="171" t="s">
        <v>310</v>
      </c>
      <c r="C18" s="161"/>
      <c r="D18" s="172"/>
      <c r="E18" s="176"/>
      <c r="F18" s="177" t="s">
        <v>167</v>
      </c>
      <c r="G18" s="66"/>
      <c r="H18" s="66"/>
      <c r="I18" s="498"/>
      <c r="K18" s="498"/>
      <c r="L18" s="498"/>
      <c r="M18" s="498"/>
    </row>
    <row r="19" spans="1:13" s="3" customFormat="1" ht="12.75" customHeight="1">
      <c r="A19" s="18"/>
      <c r="D19" s="66"/>
      <c r="E19" s="174"/>
      <c r="F19" s="66"/>
      <c r="G19" s="66"/>
      <c r="H19" s="66"/>
      <c r="I19" s="498"/>
      <c r="K19" s="498"/>
      <c r="L19" s="498"/>
      <c r="M19" s="498"/>
    </row>
    <row r="20" spans="1:13" s="3" customFormat="1" ht="15.6" customHeight="1">
      <c r="A20" s="18">
        <f>1+A16</f>
        <v>3</v>
      </c>
      <c r="C20" s="7" t="s">
        <v>96</v>
      </c>
      <c r="D20" s="69"/>
      <c r="E20" s="184">
        <v>14157388</v>
      </c>
      <c r="F20" s="69"/>
      <c r="G20" s="69"/>
      <c r="H20" s="69"/>
      <c r="I20" s="498"/>
      <c r="K20" s="498"/>
      <c r="L20" s="498"/>
      <c r="M20" s="498"/>
    </row>
    <row r="21" spans="1:13" s="3" customFormat="1">
      <c r="A21" s="18">
        <f>1+A20</f>
        <v>4</v>
      </c>
      <c r="C21" s="7" t="s">
        <v>397</v>
      </c>
      <c r="E21" s="184">
        <v>68192</v>
      </c>
      <c r="I21" s="498"/>
      <c r="J21" s="1305"/>
      <c r="K21" s="498"/>
      <c r="L21" s="498"/>
      <c r="M21" s="498"/>
    </row>
    <row r="22" spans="1:13" s="3" customFormat="1">
      <c r="A22" s="18">
        <f>1+A21</f>
        <v>5</v>
      </c>
      <c r="C22" s="7" t="s">
        <v>398</v>
      </c>
      <c r="E22" s="184">
        <v>425973</v>
      </c>
      <c r="I22" s="498"/>
      <c r="J22" s="1305"/>
      <c r="K22" s="498"/>
      <c r="L22" s="498"/>
      <c r="M22" s="498"/>
    </row>
    <row r="23" spans="1:13" s="3" customFormat="1">
      <c r="A23" s="18">
        <f>1+A22</f>
        <v>6</v>
      </c>
      <c r="C23" s="7" t="s">
        <v>399</v>
      </c>
      <c r="E23" s="184">
        <v>293482</v>
      </c>
      <c r="I23" s="498"/>
      <c r="J23" s="1305"/>
      <c r="K23" s="498"/>
      <c r="L23" s="498"/>
      <c r="M23" s="498"/>
    </row>
    <row r="24" spans="1:13" s="3" customFormat="1">
      <c r="A24" s="18">
        <f>1+A23</f>
        <v>7</v>
      </c>
      <c r="C24" s="7"/>
      <c r="E24" s="178"/>
      <c r="F24" s="39"/>
      <c r="G24" s="39"/>
      <c r="H24" s="887"/>
      <c r="I24" s="498"/>
      <c r="J24" s="1305"/>
      <c r="K24" s="498"/>
      <c r="L24" s="498"/>
      <c r="M24" s="498"/>
    </row>
    <row r="25" spans="1:13">
      <c r="A25" s="18">
        <f>1+A24</f>
        <v>8</v>
      </c>
      <c r="B25" s="171" t="s">
        <v>313</v>
      </c>
      <c r="E25" s="173">
        <f>SUM(E20:E24)</f>
        <v>14945035</v>
      </c>
      <c r="F25" s="179">
        <f>+'Appendix A'!H16</f>
        <v>0.23348614540159152</v>
      </c>
      <c r="G25" s="1012">
        <f>E25*F25</f>
        <v>3489458.6150418743</v>
      </c>
      <c r="H25" s="173"/>
      <c r="J25" s="1006"/>
      <c r="K25" s="905"/>
      <c r="L25" s="498"/>
      <c r="M25" s="905"/>
    </row>
    <row r="26" spans="1:13" s="3" customFormat="1">
      <c r="A26" s="160"/>
      <c r="B26" s="163"/>
      <c r="C26" s="174"/>
      <c r="E26" s="13"/>
      <c r="F26" s="7"/>
      <c r="G26" s="173"/>
      <c r="H26" s="173"/>
      <c r="K26" s="498"/>
      <c r="L26" s="498"/>
      <c r="M26" s="498"/>
    </row>
    <row r="27" spans="1:13" s="3" customFormat="1">
      <c r="A27" s="18"/>
      <c r="E27" s="13"/>
      <c r="K27" s="498"/>
      <c r="L27" s="498"/>
      <c r="M27" s="498"/>
    </row>
    <row r="28" spans="1:13" s="3" customFormat="1">
      <c r="A28" s="18"/>
      <c r="B28" s="171" t="s">
        <v>311</v>
      </c>
      <c r="C28" s="161"/>
      <c r="D28" s="161"/>
      <c r="E28" s="180"/>
      <c r="F28" s="181" t="s">
        <v>151</v>
      </c>
      <c r="K28" s="498"/>
      <c r="L28" s="498"/>
      <c r="M28" s="498"/>
    </row>
    <row r="29" spans="1:13" s="3" customFormat="1">
      <c r="A29" s="18"/>
      <c r="E29" s="13"/>
      <c r="K29" s="498"/>
      <c r="L29" s="498"/>
      <c r="M29" s="498"/>
    </row>
    <row r="30" spans="1:13" s="3" customFormat="1">
      <c r="A30" s="18">
        <f>1+A25</f>
        <v>9</v>
      </c>
      <c r="C30" s="182"/>
      <c r="E30" s="183"/>
      <c r="K30" s="498"/>
      <c r="L30" s="498"/>
      <c r="M30" s="498"/>
    </row>
    <row r="31" spans="1:13" s="3" customFormat="1">
      <c r="A31" s="18">
        <f>1+A30</f>
        <v>10</v>
      </c>
      <c r="C31" s="7"/>
      <c r="E31" s="183"/>
      <c r="K31" s="498"/>
      <c r="L31" s="498"/>
      <c r="M31" s="498"/>
    </row>
    <row r="32" spans="1:13" s="3" customFormat="1">
      <c r="A32" s="18">
        <f>1+A31</f>
        <v>11</v>
      </c>
      <c r="C32" s="7"/>
      <c r="E32" s="183"/>
      <c r="K32" s="498"/>
      <c r="L32" s="498"/>
      <c r="M32" s="498"/>
    </row>
    <row r="33" spans="1:13" s="3" customFormat="1">
      <c r="A33" s="18">
        <f>1+A32</f>
        <v>12</v>
      </c>
      <c r="C33" s="7"/>
      <c r="E33" s="178"/>
      <c r="G33" s="39"/>
      <c r="H33" s="887"/>
      <c r="K33" s="498"/>
      <c r="L33" s="498"/>
      <c r="M33" s="498"/>
    </row>
    <row r="34" spans="1:13">
      <c r="A34" s="18">
        <f>1+A33</f>
        <v>13</v>
      </c>
      <c r="B34" s="171" t="s">
        <v>314</v>
      </c>
      <c r="E34" s="173">
        <f>SUM(E30:E33)</f>
        <v>0</v>
      </c>
      <c r="F34" s="185">
        <f>+'Appendix A'!H35</f>
        <v>0.62757457282654727</v>
      </c>
      <c r="G34" s="173">
        <f>E34*F34</f>
        <v>0</v>
      </c>
      <c r="H34" s="173"/>
      <c r="K34" s="905"/>
      <c r="L34" s="498"/>
      <c r="M34" s="905"/>
    </row>
    <row r="35" spans="1:13">
      <c r="A35" s="160"/>
      <c r="K35" s="905"/>
      <c r="L35" s="498"/>
      <c r="M35" s="498"/>
    </row>
    <row r="36" spans="1:13" s="3" customFormat="1" ht="16.5" thickBot="1">
      <c r="A36" s="160">
        <f>1+A34</f>
        <v>14</v>
      </c>
      <c r="B36" s="171" t="s">
        <v>592</v>
      </c>
      <c r="E36" s="1226">
        <f>E16+E25+E34</f>
        <v>39997282</v>
      </c>
      <c r="F36" s="186"/>
      <c r="G36" s="1226">
        <f>G16+G25+G34</f>
        <v>15248234.615041874</v>
      </c>
      <c r="H36" s="888"/>
      <c r="K36" s="498"/>
      <c r="L36" s="498"/>
      <c r="M36" s="498"/>
    </row>
    <row r="37" spans="1:13" s="3" customFormat="1" ht="15.75" thickTop="1">
      <c r="A37" s="18"/>
      <c r="C37" s="155"/>
      <c r="E37" s="13"/>
      <c r="J37" s="1005"/>
      <c r="K37" s="498"/>
      <c r="L37" s="498"/>
      <c r="M37" s="498"/>
    </row>
    <row r="38" spans="1:13" s="3" customFormat="1">
      <c r="A38" s="18"/>
      <c r="C38" s="155"/>
      <c r="E38" s="13"/>
      <c r="F38" s="187"/>
      <c r="K38" s="498"/>
      <c r="L38" s="498"/>
      <c r="M38" s="498"/>
    </row>
    <row r="39" spans="1:13">
      <c r="A39" s="18"/>
      <c r="B39" s="171" t="s">
        <v>315</v>
      </c>
      <c r="K39" s="905"/>
      <c r="L39" s="905"/>
      <c r="M39" s="498"/>
    </row>
    <row r="40" spans="1:13" s="3" customFormat="1">
      <c r="A40" s="160"/>
      <c r="B40" s="161"/>
      <c r="C40" s="161"/>
      <c r="D40" s="161"/>
      <c r="E40" s="180"/>
      <c r="F40" s="161"/>
      <c r="G40" s="188"/>
      <c r="H40" s="188"/>
      <c r="K40" s="498"/>
      <c r="L40" s="498"/>
      <c r="M40" s="498"/>
    </row>
    <row r="41" spans="1:13">
      <c r="A41" s="18">
        <f>1+A36</f>
        <v>15</v>
      </c>
      <c r="B41" s="3"/>
      <c r="C41" s="74" t="s">
        <v>400</v>
      </c>
      <c r="D41" s="7"/>
      <c r="E41" s="184"/>
      <c r="F41" s="189"/>
      <c r="G41" s="55"/>
      <c r="H41" s="55"/>
      <c r="K41" s="905"/>
      <c r="L41" s="905"/>
      <c r="M41" s="905"/>
    </row>
    <row r="42" spans="1:13">
      <c r="A42" s="160">
        <f>1+A41</f>
        <v>16</v>
      </c>
      <c r="C42" s="191" t="s">
        <v>30</v>
      </c>
      <c r="D42" s="55"/>
      <c r="E42" s="184"/>
      <c r="F42" s="189"/>
      <c r="G42" s="55"/>
      <c r="H42" s="55"/>
      <c r="K42" s="905"/>
      <c r="L42" s="905"/>
      <c r="M42" s="905"/>
    </row>
    <row r="43" spans="1:13">
      <c r="A43" s="160">
        <f t="shared" ref="A43:A48" si="0">1+A42</f>
        <v>17</v>
      </c>
      <c r="C43" s="191" t="s">
        <v>31</v>
      </c>
      <c r="D43" s="55"/>
      <c r="E43" s="184"/>
      <c r="F43" s="189"/>
      <c r="G43" s="55"/>
      <c r="H43" s="55"/>
      <c r="K43" s="905"/>
      <c r="L43" s="905"/>
      <c r="M43" s="905"/>
    </row>
    <row r="44" spans="1:13">
      <c r="A44" s="160">
        <f t="shared" si="0"/>
        <v>18</v>
      </c>
      <c r="C44" s="191" t="s">
        <v>401</v>
      </c>
      <c r="D44" s="55"/>
      <c r="E44" s="184"/>
      <c r="F44" s="189"/>
      <c r="G44" s="55"/>
      <c r="H44" s="55"/>
      <c r="K44" s="905"/>
      <c r="L44" s="905"/>
      <c r="M44" s="905"/>
    </row>
    <row r="45" spans="1:13">
      <c r="A45" s="160">
        <f t="shared" si="0"/>
        <v>19</v>
      </c>
      <c r="C45" s="55" t="s">
        <v>402</v>
      </c>
      <c r="D45" s="192"/>
      <c r="E45" s="184"/>
      <c r="F45" s="189"/>
      <c r="G45" s="55"/>
      <c r="H45" s="55"/>
      <c r="K45" s="905"/>
      <c r="L45" s="905"/>
      <c r="M45" s="905"/>
    </row>
    <row r="46" spans="1:13">
      <c r="A46" s="160">
        <f t="shared" si="0"/>
        <v>20</v>
      </c>
      <c r="C46" s="7" t="s">
        <v>122</v>
      </c>
      <c r="D46" s="192"/>
      <c r="E46" s="184"/>
      <c r="F46" s="189"/>
      <c r="K46" s="905"/>
      <c r="L46" s="905"/>
      <c r="M46" s="905"/>
    </row>
    <row r="47" spans="1:13">
      <c r="A47" s="160">
        <f t="shared" si="0"/>
        <v>21</v>
      </c>
      <c r="C47" s="55" t="s">
        <v>270</v>
      </c>
      <c r="D47" s="55"/>
      <c r="E47" s="184"/>
      <c r="F47" s="189"/>
      <c r="K47" s="905"/>
      <c r="L47" s="905"/>
      <c r="M47" s="905"/>
    </row>
    <row r="48" spans="1:13" s="3" customFormat="1">
      <c r="A48" s="160">
        <f t="shared" si="0"/>
        <v>22</v>
      </c>
      <c r="B48" s="1247" t="s">
        <v>103</v>
      </c>
      <c r="D48" s="7"/>
      <c r="E48" s="226">
        <f>SUM(E41:E47)</f>
        <v>0</v>
      </c>
      <c r="K48" s="498"/>
      <c r="L48" s="498"/>
      <c r="M48" s="498"/>
    </row>
    <row r="49" spans="1:13" s="3" customFormat="1">
      <c r="A49" s="18"/>
      <c r="C49" s="7"/>
      <c r="D49" s="7"/>
      <c r="E49" s="207"/>
      <c r="K49" s="498"/>
      <c r="L49" s="498"/>
      <c r="M49" s="498"/>
    </row>
    <row r="50" spans="1:13" ht="15.75">
      <c r="A50" s="18">
        <f>1+A48</f>
        <v>23</v>
      </c>
      <c r="B50" s="1247" t="s">
        <v>593</v>
      </c>
      <c r="C50" s="78"/>
      <c r="D50" s="55"/>
      <c r="E50" s="1207">
        <f>+E36+E48</f>
        <v>39997282</v>
      </c>
      <c r="K50" s="905"/>
      <c r="L50" s="905"/>
      <c r="M50" s="905"/>
    </row>
    <row r="51" spans="1:13">
      <c r="A51" s="160"/>
      <c r="B51" s="55"/>
      <c r="C51" s="193"/>
      <c r="D51" s="55"/>
      <c r="E51" s="208"/>
      <c r="F51" s="55"/>
      <c r="K51" s="905"/>
      <c r="L51" s="905"/>
      <c r="M51" s="905"/>
    </row>
    <row r="52" spans="1:13" ht="15.75">
      <c r="A52" s="160">
        <f>1+A50</f>
        <v>24</v>
      </c>
      <c r="B52" s="1247" t="s">
        <v>199</v>
      </c>
      <c r="C52" s="211"/>
      <c r="D52" s="194"/>
      <c r="E52" s="889">
        <v>39997282</v>
      </c>
      <c r="F52" s="195"/>
      <c r="G52" s="195"/>
      <c r="H52" s="195"/>
      <c r="K52" s="905"/>
      <c r="L52" s="905"/>
      <c r="M52" s="905"/>
    </row>
    <row r="53" spans="1:13">
      <c r="B53" s="55"/>
      <c r="C53" s="191"/>
      <c r="D53" s="191"/>
      <c r="E53" s="196"/>
      <c r="F53" s="197"/>
      <c r="G53" s="197"/>
      <c r="H53" s="197"/>
      <c r="K53" s="905"/>
      <c r="L53" s="905"/>
      <c r="M53" s="905"/>
    </row>
    <row r="54" spans="1:13">
      <c r="A54" s="160">
        <f>1+A52</f>
        <v>25</v>
      </c>
      <c r="B54" s="55"/>
      <c r="C54" s="74" t="s">
        <v>594</v>
      </c>
      <c r="D54" s="191"/>
      <c r="E54" s="1278">
        <f>+E50-E52</f>
        <v>0</v>
      </c>
      <c r="F54" s="3"/>
      <c r="G54" s="197"/>
      <c r="H54" s="197"/>
      <c r="K54" s="905"/>
      <c r="L54" s="905"/>
      <c r="M54" s="905"/>
    </row>
    <row r="55" spans="1:13">
      <c r="B55" s="55"/>
      <c r="C55" s="191"/>
      <c r="D55" s="191"/>
      <c r="E55" s="198"/>
      <c r="F55" s="197"/>
      <c r="G55" s="197"/>
      <c r="H55" s="197"/>
    </row>
    <row r="56" spans="1:13">
      <c r="B56" s="55"/>
      <c r="C56" s="191"/>
      <c r="D56" s="191"/>
      <c r="E56" s="198"/>
      <c r="F56" s="197"/>
      <c r="G56" s="197"/>
      <c r="H56" s="197"/>
    </row>
    <row r="57" spans="1:13">
      <c r="B57" s="55"/>
      <c r="C57" s="191"/>
      <c r="D57" s="191"/>
      <c r="E57" s="198"/>
      <c r="F57" s="197"/>
      <c r="G57" s="197"/>
      <c r="H57" s="197"/>
    </row>
    <row r="58" spans="1:13">
      <c r="B58" s="55"/>
      <c r="C58" s="191"/>
      <c r="D58" s="191"/>
      <c r="E58" s="198"/>
      <c r="F58" s="197"/>
      <c r="G58" s="197"/>
      <c r="H58" s="197"/>
    </row>
    <row r="59" spans="1:13" ht="24.95" customHeight="1">
      <c r="B59" s="55" t="s">
        <v>166</v>
      </c>
      <c r="C59" s="55"/>
      <c r="D59" s="55"/>
      <c r="E59" s="199"/>
      <c r="F59" s="189"/>
      <c r="G59" s="189"/>
      <c r="H59" s="189"/>
    </row>
    <row r="60" spans="1:13" ht="24.95" customHeight="1">
      <c r="B60" s="55" t="s">
        <v>54</v>
      </c>
      <c r="C60" s="55" t="s">
        <v>107</v>
      </c>
      <c r="D60" s="55"/>
      <c r="E60" s="199"/>
      <c r="F60" s="189"/>
      <c r="G60" s="189"/>
      <c r="H60" s="189"/>
    </row>
    <row r="61" spans="1:13">
      <c r="B61" s="55"/>
      <c r="C61" s="200" t="s">
        <v>97</v>
      </c>
      <c r="D61" s="55"/>
      <c r="E61" s="199"/>
      <c r="F61" s="55"/>
      <c r="G61" s="189"/>
      <c r="H61" s="189"/>
    </row>
    <row r="62" spans="1:13" ht="24.95" customHeight="1">
      <c r="B62" s="55" t="s">
        <v>158</v>
      </c>
      <c r="C62" s="55" t="s">
        <v>5</v>
      </c>
      <c r="D62" s="55"/>
      <c r="E62" s="199"/>
      <c r="F62" s="55"/>
      <c r="G62" s="189"/>
      <c r="H62" s="189"/>
    </row>
    <row r="63" spans="1:13">
      <c r="B63" s="55"/>
      <c r="C63" s="200" t="s">
        <v>280</v>
      </c>
      <c r="D63" s="55"/>
      <c r="E63" s="199"/>
      <c r="F63" s="55"/>
      <c r="G63" s="189"/>
      <c r="H63" s="189"/>
    </row>
    <row r="64" spans="1:13" ht="24.95" customHeight="1">
      <c r="B64" s="55" t="s">
        <v>39</v>
      </c>
      <c r="C64" s="55" t="s">
        <v>279</v>
      </c>
      <c r="D64" s="55"/>
      <c r="E64" s="199"/>
      <c r="F64" s="55"/>
      <c r="G64" s="189"/>
      <c r="H64" s="189"/>
    </row>
    <row r="65" spans="2:8" ht="24.95" customHeight="1">
      <c r="B65" s="55" t="s">
        <v>55</v>
      </c>
      <c r="C65" s="200" t="s">
        <v>194</v>
      </c>
      <c r="D65" s="55"/>
      <c r="E65" s="199"/>
      <c r="F65" s="55"/>
      <c r="G65" s="189"/>
      <c r="H65" s="189"/>
    </row>
    <row r="66" spans="2:8">
      <c r="B66" s="55"/>
      <c r="C66" s="55" t="s">
        <v>210</v>
      </c>
      <c r="D66" s="55"/>
      <c r="E66" s="199"/>
      <c r="F66" s="55"/>
      <c r="G66" s="55"/>
      <c r="H66" s="55"/>
    </row>
    <row r="67" spans="2:8">
      <c r="B67" s="55"/>
      <c r="C67" s="55" t="s">
        <v>215</v>
      </c>
      <c r="D67" s="55"/>
      <c r="E67" s="190"/>
      <c r="F67" s="55"/>
      <c r="G67" s="55"/>
      <c r="H67" s="55"/>
    </row>
    <row r="68" spans="2:8" ht="24.95" customHeight="1">
      <c r="B68" s="55" t="s">
        <v>53</v>
      </c>
      <c r="C68" s="55" t="s">
        <v>216</v>
      </c>
      <c r="D68" s="55"/>
      <c r="E68" s="190"/>
      <c r="F68" s="55"/>
      <c r="G68" s="55"/>
      <c r="H68" s="55"/>
    </row>
    <row r="69" spans="2:8">
      <c r="C69" s="55"/>
    </row>
    <row r="70" spans="2:8">
      <c r="C70" s="55"/>
    </row>
    <row r="71" spans="2:8">
      <c r="C71" s="55"/>
    </row>
    <row r="72" spans="2:8">
      <c r="C72" s="55"/>
    </row>
  </sheetData>
  <customSheetViews>
    <customSheetView guid="{3A38DF7A-C35E-4DD3-9893-26310A3EF836}" scale="75" showPageBreaks="1" fitToPage="1" showRuler="0" topLeftCell="A19">
      <selection activeCell="G41" sqref="G41"/>
      <pageMargins left="0.75" right="0.75" top="1" bottom="1" header="0.5" footer="0.5"/>
      <pageSetup scale="74" orientation="portrait" r:id="rId1"/>
      <headerFooter alignWithMargins="0">
        <oddHeader>&amp;R&amp;12Page &amp;P of &amp;N</oddHeader>
      </headerFooter>
    </customSheetView>
    <customSheetView guid="{F96D6087-3330-4A81-95EC-26BA83722A49}" scale="75" showPageBreaks="1" fitToPage="1" showRuler="0" topLeftCell="A14">
      <selection activeCell="G21" sqref="G21"/>
      <pageMargins left="0.75" right="0.75" top="1" bottom="1" header="0.5" footer="0.5"/>
      <pageSetup scale="70" orientation="portrait" r:id="rId2"/>
      <headerFooter alignWithMargins="0">
        <oddHeader>&amp;R&amp;12Page &amp;P of &amp;N</oddHeader>
      </headerFooter>
    </customSheetView>
    <customSheetView guid="{DA967730-B71F-4038-B1B7-9D4790729C5D}" scale="75" showPageBreaks="1" fitToPage="1" showRuler="0" topLeftCell="A14">
      <selection activeCell="G21" sqref="G21"/>
      <pageMargins left="0.75" right="0.75" top="1" bottom="1" header="0.5" footer="0.5"/>
      <pageSetup scale="68" orientation="portrait" r:id="rId3"/>
      <headerFooter alignWithMargins="0">
        <oddHeader>&amp;R&amp;12Page &amp;P of &amp;N</oddHeader>
      </headerFooter>
    </customSheetView>
    <customSheetView guid="{4C7C2344-134C-465A-ADEB-A5E96AAE2308}" scale="75" showPageBreaks="1" fitToPage="1" showRuler="0" topLeftCell="A14">
      <selection activeCell="G21" sqref="G21"/>
      <pageMargins left="0.75" right="0.75" top="1" bottom="1" header="0.5" footer="0.5"/>
      <pageSetup scale="70" orientation="portrait" r:id="rId4"/>
      <headerFooter alignWithMargins="0">
        <oddHeader>&amp;R&amp;12Page &amp;P of &amp;N</oddHeader>
      </headerFooter>
    </customSheetView>
    <customSheetView guid="{FAAD9AAC-1337-43AB-BF1F-CCF9DFCF5B78}" scale="75" fitToPage="1" showRuler="0" topLeftCell="A60">
      <selection activeCell="B97" sqref="B97"/>
      <pageMargins left="0.75" right="0.75" top="1" bottom="1" header="0.5" footer="0.5"/>
      <pageSetup scale="71" orientation="portrait" r:id="rId5"/>
      <headerFooter alignWithMargins="0">
        <oddHeader>&amp;R&amp;12Page &amp;P of &amp;N</oddHeader>
      </headerFooter>
    </customSheetView>
    <customSheetView guid="{71B42B22-A376-44B5-B0C1-23FC1AA3DBA2}" scale="75" fitToPage="1" showRuler="0">
      <selection activeCell="C59" sqref="C59"/>
      <pageMargins left="0.75" right="0.75" top="1" bottom="1" header="0.5" footer="0.5"/>
      <pageSetup scale="72" orientation="portrait" r:id="rId6"/>
      <headerFooter alignWithMargins="0">
        <oddHeader>&amp;R&amp;14Page &amp;P of &amp;N</oddHeader>
      </headerFooter>
    </customSheetView>
    <customSheetView guid="{28948E05-8F34-4F1E-96FB-A80A6A844600}" scale="75" showPageBreaks="1" fitToPage="1" showRuler="0">
      <selection activeCell="C59" sqref="C59"/>
      <pageMargins left="0.75" right="0.75" top="1" bottom="1" header="0.5" footer="0.5"/>
      <pageSetup scale="71" orientation="portrait" r:id="rId7"/>
      <headerFooter alignWithMargins="0">
        <oddHeader>&amp;R&amp;12Page &amp;P of &amp;N</oddHeader>
      </headerFooter>
    </customSheetView>
    <customSheetView guid="{DC91DEF3-837B-4BB9-A81E-3B78C5914E6C}" scale="75" showPageBreaks="1" fitToPage="1" showRuler="0" topLeftCell="A37">
      <selection activeCell="B71" sqref="B71:C74"/>
      <pageMargins left="0.75" right="0.75" top="1" bottom="1" header="0.5" footer="0.5"/>
      <pageSetup scale="71" orientation="portrait" r:id="rId8"/>
      <headerFooter alignWithMargins="0">
        <oddHeader>&amp;R&amp;12Page &amp;P of &amp;N</oddHeader>
      </headerFooter>
    </customSheetView>
    <customSheetView guid="{416404B7-8533-4A12-ABD0-58CFDEB49D80}" scale="75" fitToPage="1">
      <selection activeCell="F45" sqref="F45"/>
      <pageMargins left="0.75" right="0.75" top="1" bottom="1" header="0.5" footer="0.5"/>
      <printOptions horizontalCentered="1"/>
      <pageSetup scale="59" orientation="portrait" r:id="rId9"/>
      <headerFooter alignWithMargins="0"/>
    </customSheetView>
  </customSheetViews>
  <mergeCells count="3">
    <mergeCell ref="A4:H4"/>
    <mergeCell ref="A2:H2"/>
    <mergeCell ref="A3:H3"/>
  </mergeCells>
  <phoneticPr fontId="0" type="noConversion"/>
  <printOptions horizontalCentered="1"/>
  <pageMargins left="0.75" right="0.75" top="1" bottom="1" header="0.5" footer="0.5"/>
  <pageSetup scale="62" orientation="portrait" r:id="rId10"/>
  <headerFooter alignWithMargins="0"/>
  <ignoredErrors>
    <ignoredError sqref="E36 G36"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pageSetUpPr fitToPage="1"/>
  </sheetPr>
  <dimension ref="A1:R48"/>
  <sheetViews>
    <sheetView showGridLines="0" zoomScale="70" zoomScaleNormal="70" workbookViewId="0"/>
  </sheetViews>
  <sheetFormatPr defaultColWidth="9.140625" defaultRowHeight="15"/>
  <cols>
    <col min="1" max="1" width="9.85546875" style="18" customWidth="1"/>
    <col min="2" max="2" width="120.5703125" style="3" customWidth="1"/>
    <col min="3" max="3" width="23.85546875" style="3" customWidth="1"/>
    <col min="4" max="4" width="17" style="63" customWidth="1"/>
    <col min="5" max="5" width="15.5703125" style="3" customWidth="1"/>
    <col min="6" max="6" width="28.140625" style="3" customWidth="1"/>
    <col min="7" max="7" width="14.5703125" style="3" bestFit="1" customWidth="1"/>
    <col min="8" max="9" width="16.85546875" style="3" bestFit="1" customWidth="1"/>
    <col min="10" max="11" width="9.140625" style="3"/>
    <col min="12" max="12" width="13.140625" style="3" bestFit="1" customWidth="1"/>
    <col min="13" max="16" width="9.140625" style="3"/>
    <col min="17" max="17" width="14.5703125" style="3" bestFit="1" customWidth="1"/>
    <col min="18" max="16384" width="9.140625" style="3"/>
  </cols>
  <sheetData>
    <row r="1" spans="1:9" ht="18">
      <c r="A1" s="201"/>
      <c r="B1" s="76"/>
      <c r="C1" s="76"/>
      <c r="D1" s="202"/>
    </row>
    <row r="2" spans="1:9" ht="18">
      <c r="A2" s="1552" t="str">
        <f>+'Appendix A'!A3</f>
        <v>Public Service Electric and Gas Company</v>
      </c>
      <c r="B2" s="1552"/>
      <c r="C2" s="1552"/>
      <c r="D2" s="1552"/>
    </row>
    <row r="3" spans="1:9" ht="18">
      <c r="A3" s="1552" t="str">
        <f>+'Appendix A'!A4</f>
        <v xml:space="preserve">ATTACHMENT H-10A </v>
      </c>
      <c r="B3" s="1552"/>
      <c r="C3" s="1552"/>
      <c r="D3" s="1552"/>
    </row>
    <row r="4" spans="1:9" ht="18">
      <c r="A4" s="1552" t="s">
        <v>589</v>
      </c>
      <c r="B4" s="1552"/>
      <c r="C4" s="1552"/>
      <c r="D4" s="1552"/>
    </row>
    <row r="5" spans="1:9">
      <c r="B5" s="62"/>
      <c r="C5" s="19"/>
    </row>
    <row r="6" spans="1:9">
      <c r="B6" s="62"/>
      <c r="C6" s="18"/>
      <c r="D6" s="47"/>
    </row>
    <row r="7" spans="1:9">
      <c r="B7" s="62"/>
      <c r="C7" s="18"/>
      <c r="D7" s="57"/>
    </row>
    <row r="8" spans="1:9">
      <c r="B8" s="62"/>
      <c r="C8" s="18"/>
    </row>
    <row r="9" spans="1:9" ht="15.75" customHeight="1">
      <c r="B9" s="12" t="s">
        <v>218</v>
      </c>
      <c r="C9" s="18"/>
      <c r="F9" s="456" t="s">
        <v>12</v>
      </c>
    </row>
    <row r="10" spans="1:9" ht="15" customHeight="1">
      <c r="A10" s="13">
        <v>1</v>
      </c>
      <c r="B10" s="3" t="s">
        <v>217</v>
      </c>
      <c r="C10" s="18"/>
      <c r="D10" s="260">
        <v>0</v>
      </c>
      <c r="F10" s="18" t="s">
        <v>116</v>
      </c>
    </row>
    <row r="11" spans="1:9" ht="15.75">
      <c r="A11" s="13"/>
      <c r="B11" s="64"/>
      <c r="C11" s="18"/>
      <c r="D11" s="261"/>
    </row>
    <row r="12" spans="1:9" ht="15.75" customHeight="1">
      <c r="A12" s="13"/>
      <c r="B12" s="65" t="s">
        <v>466</v>
      </c>
      <c r="D12" s="261"/>
      <c r="H12" s="498"/>
      <c r="I12" s="498"/>
    </row>
    <row r="13" spans="1:9" ht="15" customHeight="1">
      <c r="A13" s="13">
        <v>2</v>
      </c>
      <c r="B13" s="10" t="s">
        <v>331</v>
      </c>
      <c r="C13" s="6"/>
      <c r="D13" s="210">
        <v>782812</v>
      </c>
      <c r="F13" s="129" t="s">
        <v>116</v>
      </c>
      <c r="H13" s="498"/>
      <c r="I13" s="498"/>
    </row>
    <row r="14" spans="1:9">
      <c r="A14" s="13"/>
      <c r="B14" s="6"/>
      <c r="C14" s="6"/>
      <c r="D14" s="1204"/>
      <c r="F14" s="56"/>
      <c r="H14" s="498"/>
      <c r="I14" s="498"/>
    </row>
    <row r="15" spans="1:9" s="7" customFormat="1" ht="15.75" customHeight="1">
      <c r="A15" s="156"/>
      <c r="B15" s="67" t="s">
        <v>328</v>
      </c>
      <c r="C15" s="6"/>
      <c r="D15" s="1204"/>
      <c r="F15" s="158"/>
      <c r="H15" s="924"/>
      <c r="I15" s="924"/>
    </row>
    <row r="16" spans="1:9" s="7" customFormat="1" ht="15" customHeight="1">
      <c r="A16" s="156">
        <v>3</v>
      </c>
      <c r="B16" s="6" t="s">
        <v>329</v>
      </c>
      <c r="C16" s="6"/>
      <c r="D16" s="210">
        <v>0</v>
      </c>
      <c r="F16" s="94" t="s">
        <v>116</v>
      </c>
      <c r="H16" s="924"/>
      <c r="I16" s="924"/>
    </row>
    <row r="17" spans="1:18">
      <c r="A17" s="156"/>
      <c r="B17" s="68"/>
      <c r="C17" s="69"/>
      <c r="D17" s="1204"/>
      <c r="F17" s="56"/>
      <c r="H17" s="498"/>
      <c r="I17" s="498"/>
    </row>
    <row r="18" spans="1:18">
      <c r="A18" s="156">
        <f>A16+1</f>
        <v>4</v>
      </c>
      <c r="B18" s="11" t="s">
        <v>59</v>
      </c>
      <c r="C18" s="66"/>
      <c r="D18" s="210">
        <v>4597858</v>
      </c>
      <c r="F18" s="129" t="s">
        <v>116</v>
      </c>
      <c r="H18" s="498"/>
      <c r="I18" s="498"/>
    </row>
    <row r="19" spans="1:18" ht="30" customHeight="1">
      <c r="A19" s="157">
        <f>+A18+1</f>
        <v>5</v>
      </c>
      <c r="B19" s="66" t="s">
        <v>354</v>
      </c>
      <c r="C19" s="66"/>
      <c r="D19" s="260">
        <v>0</v>
      </c>
      <c r="F19" s="1205" t="s">
        <v>116</v>
      </c>
    </row>
    <row r="20" spans="1:18" ht="15" customHeight="1">
      <c r="A20" s="156">
        <f>+A19+1</f>
        <v>6</v>
      </c>
      <c r="B20" s="2" t="s">
        <v>281</v>
      </c>
      <c r="C20" s="66"/>
      <c r="D20" s="210">
        <v>12302997</v>
      </c>
      <c r="F20" s="129" t="s">
        <v>116</v>
      </c>
    </row>
    <row r="21" spans="1:18" ht="15" customHeight="1">
      <c r="A21" s="156">
        <f>+A20+1</f>
        <v>7</v>
      </c>
      <c r="B21" s="6" t="s">
        <v>332</v>
      </c>
      <c r="C21" s="6"/>
      <c r="D21" s="210">
        <v>0</v>
      </c>
      <c r="F21" s="129" t="s">
        <v>116</v>
      </c>
    </row>
    <row r="22" spans="1:18" ht="15" customHeight="1">
      <c r="A22" s="156">
        <f>+A21+1</f>
        <v>8</v>
      </c>
      <c r="B22" s="6" t="s">
        <v>334</v>
      </c>
      <c r="C22" s="7"/>
      <c r="D22" s="210">
        <v>7995372</v>
      </c>
      <c r="F22" s="129" t="s">
        <v>116</v>
      </c>
    </row>
    <row r="23" spans="1:18" ht="15" customHeight="1">
      <c r="A23" s="156">
        <f>+A22+1</f>
        <v>9</v>
      </c>
      <c r="B23" s="6" t="s">
        <v>333</v>
      </c>
      <c r="C23" s="7"/>
      <c r="D23" s="210">
        <v>6050969</v>
      </c>
      <c r="F23" s="129" t="s">
        <v>116</v>
      </c>
    </row>
    <row r="24" spans="1:18" ht="15" customHeight="1">
      <c r="A24" s="13"/>
      <c r="B24" s="2"/>
      <c r="C24" s="7"/>
      <c r="D24" s="1204"/>
    </row>
    <row r="25" spans="1:18" ht="15.75" customHeight="1" thickBot="1">
      <c r="A25" s="13">
        <f>+A23+1</f>
        <v>10</v>
      </c>
      <c r="B25" s="2" t="s">
        <v>6</v>
      </c>
      <c r="C25" s="3" t="s">
        <v>355</v>
      </c>
      <c r="D25" s="1030">
        <f>SUM(D10:D24)</f>
        <v>31730008</v>
      </c>
      <c r="E25" s="56"/>
    </row>
    <row r="26" spans="1:18" ht="15.75">
      <c r="A26" s="156"/>
      <c r="B26" s="71"/>
      <c r="D26" s="59"/>
    </row>
    <row r="27" spans="1:18">
      <c r="A27" s="156"/>
      <c r="B27" s="7"/>
      <c r="C27" s="7"/>
      <c r="D27" s="59"/>
      <c r="E27" s="262"/>
      <c r="F27" s="906"/>
      <c r="G27" s="262"/>
      <c r="H27" s="262"/>
      <c r="I27" s="262"/>
      <c r="J27" s="262"/>
      <c r="K27" s="262"/>
      <c r="L27" s="262"/>
      <c r="M27" s="262"/>
      <c r="N27" s="262"/>
      <c r="O27" s="262"/>
      <c r="P27" s="262"/>
      <c r="Q27" s="262"/>
    </row>
    <row r="28" spans="1:18" ht="15.75">
      <c r="A28" s="156">
        <f>+A25+1</f>
        <v>11</v>
      </c>
      <c r="B28" s="6" t="s">
        <v>356</v>
      </c>
      <c r="C28" s="7" t="str">
        <f>" - line "&amp;A37&amp;""</f>
        <v xml:space="preserve"> - line 18</v>
      </c>
      <c r="D28" s="1031">
        <f>-D37</f>
        <v>-4377378.4195499998</v>
      </c>
      <c r="E28" s="57"/>
      <c r="F28" s="595"/>
      <c r="G28" s="595"/>
      <c r="H28" s="595"/>
      <c r="I28" s="595"/>
      <c r="J28" s="595"/>
      <c r="K28" s="595"/>
      <c r="L28" s="595"/>
      <c r="M28" s="595"/>
      <c r="N28" s="595"/>
      <c r="O28" s="595"/>
      <c r="P28" s="595"/>
      <c r="Q28" s="595"/>
    </row>
    <row r="29" spans="1:18" ht="16.5" thickBot="1">
      <c r="A29" s="156">
        <f>A28+1</f>
        <v>12</v>
      </c>
      <c r="B29" s="6" t="s">
        <v>29</v>
      </c>
      <c r="C29" s="7" t="str">
        <f>"line "&amp;A25&amp;" + line "&amp;A28&amp;""</f>
        <v>line 10 + line 11</v>
      </c>
      <c r="D29" s="1032">
        <f>+D25+D28</f>
        <v>27352629.580449998</v>
      </c>
      <c r="E29" s="262"/>
      <c r="F29" s="906"/>
      <c r="G29" s="596"/>
      <c r="H29" s="595"/>
      <c r="I29" s="595"/>
      <c r="J29" s="595"/>
      <c r="K29" s="595"/>
      <c r="L29" s="596"/>
      <c r="M29" s="595"/>
      <c r="N29" s="595"/>
      <c r="O29" s="595"/>
      <c r="P29" s="595"/>
      <c r="Q29" s="595"/>
    </row>
    <row r="30" spans="1:18" ht="54" customHeight="1" thickTop="1">
      <c r="A30" s="156"/>
      <c r="C30" s="7"/>
      <c r="D30" s="57"/>
      <c r="E30" s="262"/>
      <c r="F30" s="906"/>
      <c r="G30" s="29"/>
      <c r="H30" s="29"/>
      <c r="I30" s="29"/>
      <c r="J30" s="29"/>
      <c r="K30" s="29"/>
      <c r="L30" s="29"/>
      <c r="M30" s="498"/>
      <c r="N30" s="498"/>
      <c r="O30" s="498"/>
      <c r="P30" s="498"/>
      <c r="Q30" s="29"/>
    </row>
    <row r="31" spans="1:18" ht="15.75">
      <c r="A31" s="156"/>
      <c r="B31" s="58"/>
      <c r="D31" s="59"/>
      <c r="E31" s="262"/>
      <c r="F31" s="906"/>
      <c r="G31" s="29"/>
      <c r="H31" s="29"/>
      <c r="I31" s="29"/>
      <c r="J31" s="29"/>
      <c r="K31" s="29"/>
      <c r="L31" s="29"/>
      <c r="M31" s="262"/>
      <c r="N31" s="262"/>
      <c r="O31" s="262"/>
      <c r="P31" s="262"/>
      <c r="Q31" s="262"/>
    </row>
    <row r="32" spans="1:18" ht="15" customHeight="1">
      <c r="A32" s="157">
        <f>A29+1</f>
        <v>13</v>
      </c>
      <c r="B32" s="61" t="s">
        <v>357</v>
      </c>
      <c r="C32" s="61"/>
      <c r="D32" s="57">
        <f>+D13+D21+D23</f>
        <v>6833781</v>
      </c>
      <c r="E32" s="262"/>
      <c r="F32" s="906"/>
      <c r="G32" s="262"/>
      <c r="H32" s="262"/>
      <c r="I32" s="262"/>
      <c r="J32" s="262"/>
      <c r="K32" s="262"/>
      <c r="L32" s="262"/>
      <c r="M32" s="262"/>
      <c r="N32" s="262"/>
      <c r="O32" s="262"/>
      <c r="P32" s="262"/>
      <c r="Q32" s="262"/>
      <c r="R32" s="262"/>
    </row>
    <row r="33" spans="1:17" ht="15" customHeight="1">
      <c r="A33" s="157">
        <f>A32+1</f>
        <v>14</v>
      </c>
      <c r="B33" s="61" t="s">
        <v>358</v>
      </c>
      <c r="C33" s="61"/>
      <c r="D33" s="57">
        <f>+'Appendix A'!H221*D32</f>
        <v>1920975.8390999993</v>
      </c>
      <c r="E33" s="262"/>
      <c r="F33" s="906"/>
      <c r="G33" s="262"/>
      <c r="H33" s="262"/>
      <c r="I33" s="262"/>
      <c r="J33" s="262"/>
      <c r="K33" s="262"/>
      <c r="L33" s="262"/>
      <c r="M33" s="262"/>
      <c r="N33" s="262"/>
      <c r="O33" s="262"/>
      <c r="P33" s="262"/>
      <c r="Q33" s="585"/>
    </row>
    <row r="34" spans="1:17" ht="15" customHeight="1">
      <c r="A34" s="157">
        <f>A33+1</f>
        <v>15</v>
      </c>
      <c r="B34" s="61" t="s">
        <v>360</v>
      </c>
      <c r="C34" s="61"/>
      <c r="D34" s="57">
        <f>(D32-D33)/2</f>
        <v>2456402.5804500002</v>
      </c>
      <c r="E34" s="262"/>
      <c r="F34" s="906"/>
      <c r="G34" s="262"/>
      <c r="H34" s="262"/>
      <c r="I34" s="262"/>
      <c r="J34" s="262"/>
      <c r="K34" s="262"/>
      <c r="L34" s="262"/>
      <c r="M34" s="262"/>
      <c r="N34" s="262"/>
      <c r="O34" s="262"/>
      <c r="P34" s="262"/>
      <c r="Q34" s="585"/>
    </row>
    <row r="35" spans="1:17" ht="45" customHeight="1">
      <c r="A35" s="157">
        <f>+A34+1</f>
        <v>16</v>
      </c>
      <c r="B35" s="61" t="s">
        <v>361</v>
      </c>
      <c r="C35" s="7"/>
      <c r="D35" s="57">
        <v>0</v>
      </c>
      <c r="Q35" s="498"/>
    </row>
    <row r="36" spans="1:17">
      <c r="A36" s="157">
        <f>A35+1</f>
        <v>17</v>
      </c>
      <c r="B36" s="6" t="s">
        <v>362</v>
      </c>
      <c r="C36" s="7"/>
      <c r="D36" s="57">
        <f>+D34+D35</f>
        <v>2456402.5804500002</v>
      </c>
      <c r="Q36" s="594"/>
    </row>
    <row r="37" spans="1:17">
      <c r="A37" s="157">
        <f>A36+1</f>
        <v>18</v>
      </c>
      <c r="B37" s="61" t="s">
        <v>363</v>
      </c>
      <c r="D37" s="57">
        <f>+D32-D36</f>
        <v>4377378.4195499998</v>
      </c>
      <c r="Q37" s="594"/>
    </row>
    <row r="38" spans="1:17">
      <c r="A38" s="156"/>
      <c r="B38" s="7"/>
      <c r="D38" s="72"/>
      <c r="Q38" s="594"/>
    </row>
    <row r="39" spans="1:17">
      <c r="A39" s="13"/>
      <c r="Q39" s="594"/>
    </row>
    <row r="43" spans="1:17" s="7" customFormat="1" ht="45.95" customHeight="1">
      <c r="A43" s="60" t="s">
        <v>226</v>
      </c>
      <c r="B43" s="1554" t="s">
        <v>228</v>
      </c>
      <c r="C43" s="1554"/>
      <c r="D43" s="1554"/>
    </row>
    <row r="44" spans="1:17" s="7" customFormat="1" ht="110.1" customHeight="1">
      <c r="A44" s="60" t="s">
        <v>227</v>
      </c>
      <c r="B44" s="1555" t="s">
        <v>211</v>
      </c>
      <c r="C44" s="1556"/>
      <c r="D44" s="1556"/>
    </row>
    <row r="45" spans="1:17">
      <c r="Q45" s="498"/>
    </row>
    <row r="46" spans="1:17">
      <c r="Q46" s="498"/>
    </row>
    <row r="47" spans="1:17">
      <c r="Q47" s="498"/>
    </row>
    <row r="48" spans="1:17">
      <c r="Q48" s="498"/>
    </row>
  </sheetData>
  <customSheetViews>
    <customSheetView guid="{3A38DF7A-C35E-4DD3-9893-26310A3EF836}" scale="75" showPageBreaks="1" fitToPage="1" printArea="1" showRuler="0" topLeftCell="A22">
      <selection activeCell="D42" sqref="D42"/>
      <pageMargins left="0.5" right="0.5" top="1" bottom="1" header="0.5" footer="0.5"/>
      <printOptions horizontalCentered="1"/>
      <pageSetup scale="65" orientation="portrait" r:id="rId1"/>
      <headerFooter alignWithMargins="0">
        <oddHeader>&amp;R&amp;12Page &amp;P of &amp;N</oddHeader>
      </headerFooter>
    </customSheetView>
    <customSheetView guid="{F96D6087-3330-4A81-95EC-26BA83722A49}" scale="75" showPageBreaks="1" fitToPage="1" printArea="1" showRuler="0" topLeftCell="A19">
      <selection activeCell="D42" sqref="D42"/>
      <pageMargins left="0.5" right="0.5" top="1" bottom="1" header="0.5" footer="0.5"/>
      <printOptions horizontalCentered="1"/>
      <pageSetup scale="65" orientation="portrait" r:id="rId2"/>
      <headerFooter alignWithMargins="0">
        <oddHeader>&amp;R&amp;12Page &amp;P of &amp;N</oddHeader>
      </headerFooter>
    </customSheetView>
    <customSheetView guid="{DA967730-B71F-4038-B1B7-9D4790729C5D}" scale="75" showPageBreaks="1" fitToPage="1" printArea="1" showRuler="0" topLeftCell="A19">
      <selection activeCell="D42" sqref="D42"/>
      <pageMargins left="0.5" right="0.5" top="1" bottom="1" header="0.5" footer="0.5"/>
      <printOptions horizontalCentered="1"/>
      <pageSetup scale="64" orientation="portrait" r:id="rId3"/>
      <headerFooter alignWithMargins="0">
        <oddHeader>&amp;R&amp;12Page &amp;P of &amp;N</oddHeader>
      </headerFooter>
    </customSheetView>
    <customSheetView guid="{4C7C2344-134C-465A-ADEB-A5E96AAE2308}" scale="75" showPageBreaks="1" fitToPage="1" printArea="1" showRuler="0" topLeftCell="A19">
      <selection activeCell="D42" sqref="D42"/>
      <pageMargins left="0.5" right="0.5" top="1" bottom="1" header="0.5" footer="0.5"/>
      <printOptions horizontalCentered="1"/>
      <pageSetup scale="66" orientation="portrait" r:id="rId4"/>
      <headerFooter alignWithMargins="0">
        <oddHeader>&amp;R&amp;12Page &amp;P of &amp;N</oddHeader>
      </headerFooter>
    </customSheetView>
    <customSheetView guid="{FAAD9AAC-1337-43AB-BF1F-CCF9DFCF5B78}" scale="75" showPageBreaks="1" fitToPage="1" printArea="1" showRuler="0" topLeftCell="A33">
      <selection activeCell="D42" sqref="D42"/>
      <pageMargins left="0.5" right="0.5" top="1" bottom="1" header="0.5" footer="0.5"/>
      <printOptions horizontalCentered="1"/>
      <pageSetup scale="64" orientation="portrait" r:id="rId5"/>
      <headerFooter alignWithMargins="0">
        <oddHeader>&amp;R&amp;12Page &amp;P of &amp;N</oddHeader>
      </headerFooter>
    </customSheetView>
    <customSheetView guid="{71B42B22-A376-44B5-B0C1-23FC1AA3DBA2}" scale="75" showPageBreaks="1" fitToPage="1" printArea="1" showRuler="0" topLeftCell="A14">
      <selection activeCell="B32" sqref="B32"/>
      <pageMargins left="0.5" right="0.5" top="1" bottom="1" header="0.5" footer="0.5"/>
      <printOptions horizontalCentered="1"/>
      <pageSetup scale="66" orientation="portrait" r:id="rId6"/>
      <headerFooter alignWithMargins="0">
        <oddHeader>&amp;R&amp;14Page &amp;P of &amp;N</oddHeader>
      </headerFooter>
    </customSheetView>
    <customSheetView guid="{28948E05-8F34-4F1E-96FB-A80A6A844600}" scale="75" showPageBreaks="1" fitToPage="1" printArea="1" showRuler="0" topLeftCell="A14">
      <selection activeCell="B32" sqref="B32"/>
      <pageMargins left="0.5" right="0.5" top="1" bottom="1" header="0.5" footer="0.5"/>
      <printOptions horizontalCentered="1"/>
      <pageSetup scale="65" orientation="portrait" r:id="rId7"/>
      <headerFooter alignWithMargins="0">
        <oddHeader>&amp;R&amp;12Page &amp;P of &amp;N</oddHeader>
      </headerFooter>
    </customSheetView>
    <customSheetView guid="{DC91DEF3-837B-4BB9-A81E-3B78C5914E6C}" scale="75" showPageBreaks="1" fitToPage="1" printArea="1" showRuler="0" topLeftCell="A20">
      <selection activeCell="B28" sqref="B28"/>
      <pageMargins left="0.5" right="0.5" top="1" bottom="1" header="0.5" footer="0.5"/>
      <printOptions horizontalCentered="1"/>
      <pageSetup scale="65" orientation="portrait" r:id="rId8"/>
      <headerFooter alignWithMargins="0">
        <oddHeader>&amp;R&amp;12Page &amp;P of &amp;N</oddHeader>
      </headerFooter>
    </customSheetView>
    <customSheetView guid="{416404B7-8533-4A12-ABD0-58CFDEB49D80}" scale="75" fitToPage="1">
      <selection activeCell="F45" sqref="F45"/>
      <pageMargins left="0.75" right="0.75" top="1" bottom="1" header="0.5" footer="0.5"/>
      <printOptions horizontalCentered="1"/>
      <pageSetup scale="53" orientation="portrait" r:id="rId9"/>
      <headerFooter alignWithMargins="0"/>
    </customSheetView>
  </customSheetViews>
  <mergeCells count="5">
    <mergeCell ref="B43:D43"/>
    <mergeCell ref="B44:D44"/>
    <mergeCell ref="A4:D4"/>
    <mergeCell ref="A2:D2"/>
    <mergeCell ref="A3:D3"/>
  </mergeCells>
  <phoneticPr fontId="0" type="noConversion"/>
  <printOptions horizontalCentered="1"/>
  <pageMargins left="0.75" right="0.75" top="1" bottom="1" header="0.5" footer="0.5"/>
  <pageSetup scale="42" orientation="portrait" r:id="rId10"/>
  <headerFooter alignWithMargins="0"/>
  <ignoredErrors>
    <ignoredError sqref="A35"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Q2264"/>
  <sheetViews>
    <sheetView showGridLines="0" zoomScale="60" zoomScaleNormal="60" workbookViewId="0">
      <selection sqref="A1:I1"/>
    </sheetView>
  </sheetViews>
  <sheetFormatPr defaultColWidth="9.140625" defaultRowHeight="12.75"/>
  <cols>
    <col min="1" max="1" width="9.140625" style="42" bestFit="1" customWidth="1"/>
    <col min="2" max="2" width="3" style="42" customWidth="1"/>
    <col min="3" max="3" width="8.140625" style="42" customWidth="1"/>
    <col min="4" max="4" width="47.140625" style="42" customWidth="1"/>
    <col min="5" max="5" width="50.42578125" style="42" customWidth="1"/>
    <col min="6" max="6" width="35.140625" style="42" customWidth="1"/>
    <col min="7" max="7" width="37.140625" style="42" bestFit="1" customWidth="1"/>
    <col min="8" max="8" width="3.85546875" style="42" customWidth="1"/>
    <col min="9" max="9" width="21.140625" style="42" customWidth="1"/>
    <col min="10" max="13" width="9.140625" style="42"/>
    <col min="14" max="15" width="17.5703125" style="42" bestFit="1" customWidth="1"/>
    <col min="16" max="16384" width="9.140625" style="42"/>
  </cols>
  <sheetData>
    <row r="1" spans="1:17" s="80" customFormat="1" ht="18">
      <c r="A1" s="1552" t="str">
        <f>+'Appendix A'!A3</f>
        <v>Public Service Electric and Gas Company</v>
      </c>
      <c r="B1" s="1552"/>
      <c r="C1" s="1552"/>
      <c r="D1" s="1552"/>
      <c r="E1" s="1552"/>
      <c r="F1" s="1552"/>
      <c r="G1" s="1552"/>
      <c r="H1" s="1557"/>
      <c r="I1" s="1557"/>
    </row>
    <row r="2" spans="1:17" s="80" customFormat="1" ht="18">
      <c r="A2" s="1552" t="str">
        <f>+'Appendix A'!A4</f>
        <v xml:space="preserve">ATTACHMENT H-10A </v>
      </c>
      <c r="B2" s="1552"/>
      <c r="C2" s="1552"/>
      <c r="D2" s="1552"/>
      <c r="E2" s="1552"/>
      <c r="F2" s="1552"/>
      <c r="G2" s="1552"/>
      <c r="H2" s="1557"/>
      <c r="I2" s="1557"/>
    </row>
    <row r="3" spans="1:17" s="80" customFormat="1" ht="18">
      <c r="A3" s="1552" t="s">
        <v>433</v>
      </c>
      <c r="B3" s="1552"/>
      <c r="C3" s="1552"/>
      <c r="D3" s="1552"/>
      <c r="E3" s="1552"/>
      <c r="F3" s="1552"/>
      <c r="G3" s="1552"/>
      <c r="H3" s="1557"/>
      <c r="I3" s="1557"/>
    </row>
    <row r="5" spans="1:17" s="3" customFormat="1" ht="15">
      <c r="B5" s="37"/>
      <c r="G5" s="7"/>
      <c r="H5" s="7"/>
      <c r="I5" s="6"/>
      <c r="J5" s="6"/>
      <c r="K5" s="6"/>
      <c r="L5" s="6"/>
      <c r="M5" s="6"/>
      <c r="N5" s="6"/>
      <c r="O5" s="6"/>
      <c r="P5" s="6"/>
      <c r="Q5" s="19"/>
    </row>
    <row r="6" spans="1:17" s="3" customFormat="1" ht="15">
      <c r="I6" s="6"/>
      <c r="J6" s="6"/>
      <c r="K6" s="6"/>
      <c r="L6" s="6"/>
      <c r="M6" s="6"/>
      <c r="N6" s="6"/>
      <c r="O6" s="6"/>
      <c r="P6" s="6"/>
      <c r="Q6" s="19"/>
    </row>
    <row r="7" spans="1:17" s="3" customFormat="1" ht="15"/>
    <row r="8" spans="1:17" s="3" customFormat="1" ht="15">
      <c r="C8" s="3" t="s">
        <v>424</v>
      </c>
    </row>
    <row r="9" spans="1:17" s="3" customFormat="1" ht="15">
      <c r="A9" s="18" t="s">
        <v>54</v>
      </c>
      <c r="B9" s="18"/>
      <c r="D9" s="3" t="s">
        <v>425</v>
      </c>
      <c r="G9" s="81" t="str">
        <f>"Line "&amp;A52&amp;" + Line "&amp;A89&amp;" from below"</f>
        <v>Line 27 + Line 50 from below</v>
      </c>
      <c r="I9" s="81">
        <f>+I52+I89</f>
        <v>1258989677.5078344</v>
      </c>
    </row>
    <row r="10" spans="1:17" s="3" customFormat="1" ht="15">
      <c r="A10" s="18"/>
      <c r="B10" s="18"/>
      <c r="G10" s="7"/>
    </row>
    <row r="11" spans="1:17" s="3" customFormat="1" ht="15">
      <c r="A11" s="18" t="s">
        <v>158</v>
      </c>
      <c r="B11" s="18"/>
      <c r="D11" s="3" t="str">
        <f>I11*10000&amp;" Basis Point increase in ROE"</f>
        <v>100 Basis Point increase in ROE</v>
      </c>
      <c r="I11" s="206">
        <v>0.01</v>
      </c>
    </row>
    <row r="12" spans="1:17" s="7" customFormat="1" ht="15.75">
      <c r="A12" s="18"/>
      <c r="B12" s="18"/>
      <c r="C12" s="3"/>
      <c r="D12" s="3"/>
      <c r="E12" s="3"/>
      <c r="F12" s="3"/>
      <c r="G12" s="3"/>
      <c r="H12" s="3"/>
      <c r="N12" s="1318"/>
      <c r="O12" s="1318"/>
    </row>
    <row r="13" spans="1:17" s="7" customFormat="1" ht="15.75">
      <c r="A13" s="82" t="s">
        <v>465</v>
      </c>
      <c r="B13" s="25"/>
      <c r="C13" s="25"/>
      <c r="D13" s="25"/>
      <c r="E13" s="25"/>
      <c r="F13" s="25"/>
      <c r="G13" s="25"/>
      <c r="H13" s="25"/>
      <c r="I13" s="25"/>
    </row>
    <row r="14" spans="1:17" s="7" customFormat="1" ht="15.75">
      <c r="A14" s="83"/>
      <c r="G14" s="77" t="s">
        <v>104</v>
      </c>
      <c r="N14" s="44"/>
      <c r="O14" s="44"/>
    </row>
    <row r="15" spans="1:17" s="3" customFormat="1" ht="15">
      <c r="A15" s="7"/>
      <c r="D15" s="7"/>
      <c r="E15" s="7"/>
      <c r="F15" s="7"/>
      <c r="G15" s="7"/>
      <c r="H15" s="7"/>
      <c r="I15" s="46"/>
      <c r="N15" s="29"/>
      <c r="O15" s="29"/>
    </row>
    <row r="16" spans="1:17" s="3" customFormat="1" ht="15.75">
      <c r="A16" s="19">
        <v>1</v>
      </c>
      <c r="C16" s="84" t="str">
        <f>+'Appendix A'!B119</f>
        <v>Rate Base</v>
      </c>
      <c r="D16" s="10"/>
      <c r="E16" s="7"/>
      <c r="F16" s="10"/>
      <c r="G16" s="10" t="str">
        <f>+'Appendix A'!F119</f>
        <v>(Line 48 + Line 64)</v>
      </c>
      <c r="H16" s="10"/>
      <c r="I16" s="81">
        <f>+'Appendix A'!H119</f>
        <v>12057320871.955755</v>
      </c>
      <c r="N16" s="29"/>
      <c r="O16" s="29"/>
    </row>
    <row r="17" spans="1:15" s="3" customFormat="1" ht="15">
      <c r="A17" s="7"/>
      <c r="G17" s="11"/>
      <c r="I17" s="38"/>
      <c r="N17" s="29"/>
      <c r="O17" s="29"/>
    </row>
    <row r="18" spans="1:15" s="3" customFormat="1" ht="15.75">
      <c r="A18" s="19">
        <f>1+A16</f>
        <v>2</v>
      </c>
      <c r="B18" s="11"/>
      <c r="C18" s="85" t="str">
        <f>'Appendix A'!B179</f>
        <v>Long Term Interest</v>
      </c>
      <c r="D18" s="86"/>
      <c r="E18" s="9"/>
      <c r="F18" s="2"/>
      <c r="G18" s="5" t="str">
        <f>'Appendix A'!F179</f>
        <v>p117.62.c through 67.c</v>
      </c>
      <c r="H18" s="87"/>
      <c r="I18" s="81">
        <f>'Appendix A'!H179</f>
        <v>497223761</v>
      </c>
      <c r="N18" s="29"/>
      <c r="O18" s="29"/>
    </row>
    <row r="19" spans="1:15" s="3" customFormat="1" ht="15">
      <c r="A19" s="14"/>
      <c r="B19" s="11"/>
      <c r="C19" s="4"/>
      <c r="D19" s="4"/>
      <c r="E19" s="2"/>
      <c r="F19" s="88"/>
      <c r="G19" s="11"/>
      <c r="H19" s="88"/>
      <c r="I19" s="44"/>
      <c r="N19" s="29"/>
      <c r="O19" s="29"/>
    </row>
    <row r="20" spans="1:15" s="3" customFormat="1" ht="15.75">
      <c r="A20" s="14">
        <f>1+A18</f>
        <v>3</v>
      </c>
      <c r="B20" s="11"/>
      <c r="C20" s="84" t="str">
        <f>'Appendix A'!B181</f>
        <v>Preferred Dividends</v>
      </c>
      <c r="D20" s="89"/>
      <c r="F20" s="2" t="str">
        <f>'Appendix A'!E181</f>
        <v xml:space="preserve"> enter positive</v>
      </c>
      <c r="G20" s="90" t="str">
        <f>'Appendix A'!F181</f>
        <v>p118.29.d</v>
      </c>
      <c r="H20" s="88"/>
      <c r="I20" s="81">
        <f>+'Appendix A'!H181</f>
        <v>0</v>
      </c>
      <c r="N20" s="29"/>
      <c r="O20" s="29"/>
    </row>
    <row r="21" spans="1:15" s="3" customFormat="1" ht="15">
      <c r="A21" s="14"/>
      <c r="B21" s="11"/>
      <c r="C21" s="4"/>
      <c r="D21" s="4"/>
      <c r="E21" s="2"/>
      <c r="F21" s="91"/>
      <c r="G21" s="90"/>
      <c r="H21" s="88"/>
      <c r="I21" s="92"/>
      <c r="N21" s="29"/>
      <c r="O21" s="29"/>
    </row>
    <row r="22" spans="1:15" s="3" customFormat="1" ht="15.75">
      <c r="A22" s="14"/>
      <c r="B22" s="11"/>
      <c r="C22" s="93" t="str">
        <f>'Appendix A'!B183</f>
        <v>Common Stock</v>
      </c>
      <c r="D22" s="93"/>
      <c r="E22" s="2"/>
      <c r="F22" s="2"/>
      <c r="G22" s="90"/>
      <c r="H22" s="88"/>
      <c r="I22" s="92"/>
      <c r="N22" s="29"/>
      <c r="O22" s="29"/>
    </row>
    <row r="23" spans="1:15" s="3" customFormat="1" ht="15.75">
      <c r="A23" s="14">
        <f>1+A20</f>
        <v>4</v>
      </c>
      <c r="B23" s="11"/>
      <c r="C23" s="11"/>
      <c r="D23" s="4" t="str">
        <f>'Appendix A'!C184</f>
        <v>Proprietary Capital</v>
      </c>
      <c r="E23" s="88"/>
      <c r="F23" s="88"/>
      <c r="G23" s="90" t="str">
        <f>'Appendix A'!F184</f>
        <v>Attachment 5</v>
      </c>
      <c r="H23" s="88"/>
      <c r="I23" s="81">
        <f>+'Appendix A'!H184</f>
        <v>16381080595</v>
      </c>
      <c r="N23" s="1317"/>
      <c r="O23" s="1317"/>
    </row>
    <row r="24" spans="1:15" s="3" customFormat="1" ht="15">
      <c r="A24" s="14">
        <f>1+A23</f>
        <v>5</v>
      </c>
      <c r="B24" s="11"/>
      <c r="C24" s="11"/>
      <c r="D24" s="92" t="s">
        <v>233</v>
      </c>
      <c r="E24" s="92"/>
      <c r="F24" s="94"/>
      <c r="G24" s="92" t="s">
        <v>234</v>
      </c>
      <c r="H24" s="88"/>
      <c r="I24" s="92">
        <f>'Appendix A'!H185</f>
        <v>-4067596.5</v>
      </c>
    </row>
    <row r="25" spans="1:15" s="3" customFormat="1" ht="15">
      <c r="A25" s="14">
        <f>1+A24</f>
        <v>6</v>
      </c>
      <c r="B25" s="11"/>
      <c r="C25" s="11"/>
      <c r="D25" s="5" t="str">
        <f>'Appendix A'!C186</f>
        <v xml:space="preserve">    Less Preferred Stock</v>
      </c>
      <c r="F25" s="92"/>
      <c r="G25" s="95" t="str">
        <f>'Appendix A'!F186</f>
        <v>(Line 114)</v>
      </c>
      <c r="H25" s="88"/>
      <c r="I25" s="92">
        <f>'Appendix A'!H186</f>
        <v>0</v>
      </c>
    </row>
    <row r="26" spans="1:15" s="3" customFormat="1" ht="15">
      <c r="A26" s="14">
        <f>1+A25</f>
        <v>7</v>
      </c>
      <c r="B26" s="11"/>
      <c r="C26" s="11"/>
      <c r="D26" s="30" t="str">
        <f>'Appendix A'!C187</f>
        <v xml:space="preserve">    Less Account 216.1</v>
      </c>
      <c r="E26" s="39"/>
      <c r="F26" s="96"/>
      <c r="G26" s="97" t="str">
        <f>'Appendix A'!F187</f>
        <v>Attachment 5</v>
      </c>
      <c r="H26" s="98"/>
      <c r="I26" s="96">
        <f>+'Appendix A'!H187</f>
        <v>-384360</v>
      </c>
    </row>
    <row r="27" spans="1:15" s="3" customFormat="1" ht="15">
      <c r="A27" s="14">
        <f>1+A26</f>
        <v>8</v>
      </c>
      <c r="B27" s="11"/>
      <c r="C27" s="11"/>
      <c r="D27" s="5" t="str">
        <f>'Appendix A'!C188</f>
        <v>Common Stock</v>
      </c>
      <c r="F27" s="81"/>
      <c r="G27" s="79" t="str">
        <f>'Appendix A'!F188</f>
        <v>(Line 104 - 105 - 106 - 107)</v>
      </c>
      <c r="H27" s="27"/>
      <c r="I27" s="88">
        <f>I23-I24-I25-I26</f>
        <v>16385532551.5</v>
      </c>
    </row>
    <row r="28" spans="1:15" s="3" customFormat="1" ht="15">
      <c r="A28" s="14"/>
      <c r="B28" s="11"/>
      <c r="C28" s="4"/>
      <c r="D28" s="4"/>
      <c r="F28" s="2"/>
      <c r="G28" s="90"/>
      <c r="H28" s="2"/>
      <c r="I28" s="92"/>
    </row>
    <row r="29" spans="1:15" s="3" customFormat="1" ht="15.75">
      <c r="A29" s="14"/>
      <c r="B29" s="11"/>
      <c r="C29" s="93" t="str">
        <f>'Appendix A'!B190</f>
        <v>Capitalization</v>
      </c>
      <c r="D29" s="93"/>
      <c r="F29" s="2"/>
      <c r="G29" s="90"/>
      <c r="H29" s="2"/>
      <c r="I29" s="92"/>
    </row>
    <row r="30" spans="1:15" s="3" customFormat="1" ht="15">
      <c r="A30" s="14">
        <f>A27+1</f>
        <v>9</v>
      </c>
      <c r="B30" s="11"/>
      <c r="C30" s="11"/>
      <c r="D30" s="4" t="str">
        <f>'Appendix A'!C191</f>
        <v>Long Term Debt</v>
      </c>
      <c r="F30" s="2"/>
      <c r="G30" s="4" t="str">
        <f>'Appendix A'!F191</f>
        <v>Attachment 5</v>
      </c>
      <c r="H30" s="2"/>
      <c r="I30" s="81">
        <f>+'Appendix A'!H191</f>
        <v>13277500700</v>
      </c>
    </row>
    <row r="31" spans="1:15" s="3" customFormat="1" ht="15">
      <c r="A31" s="14">
        <f t="shared" ref="A31:A37" si="0">A30+1</f>
        <v>10</v>
      </c>
      <c r="B31" s="11"/>
      <c r="C31" s="11"/>
      <c r="D31" s="4" t="str">
        <f>'Appendix A'!C192</f>
        <v xml:space="preserve">    Less: Loss on Reacquired Debt </v>
      </c>
      <c r="F31" s="2"/>
      <c r="G31" s="90" t="str">
        <f>'Appendix A'!F192</f>
        <v>Attachment 5</v>
      </c>
      <c r="H31" s="2"/>
      <c r="I31" s="81">
        <f>+'Appendix A'!H192</f>
        <v>21813022</v>
      </c>
    </row>
    <row r="32" spans="1:15" s="3" customFormat="1" ht="15">
      <c r="A32" s="14">
        <f t="shared" si="0"/>
        <v>11</v>
      </c>
      <c r="B32" s="10"/>
      <c r="C32" s="10"/>
      <c r="D32" s="5" t="str">
        <f>'Appendix A'!C193</f>
        <v xml:space="preserve">    Plus: Gain on Reacquired Debt</v>
      </c>
      <c r="F32" s="6"/>
      <c r="G32" s="5" t="str">
        <f>'Appendix A'!F193</f>
        <v>Attachment 5</v>
      </c>
      <c r="H32" s="6"/>
      <c r="I32" s="81">
        <f>+'Appendix A'!H193</f>
        <v>0</v>
      </c>
    </row>
    <row r="33" spans="1:9" s="3" customFormat="1" ht="15">
      <c r="A33" s="14">
        <f t="shared" si="0"/>
        <v>12</v>
      </c>
      <c r="B33" s="10"/>
      <c r="C33" s="10"/>
      <c r="D33" s="5" t="str">
        <f>'Appendix A'!C194</f>
        <v xml:space="preserve">    Less: ADIT associated with Gain or Loss</v>
      </c>
      <c r="F33" s="2"/>
      <c r="G33" s="5" t="str">
        <f>'Appendix A'!F194</f>
        <v>Attachment 5</v>
      </c>
      <c r="H33" s="6"/>
      <c r="I33" s="81">
        <f>+'Appendix A'!H194</f>
        <v>1949379.5</v>
      </c>
    </row>
    <row r="34" spans="1:9" s="3" customFormat="1" ht="15">
      <c r="A34" s="14">
        <f t="shared" si="0"/>
        <v>13</v>
      </c>
      <c r="B34" s="10"/>
      <c r="C34" s="10"/>
      <c r="D34" s="5" t="str">
        <f>'Appendix A'!C195</f>
        <v>Total Long Term Debt</v>
      </c>
      <c r="E34" s="8"/>
      <c r="F34" s="99"/>
      <c r="G34" s="100" t="str">
        <f>'Appendix A'!F195</f>
        <v>(Line 109 - 110 + 111 - 112 )</v>
      </c>
      <c r="H34" s="8"/>
      <c r="I34" s="101">
        <f>I30-I31+I32-I33</f>
        <v>13253738298.5</v>
      </c>
    </row>
    <row r="35" spans="1:9" s="3" customFormat="1" ht="15">
      <c r="A35" s="14">
        <f t="shared" si="0"/>
        <v>14</v>
      </c>
      <c r="B35" s="10"/>
      <c r="C35" s="10"/>
      <c r="D35" s="5" t="str">
        <f>'Appendix A'!C196</f>
        <v>Preferred Stock</v>
      </c>
      <c r="E35" s="6"/>
      <c r="F35" s="102"/>
      <c r="G35" s="5" t="str">
        <f>'Appendix A'!F196</f>
        <v>Attachment 5</v>
      </c>
      <c r="H35" s="6"/>
      <c r="I35" s="81">
        <f>+'Appendix A'!H196</f>
        <v>0</v>
      </c>
    </row>
    <row r="36" spans="1:9" s="3" customFormat="1" ht="15">
      <c r="A36" s="14">
        <f t="shared" si="0"/>
        <v>15</v>
      </c>
      <c r="B36" s="11"/>
      <c r="C36" s="11"/>
      <c r="D36" s="21" t="str">
        <f>'Appendix A'!C197</f>
        <v>Common Stock</v>
      </c>
      <c r="E36" s="22"/>
      <c r="F36" s="91"/>
      <c r="G36" s="11" t="str">
        <f>'Appendix A'!F197</f>
        <v>(Line 108)</v>
      </c>
      <c r="H36" s="2"/>
      <c r="I36" s="81">
        <f>I27</f>
        <v>16385532551.5</v>
      </c>
    </row>
    <row r="37" spans="1:9" s="3" customFormat="1" ht="15.75">
      <c r="A37" s="14">
        <f t="shared" si="0"/>
        <v>16</v>
      </c>
      <c r="B37" s="11"/>
      <c r="C37" s="11"/>
      <c r="D37" s="4" t="str">
        <f>'Appendix A'!C198</f>
        <v>Total  Capitalization</v>
      </c>
      <c r="E37" s="9"/>
      <c r="F37" s="103"/>
      <c r="G37" s="40" t="str">
        <f>'Appendix A'!F198</f>
        <v>(Sum Lines 113 to 115)</v>
      </c>
      <c r="H37" s="104"/>
      <c r="I37" s="101">
        <f>I36+I35+I34</f>
        <v>29639270850</v>
      </c>
    </row>
    <row r="38" spans="1:9" s="3" customFormat="1" ht="15">
      <c r="A38" s="14"/>
      <c r="B38" s="11"/>
      <c r="C38" s="11"/>
      <c r="D38" s="4"/>
      <c r="E38" s="2"/>
      <c r="F38" s="91"/>
      <c r="G38" s="11"/>
      <c r="H38" s="88"/>
      <c r="I38" s="94"/>
    </row>
    <row r="39" spans="1:9" s="3" customFormat="1" ht="15">
      <c r="A39" s="14">
        <f>A37+1</f>
        <v>17</v>
      </c>
      <c r="B39" s="11"/>
      <c r="C39" s="11"/>
      <c r="D39" s="4" t="str">
        <f>'Appendix A'!C200</f>
        <v>Debt %</v>
      </c>
      <c r="E39" s="105"/>
      <c r="F39" s="16" t="str">
        <f>'Appendix A'!D200</f>
        <v>Total Long Term Debt</v>
      </c>
      <c r="G39" s="90" t="str">
        <f>'Appendix A'!F200</f>
        <v>(Line 109 / (Line 109 + 114 + 115))</v>
      </c>
      <c r="H39" s="88"/>
      <c r="I39" s="106">
        <f>IF(I37&gt;0,I30/(I30+I35+I36),0)</f>
        <v>0.44761102438263234</v>
      </c>
    </row>
    <row r="40" spans="1:9" s="3" customFormat="1" ht="15">
      <c r="A40" s="14">
        <f>A39+1</f>
        <v>18</v>
      </c>
      <c r="B40" s="11"/>
      <c r="C40" s="11"/>
      <c r="D40" s="4" t="str">
        <f>'Appendix A'!C201</f>
        <v>Preferred %</v>
      </c>
      <c r="E40" s="91"/>
      <c r="F40" s="16" t="str">
        <f>'Appendix A'!D201</f>
        <v>Preferred Stock</v>
      </c>
      <c r="G40" s="11" t="str">
        <f>'Appendix A'!F201</f>
        <v>(Line 114 / (Line 109 + 114 + 115))</v>
      </c>
      <c r="H40" s="88"/>
      <c r="I40" s="106">
        <f>IF(I37&gt;0,I35/(I30+I35+I36),0)</f>
        <v>0</v>
      </c>
    </row>
    <row r="41" spans="1:9" s="3" customFormat="1" ht="15">
      <c r="A41" s="14">
        <f>A40+1</f>
        <v>19</v>
      </c>
      <c r="B41" s="11"/>
      <c r="C41" s="11"/>
      <c r="D41" s="4" t="str">
        <f>'Appendix A'!C202</f>
        <v>Common %</v>
      </c>
      <c r="E41" s="91"/>
      <c r="F41" s="16" t="str">
        <f>'Appendix A'!D202</f>
        <v>Common Stock</v>
      </c>
      <c r="G41" s="11" t="str">
        <f>'Appendix A'!F202</f>
        <v>(Line 115 / (Line 109 + 114 + 115))</v>
      </c>
      <c r="H41" s="88"/>
      <c r="I41" s="106">
        <f>IF(I37&gt;0,I36/(I30+I35+I36),0)</f>
        <v>0.55238897561736766</v>
      </c>
    </row>
    <row r="42" spans="1:9" s="3" customFormat="1" ht="15">
      <c r="A42" s="14"/>
      <c r="B42" s="11"/>
      <c r="C42" s="11"/>
      <c r="D42" s="4"/>
      <c r="E42" s="2"/>
      <c r="F42" s="90"/>
      <c r="G42" s="11"/>
      <c r="H42" s="88"/>
      <c r="I42" s="94"/>
    </row>
    <row r="43" spans="1:9" s="3" customFormat="1" ht="15">
      <c r="A43" s="14">
        <f>A41+1</f>
        <v>20</v>
      </c>
      <c r="B43" s="11"/>
      <c r="C43" s="11"/>
      <c r="D43" s="4" t="str">
        <f>'Appendix A'!C204</f>
        <v>Debt Cost</v>
      </c>
      <c r="E43" s="105"/>
      <c r="F43" s="90" t="str">
        <f>'Appendix A'!D204</f>
        <v>Total Long Term Debt</v>
      </c>
      <c r="G43" s="11" t="str">
        <f>'Appendix A'!F204</f>
        <v>(Line 102 / Line 113)</v>
      </c>
      <c r="H43" s="88"/>
      <c r="I43" s="107">
        <f>IF(I34&gt;0,I18/I34,0)</f>
        <v>3.7515737054825776E-2</v>
      </c>
    </row>
    <row r="44" spans="1:9" s="3" customFormat="1" ht="15">
      <c r="A44" s="14">
        <f>A43+1</f>
        <v>21</v>
      </c>
      <c r="B44" s="11"/>
      <c r="C44" s="11"/>
      <c r="D44" s="4" t="str">
        <f>'Appendix A'!C205</f>
        <v>Preferred Cost</v>
      </c>
      <c r="E44" s="91"/>
      <c r="F44" s="90" t="str">
        <f>'Appendix A'!D205</f>
        <v>Preferred Stock</v>
      </c>
      <c r="G44" s="11" t="str">
        <f>'Appendix A'!F205</f>
        <v>(Line 103 / Line 114)</v>
      </c>
      <c r="H44" s="88"/>
      <c r="I44" s="107">
        <f>IF(I35&gt;0,I20/I35,0)</f>
        <v>0</v>
      </c>
    </row>
    <row r="45" spans="1:9" s="3" customFormat="1" ht="15">
      <c r="A45" s="14">
        <f>A44+1</f>
        <v>22</v>
      </c>
      <c r="B45" s="11"/>
      <c r="C45" s="11"/>
      <c r="D45" s="4" t="str">
        <f>'Appendix A'!C206</f>
        <v>Common Cost</v>
      </c>
      <c r="E45" s="48"/>
      <c r="F45" s="95" t="str">
        <f>'Appendix A'!D206</f>
        <v>Common Stock</v>
      </c>
      <c r="G45" s="81" t="str">
        <f>"(Line "&amp;'Appendix A'!A206&amp;" + 100 basis points)"</f>
        <v>(Line 122 + 100 basis points)</v>
      </c>
      <c r="H45" s="88"/>
      <c r="I45" s="107">
        <f>+'Appendix A'!H206+I11</f>
        <v>0.114</v>
      </c>
    </row>
    <row r="46" spans="1:9" s="3" customFormat="1" ht="15">
      <c r="A46" s="14"/>
      <c r="B46" s="11"/>
      <c r="C46" s="11"/>
      <c r="D46" s="4"/>
      <c r="E46" s="2"/>
      <c r="F46" s="90"/>
      <c r="G46" s="11"/>
      <c r="H46" s="88"/>
      <c r="I46" s="2"/>
    </row>
    <row r="47" spans="1:9" s="3" customFormat="1" ht="15">
      <c r="A47" s="14">
        <f>A45+1</f>
        <v>23</v>
      </c>
      <c r="B47" s="11"/>
      <c r="C47" s="11"/>
      <c r="D47" s="4" t="str">
        <f>'Appendix A'!C208</f>
        <v>Weighted Cost of Debt</v>
      </c>
      <c r="E47" s="105"/>
      <c r="F47" s="16" t="str">
        <f>'Appendix A'!D208</f>
        <v>Total Long Term Debt (WCLTD)</v>
      </c>
      <c r="G47" s="11" t="str">
        <f>'Appendix A'!F208</f>
        <v>(Line 117 * Line 120)</v>
      </c>
      <c r="H47" s="108"/>
      <c r="I47" s="109">
        <f>I43*I39</f>
        <v>1.6792457493580045E-2</v>
      </c>
    </row>
    <row r="48" spans="1:9" s="3" customFormat="1" ht="15">
      <c r="A48" s="14">
        <f>A47+1</f>
        <v>24</v>
      </c>
      <c r="B48" s="11"/>
      <c r="C48" s="11"/>
      <c r="D48" s="4" t="str">
        <f>'Appendix A'!C209</f>
        <v>Weighted Cost of Preferred</v>
      </c>
      <c r="E48" s="91"/>
      <c r="F48" s="16" t="str">
        <f>'Appendix A'!D209</f>
        <v>Preferred Stock</v>
      </c>
      <c r="G48" s="11" t="str">
        <f>'Appendix A'!F209</f>
        <v>(Line 118 * Line 121)</v>
      </c>
      <c r="H48" s="13"/>
      <c r="I48" s="109">
        <f>I44*I40</f>
        <v>0</v>
      </c>
    </row>
    <row r="49" spans="1:9" s="3" customFormat="1" ht="15">
      <c r="A49" s="14">
        <f>A48+1</f>
        <v>25</v>
      </c>
      <c r="B49" s="11"/>
      <c r="C49" s="11"/>
      <c r="D49" s="21" t="str">
        <f>'Appendix A'!C210</f>
        <v>Weighted Cost of Common</v>
      </c>
      <c r="E49" s="110"/>
      <c r="F49" s="21" t="str">
        <f>'Appendix A'!D210</f>
        <v>Common Stock</v>
      </c>
      <c r="G49" s="41" t="str">
        <f>'Appendix A'!F210</f>
        <v>(Line 119 * Line 122)</v>
      </c>
      <c r="H49" s="111"/>
      <c r="I49" s="112">
        <f>I45*I41</f>
        <v>6.2972343220379909E-2</v>
      </c>
    </row>
    <row r="50" spans="1:9" s="3" customFormat="1" ht="15.75">
      <c r="A50" s="14">
        <f>A49+1</f>
        <v>26</v>
      </c>
      <c r="B50" s="11"/>
      <c r="C50" s="84" t="str">
        <f>'Appendix A'!B211</f>
        <v>Rate of Return on Rate Base ( ROR )</v>
      </c>
      <c r="D50" s="11"/>
      <c r="E50" s="113"/>
      <c r="F50" s="114"/>
      <c r="G50" s="115" t="str">
        <f>'Appendix A'!F211</f>
        <v>(Sum Lines 123 to 125)</v>
      </c>
      <c r="H50" s="116"/>
      <c r="I50" s="117">
        <f>SUM(I47:I49)</f>
        <v>7.9764800713959957E-2</v>
      </c>
    </row>
    <row r="51" spans="1:9" s="3" customFormat="1" ht="15.75">
      <c r="A51" s="118"/>
      <c r="B51" s="11"/>
      <c r="C51" s="11"/>
      <c r="D51" s="11"/>
      <c r="E51" s="113"/>
      <c r="F51" s="114"/>
      <c r="G51" s="115"/>
      <c r="H51" s="116"/>
      <c r="I51" s="117"/>
    </row>
    <row r="52" spans="1:9" s="3" customFormat="1" ht="16.5" thickBot="1">
      <c r="A52" s="14">
        <f>A50+1</f>
        <v>27</v>
      </c>
      <c r="B52" s="11"/>
      <c r="C52" s="119" t="str">
        <f>'Appendix A'!B213</f>
        <v>Investment Return = Rate Base * Rate of Return</v>
      </c>
      <c r="D52" s="119"/>
      <c r="E52" s="119"/>
      <c r="F52" s="23"/>
      <c r="G52" s="120" t="str">
        <f>'Appendix A'!F213</f>
        <v>(Line 65 * Line 126)</v>
      </c>
      <c r="H52" s="121"/>
      <c r="I52" s="122">
        <f>+I50*I16</f>
        <v>961749796.49582076</v>
      </c>
    </row>
    <row r="53" spans="1:9" s="3" customFormat="1" ht="15.75" thickTop="1">
      <c r="A53" s="14"/>
      <c r="B53" s="1"/>
      <c r="C53" s="1"/>
      <c r="D53" s="91"/>
      <c r="E53" s="2"/>
      <c r="F53" s="18"/>
      <c r="G53" s="88"/>
      <c r="H53" s="88"/>
      <c r="I53" s="109"/>
    </row>
    <row r="54" spans="1:9" s="3" customFormat="1" ht="15.75">
      <c r="A54" s="123" t="s">
        <v>426</v>
      </c>
      <c r="B54" s="124"/>
      <c r="C54" s="125"/>
      <c r="D54" s="126"/>
      <c r="E54" s="24"/>
      <c r="F54" s="127"/>
      <c r="G54" s="25"/>
      <c r="H54" s="25"/>
      <c r="I54" s="26"/>
    </row>
    <row r="55" spans="1:9" s="3" customFormat="1" ht="15.75">
      <c r="A55" s="5"/>
      <c r="B55" s="5"/>
      <c r="C55" s="1"/>
      <c r="D55" s="128"/>
      <c r="E55" s="6"/>
      <c r="F55" s="129"/>
      <c r="G55" s="2"/>
      <c r="H55" s="2"/>
      <c r="I55" s="130"/>
    </row>
    <row r="56" spans="1:9" s="3" customFormat="1" ht="15.75">
      <c r="A56" s="14" t="s">
        <v>52</v>
      </c>
      <c r="B56" s="1"/>
      <c r="C56" s="131" t="s">
        <v>133</v>
      </c>
      <c r="D56" s="2"/>
      <c r="E56" s="2"/>
      <c r="F56" s="129"/>
      <c r="G56" s="88"/>
      <c r="H56" s="132"/>
      <c r="I56" s="2"/>
    </row>
    <row r="57" spans="1:9" s="3" customFormat="1" ht="15">
      <c r="A57" s="14">
        <f>+A52+1</f>
        <v>28</v>
      </c>
      <c r="B57" s="18"/>
      <c r="C57" s="1"/>
      <c r="D57" s="2" t="s">
        <v>131</v>
      </c>
      <c r="E57" s="2"/>
      <c r="F57" s="18"/>
      <c r="G57" s="43"/>
      <c r="H57" s="133"/>
      <c r="I57" s="134">
        <f>+'Appendix A'!H218</f>
        <v>0.21</v>
      </c>
    </row>
    <row r="58" spans="1:9" s="3" customFormat="1" ht="15">
      <c r="A58" s="14">
        <f>+A57+1</f>
        <v>29</v>
      </c>
      <c r="B58" s="18"/>
      <c r="C58" s="1"/>
      <c r="D58" s="133" t="s">
        <v>130</v>
      </c>
      <c r="E58" s="135"/>
      <c r="F58" s="18"/>
      <c r="G58" s="43"/>
      <c r="H58" s="133"/>
      <c r="I58" s="134">
        <f>+'Appendix A'!H219</f>
        <v>0.09</v>
      </c>
    </row>
    <row r="59" spans="1:9" s="3" customFormat="1" ht="15">
      <c r="A59" s="14">
        <f>+A58+1</f>
        <v>30</v>
      </c>
      <c r="B59" s="18"/>
      <c r="C59" s="1"/>
      <c r="D59" s="133" t="s">
        <v>392</v>
      </c>
      <c r="E59" s="133"/>
      <c r="F59" s="18"/>
      <c r="G59" s="56" t="str">
        <f>+'Appendix A'!F220</f>
        <v>Per State Tax Code</v>
      </c>
      <c r="H59" s="133"/>
      <c r="I59" s="134">
        <f>+'Appendix A'!H220</f>
        <v>0</v>
      </c>
    </row>
    <row r="60" spans="1:9" s="3" customFormat="1" ht="15">
      <c r="A60" s="14">
        <f>+A59+1</f>
        <v>31</v>
      </c>
      <c r="B60" s="18"/>
      <c r="C60" s="1"/>
      <c r="D60" s="133" t="s">
        <v>175</v>
      </c>
      <c r="E60" s="136" t="s">
        <v>183</v>
      </c>
      <c r="F60" s="18"/>
      <c r="H60" s="133"/>
      <c r="I60" s="134">
        <f>+'Appendix A'!H221</f>
        <v>0.28109999999999991</v>
      </c>
    </row>
    <row r="61" spans="1:9" s="3" customFormat="1" ht="15">
      <c r="A61" s="14">
        <f>+A60+1</f>
        <v>32</v>
      </c>
      <c r="B61" s="19"/>
      <c r="C61" s="14"/>
      <c r="D61" s="133" t="s">
        <v>275</v>
      </c>
      <c r="E61" s="36"/>
      <c r="F61" s="36"/>
      <c r="G61" s="36"/>
      <c r="H61" s="36"/>
      <c r="I61" s="134">
        <f>I60/(1-I60)</f>
        <v>0.39101404924189714</v>
      </c>
    </row>
    <row r="62" spans="1:9" s="3" customFormat="1" ht="15">
      <c r="A62" s="14">
        <f>+A61+1</f>
        <v>33</v>
      </c>
      <c r="B62" s="19"/>
      <c r="C62" s="14"/>
      <c r="D62" s="133" t="s">
        <v>274</v>
      </c>
      <c r="E62" s="137"/>
      <c r="F62" s="19"/>
      <c r="G62" s="6"/>
      <c r="H62" s="133"/>
      <c r="I62" s="134">
        <f>1/(1-I60)</f>
        <v>1.3910140492418972</v>
      </c>
    </row>
    <row r="63" spans="1:9" s="3" customFormat="1" ht="15">
      <c r="A63" s="14"/>
      <c r="B63" s="1"/>
      <c r="C63" s="1"/>
      <c r="D63" s="2"/>
      <c r="E63" s="2"/>
      <c r="F63" s="138"/>
      <c r="G63" s="136"/>
      <c r="H63" s="132"/>
      <c r="I63" s="139"/>
    </row>
    <row r="64" spans="1:9" s="3" customFormat="1" ht="15.75">
      <c r="A64" s="14"/>
      <c r="B64" s="1"/>
      <c r="C64" s="131" t="s">
        <v>95</v>
      </c>
      <c r="D64" s="91"/>
      <c r="E64" s="2"/>
      <c r="F64" s="129"/>
      <c r="G64" s="88"/>
      <c r="H64" s="132"/>
      <c r="I64" s="140"/>
    </row>
    <row r="65" spans="1:9" s="3" customFormat="1" ht="15">
      <c r="A65" s="14">
        <f>+A62+1</f>
        <v>34</v>
      </c>
      <c r="B65" s="18"/>
      <c r="C65" s="1"/>
      <c r="D65" s="91" t="s">
        <v>161</v>
      </c>
      <c r="E65" s="2"/>
      <c r="F65" s="94"/>
      <c r="G65" s="56" t="str">
        <f>+'Appendix A'!F225</f>
        <v>Attachment 5</v>
      </c>
      <c r="H65" s="132"/>
      <c r="I65" s="158">
        <f>+'Appendix A'!H225</f>
        <v>-480705</v>
      </c>
    </row>
    <row r="66" spans="1:9" s="3" customFormat="1" ht="15">
      <c r="A66" s="14">
        <f>+A65+1</f>
        <v>35</v>
      </c>
      <c r="B66" s="18"/>
      <c r="C66" s="1"/>
      <c r="D66" s="102" t="s">
        <v>169</v>
      </c>
      <c r="E66" s="2"/>
      <c r="F66" s="1"/>
      <c r="G66" s="56" t="str">
        <f>+'Appendix A'!F226</f>
        <v>1 / (1 - Line 131)</v>
      </c>
      <c r="H66" s="132"/>
      <c r="I66" s="134">
        <f>+'Appendix A'!H226</f>
        <v>1.3910140492418972</v>
      </c>
    </row>
    <row r="67" spans="1:9" s="3" customFormat="1" ht="15">
      <c r="A67" s="14">
        <f>+A66+1</f>
        <v>36</v>
      </c>
      <c r="B67" s="18"/>
      <c r="C67" s="15"/>
      <c r="D67" s="30" t="s">
        <v>90</v>
      </c>
      <c r="E67" s="20"/>
      <c r="F67" s="31"/>
      <c r="G67" s="141" t="str">
        <f>+'Appendix A'!F227</f>
        <v>(Line 18)</v>
      </c>
      <c r="H67" s="142"/>
      <c r="I67" s="28">
        <f>+'Appendix A'!H35</f>
        <v>0.62757457282654727</v>
      </c>
    </row>
    <row r="68" spans="1:9" s="3" customFormat="1" ht="15.75">
      <c r="A68" s="14">
        <f>+A67+1</f>
        <v>37</v>
      </c>
      <c r="B68" s="18"/>
      <c r="C68" s="1"/>
      <c r="D68" s="143" t="s">
        <v>117</v>
      </c>
      <c r="E68" s="8"/>
      <c r="F68" s="33"/>
      <c r="G68" s="56" t="str">
        <f>+'Appendix A'!F228</f>
        <v>(Line 133 * Line 134 * Line 135)</v>
      </c>
      <c r="H68" s="144"/>
      <c r="I68" s="145">
        <f>+I65*(I66)*I67</f>
        <v>-419638.66327804333</v>
      </c>
    </row>
    <row r="69" spans="1:9" s="3" customFormat="1" ht="15.75">
      <c r="A69" s="14"/>
      <c r="B69" s="18"/>
      <c r="C69" s="1"/>
      <c r="D69" s="146"/>
      <c r="E69" s="17"/>
      <c r="F69" s="1057"/>
      <c r="G69" s="56"/>
      <c r="H69" s="142"/>
      <c r="I69" s="1058"/>
    </row>
    <row r="70" spans="1:9" s="3" customFormat="1" ht="15.75">
      <c r="A70" s="1059"/>
      <c r="B70" s="264"/>
      <c r="C70" s="1060" t="s">
        <v>634</v>
      </c>
      <c r="D70" s="373"/>
      <c r="E70" s="317"/>
      <c r="F70" s="1061"/>
      <c r="G70" s="900"/>
      <c r="H70" s="1062"/>
      <c r="I70" s="1063"/>
    </row>
    <row r="71" spans="1:9" s="3" customFormat="1" ht="15">
      <c r="A71" s="1059">
        <f>+A68+1</f>
        <v>38</v>
      </c>
      <c r="B71" s="264"/>
      <c r="C71" s="1064"/>
      <c r="D71" s="961" t="s">
        <v>634</v>
      </c>
      <c r="E71" s="1065"/>
      <c r="F71" s="94"/>
      <c r="G71" s="959" t="s">
        <v>472</v>
      </c>
      <c r="H71" s="1067"/>
      <c r="I71" s="960">
        <f>'Appendix A'!H231</f>
        <v>0</v>
      </c>
    </row>
    <row r="72" spans="1:9" s="3" customFormat="1" ht="15">
      <c r="A72" s="1059">
        <f>+A71+1</f>
        <v>39</v>
      </c>
      <c r="B72" s="264"/>
      <c r="C72" s="1064"/>
      <c r="D72" s="1068" t="s">
        <v>169</v>
      </c>
      <c r="E72" s="1069"/>
      <c r="F72" s="1070"/>
      <c r="G72" s="965" t="str">
        <f>'Appendix A'!F239</f>
        <v>1 / (1 - Line 131)</v>
      </c>
      <c r="H72" s="1071"/>
      <c r="I72" s="968">
        <f>'Appendix A'!H232</f>
        <v>1.3910140492418972</v>
      </c>
    </row>
    <row r="73" spans="1:9" s="3" customFormat="1" ht="15.75">
      <c r="A73" s="1059">
        <f>+A72+1</f>
        <v>40</v>
      </c>
      <c r="B73" s="264"/>
      <c r="C73" s="1064"/>
      <c r="D73" s="956" t="s">
        <v>635</v>
      </c>
      <c r="E73" s="957"/>
      <c r="F73" s="1066"/>
      <c r="G73" s="959" t="str">
        <f>'Appendix A'!F233</f>
        <v>(Line 137 * Line 138)</v>
      </c>
      <c r="H73" s="1067"/>
      <c r="I73" s="969">
        <f>I71*I72</f>
        <v>0</v>
      </c>
    </row>
    <row r="74" spans="1:9" s="3" customFormat="1" ht="15.75">
      <c r="A74" s="14"/>
      <c r="B74" s="1"/>
      <c r="C74" s="1"/>
      <c r="D74" s="146"/>
      <c r="E74" s="17"/>
      <c r="F74" s="35"/>
      <c r="G74" s="34"/>
      <c r="H74" s="142"/>
      <c r="I74" s="147"/>
    </row>
    <row r="75" spans="1:9" s="906" customFormat="1" ht="15.75">
      <c r="A75" s="954"/>
      <c r="C75" s="955" t="s">
        <v>514</v>
      </c>
      <c r="D75" s="957"/>
      <c r="E75" s="957"/>
      <c r="F75" s="958"/>
      <c r="G75" s="959"/>
      <c r="H75" s="960"/>
      <c r="I75" s="960"/>
    </row>
    <row r="76" spans="1:9" s="906" customFormat="1" ht="15">
      <c r="A76" s="954">
        <f>A73+1</f>
        <v>41</v>
      </c>
      <c r="B76" s="954"/>
      <c r="D76" s="961" t="s">
        <v>542</v>
      </c>
      <c r="E76" s="957"/>
      <c r="F76" s="958"/>
      <c r="G76" s="959" t="str">
        <f>"(Line "&amp;'Appendix A'!A236&amp;")"</f>
        <v>(Line 140)</v>
      </c>
      <c r="H76" s="960"/>
      <c r="I76" s="960">
        <f>'Appendix A'!H236</f>
        <v>0</v>
      </c>
    </row>
    <row r="77" spans="1:9" s="906" customFormat="1" ht="15">
      <c r="A77" s="954">
        <f>A76+1</f>
        <v>42</v>
      </c>
      <c r="B77" s="954"/>
      <c r="D77" s="962" t="s">
        <v>543</v>
      </c>
      <c r="E77" s="963"/>
      <c r="F77" s="964"/>
      <c r="G77" s="965" t="str">
        <f>"(Line "&amp;'Appendix A'!A237&amp;")"</f>
        <v>(Line 141)</v>
      </c>
      <c r="H77" s="966"/>
      <c r="I77" s="966">
        <f>'Appendix A'!H237</f>
        <v>-1902612.3432999882</v>
      </c>
    </row>
    <row r="78" spans="1:9" s="906" customFormat="1" ht="15">
      <c r="A78" s="954">
        <f>A77+1</f>
        <v>43</v>
      </c>
      <c r="B78" s="954"/>
      <c r="D78" s="961" t="s">
        <v>157</v>
      </c>
      <c r="E78" s="957"/>
      <c r="F78" s="958"/>
      <c r="G78" s="959" t="str">
        <f>"(Line "&amp;'Appendix A'!A236&amp;" + Line "&amp;'Appendix A'!A237&amp;" )"</f>
        <v>(Line 140 + Line 141 )</v>
      </c>
      <c r="H78" s="960"/>
      <c r="I78" s="960">
        <f>SUM(I76:I77)</f>
        <v>-1902612.3432999882</v>
      </c>
    </row>
    <row r="79" spans="1:9" s="906" customFormat="1" ht="15">
      <c r="A79" s="954">
        <f>A78+1</f>
        <v>44</v>
      </c>
      <c r="B79" s="954"/>
      <c r="D79" s="967" t="s">
        <v>169</v>
      </c>
      <c r="E79" s="963"/>
      <c r="F79" s="964"/>
      <c r="G79" s="141" t="str">
        <f>+'Appendix A'!F239</f>
        <v>1 / (1 - Line 131)</v>
      </c>
      <c r="H79" s="966"/>
      <c r="I79" s="968">
        <f>'Appendix A'!H239</f>
        <v>1.3910140492418972</v>
      </c>
    </row>
    <row r="80" spans="1:9" s="906" customFormat="1" ht="15.75">
      <c r="A80" s="954">
        <f>A79+1</f>
        <v>45</v>
      </c>
      <c r="B80" s="954"/>
      <c r="D80" s="956" t="s">
        <v>515</v>
      </c>
      <c r="E80" s="957"/>
      <c r="F80" s="958"/>
      <c r="G80" s="959" t="str">
        <f>"(Line "&amp;'Appendix A'!A238&amp;" * Line "&amp;'Appendix A'!A239&amp;" )"</f>
        <v>(Line 142 * Line 143 )</v>
      </c>
      <c r="H80" s="960"/>
      <c r="I80" s="969">
        <f>I78*I79</f>
        <v>-2646560.4997913311</v>
      </c>
    </row>
    <row r="81" spans="1:9" s="906" customFormat="1" ht="15">
      <c r="A81" s="954"/>
      <c r="B81" s="954"/>
      <c r="C81" s="961"/>
      <c r="D81" s="957"/>
      <c r="E81" s="957"/>
      <c r="F81" s="958"/>
      <c r="G81" s="959"/>
      <c r="H81" s="960"/>
      <c r="I81" s="960"/>
    </row>
    <row r="82" spans="1:9" s="906" customFormat="1" ht="15.75">
      <c r="A82" s="954"/>
      <c r="C82" s="955" t="s">
        <v>516</v>
      </c>
      <c r="D82" s="957"/>
      <c r="E82" s="957"/>
      <c r="F82" s="958"/>
      <c r="G82" s="959"/>
      <c r="H82" s="960"/>
      <c r="I82" s="960"/>
    </row>
    <row r="83" spans="1:9" s="906" customFormat="1" ht="15">
      <c r="A83" s="954">
        <f>A80+1</f>
        <v>46</v>
      </c>
      <c r="B83" s="954"/>
      <c r="D83" s="961" t="s">
        <v>517</v>
      </c>
      <c r="E83" s="957"/>
      <c r="F83" s="958"/>
      <c r="G83" s="959" t="str">
        <f>"(Line "&amp;'Appendix A'!A243&amp;")"</f>
        <v>(Line 145)</v>
      </c>
      <c r="H83" s="960"/>
      <c r="I83" s="960">
        <f>'Appendix A'!H243</f>
        <v>2457066</v>
      </c>
    </row>
    <row r="84" spans="1:9" s="906" customFormat="1" ht="15">
      <c r="A84" s="954">
        <f>A83+1</f>
        <v>47</v>
      </c>
      <c r="B84" s="954"/>
      <c r="D84" s="970" t="s">
        <v>169</v>
      </c>
      <c r="E84" s="971"/>
      <c r="F84" s="972"/>
      <c r="G84" s="141" t="str">
        <f>+'Appendix A'!F244</f>
        <v>1 / (1 - Line 131)</v>
      </c>
      <c r="H84" s="973"/>
      <c r="I84" s="974">
        <f>'Appendix A'!H244</f>
        <v>1.3910140492418972</v>
      </c>
    </row>
    <row r="85" spans="1:9" s="906" customFormat="1" ht="15.75">
      <c r="A85" s="954">
        <f>A84+1</f>
        <v>48</v>
      </c>
      <c r="B85" s="954"/>
      <c r="D85" s="956" t="s">
        <v>518</v>
      </c>
      <c r="E85" s="957"/>
      <c r="F85" s="958"/>
      <c r="G85" s="959" t="str">
        <f>"(Line "&amp;'Appendix A'!A243&amp;" * Line "&amp;'Appendix A'!A244&amp;" )"</f>
        <v>(Line 145 * Line 146 )</v>
      </c>
      <c r="H85" s="960"/>
      <c r="I85" s="969">
        <f>I83*I84</f>
        <v>3417813.3259145916</v>
      </c>
    </row>
    <row r="86" spans="1:9" s="3" customFormat="1" ht="15.75">
      <c r="A86" s="14"/>
      <c r="B86" s="1"/>
      <c r="C86" s="1"/>
      <c r="D86" s="146"/>
      <c r="E86" s="17"/>
      <c r="F86" s="35"/>
      <c r="G86" s="34"/>
      <c r="H86" s="142"/>
      <c r="I86" s="147"/>
    </row>
    <row r="87" spans="1:9" s="3" customFormat="1" ht="15.75">
      <c r="A87" s="14">
        <f>+A85+1</f>
        <v>49</v>
      </c>
      <c r="B87" s="18"/>
      <c r="C87" s="12" t="s">
        <v>153</v>
      </c>
      <c r="E87" s="2" t="s">
        <v>155</v>
      </c>
      <c r="F87" s="129"/>
      <c r="G87" s="87"/>
      <c r="H87" s="2"/>
      <c r="I87" s="969">
        <f>IF(ISERROR(+I61*(1-I47/I50)*I52),0,(+I61*(1-I47/I50)*I52))</f>
        <v>296888266.84916842</v>
      </c>
    </row>
    <row r="88" spans="1:9" s="3" customFormat="1" ht="15">
      <c r="A88" s="14"/>
      <c r="B88" s="1"/>
      <c r="C88" s="1"/>
      <c r="D88" s="16"/>
      <c r="E88" s="17"/>
      <c r="F88" s="32"/>
      <c r="G88" s="87"/>
      <c r="H88" s="142"/>
      <c r="I88" s="148"/>
    </row>
    <row r="89" spans="1:9" s="3" customFormat="1" ht="16.5" thickBot="1">
      <c r="A89" s="14">
        <f>+A87+1</f>
        <v>50</v>
      </c>
      <c r="B89" s="18"/>
      <c r="C89" s="149" t="s">
        <v>32</v>
      </c>
      <c r="D89" s="149"/>
      <c r="E89" s="119"/>
      <c r="F89" s="150"/>
      <c r="G89" s="1042" t="str">
        <f>"(Lines "&amp;A68&amp;" + "&amp;A73&amp;" + "&amp;A80&amp;" + "&amp;A85&amp;" + "&amp;A87&amp;")"</f>
        <v>(Lines 37 + 40 + 45 + 48 + 49)</v>
      </c>
      <c r="H89" s="151"/>
      <c r="I89" s="1041">
        <f>I68+I73+I80+I85+I87</f>
        <v>297239881.01201361</v>
      </c>
    </row>
    <row r="90" spans="1:9" s="3" customFormat="1" ht="15.75" thickTop="1">
      <c r="A90" s="14"/>
      <c r="B90" s="1"/>
      <c r="C90" s="1"/>
      <c r="D90" s="136"/>
      <c r="E90" s="2"/>
      <c r="F90" s="18"/>
      <c r="G90" s="152"/>
      <c r="H90" s="153"/>
      <c r="I90" s="154"/>
    </row>
    <row r="91" spans="1:9" s="3" customFormat="1" ht="15">
      <c r="A91" s="7"/>
    </row>
    <row r="92" spans="1:9">
      <c r="A92" s="36"/>
    </row>
    <row r="93" spans="1:9">
      <c r="A93" s="36"/>
    </row>
    <row r="94" spans="1:9">
      <c r="A94" s="36"/>
    </row>
    <row r="95" spans="1:9">
      <c r="A95" s="36"/>
    </row>
    <row r="96" spans="1:9">
      <c r="A96" s="36"/>
    </row>
    <row r="97" spans="1:1">
      <c r="A97" s="36"/>
    </row>
    <row r="98" spans="1:1">
      <c r="A98" s="36"/>
    </row>
    <row r="99" spans="1:1">
      <c r="A99" s="36"/>
    </row>
    <row r="100" spans="1:1">
      <c r="A100" s="36"/>
    </row>
    <row r="101" spans="1:1">
      <c r="A101" s="36"/>
    </row>
    <row r="102" spans="1:1">
      <c r="A102" s="36"/>
    </row>
    <row r="103" spans="1:1">
      <c r="A103" s="36"/>
    </row>
    <row r="104" spans="1:1">
      <c r="A104" s="36"/>
    </row>
    <row r="105" spans="1:1">
      <c r="A105" s="36"/>
    </row>
    <row r="106" spans="1:1">
      <c r="A106" s="36"/>
    </row>
    <row r="107" spans="1:1">
      <c r="A107" s="36"/>
    </row>
    <row r="108" spans="1:1">
      <c r="A108" s="36"/>
    </row>
    <row r="109" spans="1:1">
      <c r="A109" s="36"/>
    </row>
    <row r="110" spans="1:1">
      <c r="A110" s="36"/>
    </row>
    <row r="111" spans="1:1">
      <c r="A111" s="36"/>
    </row>
    <row r="112" spans="1:1">
      <c r="A112" s="36"/>
    </row>
    <row r="113" spans="1:1">
      <c r="A113" s="36"/>
    </row>
    <row r="114" spans="1:1">
      <c r="A114" s="36"/>
    </row>
    <row r="115" spans="1:1">
      <c r="A115" s="36"/>
    </row>
    <row r="116" spans="1:1">
      <c r="A116" s="36"/>
    </row>
    <row r="117" spans="1:1">
      <c r="A117" s="36"/>
    </row>
    <row r="118" spans="1:1">
      <c r="A118" s="36"/>
    </row>
    <row r="119" spans="1:1">
      <c r="A119" s="36"/>
    </row>
    <row r="120" spans="1:1">
      <c r="A120" s="36"/>
    </row>
    <row r="121" spans="1:1">
      <c r="A121" s="36"/>
    </row>
    <row r="122" spans="1:1">
      <c r="A122" s="36"/>
    </row>
    <row r="123" spans="1:1">
      <c r="A123" s="36"/>
    </row>
    <row r="124" spans="1:1">
      <c r="A124" s="36"/>
    </row>
    <row r="125" spans="1:1">
      <c r="A125" s="36"/>
    </row>
    <row r="126" spans="1:1">
      <c r="A126" s="36"/>
    </row>
    <row r="127" spans="1:1">
      <c r="A127" s="36"/>
    </row>
    <row r="128" spans="1:1">
      <c r="A128" s="36"/>
    </row>
    <row r="129" spans="1:1">
      <c r="A129" s="36"/>
    </row>
    <row r="130" spans="1:1">
      <c r="A130" s="36"/>
    </row>
    <row r="131" spans="1:1">
      <c r="A131" s="36"/>
    </row>
    <row r="132" spans="1:1">
      <c r="A132" s="36"/>
    </row>
    <row r="133" spans="1:1">
      <c r="A133" s="36"/>
    </row>
    <row r="134" spans="1:1">
      <c r="A134" s="36"/>
    </row>
    <row r="135" spans="1:1">
      <c r="A135" s="36"/>
    </row>
    <row r="136" spans="1:1">
      <c r="A136" s="36"/>
    </row>
    <row r="137" spans="1:1">
      <c r="A137" s="36"/>
    </row>
    <row r="138" spans="1:1">
      <c r="A138" s="36"/>
    </row>
    <row r="139" spans="1:1">
      <c r="A139" s="36"/>
    </row>
    <row r="140" spans="1:1">
      <c r="A140" s="36"/>
    </row>
    <row r="141" spans="1:1">
      <c r="A141" s="36"/>
    </row>
    <row r="142" spans="1:1">
      <c r="A142" s="36"/>
    </row>
    <row r="143" spans="1:1">
      <c r="A143" s="36"/>
    </row>
    <row r="144" spans="1:1">
      <c r="A144" s="36"/>
    </row>
    <row r="145" spans="1:1">
      <c r="A145" s="36"/>
    </row>
    <row r="146" spans="1:1">
      <c r="A146" s="36"/>
    </row>
    <row r="147" spans="1:1">
      <c r="A147" s="36"/>
    </row>
    <row r="148" spans="1:1">
      <c r="A148" s="36"/>
    </row>
    <row r="149" spans="1:1">
      <c r="A149" s="36"/>
    </row>
    <row r="150" spans="1:1">
      <c r="A150" s="36"/>
    </row>
    <row r="151" spans="1:1">
      <c r="A151" s="36"/>
    </row>
    <row r="152" spans="1:1">
      <c r="A152" s="36"/>
    </row>
    <row r="153" spans="1:1">
      <c r="A153" s="36"/>
    </row>
    <row r="154" spans="1:1">
      <c r="A154" s="36"/>
    </row>
    <row r="155" spans="1:1">
      <c r="A155" s="36"/>
    </row>
    <row r="156" spans="1:1">
      <c r="A156" s="36"/>
    </row>
    <row r="157" spans="1:1">
      <c r="A157" s="36"/>
    </row>
    <row r="158" spans="1:1">
      <c r="A158" s="36"/>
    </row>
    <row r="159" spans="1:1">
      <c r="A159" s="36"/>
    </row>
    <row r="160" spans="1:1">
      <c r="A160" s="36"/>
    </row>
    <row r="161" spans="1:1">
      <c r="A161" s="36"/>
    </row>
    <row r="162" spans="1:1">
      <c r="A162" s="36"/>
    </row>
    <row r="163" spans="1:1">
      <c r="A163" s="36"/>
    </row>
    <row r="164" spans="1:1">
      <c r="A164" s="36"/>
    </row>
    <row r="165" spans="1:1">
      <c r="A165" s="36"/>
    </row>
    <row r="166" spans="1:1">
      <c r="A166" s="36"/>
    </row>
    <row r="167" spans="1:1">
      <c r="A167" s="36"/>
    </row>
    <row r="168" spans="1:1">
      <c r="A168" s="36"/>
    </row>
    <row r="169" spans="1:1">
      <c r="A169" s="36"/>
    </row>
    <row r="170" spans="1:1">
      <c r="A170" s="36"/>
    </row>
    <row r="171" spans="1:1">
      <c r="A171" s="36"/>
    </row>
    <row r="172" spans="1:1">
      <c r="A172" s="36"/>
    </row>
    <row r="173" spans="1:1">
      <c r="A173" s="36"/>
    </row>
    <row r="174" spans="1:1">
      <c r="A174" s="36"/>
    </row>
    <row r="175" spans="1:1">
      <c r="A175" s="36"/>
    </row>
    <row r="176" spans="1:1">
      <c r="A176" s="36"/>
    </row>
    <row r="177" spans="1:1">
      <c r="A177" s="36"/>
    </row>
    <row r="178" spans="1:1">
      <c r="A178" s="36"/>
    </row>
    <row r="179" spans="1:1">
      <c r="A179" s="36"/>
    </row>
    <row r="180" spans="1:1">
      <c r="A180" s="36"/>
    </row>
    <row r="181" spans="1:1">
      <c r="A181" s="36"/>
    </row>
    <row r="182" spans="1:1">
      <c r="A182" s="36"/>
    </row>
    <row r="183" spans="1:1">
      <c r="A183" s="36"/>
    </row>
    <row r="184" spans="1:1">
      <c r="A184" s="36"/>
    </row>
    <row r="185" spans="1:1">
      <c r="A185" s="36"/>
    </row>
    <row r="186" spans="1:1">
      <c r="A186" s="36"/>
    </row>
    <row r="187" spans="1:1">
      <c r="A187" s="36"/>
    </row>
    <row r="188" spans="1:1">
      <c r="A188" s="36"/>
    </row>
    <row r="189" spans="1:1">
      <c r="A189" s="36"/>
    </row>
    <row r="190" spans="1:1">
      <c r="A190" s="36"/>
    </row>
    <row r="191" spans="1:1">
      <c r="A191" s="36"/>
    </row>
    <row r="192" spans="1:1">
      <c r="A192" s="36"/>
    </row>
    <row r="193" spans="1:1">
      <c r="A193" s="36"/>
    </row>
    <row r="194" spans="1:1">
      <c r="A194" s="36"/>
    </row>
    <row r="195" spans="1:1">
      <c r="A195" s="36"/>
    </row>
    <row r="196" spans="1:1">
      <c r="A196" s="36"/>
    </row>
    <row r="197" spans="1:1">
      <c r="A197" s="36"/>
    </row>
    <row r="198" spans="1:1">
      <c r="A198" s="36"/>
    </row>
    <row r="199" spans="1:1">
      <c r="A199" s="36"/>
    </row>
    <row r="200" spans="1:1">
      <c r="A200" s="36"/>
    </row>
    <row r="201" spans="1:1">
      <c r="A201" s="36"/>
    </row>
    <row r="202" spans="1:1">
      <c r="A202" s="36"/>
    </row>
    <row r="203" spans="1:1">
      <c r="A203" s="36"/>
    </row>
    <row r="204" spans="1:1">
      <c r="A204" s="36"/>
    </row>
    <row r="205" spans="1:1">
      <c r="A205" s="36"/>
    </row>
    <row r="206" spans="1:1">
      <c r="A206" s="36"/>
    </row>
    <row r="207" spans="1:1">
      <c r="A207" s="36"/>
    </row>
    <row r="208" spans="1:1">
      <c r="A208" s="36"/>
    </row>
    <row r="209" spans="1:1">
      <c r="A209" s="36"/>
    </row>
    <row r="210" spans="1:1">
      <c r="A210" s="36"/>
    </row>
    <row r="211" spans="1:1">
      <c r="A211" s="36"/>
    </row>
    <row r="212" spans="1:1">
      <c r="A212" s="36"/>
    </row>
    <row r="213" spans="1:1">
      <c r="A213" s="36"/>
    </row>
    <row r="214" spans="1:1">
      <c r="A214" s="36"/>
    </row>
    <row r="215" spans="1:1">
      <c r="A215" s="36"/>
    </row>
    <row r="216" spans="1:1">
      <c r="A216" s="36"/>
    </row>
    <row r="217" spans="1:1">
      <c r="A217" s="36"/>
    </row>
    <row r="218" spans="1:1">
      <c r="A218" s="36"/>
    </row>
    <row r="219" spans="1:1">
      <c r="A219" s="36"/>
    </row>
    <row r="220" spans="1:1">
      <c r="A220" s="36"/>
    </row>
    <row r="221" spans="1:1">
      <c r="A221" s="36"/>
    </row>
    <row r="222" spans="1:1">
      <c r="A222" s="36"/>
    </row>
    <row r="223" spans="1:1">
      <c r="A223" s="36"/>
    </row>
    <row r="224" spans="1:1">
      <c r="A224" s="36"/>
    </row>
    <row r="225" spans="1:1">
      <c r="A225" s="36"/>
    </row>
    <row r="226" spans="1:1">
      <c r="A226" s="36"/>
    </row>
    <row r="227" spans="1:1">
      <c r="A227" s="36"/>
    </row>
    <row r="228" spans="1:1">
      <c r="A228" s="36"/>
    </row>
    <row r="229" spans="1:1">
      <c r="A229" s="36"/>
    </row>
    <row r="230" spans="1:1">
      <c r="A230" s="36"/>
    </row>
    <row r="231" spans="1:1">
      <c r="A231" s="36"/>
    </row>
    <row r="232" spans="1:1">
      <c r="A232" s="36"/>
    </row>
    <row r="233" spans="1:1">
      <c r="A233" s="36"/>
    </row>
    <row r="234" spans="1:1">
      <c r="A234" s="36"/>
    </row>
    <row r="235" spans="1:1">
      <c r="A235" s="36"/>
    </row>
    <row r="236" spans="1:1">
      <c r="A236" s="36"/>
    </row>
    <row r="237" spans="1:1">
      <c r="A237" s="36"/>
    </row>
    <row r="238" spans="1:1">
      <c r="A238" s="36"/>
    </row>
    <row r="239" spans="1:1">
      <c r="A239" s="36"/>
    </row>
    <row r="240" spans="1:1">
      <c r="A240" s="36"/>
    </row>
    <row r="241" spans="1:1">
      <c r="A241" s="36"/>
    </row>
    <row r="242" spans="1:1">
      <c r="A242" s="36"/>
    </row>
    <row r="243" spans="1:1">
      <c r="A243" s="36"/>
    </row>
    <row r="244" spans="1:1">
      <c r="A244" s="36"/>
    </row>
    <row r="245" spans="1:1">
      <c r="A245" s="36"/>
    </row>
    <row r="246" spans="1:1">
      <c r="A246" s="36"/>
    </row>
    <row r="247" spans="1:1">
      <c r="A247" s="36"/>
    </row>
    <row r="248" spans="1:1">
      <c r="A248" s="36"/>
    </row>
    <row r="249" spans="1:1">
      <c r="A249" s="36"/>
    </row>
    <row r="250" spans="1:1">
      <c r="A250" s="36"/>
    </row>
    <row r="251" spans="1:1">
      <c r="A251" s="36"/>
    </row>
    <row r="252" spans="1:1">
      <c r="A252" s="36"/>
    </row>
    <row r="253" spans="1:1">
      <c r="A253" s="36"/>
    </row>
    <row r="254" spans="1:1">
      <c r="A254" s="36"/>
    </row>
    <row r="255" spans="1:1">
      <c r="A255" s="36"/>
    </row>
    <row r="256" spans="1:1">
      <c r="A256" s="36"/>
    </row>
    <row r="257" spans="1:1">
      <c r="A257" s="36"/>
    </row>
    <row r="258" spans="1:1">
      <c r="A258" s="36"/>
    </row>
    <row r="259" spans="1:1">
      <c r="A259" s="36"/>
    </row>
    <row r="260" spans="1:1">
      <c r="A260" s="36"/>
    </row>
    <row r="261" spans="1:1">
      <c r="A261" s="36"/>
    </row>
    <row r="262" spans="1:1">
      <c r="A262" s="36"/>
    </row>
    <row r="263" spans="1:1">
      <c r="A263" s="36"/>
    </row>
    <row r="264" spans="1:1">
      <c r="A264" s="36"/>
    </row>
    <row r="265" spans="1:1">
      <c r="A265" s="36"/>
    </row>
    <row r="266" spans="1:1">
      <c r="A266" s="36"/>
    </row>
    <row r="267" spans="1:1">
      <c r="A267" s="36"/>
    </row>
    <row r="268" spans="1:1">
      <c r="A268" s="36"/>
    </row>
    <row r="269" spans="1:1">
      <c r="A269" s="36"/>
    </row>
    <row r="270" spans="1:1">
      <c r="A270" s="36"/>
    </row>
    <row r="271" spans="1:1">
      <c r="A271" s="36"/>
    </row>
    <row r="272" spans="1:1">
      <c r="A272" s="36"/>
    </row>
    <row r="273" spans="1:1">
      <c r="A273" s="36"/>
    </row>
    <row r="274" spans="1:1">
      <c r="A274" s="36"/>
    </row>
    <row r="275" spans="1:1">
      <c r="A275" s="36"/>
    </row>
    <row r="276" spans="1:1">
      <c r="A276" s="36"/>
    </row>
    <row r="277" spans="1:1">
      <c r="A277" s="36"/>
    </row>
    <row r="278" spans="1:1">
      <c r="A278" s="36"/>
    </row>
    <row r="279" spans="1:1">
      <c r="A279" s="36"/>
    </row>
    <row r="280" spans="1:1">
      <c r="A280" s="36"/>
    </row>
    <row r="281" spans="1:1">
      <c r="A281" s="36"/>
    </row>
    <row r="282" spans="1:1">
      <c r="A282" s="36"/>
    </row>
    <row r="283" spans="1:1">
      <c r="A283" s="36"/>
    </row>
    <row r="284" spans="1:1">
      <c r="A284" s="36"/>
    </row>
    <row r="285" spans="1:1">
      <c r="A285" s="36"/>
    </row>
    <row r="286" spans="1:1">
      <c r="A286" s="36"/>
    </row>
    <row r="287" spans="1:1">
      <c r="A287" s="36"/>
    </row>
    <row r="288" spans="1:1">
      <c r="A288" s="36"/>
    </row>
    <row r="289" spans="1:1">
      <c r="A289" s="36"/>
    </row>
    <row r="290" spans="1:1">
      <c r="A290" s="36"/>
    </row>
    <row r="291" spans="1:1">
      <c r="A291" s="36"/>
    </row>
    <row r="292" spans="1:1">
      <c r="A292" s="36"/>
    </row>
    <row r="293" spans="1:1">
      <c r="A293" s="36"/>
    </row>
    <row r="294" spans="1:1">
      <c r="A294" s="36"/>
    </row>
    <row r="295" spans="1:1">
      <c r="A295" s="36"/>
    </row>
    <row r="296" spans="1:1">
      <c r="A296" s="36"/>
    </row>
    <row r="297" spans="1:1">
      <c r="A297" s="36"/>
    </row>
    <row r="298" spans="1:1">
      <c r="A298" s="36"/>
    </row>
    <row r="299" spans="1:1">
      <c r="A299" s="36"/>
    </row>
    <row r="300" spans="1:1">
      <c r="A300" s="36"/>
    </row>
    <row r="301" spans="1:1">
      <c r="A301" s="36"/>
    </row>
    <row r="302" spans="1:1">
      <c r="A302" s="36"/>
    </row>
    <row r="303" spans="1:1">
      <c r="A303" s="36"/>
    </row>
    <row r="304" spans="1:1">
      <c r="A304" s="36"/>
    </row>
    <row r="305" spans="1:6">
      <c r="A305" s="36"/>
    </row>
    <row r="306" spans="1:6">
      <c r="A306" s="36"/>
    </row>
    <row r="307" spans="1:6">
      <c r="A307" s="36"/>
    </row>
    <row r="308" spans="1:6">
      <c r="A308" s="36"/>
    </row>
    <row r="309" spans="1:6">
      <c r="A309" s="36"/>
    </row>
    <row r="310" spans="1:6">
      <c r="A310" s="36"/>
    </row>
    <row r="311" spans="1:6">
      <c r="A311" s="36"/>
    </row>
    <row r="312" spans="1:6">
      <c r="A312" s="36"/>
    </row>
    <row r="313" spans="1:6">
      <c r="A313" s="36"/>
    </row>
    <row r="314" spans="1:6">
      <c r="A314" s="36"/>
    </row>
    <row r="315" spans="1:6">
      <c r="A315" s="36"/>
    </row>
    <row r="316" spans="1:6">
      <c r="A316" s="36"/>
    </row>
    <row r="317" spans="1:6">
      <c r="A317" s="36"/>
    </row>
    <row r="318" spans="1:6">
      <c r="A318" s="36"/>
    </row>
    <row r="319" spans="1:6">
      <c r="A319" s="36"/>
    </row>
    <row r="320" spans="1:6">
      <c r="A320" s="45"/>
      <c r="B320" s="45"/>
      <c r="C320" s="45"/>
      <c r="D320" s="45"/>
      <c r="E320" s="45"/>
      <c r="F320" s="45"/>
    </row>
    <row r="321" spans="1:6">
      <c r="A321" s="45"/>
      <c r="B321" s="45"/>
      <c r="C321" s="45"/>
      <c r="D321" s="45"/>
      <c r="E321" s="45"/>
      <c r="F321" s="45"/>
    </row>
    <row r="322" spans="1:6">
      <c r="A322" s="45"/>
      <c r="B322" s="45"/>
      <c r="C322" s="45"/>
      <c r="D322" s="45"/>
      <c r="E322" s="45"/>
      <c r="F322" s="45"/>
    </row>
    <row r="323" spans="1:6">
      <c r="A323" s="45"/>
      <c r="B323" s="45"/>
      <c r="C323" s="45"/>
      <c r="D323" s="45"/>
      <c r="E323" s="45"/>
      <c r="F323" s="45"/>
    </row>
    <row r="324" spans="1:6">
      <c r="A324" s="45"/>
      <c r="B324" s="45"/>
      <c r="C324" s="45"/>
      <c r="D324" s="45"/>
      <c r="E324" s="45"/>
      <c r="F324" s="45"/>
    </row>
    <row r="325" spans="1:6">
      <c r="A325" s="45"/>
      <c r="B325" s="45"/>
      <c r="C325" s="45"/>
      <c r="D325" s="45"/>
      <c r="E325" s="45"/>
      <c r="F325" s="45"/>
    </row>
    <row r="326" spans="1:6">
      <c r="A326" s="45"/>
      <c r="B326" s="45"/>
      <c r="C326" s="45"/>
      <c r="D326" s="45"/>
      <c r="E326" s="45"/>
      <c r="F326" s="45"/>
    </row>
    <row r="327" spans="1:6">
      <c r="A327" s="45"/>
      <c r="B327" s="45"/>
      <c r="C327" s="45"/>
      <c r="D327" s="45"/>
      <c r="E327" s="45"/>
      <c r="F327" s="45"/>
    </row>
    <row r="328" spans="1:6">
      <c r="A328" s="45"/>
      <c r="B328" s="45"/>
      <c r="C328" s="45"/>
      <c r="D328" s="45"/>
      <c r="E328" s="45"/>
      <c r="F328" s="45"/>
    </row>
    <row r="329" spans="1:6">
      <c r="A329" s="36"/>
    </row>
    <row r="330" spans="1:6">
      <c r="A330" s="36"/>
    </row>
    <row r="331" spans="1:6">
      <c r="A331" s="36"/>
    </row>
    <row r="332" spans="1:6">
      <c r="A332" s="36"/>
    </row>
    <row r="333" spans="1:6">
      <c r="A333" s="36"/>
    </row>
    <row r="334" spans="1:6">
      <c r="A334" s="36"/>
    </row>
    <row r="335" spans="1:6">
      <c r="A335" s="36"/>
    </row>
    <row r="336" spans="1:6">
      <c r="A336" s="36"/>
    </row>
    <row r="337" spans="1:1">
      <c r="A337" s="36"/>
    </row>
    <row r="338" spans="1:1">
      <c r="A338" s="36"/>
    </row>
    <row r="339" spans="1:1">
      <c r="A339" s="36"/>
    </row>
    <row r="340" spans="1:1">
      <c r="A340" s="36"/>
    </row>
    <row r="341" spans="1:1">
      <c r="A341" s="36"/>
    </row>
    <row r="342" spans="1:1">
      <c r="A342" s="36"/>
    </row>
    <row r="343" spans="1:1">
      <c r="A343" s="36"/>
    </row>
    <row r="344" spans="1:1">
      <c r="A344" s="36"/>
    </row>
    <row r="345" spans="1:1">
      <c r="A345" s="36"/>
    </row>
    <row r="346" spans="1:1">
      <c r="A346" s="36"/>
    </row>
    <row r="347" spans="1:1">
      <c r="A347" s="36"/>
    </row>
    <row r="348" spans="1:1">
      <c r="A348" s="36"/>
    </row>
    <row r="349" spans="1:1">
      <c r="A349" s="36"/>
    </row>
    <row r="350" spans="1:1">
      <c r="A350" s="36"/>
    </row>
    <row r="351" spans="1:1">
      <c r="A351" s="36"/>
    </row>
    <row r="352" spans="1:1">
      <c r="A352" s="36"/>
    </row>
    <row r="353" spans="1:1">
      <c r="A353" s="36"/>
    </row>
    <row r="354" spans="1:1">
      <c r="A354" s="36"/>
    </row>
    <row r="355" spans="1:1">
      <c r="A355" s="36"/>
    </row>
    <row r="356" spans="1:1">
      <c r="A356" s="36"/>
    </row>
    <row r="357" spans="1:1">
      <c r="A357" s="36"/>
    </row>
    <row r="358" spans="1:1">
      <c r="A358" s="36"/>
    </row>
    <row r="359" spans="1:1">
      <c r="A359" s="36"/>
    </row>
    <row r="360" spans="1:1">
      <c r="A360" s="36"/>
    </row>
    <row r="361" spans="1:1">
      <c r="A361" s="36"/>
    </row>
    <row r="362" spans="1:1">
      <c r="A362" s="36"/>
    </row>
    <row r="363" spans="1:1">
      <c r="A363" s="36"/>
    </row>
    <row r="364" spans="1:1">
      <c r="A364" s="36"/>
    </row>
    <row r="365" spans="1:1">
      <c r="A365" s="36"/>
    </row>
    <row r="366" spans="1:1">
      <c r="A366" s="36"/>
    </row>
    <row r="367" spans="1:1">
      <c r="A367" s="36"/>
    </row>
    <row r="368" spans="1:1">
      <c r="A368" s="36"/>
    </row>
    <row r="369" spans="1:1">
      <c r="A369" s="36"/>
    </row>
    <row r="370" spans="1:1">
      <c r="A370" s="36"/>
    </row>
    <row r="371" spans="1:1">
      <c r="A371" s="36"/>
    </row>
    <row r="372" spans="1:1">
      <c r="A372" s="36"/>
    </row>
    <row r="373" spans="1:1">
      <c r="A373" s="36"/>
    </row>
    <row r="374" spans="1:1">
      <c r="A374" s="36"/>
    </row>
    <row r="375" spans="1:1">
      <c r="A375" s="36"/>
    </row>
    <row r="376" spans="1:1">
      <c r="A376" s="36"/>
    </row>
    <row r="377" spans="1:1">
      <c r="A377" s="36"/>
    </row>
    <row r="378" spans="1:1">
      <c r="A378" s="36"/>
    </row>
    <row r="379" spans="1:1">
      <c r="A379" s="36"/>
    </row>
    <row r="380" spans="1:1">
      <c r="A380" s="36"/>
    </row>
    <row r="381" spans="1:1">
      <c r="A381" s="36"/>
    </row>
    <row r="382" spans="1:1">
      <c r="A382" s="36"/>
    </row>
    <row r="383" spans="1:1">
      <c r="A383" s="36"/>
    </row>
    <row r="384" spans="1:1">
      <c r="A384" s="36"/>
    </row>
    <row r="385" spans="1:1">
      <c r="A385" s="36"/>
    </row>
    <row r="386" spans="1:1">
      <c r="A386" s="36"/>
    </row>
    <row r="387" spans="1:1">
      <c r="A387" s="36"/>
    </row>
    <row r="388" spans="1:1">
      <c r="A388" s="36"/>
    </row>
    <row r="389" spans="1:1">
      <c r="A389" s="36"/>
    </row>
    <row r="390" spans="1:1">
      <c r="A390" s="36"/>
    </row>
    <row r="391" spans="1:1">
      <c r="A391" s="36"/>
    </row>
    <row r="392" spans="1:1">
      <c r="A392" s="36"/>
    </row>
    <row r="393" spans="1:1">
      <c r="A393" s="36"/>
    </row>
    <row r="394" spans="1:1">
      <c r="A394" s="36"/>
    </row>
    <row r="395" spans="1:1">
      <c r="A395" s="36"/>
    </row>
    <row r="396" spans="1:1">
      <c r="A396" s="36"/>
    </row>
    <row r="397" spans="1:1">
      <c r="A397" s="36"/>
    </row>
    <row r="398" spans="1:1">
      <c r="A398" s="36"/>
    </row>
    <row r="399" spans="1:1">
      <c r="A399" s="36"/>
    </row>
    <row r="400" spans="1:1">
      <c r="A400" s="36"/>
    </row>
    <row r="401" spans="1:1">
      <c r="A401" s="36"/>
    </row>
    <row r="402" spans="1:1">
      <c r="A402" s="36"/>
    </row>
    <row r="403" spans="1:1">
      <c r="A403" s="36"/>
    </row>
    <row r="404" spans="1:1">
      <c r="A404" s="36"/>
    </row>
    <row r="405" spans="1:1">
      <c r="A405" s="36"/>
    </row>
    <row r="406" spans="1:1">
      <c r="A406" s="36"/>
    </row>
    <row r="407" spans="1:1">
      <c r="A407" s="36"/>
    </row>
    <row r="408" spans="1:1">
      <c r="A408" s="36"/>
    </row>
    <row r="409" spans="1:1">
      <c r="A409" s="36"/>
    </row>
    <row r="410" spans="1:1">
      <c r="A410" s="36"/>
    </row>
    <row r="411" spans="1:1">
      <c r="A411" s="36"/>
    </row>
    <row r="412" spans="1:1">
      <c r="A412" s="36"/>
    </row>
    <row r="413" spans="1:1">
      <c r="A413" s="36"/>
    </row>
    <row r="414" spans="1:1">
      <c r="A414" s="36"/>
    </row>
    <row r="415" spans="1:1">
      <c r="A415" s="36"/>
    </row>
    <row r="416" spans="1:1">
      <c r="A416" s="36"/>
    </row>
    <row r="417" spans="1:1">
      <c r="A417" s="36"/>
    </row>
    <row r="418" spans="1:1">
      <c r="A418" s="36"/>
    </row>
    <row r="419" spans="1:1">
      <c r="A419" s="36"/>
    </row>
    <row r="420" spans="1:1">
      <c r="A420" s="36"/>
    </row>
    <row r="421" spans="1:1">
      <c r="A421" s="36"/>
    </row>
    <row r="422" spans="1:1">
      <c r="A422" s="36"/>
    </row>
    <row r="423" spans="1:1">
      <c r="A423" s="36"/>
    </row>
    <row r="424" spans="1:1">
      <c r="A424" s="36"/>
    </row>
    <row r="425" spans="1:1">
      <c r="A425" s="36"/>
    </row>
    <row r="426" spans="1:1">
      <c r="A426" s="36"/>
    </row>
    <row r="427" spans="1:1">
      <c r="A427" s="36"/>
    </row>
    <row r="428" spans="1:1">
      <c r="A428" s="36"/>
    </row>
    <row r="429" spans="1:1">
      <c r="A429" s="36"/>
    </row>
    <row r="430" spans="1:1">
      <c r="A430" s="36"/>
    </row>
    <row r="431" spans="1:1">
      <c r="A431" s="36"/>
    </row>
    <row r="432" spans="1:1">
      <c r="A432" s="36"/>
    </row>
    <row r="433" spans="1:1">
      <c r="A433" s="36"/>
    </row>
    <row r="434" spans="1:1">
      <c r="A434" s="36"/>
    </row>
    <row r="435" spans="1:1">
      <c r="A435" s="36"/>
    </row>
    <row r="436" spans="1:1">
      <c r="A436" s="36"/>
    </row>
    <row r="437" spans="1:1">
      <c r="A437" s="36"/>
    </row>
    <row r="438" spans="1:1">
      <c r="A438" s="36"/>
    </row>
    <row r="439" spans="1:1">
      <c r="A439" s="36"/>
    </row>
    <row r="440" spans="1:1">
      <c r="A440" s="36"/>
    </row>
    <row r="441" spans="1:1">
      <c r="A441" s="36"/>
    </row>
    <row r="442" spans="1:1">
      <c r="A442" s="36"/>
    </row>
    <row r="443" spans="1:1">
      <c r="A443" s="36"/>
    </row>
    <row r="444" spans="1:1">
      <c r="A444" s="36"/>
    </row>
    <row r="445" spans="1:1">
      <c r="A445" s="36"/>
    </row>
    <row r="446" spans="1:1">
      <c r="A446" s="36"/>
    </row>
    <row r="447" spans="1:1">
      <c r="A447" s="36"/>
    </row>
    <row r="448" spans="1:1">
      <c r="A448" s="36"/>
    </row>
    <row r="449" spans="1:1">
      <c r="A449" s="36"/>
    </row>
    <row r="450" spans="1:1">
      <c r="A450" s="36"/>
    </row>
    <row r="451" spans="1:1">
      <c r="A451" s="36"/>
    </row>
    <row r="452" spans="1:1">
      <c r="A452" s="36"/>
    </row>
    <row r="453" spans="1:1">
      <c r="A453" s="36"/>
    </row>
    <row r="454" spans="1:1">
      <c r="A454" s="36"/>
    </row>
    <row r="455" spans="1:1">
      <c r="A455" s="36"/>
    </row>
    <row r="456" spans="1:1">
      <c r="A456" s="36"/>
    </row>
    <row r="457" spans="1:1">
      <c r="A457" s="36"/>
    </row>
    <row r="458" spans="1:1">
      <c r="A458" s="36"/>
    </row>
    <row r="459" spans="1:1">
      <c r="A459" s="36"/>
    </row>
    <row r="460" spans="1:1">
      <c r="A460" s="36"/>
    </row>
    <row r="461" spans="1:1">
      <c r="A461" s="36"/>
    </row>
    <row r="462" spans="1:1">
      <c r="A462" s="36"/>
    </row>
    <row r="463" spans="1:1">
      <c r="A463" s="36"/>
    </row>
    <row r="464" spans="1:1">
      <c r="A464" s="36"/>
    </row>
    <row r="465" spans="1:1">
      <c r="A465" s="36"/>
    </row>
    <row r="466" spans="1:1">
      <c r="A466" s="36"/>
    </row>
    <row r="467" spans="1:1">
      <c r="A467" s="36"/>
    </row>
    <row r="468" spans="1:1">
      <c r="A468" s="36"/>
    </row>
    <row r="469" spans="1:1">
      <c r="A469" s="36"/>
    </row>
    <row r="470" spans="1:1">
      <c r="A470" s="36"/>
    </row>
    <row r="471" spans="1:1">
      <c r="A471" s="36"/>
    </row>
    <row r="472" spans="1:1">
      <c r="A472" s="36"/>
    </row>
    <row r="473" spans="1:1">
      <c r="A473" s="36"/>
    </row>
    <row r="474" spans="1:1">
      <c r="A474" s="36"/>
    </row>
    <row r="475" spans="1:1">
      <c r="A475" s="36"/>
    </row>
    <row r="476" spans="1:1">
      <c r="A476" s="36"/>
    </row>
    <row r="477" spans="1:1">
      <c r="A477" s="36"/>
    </row>
    <row r="478" spans="1:1">
      <c r="A478" s="36"/>
    </row>
    <row r="479" spans="1:1">
      <c r="A479" s="36"/>
    </row>
    <row r="480" spans="1:1">
      <c r="A480" s="36"/>
    </row>
    <row r="481" spans="1:1">
      <c r="A481" s="36"/>
    </row>
    <row r="482" spans="1:1">
      <c r="A482" s="36"/>
    </row>
    <row r="483" spans="1:1">
      <c r="A483" s="36"/>
    </row>
    <row r="484" spans="1:1">
      <c r="A484" s="36"/>
    </row>
    <row r="485" spans="1:1">
      <c r="A485" s="36"/>
    </row>
    <row r="486" spans="1:1">
      <c r="A486" s="36"/>
    </row>
    <row r="487" spans="1:1">
      <c r="A487" s="36"/>
    </row>
    <row r="488" spans="1:1">
      <c r="A488" s="36"/>
    </row>
    <row r="489" spans="1:1">
      <c r="A489" s="36"/>
    </row>
    <row r="490" spans="1:1">
      <c r="A490" s="36"/>
    </row>
    <row r="491" spans="1:1">
      <c r="A491" s="36"/>
    </row>
    <row r="492" spans="1:1">
      <c r="A492" s="36"/>
    </row>
    <row r="493" spans="1:1">
      <c r="A493" s="36"/>
    </row>
    <row r="494" spans="1:1">
      <c r="A494" s="36"/>
    </row>
    <row r="495" spans="1:1">
      <c r="A495" s="36"/>
    </row>
    <row r="496" spans="1:1">
      <c r="A496" s="36"/>
    </row>
    <row r="497" spans="1:1">
      <c r="A497" s="36"/>
    </row>
    <row r="498" spans="1:1">
      <c r="A498" s="36"/>
    </row>
    <row r="499" spans="1:1">
      <c r="A499" s="36"/>
    </row>
    <row r="500" spans="1:1">
      <c r="A500" s="36"/>
    </row>
    <row r="501" spans="1:1">
      <c r="A501" s="36"/>
    </row>
    <row r="502" spans="1:1">
      <c r="A502" s="36"/>
    </row>
    <row r="503" spans="1:1">
      <c r="A503" s="36"/>
    </row>
    <row r="504" spans="1:1">
      <c r="A504" s="36"/>
    </row>
    <row r="505" spans="1:1">
      <c r="A505" s="36"/>
    </row>
    <row r="506" spans="1:1">
      <c r="A506" s="36"/>
    </row>
    <row r="507" spans="1:1">
      <c r="A507" s="36"/>
    </row>
    <row r="508" spans="1:1">
      <c r="A508" s="36"/>
    </row>
    <row r="509" spans="1:1">
      <c r="A509" s="36"/>
    </row>
    <row r="510" spans="1:1">
      <c r="A510" s="36"/>
    </row>
    <row r="511" spans="1:1">
      <c r="A511" s="36"/>
    </row>
    <row r="512" spans="1:1">
      <c r="A512" s="36"/>
    </row>
    <row r="513" spans="1:1">
      <c r="A513" s="36"/>
    </row>
    <row r="514" spans="1:1">
      <c r="A514" s="36"/>
    </row>
    <row r="515" spans="1:1">
      <c r="A515" s="36"/>
    </row>
    <row r="516" spans="1:1">
      <c r="A516" s="36"/>
    </row>
    <row r="517" spans="1:1">
      <c r="A517" s="36"/>
    </row>
    <row r="518" spans="1:1">
      <c r="A518" s="36"/>
    </row>
    <row r="519" spans="1:1">
      <c r="A519" s="36"/>
    </row>
    <row r="520" spans="1:1">
      <c r="A520" s="36"/>
    </row>
    <row r="521" spans="1:1">
      <c r="A521" s="36"/>
    </row>
    <row r="522" spans="1:1">
      <c r="A522" s="36"/>
    </row>
    <row r="523" spans="1:1">
      <c r="A523" s="36"/>
    </row>
    <row r="524" spans="1:1">
      <c r="A524" s="36"/>
    </row>
    <row r="525" spans="1:1">
      <c r="A525" s="36"/>
    </row>
    <row r="526" spans="1:1">
      <c r="A526" s="36"/>
    </row>
    <row r="527" spans="1:1">
      <c r="A527" s="36"/>
    </row>
    <row r="528" spans="1:1">
      <c r="A528" s="36"/>
    </row>
    <row r="529" spans="1:1">
      <c r="A529" s="36"/>
    </row>
    <row r="530" spans="1:1">
      <c r="A530" s="36"/>
    </row>
    <row r="531" spans="1:1">
      <c r="A531" s="36"/>
    </row>
    <row r="532" spans="1:1">
      <c r="A532" s="36"/>
    </row>
    <row r="533" spans="1:1">
      <c r="A533" s="36"/>
    </row>
    <row r="534" spans="1:1">
      <c r="A534" s="36"/>
    </row>
    <row r="535" spans="1:1">
      <c r="A535" s="36"/>
    </row>
    <row r="536" spans="1:1">
      <c r="A536" s="36"/>
    </row>
    <row r="537" spans="1:1">
      <c r="A537" s="36"/>
    </row>
    <row r="538" spans="1:1">
      <c r="A538" s="36"/>
    </row>
    <row r="539" spans="1:1">
      <c r="A539" s="36"/>
    </row>
    <row r="540" spans="1:1">
      <c r="A540" s="36"/>
    </row>
    <row r="541" spans="1:1">
      <c r="A541" s="36"/>
    </row>
    <row r="542" spans="1:1">
      <c r="A542" s="36"/>
    </row>
    <row r="543" spans="1:1">
      <c r="A543" s="36"/>
    </row>
    <row r="544" spans="1:1">
      <c r="A544" s="36"/>
    </row>
    <row r="545" spans="1:1">
      <c r="A545" s="36"/>
    </row>
    <row r="546" spans="1:1">
      <c r="A546" s="36"/>
    </row>
    <row r="547" spans="1:1">
      <c r="A547" s="36"/>
    </row>
    <row r="548" spans="1:1">
      <c r="A548" s="36"/>
    </row>
    <row r="549" spans="1:1">
      <c r="A549" s="36"/>
    </row>
    <row r="550" spans="1:1">
      <c r="A550" s="36"/>
    </row>
    <row r="551" spans="1:1">
      <c r="A551" s="36"/>
    </row>
    <row r="552" spans="1:1">
      <c r="A552" s="36"/>
    </row>
    <row r="553" spans="1:1">
      <c r="A553" s="36"/>
    </row>
    <row r="554" spans="1:1">
      <c r="A554" s="36"/>
    </row>
    <row r="555" spans="1:1">
      <c r="A555" s="36"/>
    </row>
    <row r="556" spans="1:1">
      <c r="A556" s="36"/>
    </row>
    <row r="557" spans="1:1">
      <c r="A557" s="36"/>
    </row>
    <row r="558" spans="1:1">
      <c r="A558" s="36"/>
    </row>
    <row r="559" spans="1:1">
      <c r="A559" s="36"/>
    </row>
    <row r="560" spans="1:1">
      <c r="A560" s="36"/>
    </row>
    <row r="561" spans="1:1">
      <c r="A561" s="36"/>
    </row>
    <row r="562" spans="1:1">
      <c r="A562" s="36"/>
    </row>
    <row r="563" spans="1:1">
      <c r="A563" s="36"/>
    </row>
    <row r="564" spans="1:1">
      <c r="A564" s="36"/>
    </row>
    <row r="565" spans="1:1">
      <c r="A565" s="36"/>
    </row>
    <row r="566" spans="1:1">
      <c r="A566" s="36"/>
    </row>
    <row r="567" spans="1:1">
      <c r="A567" s="36"/>
    </row>
    <row r="568" spans="1:1">
      <c r="A568" s="36"/>
    </row>
    <row r="569" spans="1:1">
      <c r="A569" s="36"/>
    </row>
    <row r="570" spans="1:1">
      <c r="A570" s="36"/>
    </row>
    <row r="571" spans="1:1">
      <c r="A571" s="36"/>
    </row>
    <row r="572" spans="1:1">
      <c r="A572" s="36"/>
    </row>
    <row r="573" spans="1:1">
      <c r="A573" s="36"/>
    </row>
    <row r="574" spans="1:1">
      <c r="A574" s="36"/>
    </row>
    <row r="575" spans="1:1">
      <c r="A575" s="36"/>
    </row>
    <row r="576" spans="1:1">
      <c r="A576" s="36"/>
    </row>
    <row r="577" spans="1:1">
      <c r="A577" s="36"/>
    </row>
    <row r="578" spans="1:1">
      <c r="A578" s="36"/>
    </row>
    <row r="579" spans="1:1">
      <c r="A579" s="36"/>
    </row>
    <row r="580" spans="1:1">
      <c r="A580" s="36"/>
    </row>
    <row r="581" spans="1:1">
      <c r="A581" s="36"/>
    </row>
    <row r="582" spans="1:1">
      <c r="A582" s="36"/>
    </row>
    <row r="583" spans="1:1">
      <c r="A583" s="36"/>
    </row>
    <row r="584" spans="1:1">
      <c r="A584" s="36"/>
    </row>
    <row r="585" spans="1:1">
      <c r="A585" s="36"/>
    </row>
    <row r="586" spans="1:1">
      <c r="A586" s="36"/>
    </row>
    <row r="587" spans="1:1">
      <c r="A587" s="36"/>
    </row>
    <row r="588" spans="1:1">
      <c r="A588" s="36"/>
    </row>
    <row r="589" spans="1:1">
      <c r="A589" s="36"/>
    </row>
    <row r="590" spans="1:1">
      <c r="A590" s="36"/>
    </row>
    <row r="591" spans="1:1">
      <c r="A591" s="36"/>
    </row>
    <row r="592" spans="1:1">
      <c r="A592" s="36"/>
    </row>
    <row r="593" spans="1:1">
      <c r="A593" s="36"/>
    </row>
    <row r="594" spans="1:1">
      <c r="A594" s="36"/>
    </row>
    <row r="595" spans="1:1">
      <c r="A595" s="36"/>
    </row>
    <row r="596" spans="1:1">
      <c r="A596" s="36"/>
    </row>
    <row r="597" spans="1:1">
      <c r="A597" s="36"/>
    </row>
    <row r="598" spans="1:1">
      <c r="A598" s="36"/>
    </row>
    <row r="599" spans="1:1">
      <c r="A599" s="36"/>
    </row>
    <row r="600" spans="1:1">
      <c r="A600" s="36"/>
    </row>
    <row r="601" spans="1:1">
      <c r="A601" s="36"/>
    </row>
    <row r="602" spans="1:1">
      <c r="A602" s="36"/>
    </row>
    <row r="603" spans="1:1">
      <c r="A603" s="36"/>
    </row>
    <row r="604" spans="1:1">
      <c r="A604" s="36"/>
    </row>
    <row r="605" spans="1:1">
      <c r="A605" s="36"/>
    </row>
    <row r="606" spans="1:1">
      <c r="A606" s="36"/>
    </row>
    <row r="607" spans="1:1">
      <c r="A607" s="36"/>
    </row>
    <row r="608" spans="1:1">
      <c r="A608" s="36"/>
    </row>
    <row r="609" spans="1:1">
      <c r="A609" s="36"/>
    </row>
    <row r="610" spans="1:1">
      <c r="A610" s="36"/>
    </row>
    <row r="611" spans="1:1">
      <c r="A611" s="36"/>
    </row>
    <row r="612" spans="1:1">
      <c r="A612" s="36"/>
    </row>
    <row r="613" spans="1:1">
      <c r="A613" s="36"/>
    </row>
    <row r="614" spans="1:1">
      <c r="A614" s="36"/>
    </row>
    <row r="615" spans="1:1">
      <c r="A615" s="36"/>
    </row>
    <row r="616" spans="1:1">
      <c r="A616" s="36"/>
    </row>
    <row r="617" spans="1:1">
      <c r="A617" s="36"/>
    </row>
    <row r="618" spans="1:1">
      <c r="A618" s="36"/>
    </row>
    <row r="619" spans="1:1">
      <c r="A619" s="36"/>
    </row>
    <row r="620" spans="1:1">
      <c r="A620" s="36"/>
    </row>
    <row r="621" spans="1:1">
      <c r="A621" s="36"/>
    </row>
    <row r="622" spans="1:1">
      <c r="A622" s="36"/>
    </row>
    <row r="623" spans="1:1">
      <c r="A623" s="36"/>
    </row>
    <row r="624" spans="1:1">
      <c r="A624" s="36"/>
    </row>
    <row r="625" spans="1:1">
      <c r="A625" s="36"/>
    </row>
    <row r="626" spans="1:1">
      <c r="A626" s="36"/>
    </row>
    <row r="627" spans="1:1">
      <c r="A627" s="36"/>
    </row>
    <row r="628" spans="1:1">
      <c r="A628" s="36"/>
    </row>
    <row r="629" spans="1:1">
      <c r="A629" s="36"/>
    </row>
    <row r="630" spans="1:1">
      <c r="A630" s="36"/>
    </row>
    <row r="631" spans="1:1">
      <c r="A631" s="36"/>
    </row>
    <row r="632" spans="1:1">
      <c r="A632" s="36"/>
    </row>
    <row r="633" spans="1:1">
      <c r="A633" s="36"/>
    </row>
    <row r="634" spans="1:1">
      <c r="A634" s="36"/>
    </row>
    <row r="635" spans="1:1">
      <c r="A635" s="36"/>
    </row>
    <row r="636" spans="1:1">
      <c r="A636" s="36"/>
    </row>
    <row r="637" spans="1:1">
      <c r="A637" s="36"/>
    </row>
    <row r="638" spans="1:1">
      <c r="A638" s="36"/>
    </row>
    <row r="639" spans="1:1">
      <c r="A639" s="36"/>
    </row>
    <row r="640" spans="1:1">
      <c r="A640" s="36"/>
    </row>
    <row r="641" spans="1:1">
      <c r="A641" s="36"/>
    </row>
    <row r="642" spans="1:1">
      <c r="A642" s="36"/>
    </row>
    <row r="643" spans="1:1">
      <c r="A643" s="36"/>
    </row>
    <row r="644" spans="1:1">
      <c r="A644" s="36"/>
    </row>
    <row r="645" spans="1:1">
      <c r="A645" s="36"/>
    </row>
    <row r="646" spans="1:1">
      <c r="A646" s="36"/>
    </row>
    <row r="647" spans="1:1">
      <c r="A647" s="36"/>
    </row>
    <row r="648" spans="1:1">
      <c r="A648" s="36"/>
    </row>
    <row r="649" spans="1:1">
      <c r="A649" s="36"/>
    </row>
    <row r="650" spans="1:1">
      <c r="A650" s="36"/>
    </row>
    <row r="651" spans="1:1">
      <c r="A651" s="36"/>
    </row>
    <row r="652" spans="1:1">
      <c r="A652" s="36"/>
    </row>
    <row r="653" spans="1:1">
      <c r="A653" s="36"/>
    </row>
    <row r="654" spans="1:1">
      <c r="A654" s="36"/>
    </row>
    <row r="655" spans="1:1">
      <c r="A655" s="36"/>
    </row>
    <row r="656" spans="1:1">
      <c r="A656" s="36"/>
    </row>
    <row r="657" spans="1:1">
      <c r="A657" s="36"/>
    </row>
    <row r="658" spans="1:1">
      <c r="A658" s="36"/>
    </row>
    <row r="659" spans="1:1">
      <c r="A659" s="36"/>
    </row>
    <row r="660" spans="1:1">
      <c r="A660" s="36"/>
    </row>
    <row r="661" spans="1:1">
      <c r="A661" s="36"/>
    </row>
    <row r="662" spans="1:1">
      <c r="A662" s="36"/>
    </row>
    <row r="663" spans="1:1">
      <c r="A663" s="36"/>
    </row>
    <row r="664" spans="1:1">
      <c r="A664" s="36"/>
    </row>
    <row r="665" spans="1:1">
      <c r="A665" s="36"/>
    </row>
    <row r="666" spans="1:1">
      <c r="A666" s="36"/>
    </row>
    <row r="667" spans="1:1">
      <c r="A667" s="36"/>
    </row>
    <row r="668" spans="1:1">
      <c r="A668" s="36"/>
    </row>
    <row r="669" spans="1:1">
      <c r="A669" s="36"/>
    </row>
    <row r="670" spans="1:1">
      <c r="A670" s="36"/>
    </row>
    <row r="671" spans="1:1">
      <c r="A671" s="36"/>
    </row>
    <row r="672" spans="1:1">
      <c r="A672" s="36"/>
    </row>
    <row r="673" spans="1:1">
      <c r="A673" s="36"/>
    </row>
    <row r="674" spans="1:1">
      <c r="A674" s="36"/>
    </row>
    <row r="675" spans="1:1">
      <c r="A675" s="36"/>
    </row>
    <row r="676" spans="1:1">
      <c r="A676" s="36"/>
    </row>
    <row r="677" spans="1:1">
      <c r="A677" s="36"/>
    </row>
    <row r="678" spans="1:1">
      <c r="A678" s="36"/>
    </row>
    <row r="679" spans="1:1">
      <c r="A679" s="36"/>
    </row>
    <row r="680" spans="1:1">
      <c r="A680" s="36"/>
    </row>
    <row r="681" spans="1:1">
      <c r="A681" s="36"/>
    </row>
    <row r="682" spans="1:1">
      <c r="A682" s="36"/>
    </row>
    <row r="683" spans="1:1">
      <c r="A683" s="36"/>
    </row>
    <row r="684" spans="1:1">
      <c r="A684" s="36"/>
    </row>
    <row r="685" spans="1:1">
      <c r="A685" s="36"/>
    </row>
    <row r="686" spans="1:1">
      <c r="A686" s="36"/>
    </row>
    <row r="687" spans="1:1">
      <c r="A687" s="36"/>
    </row>
    <row r="688" spans="1:1">
      <c r="A688" s="36"/>
    </row>
    <row r="689" spans="1:1">
      <c r="A689" s="36"/>
    </row>
    <row r="690" spans="1:1">
      <c r="A690" s="36"/>
    </row>
    <row r="691" spans="1:1">
      <c r="A691" s="36"/>
    </row>
    <row r="692" spans="1:1">
      <c r="A692" s="36"/>
    </row>
    <row r="693" spans="1:1">
      <c r="A693" s="36"/>
    </row>
    <row r="694" spans="1:1">
      <c r="A694" s="36"/>
    </row>
    <row r="695" spans="1:1">
      <c r="A695" s="36"/>
    </row>
    <row r="696" spans="1:1">
      <c r="A696" s="36"/>
    </row>
    <row r="697" spans="1:1">
      <c r="A697" s="36"/>
    </row>
    <row r="698" spans="1:1">
      <c r="A698" s="36"/>
    </row>
    <row r="699" spans="1:1">
      <c r="A699" s="36"/>
    </row>
    <row r="700" spans="1:1">
      <c r="A700" s="36"/>
    </row>
    <row r="701" spans="1:1">
      <c r="A701" s="36"/>
    </row>
    <row r="702" spans="1:1">
      <c r="A702" s="36"/>
    </row>
    <row r="703" spans="1:1">
      <c r="A703" s="36"/>
    </row>
    <row r="704" spans="1:1">
      <c r="A704" s="36"/>
    </row>
    <row r="705" spans="1:1">
      <c r="A705" s="36"/>
    </row>
    <row r="706" spans="1:1">
      <c r="A706" s="36"/>
    </row>
    <row r="707" spans="1:1">
      <c r="A707" s="36"/>
    </row>
    <row r="708" spans="1:1">
      <c r="A708" s="36"/>
    </row>
    <row r="709" spans="1:1">
      <c r="A709" s="36"/>
    </row>
    <row r="710" spans="1:1">
      <c r="A710" s="36"/>
    </row>
    <row r="711" spans="1:1">
      <c r="A711" s="36"/>
    </row>
    <row r="712" spans="1:1">
      <c r="A712" s="36"/>
    </row>
    <row r="713" spans="1:1">
      <c r="A713" s="36"/>
    </row>
    <row r="714" spans="1:1">
      <c r="A714" s="36"/>
    </row>
    <row r="715" spans="1:1">
      <c r="A715" s="36"/>
    </row>
    <row r="716" spans="1:1">
      <c r="A716" s="36"/>
    </row>
    <row r="717" spans="1:1">
      <c r="A717" s="36"/>
    </row>
    <row r="718" spans="1:1">
      <c r="A718" s="36"/>
    </row>
    <row r="719" spans="1:1">
      <c r="A719" s="36"/>
    </row>
    <row r="720" spans="1:1">
      <c r="A720" s="36"/>
    </row>
    <row r="721" spans="1:1">
      <c r="A721" s="36"/>
    </row>
    <row r="722" spans="1:1">
      <c r="A722" s="36"/>
    </row>
    <row r="723" spans="1:1">
      <c r="A723" s="36"/>
    </row>
    <row r="724" spans="1:1">
      <c r="A724" s="36"/>
    </row>
    <row r="725" spans="1:1">
      <c r="A725" s="36"/>
    </row>
    <row r="726" spans="1:1">
      <c r="A726" s="36"/>
    </row>
    <row r="727" spans="1:1">
      <c r="A727" s="36"/>
    </row>
    <row r="728" spans="1:1">
      <c r="A728" s="36"/>
    </row>
    <row r="729" spans="1:1">
      <c r="A729" s="36"/>
    </row>
    <row r="730" spans="1:1">
      <c r="A730" s="36"/>
    </row>
    <row r="731" spans="1:1">
      <c r="A731" s="36"/>
    </row>
    <row r="732" spans="1:1">
      <c r="A732" s="36"/>
    </row>
    <row r="733" spans="1:1">
      <c r="A733" s="36"/>
    </row>
    <row r="734" spans="1:1">
      <c r="A734" s="36"/>
    </row>
    <row r="735" spans="1:1">
      <c r="A735" s="36"/>
    </row>
    <row r="736" spans="1:1">
      <c r="A736" s="36"/>
    </row>
    <row r="737" spans="1:1">
      <c r="A737" s="36"/>
    </row>
    <row r="738" spans="1:1">
      <c r="A738" s="36"/>
    </row>
    <row r="739" spans="1:1">
      <c r="A739" s="36"/>
    </row>
    <row r="740" spans="1:1">
      <c r="A740" s="36"/>
    </row>
    <row r="741" spans="1:1">
      <c r="A741" s="36"/>
    </row>
    <row r="742" spans="1:1">
      <c r="A742" s="36"/>
    </row>
    <row r="743" spans="1:1">
      <c r="A743" s="36"/>
    </row>
    <row r="744" spans="1:1">
      <c r="A744" s="36"/>
    </row>
    <row r="745" spans="1:1">
      <c r="A745" s="36"/>
    </row>
    <row r="746" spans="1:1">
      <c r="A746" s="36"/>
    </row>
    <row r="747" spans="1:1">
      <c r="A747" s="36"/>
    </row>
    <row r="748" spans="1:1">
      <c r="A748" s="36"/>
    </row>
    <row r="749" spans="1:1">
      <c r="A749" s="36"/>
    </row>
    <row r="750" spans="1:1">
      <c r="A750" s="36"/>
    </row>
    <row r="751" spans="1:1">
      <c r="A751" s="36"/>
    </row>
    <row r="752" spans="1:1">
      <c r="A752" s="36"/>
    </row>
    <row r="753" spans="1:1">
      <c r="A753" s="36"/>
    </row>
    <row r="754" spans="1:1">
      <c r="A754" s="36"/>
    </row>
    <row r="755" spans="1:1">
      <c r="A755" s="36"/>
    </row>
    <row r="756" spans="1:1">
      <c r="A756" s="36"/>
    </row>
    <row r="757" spans="1:1">
      <c r="A757" s="36"/>
    </row>
    <row r="758" spans="1:1">
      <c r="A758" s="36"/>
    </row>
    <row r="759" spans="1:1">
      <c r="A759" s="36"/>
    </row>
    <row r="760" spans="1:1">
      <c r="A760" s="36"/>
    </row>
    <row r="761" spans="1:1">
      <c r="A761" s="36"/>
    </row>
    <row r="762" spans="1:1">
      <c r="A762" s="36"/>
    </row>
    <row r="763" spans="1:1">
      <c r="A763" s="36"/>
    </row>
    <row r="764" spans="1:1">
      <c r="A764" s="36"/>
    </row>
    <row r="765" spans="1:1">
      <c r="A765" s="36"/>
    </row>
    <row r="766" spans="1:1">
      <c r="A766" s="36"/>
    </row>
    <row r="767" spans="1:1">
      <c r="A767" s="36"/>
    </row>
    <row r="768" spans="1:1">
      <c r="A768" s="36"/>
    </row>
    <row r="769" spans="1:1">
      <c r="A769" s="36"/>
    </row>
    <row r="770" spans="1:1">
      <c r="A770" s="36"/>
    </row>
    <row r="771" spans="1:1">
      <c r="A771" s="36"/>
    </row>
    <row r="772" spans="1:1">
      <c r="A772" s="36"/>
    </row>
    <row r="773" spans="1:1">
      <c r="A773" s="36"/>
    </row>
    <row r="774" spans="1:1">
      <c r="A774" s="36"/>
    </row>
    <row r="775" spans="1:1">
      <c r="A775" s="36"/>
    </row>
    <row r="776" spans="1:1">
      <c r="A776" s="36"/>
    </row>
    <row r="777" spans="1:1">
      <c r="A777" s="36"/>
    </row>
    <row r="778" spans="1:1">
      <c r="A778" s="36"/>
    </row>
    <row r="779" spans="1:1">
      <c r="A779" s="36"/>
    </row>
    <row r="780" spans="1:1">
      <c r="A780" s="36"/>
    </row>
    <row r="781" spans="1:1">
      <c r="A781" s="36"/>
    </row>
    <row r="782" spans="1:1">
      <c r="A782" s="36"/>
    </row>
    <row r="783" spans="1:1">
      <c r="A783" s="36"/>
    </row>
    <row r="784" spans="1:1">
      <c r="A784" s="36"/>
    </row>
    <row r="785" spans="1:1">
      <c r="A785" s="36"/>
    </row>
    <row r="786" spans="1:1">
      <c r="A786" s="36"/>
    </row>
    <row r="787" spans="1:1">
      <c r="A787" s="36"/>
    </row>
    <row r="788" spans="1:1">
      <c r="A788" s="36"/>
    </row>
    <row r="789" spans="1:1">
      <c r="A789" s="36"/>
    </row>
    <row r="790" spans="1:1">
      <c r="A790" s="36"/>
    </row>
    <row r="791" spans="1:1">
      <c r="A791" s="36"/>
    </row>
    <row r="792" spans="1:1">
      <c r="A792" s="36"/>
    </row>
    <row r="793" spans="1:1">
      <c r="A793" s="36"/>
    </row>
    <row r="794" spans="1:1">
      <c r="A794" s="36"/>
    </row>
    <row r="795" spans="1:1">
      <c r="A795" s="36"/>
    </row>
    <row r="796" spans="1:1">
      <c r="A796" s="36"/>
    </row>
    <row r="797" spans="1:1">
      <c r="A797" s="36"/>
    </row>
    <row r="798" spans="1:1">
      <c r="A798" s="36"/>
    </row>
    <row r="799" spans="1:1">
      <c r="A799" s="36"/>
    </row>
    <row r="800" spans="1:1">
      <c r="A800" s="36"/>
    </row>
    <row r="801" spans="1:1">
      <c r="A801" s="36"/>
    </row>
    <row r="802" spans="1:1">
      <c r="A802" s="36"/>
    </row>
    <row r="803" spans="1:1">
      <c r="A803" s="36"/>
    </row>
    <row r="804" spans="1:1">
      <c r="A804" s="36"/>
    </row>
    <row r="805" spans="1:1">
      <c r="A805" s="36"/>
    </row>
    <row r="806" spans="1:1">
      <c r="A806" s="36"/>
    </row>
    <row r="807" spans="1:1">
      <c r="A807" s="36"/>
    </row>
    <row r="808" spans="1:1">
      <c r="A808" s="36"/>
    </row>
    <row r="809" spans="1:1">
      <c r="A809" s="36"/>
    </row>
    <row r="810" spans="1:1">
      <c r="A810" s="36"/>
    </row>
    <row r="811" spans="1:1">
      <c r="A811" s="36"/>
    </row>
    <row r="812" spans="1:1">
      <c r="A812" s="36"/>
    </row>
    <row r="813" spans="1:1">
      <c r="A813" s="36"/>
    </row>
    <row r="814" spans="1:1">
      <c r="A814" s="36"/>
    </row>
    <row r="815" spans="1:1">
      <c r="A815" s="36"/>
    </row>
    <row r="816" spans="1:1">
      <c r="A816" s="36"/>
    </row>
    <row r="817" spans="1:1">
      <c r="A817" s="36"/>
    </row>
    <row r="818" spans="1:1">
      <c r="A818" s="36"/>
    </row>
    <row r="819" spans="1:1">
      <c r="A819" s="36"/>
    </row>
    <row r="820" spans="1:1">
      <c r="A820" s="36"/>
    </row>
    <row r="821" spans="1:1">
      <c r="A821" s="36"/>
    </row>
    <row r="822" spans="1:1">
      <c r="A822" s="36"/>
    </row>
    <row r="823" spans="1:1">
      <c r="A823" s="36"/>
    </row>
    <row r="824" spans="1:1">
      <c r="A824" s="36"/>
    </row>
    <row r="825" spans="1:1">
      <c r="A825" s="36"/>
    </row>
    <row r="826" spans="1:1">
      <c r="A826" s="36"/>
    </row>
    <row r="827" spans="1:1">
      <c r="A827" s="36"/>
    </row>
    <row r="828" spans="1:1">
      <c r="A828" s="36"/>
    </row>
    <row r="829" spans="1:1">
      <c r="A829" s="36"/>
    </row>
    <row r="830" spans="1:1">
      <c r="A830" s="36"/>
    </row>
    <row r="831" spans="1:1">
      <c r="A831" s="36"/>
    </row>
    <row r="832" spans="1:1">
      <c r="A832" s="36"/>
    </row>
    <row r="833" spans="1:1">
      <c r="A833" s="36"/>
    </row>
    <row r="834" spans="1:1">
      <c r="A834" s="36"/>
    </row>
    <row r="835" spans="1:1">
      <c r="A835" s="36"/>
    </row>
    <row r="836" spans="1:1">
      <c r="A836" s="36"/>
    </row>
    <row r="837" spans="1:1">
      <c r="A837" s="36"/>
    </row>
    <row r="838" spans="1:1">
      <c r="A838" s="36"/>
    </row>
    <row r="839" spans="1:1">
      <c r="A839" s="36"/>
    </row>
    <row r="840" spans="1:1">
      <c r="A840" s="36"/>
    </row>
    <row r="841" spans="1:1">
      <c r="A841" s="36"/>
    </row>
    <row r="842" spans="1:1">
      <c r="A842" s="36"/>
    </row>
    <row r="843" spans="1:1">
      <c r="A843" s="36"/>
    </row>
    <row r="844" spans="1:1">
      <c r="A844" s="36"/>
    </row>
    <row r="845" spans="1:1">
      <c r="A845" s="36"/>
    </row>
    <row r="846" spans="1:1">
      <c r="A846" s="36"/>
    </row>
    <row r="847" spans="1:1">
      <c r="A847" s="36"/>
    </row>
    <row r="848" spans="1:1">
      <c r="A848" s="36"/>
    </row>
    <row r="849" spans="1:1">
      <c r="A849" s="36"/>
    </row>
    <row r="850" spans="1:1">
      <c r="A850" s="36"/>
    </row>
    <row r="851" spans="1:1">
      <c r="A851" s="36"/>
    </row>
    <row r="852" spans="1:1">
      <c r="A852" s="36"/>
    </row>
    <row r="853" spans="1:1">
      <c r="A853" s="36"/>
    </row>
    <row r="854" spans="1:1">
      <c r="A854" s="36"/>
    </row>
    <row r="855" spans="1:1">
      <c r="A855" s="36"/>
    </row>
    <row r="856" spans="1:1">
      <c r="A856" s="36"/>
    </row>
    <row r="857" spans="1:1">
      <c r="A857" s="36"/>
    </row>
    <row r="858" spans="1:1">
      <c r="A858" s="36"/>
    </row>
    <row r="859" spans="1:1">
      <c r="A859" s="36"/>
    </row>
    <row r="860" spans="1:1">
      <c r="A860" s="36"/>
    </row>
    <row r="861" spans="1:1">
      <c r="A861" s="36"/>
    </row>
    <row r="862" spans="1:1">
      <c r="A862" s="36"/>
    </row>
    <row r="863" spans="1:1">
      <c r="A863" s="36"/>
    </row>
    <row r="864" spans="1:1">
      <c r="A864" s="36"/>
    </row>
    <row r="865" spans="1:1">
      <c r="A865" s="36"/>
    </row>
    <row r="866" spans="1:1">
      <c r="A866" s="36"/>
    </row>
    <row r="867" spans="1:1">
      <c r="A867" s="36"/>
    </row>
    <row r="868" spans="1:1">
      <c r="A868" s="36"/>
    </row>
    <row r="869" spans="1:1">
      <c r="A869" s="36"/>
    </row>
    <row r="870" spans="1:1">
      <c r="A870" s="36"/>
    </row>
    <row r="871" spans="1:1">
      <c r="A871" s="36"/>
    </row>
    <row r="872" spans="1:1">
      <c r="A872" s="36"/>
    </row>
    <row r="873" spans="1:1">
      <c r="A873" s="36"/>
    </row>
    <row r="874" spans="1:1">
      <c r="A874" s="36"/>
    </row>
    <row r="875" spans="1:1">
      <c r="A875" s="36"/>
    </row>
    <row r="876" spans="1:1">
      <c r="A876" s="36"/>
    </row>
    <row r="877" spans="1:1">
      <c r="A877" s="36"/>
    </row>
    <row r="878" spans="1:1">
      <c r="A878" s="36"/>
    </row>
    <row r="879" spans="1:1">
      <c r="A879" s="36"/>
    </row>
    <row r="880" spans="1:1">
      <c r="A880" s="36"/>
    </row>
    <row r="881" spans="1:1">
      <c r="A881" s="36"/>
    </row>
    <row r="882" spans="1:1">
      <c r="A882" s="36"/>
    </row>
    <row r="883" spans="1:1">
      <c r="A883" s="36"/>
    </row>
    <row r="884" spans="1:1">
      <c r="A884" s="36"/>
    </row>
    <row r="885" spans="1:1">
      <c r="A885" s="36"/>
    </row>
    <row r="886" spans="1:1">
      <c r="A886" s="36"/>
    </row>
    <row r="887" spans="1:1">
      <c r="A887" s="36"/>
    </row>
    <row r="888" spans="1:1">
      <c r="A888" s="36"/>
    </row>
    <row r="889" spans="1:1">
      <c r="A889" s="36"/>
    </row>
    <row r="890" spans="1:1">
      <c r="A890" s="36"/>
    </row>
    <row r="891" spans="1:1">
      <c r="A891" s="36"/>
    </row>
    <row r="892" spans="1:1">
      <c r="A892" s="36"/>
    </row>
    <row r="893" spans="1:1">
      <c r="A893" s="36"/>
    </row>
    <row r="894" spans="1:1">
      <c r="A894" s="36"/>
    </row>
    <row r="895" spans="1:1">
      <c r="A895" s="36"/>
    </row>
    <row r="896" spans="1:1">
      <c r="A896" s="36"/>
    </row>
    <row r="897" spans="1:1">
      <c r="A897" s="36"/>
    </row>
    <row r="898" spans="1:1">
      <c r="A898" s="36"/>
    </row>
    <row r="899" spans="1:1">
      <c r="A899" s="36"/>
    </row>
    <row r="900" spans="1:1">
      <c r="A900" s="36"/>
    </row>
    <row r="901" spans="1:1">
      <c r="A901" s="36"/>
    </row>
    <row r="902" spans="1:1">
      <c r="A902" s="36"/>
    </row>
    <row r="903" spans="1:1">
      <c r="A903" s="36"/>
    </row>
    <row r="904" spans="1:1">
      <c r="A904" s="36"/>
    </row>
    <row r="905" spans="1:1">
      <c r="A905" s="36"/>
    </row>
    <row r="906" spans="1:1">
      <c r="A906" s="36"/>
    </row>
    <row r="907" spans="1:1">
      <c r="A907" s="36"/>
    </row>
    <row r="908" spans="1:1">
      <c r="A908" s="36"/>
    </row>
    <row r="909" spans="1:1">
      <c r="A909" s="36"/>
    </row>
    <row r="910" spans="1:1">
      <c r="A910" s="36"/>
    </row>
    <row r="911" spans="1:1">
      <c r="A911" s="36"/>
    </row>
    <row r="912" spans="1:1">
      <c r="A912" s="36"/>
    </row>
    <row r="913" spans="1:1">
      <c r="A913" s="36"/>
    </row>
    <row r="914" spans="1:1">
      <c r="A914" s="36"/>
    </row>
    <row r="915" spans="1:1">
      <c r="A915" s="36"/>
    </row>
    <row r="916" spans="1:1">
      <c r="A916" s="36"/>
    </row>
    <row r="917" spans="1:1">
      <c r="A917" s="36"/>
    </row>
    <row r="918" spans="1:1">
      <c r="A918" s="36"/>
    </row>
    <row r="919" spans="1:1">
      <c r="A919" s="36"/>
    </row>
    <row r="920" spans="1:1">
      <c r="A920" s="36"/>
    </row>
    <row r="921" spans="1:1">
      <c r="A921" s="36"/>
    </row>
    <row r="922" spans="1:1">
      <c r="A922" s="36"/>
    </row>
    <row r="923" spans="1:1">
      <c r="A923" s="36"/>
    </row>
    <row r="924" spans="1:1">
      <c r="A924" s="36"/>
    </row>
    <row r="925" spans="1:1">
      <c r="A925" s="36"/>
    </row>
    <row r="926" spans="1:1">
      <c r="A926" s="36"/>
    </row>
    <row r="927" spans="1:1">
      <c r="A927" s="36"/>
    </row>
    <row r="928" spans="1:1">
      <c r="A928" s="36"/>
    </row>
    <row r="929" spans="1:1">
      <c r="A929" s="36"/>
    </row>
    <row r="930" spans="1:1">
      <c r="A930" s="36"/>
    </row>
    <row r="931" spans="1:1">
      <c r="A931" s="36"/>
    </row>
    <row r="932" spans="1:1">
      <c r="A932" s="36"/>
    </row>
    <row r="933" spans="1:1">
      <c r="A933" s="36"/>
    </row>
    <row r="934" spans="1:1">
      <c r="A934" s="36"/>
    </row>
    <row r="935" spans="1:1">
      <c r="A935" s="36"/>
    </row>
    <row r="936" spans="1:1">
      <c r="A936" s="36"/>
    </row>
    <row r="937" spans="1:1">
      <c r="A937" s="36"/>
    </row>
    <row r="938" spans="1:1">
      <c r="A938" s="36"/>
    </row>
    <row r="939" spans="1:1">
      <c r="A939" s="36"/>
    </row>
    <row r="940" spans="1:1">
      <c r="A940" s="36"/>
    </row>
    <row r="941" spans="1:1">
      <c r="A941" s="36"/>
    </row>
    <row r="942" spans="1:1">
      <c r="A942" s="36"/>
    </row>
    <row r="943" spans="1:1">
      <c r="A943" s="36"/>
    </row>
    <row r="944" spans="1:1">
      <c r="A944" s="36"/>
    </row>
    <row r="945" spans="1:1">
      <c r="A945" s="36"/>
    </row>
    <row r="946" spans="1:1">
      <c r="A946" s="36"/>
    </row>
    <row r="947" spans="1:1">
      <c r="A947" s="36"/>
    </row>
    <row r="948" spans="1:1">
      <c r="A948" s="36"/>
    </row>
    <row r="949" spans="1:1">
      <c r="A949" s="36"/>
    </row>
    <row r="950" spans="1:1">
      <c r="A950" s="36"/>
    </row>
    <row r="951" spans="1:1">
      <c r="A951" s="36"/>
    </row>
    <row r="952" spans="1:1">
      <c r="A952" s="36"/>
    </row>
    <row r="953" spans="1:1">
      <c r="A953" s="36"/>
    </row>
    <row r="954" spans="1:1">
      <c r="A954" s="36"/>
    </row>
    <row r="955" spans="1:1">
      <c r="A955" s="36"/>
    </row>
    <row r="956" spans="1:1">
      <c r="A956" s="36"/>
    </row>
    <row r="957" spans="1:1">
      <c r="A957" s="36"/>
    </row>
    <row r="958" spans="1:1">
      <c r="A958" s="36"/>
    </row>
    <row r="959" spans="1:1">
      <c r="A959" s="36"/>
    </row>
    <row r="960" spans="1:1">
      <c r="A960" s="36"/>
    </row>
    <row r="961" spans="1:1">
      <c r="A961" s="36"/>
    </row>
    <row r="962" spans="1:1">
      <c r="A962" s="36"/>
    </row>
    <row r="963" spans="1:1">
      <c r="A963" s="36"/>
    </row>
    <row r="964" spans="1:1">
      <c r="A964" s="36"/>
    </row>
    <row r="965" spans="1:1">
      <c r="A965" s="36"/>
    </row>
    <row r="966" spans="1:1">
      <c r="A966" s="36"/>
    </row>
    <row r="967" spans="1:1">
      <c r="A967" s="36"/>
    </row>
    <row r="968" spans="1:1">
      <c r="A968" s="36"/>
    </row>
    <row r="969" spans="1:1">
      <c r="A969" s="36"/>
    </row>
    <row r="970" spans="1:1">
      <c r="A970" s="36"/>
    </row>
    <row r="971" spans="1:1">
      <c r="A971" s="36"/>
    </row>
    <row r="972" spans="1:1">
      <c r="A972" s="36"/>
    </row>
    <row r="973" spans="1:1">
      <c r="A973" s="36"/>
    </row>
    <row r="974" spans="1:1">
      <c r="A974" s="36"/>
    </row>
    <row r="975" spans="1:1">
      <c r="A975" s="36"/>
    </row>
    <row r="976" spans="1:1">
      <c r="A976" s="36"/>
    </row>
    <row r="977" spans="1:1">
      <c r="A977" s="36"/>
    </row>
    <row r="978" spans="1:1">
      <c r="A978" s="36"/>
    </row>
    <row r="979" spans="1:1">
      <c r="A979" s="36"/>
    </row>
    <row r="980" spans="1:1">
      <c r="A980" s="36"/>
    </row>
    <row r="981" spans="1:1">
      <c r="A981" s="36"/>
    </row>
    <row r="982" spans="1:1">
      <c r="A982" s="36"/>
    </row>
    <row r="983" spans="1:1">
      <c r="A983" s="36"/>
    </row>
    <row r="984" spans="1:1">
      <c r="A984" s="36"/>
    </row>
    <row r="985" spans="1:1">
      <c r="A985" s="36"/>
    </row>
    <row r="986" spans="1:1">
      <c r="A986" s="36"/>
    </row>
    <row r="987" spans="1:1">
      <c r="A987" s="36"/>
    </row>
    <row r="988" spans="1:1">
      <c r="A988" s="36"/>
    </row>
    <row r="989" spans="1:1">
      <c r="A989" s="36"/>
    </row>
    <row r="990" spans="1:1">
      <c r="A990" s="36"/>
    </row>
    <row r="991" spans="1:1">
      <c r="A991" s="36"/>
    </row>
    <row r="992" spans="1:1">
      <c r="A992" s="36"/>
    </row>
    <row r="993" spans="1:1">
      <c r="A993" s="36"/>
    </row>
    <row r="994" spans="1:1">
      <c r="A994" s="36"/>
    </row>
    <row r="995" spans="1:1">
      <c r="A995" s="36"/>
    </row>
    <row r="996" spans="1:1">
      <c r="A996" s="36"/>
    </row>
    <row r="997" spans="1:1">
      <c r="A997" s="36"/>
    </row>
    <row r="998" spans="1:1">
      <c r="A998" s="36"/>
    </row>
    <row r="999" spans="1:1">
      <c r="A999" s="36"/>
    </row>
    <row r="1000" spans="1:1">
      <c r="A1000" s="36"/>
    </row>
    <row r="1001" spans="1:1">
      <c r="A1001" s="36"/>
    </row>
    <row r="1002" spans="1:1">
      <c r="A1002" s="36"/>
    </row>
    <row r="1003" spans="1:1">
      <c r="A1003" s="36"/>
    </row>
    <row r="1004" spans="1:1">
      <c r="A1004" s="36"/>
    </row>
    <row r="1005" spans="1:1">
      <c r="A1005" s="36"/>
    </row>
    <row r="1006" spans="1:1">
      <c r="A1006" s="36"/>
    </row>
    <row r="1007" spans="1:1">
      <c r="A1007" s="36"/>
    </row>
    <row r="1008" spans="1:1">
      <c r="A1008" s="36"/>
    </row>
    <row r="1009" spans="1:1">
      <c r="A1009" s="36"/>
    </row>
    <row r="1010" spans="1:1">
      <c r="A1010" s="36"/>
    </row>
    <row r="1011" spans="1:1">
      <c r="A1011" s="36"/>
    </row>
    <row r="1012" spans="1:1">
      <c r="A1012" s="36"/>
    </row>
    <row r="1013" spans="1:1">
      <c r="A1013" s="36"/>
    </row>
    <row r="1014" spans="1:1">
      <c r="A1014" s="36"/>
    </row>
    <row r="1015" spans="1:1">
      <c r="A1015" s="36"/>
    </row>
    <row r="1016" spans="1:1">
      <c r="A1016" s="36"/>
    </row>
    <row r="1017" spans="1:1">
      <c r="A1017" s="36"/>
    </row>
    <row r="1018" spans="1:1">
      <c r="A1018" s="36"/>
    </row>
    <row r="1019" spans="1:1">
      <c r="A1019" s="36"/>
    </row>
    <row r="1020" spans="1:1">
      <c r="A1020" s="36"/>
    </row>
    <row r="1021" spans="1:1">
      <c r="A1021" s="36"/>
    </row>
    <row r="1022" spans="1:1">
      <c r="A1022" s="36"/>
    </row>
    <row r="1023" spans="1:1">
      <c r="A1023" s="36"/>
    </row>
    <row r="1024" spans="1:1">
      <c r="A1024" s="36"/>
    </row>
    <row r="1025" spans="1:1">
      <c r="A1025" s="36"/>
    </row>
    <row r="1026" spans="1:1">
      <c r="A1026" s="36"/>
    </row>
    <row r="1027" spans="1:1">
      <c r="A1027" s="36"/>
    </row>
    <row r="1028" spans="1:1">
      <c r="A1028" s="36"/>
    </row>
    <row r="1029" spans="1:1">
      <c r="A1029" s="36"/>
    </row>
    <row r="1030" spans="1:1">
      <c r="A1030" s="36"/>
    </row>
    <row r="1031" spans="1:1">
      <c r="A1031" s="36"/>
    </row>
    <row r="1032" spans="1:1">
      <c r="A1032" s="36"/>
    </row>
    <row r="1033" spans="1:1">
      <c r="A1033" s="36"/>
    </row>
    <row r="1034" spans="1:1">
      <c r="A1034" s="36"/>
    </row>
    <row r="1035" spans="1:1">
      <c r="A1035" s="36"/>
    </row>
    <row r="1036" spans="1:1">
      <c r="A1036" s="36"/>
    </row>
    <row r="1037" spans="1:1">
      <c r="A1037" s="36"/>
    </row>
    <row r="1038" spans="1:1">
      <c r="A1038" s="36"/>
    </row>
    <row r="1039" spans="1:1">
      <c r="A1039" s="36"/>
    </row>
    <row r="1040" spans="1:1">
      <c r="A1040" s="36"/>
    </row>
    <row r="1041" spans="1:1">
      <c r="A1041" s="36"/>
    </row>
    <row r="1042" spans="1:1">
      <c r="A1042" s="36"/>
    </row>
    <row r="1043" spans="1:1">
      <c r="A1043" s="36"/>
    </row>
    <row r="1044" spans="1:1">
      <c r="A1044" s="36"/>
    </row>
    <row r="1045" spans="1:1">
      <c r="A1045" s="36"/>
    </row>
    <row r="1046" spans="1:1">
      <c r="A1046" s="36"/>
    </row>
    <row r="1047" spans="1:1">
      <c r="A1047" s="36"/>
    </row>
    <row r="1048" spans="1:1">
      <c r="A1048" s="36"/>
    </row>
    <row r="1049" spans="1:1">
      <c r="A1049" s="36"/>
    </row>
    <row r="1050" spans="1:1">
      <c r="A1050" s="36"/>
    </row>
    <row r="1051" spans="1:1">
      <c r="A1051" s="36"/>
    </row>
    <row r="1052" spans="1:1">
      <c r="A1052" s="36"/>
    </row>
    <row r="1053" spans="1:1">
      <c r="A1053" s="36"/>
    </row>
    <row r="1054" spans="1:1">
      <c r="A1054" s="36"/>
    </row>
    <row r="1055" spans="1:1">
      <c r="A1055" s="36"/>
    </row>
    <row r="1056" spans="1:1">
      <c r="A1056" s="36"/>
    </row>
    <row r="1057" spans="1:1">
      <c r="A1057" s="36"/>
    </row>
    <row r="1058" spans="1:1">
      <c r="A1058" s="36"/>
    </row>
    <row r="1059" spans="1:1">
      <c r="A1059" s="36"/>
    </row>
    <row r="1060" spans="1:1">
      <c r="A1060" s="36"/>
    </row>
    <row r="1061" spans="1:1">
      <c r="A1061" s="36"/>
    </row>
    <row r="1062" spans="1:1">
      <c r="A1062" s="36"/>
    </row>
    <row r="1063" spans="1:1">
      <c r="A1063" s="36"/>
    </row>
    <row r="1064" spans="1:1">
      <c r="A1064" s="36"/>
    </row>
    <row r="1065" spans="1:1">
      <c r="A1065" s="36"/>
    </row>
    <row r="1066" spans="1:1">
      <c r="A1066" s="36"/>
    </row>
    <row r="1067" spans="1:1">
      <c r="A1067" s="36"/>
    </row>
    <row r="1068" spans="1:1">
      <c r="A1068" s="36"/>
    </row>
    <row r="1069" spans="1:1">
      <c r="A1069" s="36"/>
    </row>
    <row r="1070" spans="1:1">
      <c r="A1070" s="36"/>
    </row>
    <row r="1071" spans="1:1">
      <c r="A1071" s="36"/>
    </row>
    <row r="1072" spans="1:1">
      <c r="A1072" s="36"/>
    </row>
    <row r="1073" spans="1:1">
      <c r="A1073" s="36"/>
    </row>
    <row r="1074" spans="1:1">
      <c r="A1074" s="36"/>
    </row>
    <row r="1075" spans="1:1">
      <c r="A1075" s="36"/>
    </row>
    <row r="1076" spans="1:1">
      <c r="A1076" s="36"/>
    </row>
    <row r="1077" spans="1:1">
      <c r="A1077" s="36"/>
    </row>
    <row r="1078" spans="1:1">
      <c r="A1078" s="36"/>
    </row>
    <row r="1079" spans="1:1">
      <c r="A1079" s="36"/>
    </row>
    <row r="1080" spans="1:1">
      <c r="A1080" s="36"/>
    </row>
    <row r="1081" spans="1:1">
      <c r="A1081" s="36"/>
    </row>
    <row r="1082" spans="1:1">
      <c r="A1082" s="36"/>
    </row>
    <row r="1083" spans="1:1">
      <c r="A1083" s="36"/>
    </row>
    <row r="1084" spans="1:1">
      <c r="A1084" s="36"/>
    </row>
    <row r="1085" spans="1:1">
      <c r="A1085" s="36"/>
    </row>
    <row r="1086" spans="1:1">
      <c r="A1086" s="36"/>
    </row>
    <row r="1087" spans="1:1">
      <c r="A1087" s="36"/>
    </row>
    <row r="1088" spans="1:1">
      <c r="A1088" s="36"/>
    </row>
    <row r="1089" spans="1:1">
      <c r="A1089" s="36"/>
    </row>
    <row r="1090" spans="1:1">
      <c r="A1090" s="36"/>
    </row>
    <row r="1091" spans="1:1">
      <c r="A1091" s="36"/>
    </row>
    <row r="1092" spans="1:1">
      <c r="A1092" s="36"/>
    </row>
    <row r="1093" spans="1:1">
      <c r="A1093" s="36"/>
    </row>
    <row r="1094" spans="1:1">
      <c r="A1094" s="36"/>
    </row>
    <row r="1095" spans="1:1">
      <c r="A1095" s="36"/>
    </row>
    <row r="1096" spans="1:1">
      <c r="A1096" s="36"/>
    </row>
    <row r="1097" spans="1:1">
      <c r="A1097" s="36"/>
    </row>
    <row r="1098" spans="1:1">
      <c r="A1098" s="36"/>
    </row>
    <row r="1099" spans="1:1">
      <c r="A1099" s="36"/>
    </row>
    <row r="1100" spans="1:1">
      <c r="A1100" s="36"/>
    </row>
    <row r="1101" spans="1:1">
      <c r="A1101" s="36"/>
    </row>
    <row r="1102" spans="1:1">
      <c r="A1102" s="36"/>
    </row>
    <row r="1103" spans="1:1">
      <c r="A1103" s="36"/>
    </row>
    <row r="1104" spans="1:1">
      <c r="A1104" s="36"/>
    </row>
    <row r="1105" spans="1:1">
      <c r="A1105" s="36"/>
    </row>
    <row r="1106" spans="1:1">
      <c r="A1106" s="36"/>
    </row>
    <row r="1107" spans="1:1">
      <c r="A1107" s="36"/>
    </row>
    <row r="1108" spans="1:1">
      <c r="A1108" s="36"/>
    </row>
    <row r="1109" spans="1:1">
      <c r="A1109" s="36"/>
    </row>
    <row r="1110" spans="1:1">
      <c r="A1110" s="36"/>
    </row>
    <row r="1111" spans="1:1">
      <c r="A1111" s="36"/>
    </row>
    <row r="1112" spans="1:1">
      <c r="A1112" s="36"/>
    </row>
    <row r="1113" spans="1:1">
      <c r="A1113" s="36"/>
    </row>
    <row r="1114" spans="1:1">
      <c r="A1114" s="36"/>
    </row>
    <row r="1115" spans="1:1">
      <c r="A1115" s="36"/>
    </row>
    <row r="1116" spans="1:1">
      <c r="A1116" s="36"/>
    </row>
    <row r="1117" spans="1:1">
      <c r="A1117" s="36"/>
    </row>
    <row r="1118" spans="1:1">
      <c r="A1118" s="36"/>
    </row>
    <row r="1119" spans="1:1">
      <c r="A1119" s="36"/>
    </row>
    <row r="1120" spans="1:1">
      <c r="A1120" s="36"/>
    </row>
    <row r="1121" spans="1:1">
      <c r="A1121" s="36"/>
    </row>
    <row r="1122" spans="1:1">
      <c r="A1122" s="36"/>
    </row>
    <row r="1123" spans="1:1">
      <c r="A1123" s="36"/>
    </row>
    <row r="1124" spans="1:1">
      <c r="A1124" s="36"/>
    </row>
    <row r="1125" spans="1:1">
      <c r="A1125" s="36"/>
    </row>
    <row r="1126" spans="1:1">
      <c r="A1126" s="36"/>
    </row>
    <row r="1127" spans="1:1">
      <c r="A1127" s="36"/>
    </row>
    <row r="1128" spans="1:1">
      <c r="A1128" s="36"/>
    </row>
    <row r="1129" spans="1:1">
      <c r="A1129" s="36"/>
    </row>
    <row r="1130" spans="1:1">
      <c r="A1130" s="36"/>
    </row>
    <row r="1131" spans="1:1">
      <c r="A1131" s="36"/>
    </row>
    <row r="1132" spans="1:1">
      <c r="A1132" s="36"/>
    </row>
    <row r="1133" spans="1:1">
      <c r="A1133" s="36"/>
    </row>
    <row r="1134" spans="1:1">
      <c r="A1134" s="36"/>
    </row>
    <row r="1135" spans="1:1">
      <c r="A1135" s="36"/>
    </row>
    <row r="1136" spans="1:1">
      <c r="A1136" s="36"/>
    </row>
    <row r="1137" spans="1:1">
      <c r="A1137" s="36"/>
    </row>
    <row r="1138" spans="1:1">
      <c r="A1138" s="36"/>
    </row>
    <row r="1139" spans="1:1">
      <c r="A1139" s="36"/>
    </row>
    <row r="1140" spans="1:1">
      <c r="A1140" s="36"/>
    </row>
    <row r="1141" spans="1:1">
      <c r="A1141" s="36"/>
    </row>
    <row r="1142" spans="1:1">
      <c r="A1142" s="36"/>
    </row>
    <row r="1143" spans="1:1">
      <c r="A1143" s="36"/>
    </row>
    <row r="1144" spans="1:1">
      <c r="A1144" s="36"/>
    </row>
    <row r="1145" spans="1:1">
      <c r="A1145" s="36"/>
    </row>
    <row r="1146" spans="1:1">
      <c r="A1146" s="36"/>
    </row>
    <row r="1147" spans="1:1">
      <c r="A1147" s="36"/>
    </row>
    <row r="1148" spans="1:1">
      <c r="A1148" s="36"/>
    </row>
    <row r="1149" spans="1:1">
      <c r="A1149" s="36"/>
    </row>
    <row r="1150" spans="1:1">
      <c r="A1150" s="36"/>
    </row>
    <row r="1151" spans="1:1">
      <c r="A1151" s="36"/>
    </row>
    <row r="1152" spans="1:1">
      <c r="A1152" s="36"/>
    </row>
    <row r="1153" spans="1:1">
      <c r="A1153" s="36"/>
    </row>
    <row r="1154" spans="1:1">
      <c r="A1154" s="36"/>
    </row>
    <row r="1155" spans="1:1">
      <c r="A1155" s="36"/>
    </row>
    <row r="1156" spans="1:1">
      <c r="A1156" s="36"/>
    </row>
    <row r="1157" spans="1:1">
      <c r="A1157" s="36"/>
    </row>
    <row r="1158" spans="1:1">
      <c r="A1158" s="36"/>
    </row>
    <row r="1159" spans="1:1">
      <c r="A1159" s="36"/>
    </row>
    <row r="1160" spans="1:1">
      <c r="A1160" s="36"/>
    </row>
    <row r="1161" spans="1:1">
      <c r="A1161" s="36"/>
    </row>
    <row r="1162" spans="1:1">
      <c r="A1162" s="36"/>
    </row>
    <row r="1163" spans="1:1">
      <c r="A1163" s="36"/>
    </row>
    <row r="1164" spans="1:1">
      <c r="A1164" s="36"/>
    </row>
    <row r="1165" spans="1:1">
      <c r="A1165" s="36"/>
    </row>
    <row r="1166" spans="1:1">
      <c r="A1166" s="36"/>
    </row>
    <row r="1167" spans="1:1">
      <c r="A1167" s="36"/>
    </row>
    <row r="1168" spans="1:1">
      <c r="A1168" s="36"/>
    </row>
    <row r="1169" spans="1:1">
      <c r="A1169" s="36"/>
    </row>
    <row r="1170" spans="1:1">
      <c r="A1170" s="36"/>
    </row>
    <row r="1171" spans="1:1">
      <c r="A1171" s="36"/>
    </row>
    <row r="1172" spans="1:1">
      <c r="A1172" s="36"/>
    </row>
    <row r="1173" spans="1:1">
      <c r="A1173" s="36"/>
    </row>
    <row r="1174" spans="1:1">
      <c r="A1174" s="36"/>
    </row>
    <row r="1175" spans="1:1">
      <c r="A1175" s="36"/>
    </row>
    <row r="1176" spans="1:1">
      <c r="A1176" s="36"/>
    </row>
    <row r="1177" spans="1:1">
      <c r="A1177" s="36"/>
    </row>
    <row r="1178" spans="1:1">
      <c r="A1178" s="36"/>
    </row>
    <row r="1179" spans="1:1">
      <c r="A1179" s="36"/>
    </row>
    <row r="1180" spans="1:1">
      <c r="A1180" s="36"/>
    </row>
    <row r="1181" spans="1:1">
      <c r="A1181" s="36"/>
    </row>
    <row r="1182" spans="1:1">
      <c r="A1182" s="36"/>
    </row>
    <row r="1183" spans="1:1">
      <c r="A1183" s="36"/>
    </row>
    <row r="1184" spans="1:1">
      <c r="A1184" s="36"/>
    </row>
    <row r="1185" spans="1:1">
      <c r="A1185" s="36"/>
    </row>
    <row r="1186" spans="1:1">
      <c r="A1186" s="36"/>
    </row>
    <row r="1187" spans="1:1">
      <c r="A1187" s="36"/>
    </row>
    <row r="1188" spans="1:1">
      <c r="A1188" s="36"/>
    </row>
    <row r="1189" spans="1:1">
      <c r="A1189" s="36"/>
    </row>
    <row r="1190" spans="1:1">
      <c r="A1190" s="36"/>
    </row>
    <row r="1191" spans="1:1">
      <c r="A1191" s="36"/>
    </row>
    <row r="1192" spans="1:1">
      <c r="A1192" s="36"/>
    </row>
    <row r="1193" spans="1:1">
      <c r="A1193" s="36"/>
    </row>
    <row r="1194" spans="1:1">
      <c r="A1194" s="36"/>
    </row>
    <row r="1195" spans="1:1">
      <c r="A1195" s="36"/>
    </row>
    <row r="1196" spans="1:1">
      <c r="A1196" s="36"/>
    </row>
    <row r="1197" spans="1:1">
      <c r="A1197" s="36"/>
    </row>
    <row r="1198" spans="1:1">
      <c r="A1198" s="36"/>
    </row>
    <row r="1199" spans="1:1">
      <c r="A1199" s="36"/>
    </row>
    <row r="1200" spans="1:1">
      <c r="A1200" s="36"/>
    </row>
    <row r="1201" spans="1:1">
      <c r="A1201" s="36"/>
    </row>
    <row r="1202" spans="1:1">
      <c r="A1202" s="36"/>
    </row>
    <row r="1203" spans="1:1">
      <c r="A1203" s="36"/>
    </row>
    <row r="1204" spans="1:1">
      <c r="A1204" s="36"/>
    </row>
    <row r="1205" spans="1:1">
      <c r="A1205" s="36"/>
    </row>
    <row r="1206" spans="1:1">
      <c r="A1206" s="36"/>
    </row>
    <row r="1207" spans="1:1">
      <c r="A1207" s="36"/>
    </row>
    <row r="1208" spans="1:1">
      <c r="A1208" s="36"/>
    </row>
    <row r="1209" spans="1:1">
      <c r="A1209" s="36"/>
    </row>
    <row r="1210" spans="1:1">
      <c r="A1210" s="36"/>
    </row>
    <row r="1211" spans="1:1">
      <c r="A1211" s="36"/>
    </row>
    <row r="1212" spans="1:1">
      <c r="A1212" s="36"/>
    </row>
    <row r="1213" spans="1:1">
      <c r="A1213" s="36"/>
    </row>
    <row r="1214" spans="1:1">
      <c r="A1214" s="36"/>
    </row>
    <row r="1215" spans="1:1">
      <c r="A1215" s="36"/>
    </row>
    <row r="1216" spans="1:1">
      <c r="A1216" s="36"/>
    </row>
    <row r="1217" spans="1:1">
      <c r="A1217" s="36"/>
    </row>
    <row r="1218" spans="1:1">
      <c r="A1218" s="36"/>
    </row>
    <row r="1219" spans="1:1">
      <c r="A1219" s="36"/>
    </row>
    <row r="1220" spans="1:1">
      <c r="A1220" s="36"/>
    </row>
    <row r="1221" spans="1:1">
      <c r="A1221" s="36"/>
    </row>
    <row r="1222" spans="1:1">
      <c r="A1222" s="36"/>
    </row>
    <row r="1223" spans="1:1">
      <c r="A1223" s="36"/>
    </row>
    <row r="1224" spans="1:1">
      <c r="A1224" s="36"/>
    </row>
    <row r="1225" spans="1:1">
      <c r="A1225" s="36"/>
    </row>
    <row r="1226" spans="1:1">
      <c r="A1226" s="36"/>
    </row>
    <row r="1227" spans="1:1">
      <c r="A1227" s="36"/>
    </row>
    <row r="1228" spans="1:1">
      <c r="A1228" s="36"/>
    </row>
    <row r="1229" spans="1:1">
      <c r="A1229" s="36"/>
    </row>
    <row r="1230" spans="1:1">
      <c r="A1230" s="36"/>
    </row>
    <row r="1231" spans="1:1">
      <c r="A1231" s="36"/>
    </row>
    <row r="1232" spans="1:1">
      <c r="A1232" s="36"/>
    </row>
    <row r="1233" spans="1:1">
      <c r="A1233" s="36"/>
    </row>
    <row r="1234" spans="1:1">
      <c r="A1234" s="36"/>
    </row>
    <row r="1235" spans="1:1">
      <c r="A1235" s="36"/>
    </row>
    <row r="1236" spans="1:1">
      <c r="A1236" s="36"/>
    </row>
    <row r="1237" spans="1:1">
      <c r="A1237" s="36"/>
    </row>
    <row r="1238" spans="1:1">
      <c r="A1238" s="36"/>
    </row>
    <row r="1239" spans="1:1">
      <c r="A1239" s="36"/>
    </row>
    <row r="1240" spans="1:1">
      <c r="A1240" s="36"/>
    </row>
    <row r="1241" spans="1:1">
      <c r="A1241" s="36"/>
    </row>
    <row r="1242" spans="1:1">
      <c r="A1242" s="36"/>
    </row>
    <row r="1243" spans="1:1">
      <c r="A1243" s="36"/>
    </row>
    <row r="1244" spans="1:1">
      <c r="A1244" s="36"/>
    </row>
    <row r="1245" spans="1:1">
      <c r="A1245" s="36"/>
    </row>
    <row r="1246" spans="1:1">
      <c r="A1246" s="36"/>
    </row>
    <row r="1247" spans="1:1">
      <c r="A1247" s="36"/>
    </row>
    <row r="1248" spans="1:1">
      <c r="A1248" s="36"/>
    </row>
    <row r="1249" spans="1:1">
      <c r="A1249" s="36"/>
    </row>
    <row r="1250" spans="1:1">
      <c r="A1250" s="36"/>
    </row>
    <row r="1251" spans="1:1">
      <c r="A1251" s="36"/>
    </row>
    <row r="1252" spans="1:1">
      <c r="A1252" s="36"/>
    </row>
    <row r="1253" spans="1:1">
      <c r="A1253" s="36"/>
    </row>
    <row r="1254" spans="1:1">
      <c r="A1254" s="36"/>
    </row>
    <row r="1255" spans="1:1">
      <c r="A1255" s="36"/>
    </row>
    <row r="1256" spans="1:1">
      <c r="A1256" s="36"/>
    </row>
    <row r="1257" spans="1:1">
      <c r="A1257" s="36"/>
    </row>
    <row r="1258" spans="1:1">
      <c r="A1258" s="36"/>
    </row>
    <row r="1259" spans="1:1">
      <c r="A1259" s="36"/>
    </row>
    <row r="1260" spans="1:1">
      <c r="A1260" s="36"/>
    </row>
    <row r="1261" spans="1:1">
      <c r="A1261" s="36"/>
    </row>
    <row r="1262" spans="1:1">
      <c r="A1262" s="36"/>
    </row>
    <row r="1263" spans="1:1">
      <c r="A1263" s="36"/>
    </row>
    <row r="1264" spans="1:1">
      <c r="A1264" s="36"/>
    </row>
    <row r="1265" spans="1:1">
      <c r="A1265" s="36"/>
    </row>
    <row r="1266" spans="1:1">
      <c r="A1266" s="36"/>
    </row>
    <row r="1267" spans="1:1">
      <c r="A1267" s="36"/>
    </row>
    <row r="1268" spans="1:1">
      <c r="A1268" s="36"/>
    </row>
    <row r="1269" spans="1:1">
      <c r="A1269" s="36"/>
    </row>
    <row r="1270" spans="1:1">
      <c r="A1270" s="36"/>
    </row>
    <row r="1271" spans="1:1">
      <c r="A1271" s="36"/>
    </row>
    <row r="1272" spans="1:1">
      <c r="A1272" s="36"/>
    </row>
    <row r="1273" spans="1:1">
      <c r="A1273" s="36"/>
    </row>
    <row r="1274" spans="1:1">
      <c r="A1274" s="36"/>
    </row>
    <row r="1275" spans="1:1">
      <c r="A1275" s="36"/>
    </row>
    <row r="1276" spans="1:1">
      <c r="A1276" s="36"/>
    </row>
    <row r="1277" spans="1:1">
      <c r="A1277" s="36"/>
    </row>
    <row r="1278" spans="1:1">
      <c r="A1278" s="36"/>
    </row>
    <row r="1279" spans="1:1">
      <c r="A1279" s="36"/>
    </row>
    <row r="1280" spans="1:1">
      <c r="A1280" s="36"/>
    </row>
    <row r="1281" spans="1:1">
      <c r="A1281" s="36"/>
    </row>
    <row r="1282" spans="1:1">
      <c r="A1282" s="36"/>
    </row>
    <row r="1283" spans="1:1">
      <c r="A1283" s="36"/>
    </row>
    <row r="1284" spans="1:1">
      <c r="A1284" s="36"/>
    </row>
    <row r="1285" spans="1:1">
      <c r="A1285" s="36"/>
    </row>
    <row r="1286" spans="1:1">
      <c r="A1286" s="36"/>
    </row>
    <row r="1287" spans="1:1">
      <c r="A1287" s="36"/>
    </row>
    <row r="1288" spans="1:1">
      <c r="A1288" s="36"/>
    </row>
    <row r="1289" spans="1:1">
      <c r="A1289" s="36"/>
    </row>
    <row r="1290" spans="1:1">
      <c r="A1290" s="36"/>
    </row>
    <row r="1291" spans="1:1">
      <c r="A1291" s="36"/>
    </row>
    <row r="1292" spans="1:1">
      <c r="A1292" s="36"/>
    </row>
    <row r="1293" spans="1:1">
      <c r="A1293" s="36"/>
    </row>
    <row r="1294" spans="1:1">
      <c r="A1294" s="36"/>
    </row>
    <row r="1295" spans="1:1">
      <c r="A1295" s="36"/>
    </row>
    <row r="1296" spans="1:1">
      <c r="A1296" s="36"/>
    </row>
    <row r="1297" spans="1:1">
      <c r="A1297" s="36"/>
    </row>
    <row r="1298" spans="1:1">
      <c r="A1298" s="36"/>
    </row>
    <row r="1299" spans="1:1">
      <c r="A1299" s="36"/>
    </row>
    <row r="1300" spans="1:1">
      <c r="A1300" s="36"/>
    </row>
    <row r="1301" spans="1:1">
      <c r="A1301" s="36"/>
    </row>
    <row r="1302" spans="1:1">
      <c r="A1302" s="36"/>
    </row>
    <row r="1303" spans="1:1">
      <c r="A1303" s="36"/>
    </row>
    <row r="1304" spans="1:1">
      <c r="A1304" s="36"/>
    </row>
    <row r="1305" spans="1:1">
      <c r="A1305" s="36"/>
    </row>
    <row r="1306" spans="1:1">
      <c r="A1306" s="36"/>
    </row>
    <row r="1307" spans="1:1">
      <c r="A1307" s="36"/>
    </row>
    <row r="1308" spans="1:1">
      <c r="A1308" s="36"/>
    </row>
    <row r="1309" spans="1:1">
      <c r="A1309" s="36"/>
    </row>
    <row r="1310" spans="1:1">
      <c r="A1310" s="36"/>
    </row>
    <row r="1311" spans="1:1">
      <c r="A1311" s="36"/>
    </row>
    <row r="1312" spans="1:1">
      <c r="A1312" s="36"/>
    </row>
    <row r="1313" spans="1:1">
      <c r="A1313" s="36"/>
    </row>
    <row r="1314" spans="1:1">
      <c r="A1314" s="36"/>
    </row>
    <row r="1315" spans="1:1">
      <c r="A1315" s="36"/>
    </row>
    <row r="1316" spans="1:1">
      <c r="A1316" s="36"/>
    </row>
    <row r="1317" spans="1:1">
      <c r="A1317" s="36"/>
    </row>
    <row r="1318" spans="1:1">
      <c r="A1318" s="36"/>
    </row>
    <row r="1319" spans="1:1">
      <c r="A1319" s="36"/>
    </row>
    <row r="1320" spans="1:1">
      <c r="A1320" s="36"/>
    </row>
    <row r="1321" spans="1:1">
      <c r="A1321" s="36"/>
    </row>
    <row r="1322" spans="1:1">
      <c r="A1322" s="36"/>
    </row>
    <row r="1323" spans="1:1">
      <c r="A1323" s="36"/>
    </row>
    <row r="1324" spans="1:1">
      <c r="A1324" s="36"/>
    </row>
    <row r="1325" spans="1:1">
      <c r="A1325" s="36"/>
    </row>
    <row r="1326" spans="1:1">
      <c r="A1326" s="36"/>
    </row>
    <row r="1327" spans="1:1">
      <c r="A1327" s="36"/>
    </row>
    <row r="1328" spans="1:1">
      <c r="A1328" s="36"/>
    </row>
    <row r="1329" spans="1:1">
      <c r="A1329" s="36"/>
    </row>
    <row r="1330" spans="1:1">
      <c r="A1330" s="36"/>
    </row>
    <row r="1331" spans="1:1">
      <c r="A1331" s="36"/>
    </row>
    <row r="1332" spans="1:1">
      <c r="A1332" s="36"/>
    </row>
    <row r="1333" spans="1:1">
      <c r="A1333" s="36"/>
    </row>
    <row r="1334" spans="1:1">
      <c r="A1334" s="36"/>
    </row>
    <row r="1335" spans="1:1">
      <c r="A1335" s="36"/>
    </row>
    <row r="1336" spans="1:1">
      <c r="A1336" s="36"/>
    </row>
    <row r="1337" spans="1:1">
      <c r="A1337" s="36"/>
    </row>
    <row r="1338" spans="1:1">
      <c r="A1338" s="36"/>
    </row>
    <row r="1339" spans="1:1">
      <c r="A1339" s="36"/>
    </row>
    <row r="1340" spans="1:1">
      <c r="A1340" s="36"/>
    </row>
    <row r="1341" spans="1:1">
      <c r="A1341" s="36"/>
    </row>
    <row r="1342" spans="1:1">
      <c r="A1342" s="36"/>
    </row>
    <row r="1343" spans="1:1">
      <c r="A1343" s="36"/>
    </row>
    <row r="1344" spans="1:1">
      <c r="A1344" s="36"/>
    </row>
    <row r="1345" spans="1:1">
      <c r="A1345" s="36"/>
    </row>
    <row r="1346" spans="1:1">
      <c r="A1346" s="36"/>
    </row>
    <row r="1347" spans="1:1">
      <c r="A1347" s="36"/>
    </row>
    <row r="1348" spans="1:1">
      <c r="A1348" s="36"/>
    </row>
    <row r="1349" spans="1:1">
      <c r="A1349" s="36"/>
    </row>
    <row r="1350" spans="1:1">
      <c r="A1350" s="36"/>
    </row>
    <row r="1351" spans="1:1">
      <c r="A1351" s="36"/>
    </row>
    <row r="1352" spans="1:1">
      <c r="A1352" s="36"/>
    </row>
    <row r="1353" spans="1:1">
      <c r="A1353" s="36"/>
    </row>
    <row r="1354" spans="1:1">
      <c r="A1354" s="36"/>
    </row>
    <row r="1355" spans="1:1">
      <c r="A1355" s="36"/>
    </row>
    <row r="1356" spans="1:1">
      <c r="A1356" s="36"/>
    </row>
    <row r="1357" spans="1:1">
      <c r="A1357" s="36"/>
    </row>
    <row r="1358" spans="1:1">
      <c r="A1358" s="36"/>
    </row>
    <row r="1359" spans="1:1">
      <c r="A1359" s="36"/>
    </row>
    <row r="1360" spans="1:1">
      <c r="A1360" s="36"/>
    </row>
    <row r="1361" spans="1:1">
      <c r="A1361" s="36"/>
    </row>
    <row r="1362" spans="1:1">
      <c r="A1362" s="36"/>
    </row>
    <row r="1363" spans="1:1">
      <c r="A1363" s="36"/>
    </row>
    <row r="1364" spans="1:1">
      <c r="A1364" s="36"/>
    </row>
    <row r="1365" spans="1:1">
      <c r="A1365" s="36"/>
    </row>
    <row r="1366" spans="1:1">
      <c r="A1366" s="36"/>
    </row>
    <row r="1367" spans="1:1">
      <c r="A1367" s="36"/>
    </row>
    <row r="1368" spans="1:1">
      <c r="A1368" s="36"/>
    </row>
    <row r="1369" spans="1:1">
      <c r="A1369" s="36"/>
    </row>
    <row r="1370" spans="1:1">
      <c r="A1370" s="36"/>
    </row>
    <row r="1371" spans="1:1">
      <c r="A1371" s="36"/>
    </row>
    <row r="1372" spans="1:1">
      <c r="A1372" s="36"/>
    </row>
    <row r="1373" spans="1:1">
      <c r="A1373" s="36"/>
    </row>
    <row r="1374" spans="1:1">
      <c r="A1374" s="36"/>
    </row>
    <row r="1375" spans="1:1">
      <c r="A1375" s="36"/>
    </row>
    <row r="1376" spans="1:1">
      <c r="A1376" s="36"/>
    </row>
    <row r="1377" spans="1:1">
      <c r="A1377" s="36"/>
    </row>
    <row r="1378" spans="1:1">
      <c r="A1378" s="36"/>
    </row>
    <row r="1379" spans="1:1">
      <c r="A1379" s="36"/>
    </row>
    <row r="1380" spans="1:1">
      <c r="A1380" s="36"/>
    </row>
    <row r="1381" spans="1:1">
      <c r="A1381" s="36"/>
    </row>
    <row r="1382" spans="1:1">
      <c r="A1382" s="36"/>
    </row>
    <row r="1383" spans="1:1">
      <c r="A1383" s="36"/>
    </row>
    <row r="1384" spans="1:1">
      <c r="A1384" s="36"/>
    </row>
    <row r="1385" spans="1:1">
      <c r="A1385" s="36"/>
    </row>
    <row r="1386" spans="1:1">
      <c r="A1386" s="36"/>
    </row>
    <row r="1387" spans="1:1">
      <c r="A1387" s="36"/>
    </row>
    <row r="1388" spans="1:1">
      <c r="A1388" s="36"/>
    </row>
    <row r="1389" spans="1:1">
      <c r="A1389" s="36"/>
    </row>
    <row r="1390" spans="1:1">
      <c r="A1390" s="36"/>
    </row>
    <row r="1391" spans="1:1">
      <c r="A1391" s="36"/>
    </row>
    <row r="1392" spans="1:1">
      <c r="A1392" s="36"/>
    </row>
    <row r="1393" spans="1:1">
      <c r="A1393" s="36"/>
    </row>
    <row r="1394" spans="1:1">
      <c r="A1394" s="36"/>
    </row>
    <row r="1395" spans="1:1">
      <c r="A1395" s="36"/>
    </row>
    <row r="1396" spans="1:1">
      <c r="A1396" s="36"/>
    </row>
    <row r="1397" spans="1:1">
      <c r="A1397" s="36"/>
    </row>
    <row r="1398" spans="1:1">
      <c r="A1398" s="36"/>
    </row>
    <row r="1399" spans="1:1">
      <c r="A1399" s="36"/>
    </row>
    <row r="1400" spans="1:1">
      <c r="A1400" s="36"/>
    </row>
    <row r="1401" spans="1:1">
      <c r="A1401" s="36"/>
    </row>
    <row r="1402" spans="1:1">
      <c r="A1402" s="36"/>
    </row>
    <row r="1403" spans="1:1">
      <c r="A1403" s="36"/>
    </row>
    <row r="1404" spans="1:1">
      <c r="A1404" s="36"/>
    </row>
    <row r="1405" spans="1:1">
      <c r="A1405" s="36"/>
    </row>
    <row r="1406" spans="1:1">
      <c r="A1406" s="36"/>
    </row>
    <row r="1407" spans="1:1">
      <c r="A1407" s="36"/>
    </row>
    <row r="1408" spans="1:1">
      <c r="A1408" s="36"/>
    </row>
    <row r="1409" spans="1:1">
      <c r="A1409" s="36"/>
    </row>
    <row r="1410" spans="1:1">
      <c r="A1410" s="36"/>
    </row>
    <row r="1411" spans="1:1">
      <c r="A1411" s="36"/>
    </row>
    <row r="1412" spans="1:1">
      <c r="A1412" s="36"/>
    </row>
    <row r="1413" spans="1:1">
      <c r="A1413" s="36"/>
    </row>
    <row r="1414" spans="1:1">
      <c r="A1414" s="36"/>
    </row>
    <row r="1415" spans="1:1">
      <c r="A1415" s="36"/>
    </row>
    <row r="1416" spans="1:1">
      <c r="A1416" s="36"/>
    </row>
    <row r="1417" spans="1:1">
      <c r="A1417" s="36"/>
    </row>
    <row r="1418" spans="1:1">
      <c r="A1418" s="36"/>
    </row>
    <row r="1419" spans="1:1">
      <c r="A1419" s="36"/>
    </row>
    <row r="1420" spans="1:1">
      <c r="A1420" s="36"/>
    </row>
    <row r="1421" spans="1:1">
      <c r="A1421" s="36"/>
    </row>
    <row r="1422" spans="1:1">
      <c r="A1422" s="36"/>
    </row>
    <row r="1423" spans="1:1">
      <c r="A1423" s="36"/>
    </row>
    <row r="1424" spans="1:1">
      <c r="A1424" s="36"/>
    </row>
    <row r="1425" spans="1:1">
      <c r="A1425" s="36"/>
    </row>
    <row r="1426" spans="1:1">
      <c r="A1426" s="36"/>
    </row>
    <row r="1427" spans="1:1">
      <c r="A1427" s="36"/>
    </row>
    <row r="1428" spans="1:1">
      <c r="A1428" s="36"/>
    </row>
    <row r="1429" spans="1:1">
      <c r="A1429" s="36"/>
    </row>
    <row r="1430" spans="1:1">
      <c r="A1430" s="36"/>
    </row>
    <row r="1431" spans="1:1">
      <c r="A1431" s="36"/>
    </row>
    <row r="1432" spans="1:1">
      <c r="A1432" s="36"/>
    </row>
    <row r="1433" spans="1:1">
      <c r="A1433" s="36"/>
    </row>
    <row r="1434" spans="1:1">
      <c r="A1434" s="36"/>
    </row>
    <row r="1435" spans="1:1">
      <c r="A1435" s="36"/>
    </row>
    <row r="1436" spans="1:1">
      <c r="A1436" s="36"/>
    </row>
    <row r="1437" spans="1:1">
      <c r="A1437" s="36"/>
    </row>
    <row r="1438" spans="1:1">
      <c r="A1438" s="36"/>
    </row>
    <row r="1439" spans="1:1">
      <c r="A1439" s="36"/>
    </row>
    <row r="1440" spans="1:1">
      <c r="A1440" s="36"/>
    </row>
    <row r="1441" spans="1:1">
      <c r="A1441" s="36"/>
    </row>
    <row r="1442" spans="1:1">
      <c r="A1442" s="36"/>
    </row>
    <row r="1443" spans="1:1">
      <c r="A1443" s="36"/>
    </row>
    <row r="1444" spans="1:1">
      <c r="A1444" s="36"/>
    </row>
    <row r="1445" spans="1:1">
      <c r="A1445" s="36"/>
    </row>
    <row r="1446" spans="1:1">
      <c r="A1446" s="36"/>
    </row>
    <row r="1447" spans="1:1">
      <c r="A1447" s="36"/>
    </row>
    <row r="1448" spans="1:1">
      <c r="A1448" s="36"/>
    </row>
    <row r="1449" spans="1:1">
      <c r="A1449" s="36"/>
    </row>
    <row r="1450" spans="1:1">
      <c r="A1450" s="36"/>
    </row>
    <row r="1451" spans="1:1">
      <c r="A1451" s="36"/>
    </row>
    <row r="1452" spans="1:1">
      <c r="A1452" s="36"/>
    </row>
    <row r="1453" spans="1:1">
      <c r="A1453" s="36"/>
    </row>
    <row r="1454" spans="1:1">
      <c r="A1454" s="36"/>
    </row>
    <row r="1455" spans="1:1">
      <c r="A1455" s="36"/>
    </row>
    <row r="1456" spans="1:1">
      <c r="A1456" s="36"/>
    </row>
    <row r="1457" spans="1:1">
      <c r="A1457" s="36"/>
    </row>
    <row r="1458" spans="1:1">
      <c r="A1458" s="36"/>
    </row>
    <row r="1459" spans="1:1">
      <c r="A1459" s="36"/>
    </row>
    <row r="1460" spans="1:1">
      <c r="A1460" s="36"/>
    </row>
    <row r="1461" spans="1:1">
      <c r="A1461" s="36"/>
    </row>
    <row r="1462" spans="1:1">
      <c r="A1462" s="36"/>
    </row>
    <row r="1463" spans="1:1">
      <c r="A1463" s="36"/>
    </row>
    <row r="1464" spans="1:1">
      <c r="A1464" s="36"/>
    </row>
    <row r="1465" spans="1:1">
      <c r="A1465" s="36"/>
    </row>
    <row r="1466" spans="1:1">
      <c r="A1466" s="36"/>
    </row>
    <row r="1467" spans="1:1">
      <c r="A1467" s="36"/>
    </row>
    <row r="1468" spans="1:1">
      <c r="A1468" s="36"/>
    </row>
    <row r="1469" spans="1:1">
      <c r="A1469" s="36"/>
    </row>
    <row r="1470" spans="1:1">
      <c r="A1470" s="36"/>
    </row>
    <row r="1471" spans="1:1">
      <c r="A1471" s="36"/>
    </row>
    <row r="1472" spans="1:1">
      <c r="A1472" s="36"/>
    </row>
    <row r="1473" spans="1:1">
      <c r="A1473" s="36"/>
    </row>
    <row r="1474" spans="1:1">
      <c r="A1474" s="36"/>
    </row>
    <row r="1475" spans="1:1">
      <c r="A1475" s="36"/>
    </row>
    <row r="1476" spans="1:1">
      <c r="A1476" s="36"/>
    </row>
    <row r="1477" spans="1:1">
      <c r="A1477" s="36"/>
    </row>
    <row r="1478" spans="1:1">
      <c r="A1478" s="36"/>
    </row>
    <row r="1479" spans="1:1">
      <c r="A1479" s="36"/>
    </row>
    <row r="1480" spans="1:1">
      <c r="A1480" s="36"/>
    </row>
    <row r="1481" spans="1:1">
      <c r="A1481" s="36"/>
    </row>
    <row r="1482" spans="1:1">
      <c r="A1482" s="36"/>
    </row>
    <row r="1483" spans="1:1">
      <c r="A1483" s="36"/>
    </row>
    <row r="1484" spans="1:1">
      <c r="A1484" s="36"/>
    </row>
    <row r="1485" spans="1:1">
      <c r="A1485" s="36"/>
    </row>
    <row r="1486" spans="1:1">
      <c r="A1486" s="36"/>
    </row>
    <row r="1487" spans="1:1">
      <c r="A1487" s="36"/>
    </row>
    <row r="1488" spans="1:1">
      <c r="A1488" s="36"/>
    </row>
    <row r="1489" spans="1:1">
      <c r="A1489" s="36"/>
    </row>
    <row r="1490" spans="1:1">
      <c r="A1490" s="36"/>
    </row>
    <row r="1491" spans="1:1">
      <c r="A1491" s="36"/>
    </row>
    <row r="1492" spans="1:1">
      <c r="A1492" s="36"/>
    </row>
    <row r="1493" spans="1:1">
      <c r="A1493" s="36"/>
    </row>
    <row r="1494" spans="1:1">
      <c r="A1494" s="36"/>
    </row>
    <row r="1495" spans="1:1">
      <c r="A1495" s="36"/>
    </row>
    <row r="1496" spans="1:1">
      <c r="A1496" s="36"/>
    </row>
    <row r="1497" spans="1:1">
      <c r="A1497" s="36"/>
    </row>
    <row r="1498" spans="1:1">
      <c r="A1498" s="36"/>
    </row>
    <row r="1499" spans="1:1">
      <c r="A1499" s="36"/>
    </row>
    <row r="1500" spans="1:1">
      <c r="A1500" s="36"/>
    </row>
    <row r="1501" spans="1:1">
      <c r="A1501" s="36"/>
    </row>
    <row r="1502" spans="1:1">
      <c r="A1502" s="36"/>
    </row>
    <row r="1503" spans="1:1">
      <c r="A1503" s="36"/>
    </row>
    <row r="1504" spans="1:1">
      <c r="A1504" s="36"/>
    </row>
    <row r="1505" spans="1:1">
      <c r="A1505" s="36"/>
    </row>
    <row r="1506" spans="1:1">
      <c r="A1506" s="36"/>
    </row>
    <row r="1507" spans="1:1">
      <c r="A1507" s="36"/>
    </row>
    <row r="1508" spans="1:1">
      <c r="A1508" s="36"/>
    </row>
    <row r="1509" spans="1:1">
      <c r="A1509" s="36"/>
    </row>
    <row r="1510" spans="1:1">
      <c r="A1510" s="36"/>
    </row>
    <row r="1511" spans="1:1">
      <c r="A1511" s="36"/>
    </row>
    <row r="1512" spans="1:1">
      <c r="A1512" s="36"/>
    </row>
    <row r="1513" spans="1:1">
      <c r="A1513" s="36"/>
    </row>
    <row r="1514" spans="1:1">
      <c r="A1514" s="36"/>
    </row>
    <row r="1515" spans="1:1">
      <c r="A1515" s="36"/>
    </row>
    <row r="1516" spans="1:1">
      <c r="A1516" s="36"/>
    </row>
    <row r="1517" spans="1:1">
      <c r="A1517" s="36"/>
    </row>
    <row r="1518" spans="1:1">
      <c r="A1518" s="36"/>
    </row>
    <row r="1519" spans="1:1">
      <c r="A1519" s="36"/>
    </row>
    <row r="1520" spans="1:1">
      <c r="A1520" s="36"/>
    </row>
    <row r="1521" spans="1:1">
      <c r="A1521" s="36"/>
    </row>
    <row r="1522" spans="1:1">
      <c r="A1522" s="36"/>
    </row>
    <row r="1523" spans="1:1">
      <c r="A1523" s="36"/>
    </row>
    <row r="1524" spans="1:1">
      <c r="A1524" s="36"/>
    </row>
    <row r="1525" spans="1:1">
      <c r="A1525" s="36"/>
    </row>
    <row r="1526" spans="1:1">
      <c r="A1526" s="36"/>
    </row>
    <row r="1527" spans="1:1">
      <c r="A1527" s="36"/>
    </row>
    <row r="1528" spans="1:1">
      <c r="A1528" s="36"/>
    </row>
    <row r="1529" spans="1:1">
      <c r="A1529" s="36"/>
    </row>
    <row r="1530" spans="1:1">
      <c r="A1530" s="36"/>
    </row>
    <row r="1531" spans="1:1">
      <c r="A1531" s="36"/>
    </row>
    <row r="1532" spans="1:1">
      <c r="A1532" s="36"/>
    </row>
    <row r="1533" spans="1:1">
      <c r="A1533" s="36"/>
    </row>
    <row r="1534" spans="1:1">
      <c r="A1534" s="36"/>
    </row>
    <row r="1535" spans="1:1">
      <c r="A1535" s="36"/>
    </row>
    <row r="1536" spans="1:1">
      <c r="A1536" s="36"/>
    </row>
    <row r="1537" spans="1:1">
      <c r="A1537" s="36"/>
    </row>
    <row r="1538" spans="1:1">
      <c r="A1538" s="36"/>
    </row>
    <row r="1539" spans="1:1">
      <c r="A1539" s="36"/>
    </row>
    <row r="1540" spans="1:1">
      <c r="A1540" s="36"/>
    </row>
    <row r="1541" spans="1:1">
      <c r="A1541" s="36"/>
    </row>
    <row r="1542" spans="1:1">
      <c r="A1542" s="36"/>
    </row>
    <row r="1543" spans="1:1">
      <c r="A1543" s="36"/>
    </row>
    <row r="1544" spans="1:1">
      <c r="A1544" s="36"/>
    </row>
    <row r="1545" spans="1:1">
      <c r="A1545" s="36"/>
    </row>
    <row r="1546" spans="1:1">
      <c r="A1546" s="36"/>
    </row>
    <row r="1547" spans="1:1">
      <c r="A1547" s="36"/>
    </row>
    <row r="1548" spans="1:1">
      <c r="A1548" s="36"/>
    </row>
    <row r="1549" spans="1:1">
      <c r="A1549" s="36"/>
    </row>
    <row r="1550" spans="1:1">
      <c r="A1550" s="36"/>
    </row>
    <row r="1551" spans="1:1">
      <c r="A1551" s="36"/>
    </row>
    <row r="1552" spans="1:1">
      <c r="A1552" s="36"/>
    </row>
    <row r="1553" spans="1:1">
      <c r="A1553" s="36"/>
    </row>
    <row r="1554" spans="1:1">
      <c r="A1554" s="36"/>
    </row>
    <row r="1555" spans="1:1">
      <c r="A1555" s="36"/>
    </row>
    <row r="1556" spans="1:1">
      <c r="A1556" s="36"/>
    </row>
    <row r="1557" spans="1:1">
      <c r="A1557" s="36"/>
    </row>
    <row r="1558" spans="1:1">
      <c r="A1558" s="36"/>
    </row>
    <row r="1559" spans="1:1">
      <c r="A1559" s="36"/>
    </row>
    <row r="1560" spans="1:1">
      <c r="A1560" s="36"/>
    </row>
    <row r="1561" spans="1:1">
      <c r="A1561" s="36"/>
    </row>
    <row r="1562" spans="1:1">
      <c r="A1562" s="36"/>
    </row>
    <row r="1563" spans="1:1">
      <c r="A1563" s="36"/>
    </row>
    <row r="1564" spans="1:1">
      <c r="A1564" s="36"/>
    </row>
    <row r="1565" spans="1:1">
      <c r="A1565" s="36"/>
    </row>
    <row r="1566" spans="1:1">
      <c r="A1566" s="36"/>
    </row>
    <row r="1567" spans="1:1">
      <c r="A1567" s="36"/>
    </row>
    <row r="1568" spans="1:1">
      <c r="A1568" s="36"/>
    </row>
    <row r="1569" spans="1:1">
      <c r="A1569" s="36"/>
    </row>
    <row r="1570" spans="1:1">
      <c r="A1570" s="36"/>
    </row>
    <row r="1571" spans="1:1">
      <c r="A1571" s="36"/>
    </row>
    <row r="1572" spans="1:1">
      <c r="A1572" s="36"/>
    </row>
    <row r="1573" spans="1:1">
      <c r="A1573" s="36"/>
    </row>
    <row r="1574" spans="1:1">
      <c r="A1574" s="36"/>
    </row>
    <row r="1575" spans="1:1">
      <c r="A1575" s="36"/>
    </row>
    <row r="1576" spans="1:1">
      <c r="A1576" s="36"/>
    </row>
    <row r="1577" spans="1:1">
      <c r="A1577" s="36"/>
    </row>
    <row r="1578" spans="1:1">
      <c r="A1578" s="36"/>
    </row>
    <row r="1579" spans="1:1">
      <c r="A1579" s="36"/>
    </row>
    <row r="1580" spans="1:1">
      <c r="A1580" s="36"/>
    </row>
    <row r="1581" spans="1:1">
      <c r="A1581" s="36"/>
    </row>
    <row r="1582" spans="1:1">
      <c r="A1582" s="36"/>
    </row>
    <row r="1583" spans="1:1">
      <c r="A1583" s="36"/>
    </row>
    <row r="1584" spans="1:1">
      <c r="A1584" s="36"/>
    </row>
    <row r="1585" spans="1:1">
      <c r="A1585" s="36"/>
    </row>
    <row r="1586" spans="1:1">
      <c r="A1586" s="36"/>
    </row>
    <row r="1587" spans="1:1">
      <c r="A1587" s="36"/>
    </row>
    <row r="1588" spans="1:1">
      <c r="A1588" s="36"/>
    </row>
    <row r="1589" spans="1:1">
      <c r="A1589" s="36"/>
    </row>
    <row r="1590" spans="1:1">
      <c r="A1590" s="36"/>
    </row>
    <row r="1591" spans="1:1">
      <c r="A1591" s="36"/>
    </row>
    <row r="1592" spans="1:1">
      <c r="A1592" s="36"/>
    </row>
    <row r="1593" spans="1:1">
      <c r="A1593" s="36"/>
    </row>
    <row r="1594" spans="1:1">
      <c r="A1594" s="36"/>
    </row>
    <row r="1595" spans="1:1">
      <c r="A1595" s="36"/>
    </row>
    <row r="1596" spans="1:1">
      <c r="A1596" s="36"/>
    </row>
    <row r="1597" spans="1:1">
      <c r="A1597" s="36"/>
    </row>
    <row r="1598" spans="1:1">
      <c r="A1598" s="36"/>
    </row>
    <row r="1599" spans="1:1">
      <c r="A1599" s="36"/>
    </row>
    <row r="1600" spans="1:1">
      <c r="A1600" s="36"/>
    </row>
    <row r="1601" spans="1:1">
      <c r="A1601" s="36"/>
    </row>
    <row r="1602" spans="1:1">
      <c r="A1602" s="36"/>
    </row>
    <row r="1603" spans="1:1">
      <c r="A1603" s="36"/>
    </row>
    <row r="1604" spans="1:1">
      <c r="A1604" s="36"/>
    </row>
    <row r="1605" spans="1:1">
      <c r="A1605" s="36"/>
    </row>
    <row r="1606" spans="1:1">
      <c r="A1606" s="36"/>
    </row>
    <row r="1607" spans="1:1">
      <c r="A1607" s="36"/>
    </row>
    <row r="1608" spans="1:1">
      <c r="A1608" s="36"/>
    </row>
    <row r="1609" spans="1:1">
      <c r="A1609" s="36"/>
    </row>
    <row r="1610" spans="1:1">
      <c r="A1610" s="36"/>
    </row>
    <row r="1611" spans="1:1">
      <c r="A1611" s="36"/>
    </row>
    <row r="1612" spans="1:1">
      <c r="A1612" s="36"/>
    </row>
    <row r="1613" spans="1:1">
      <c r="A1613" s="36"/>
    </row>
    <row r="1614" spans="1:1">
      <c r="A1614" s="36"/>
    </row>
    <row r="1615" spans="1:1">
      <c r="A1615" s="36"/>
    </row>
    <row r="1616" spans="1:1">
      <c r="A1616" s="36"/>
    </row>
    <row r="1617" spans="1:1">
      <c r="A1617" s="36"/>
    </row>
    <row r="1618" spans="1:1">
      <c r="A1618" s="36"/>
    </row>
    <row r="1619" spans="1:1">
      <c r="A1619" s="36"/>
    </row>
    <row r="1620" spans="1:1">
      <c r="A1620" s="36"/>
    </row>
    <row r="1621" spans="1:1">
      <c r="A1621" s="36"/>
    </row>
    <row r="1622" spans="1:1">
      <c r="A1622" s="36"/>
    </row>
    <row r="1623" spans="1:1">
      <c r="A1623" s="36"/>
    </row>
    <row r="1624" spans="1:1">
      <c r="A1624" s="36"/>
    </row>
    <row r="1625" spans="1:1">
      <c r="A1625" s="36"/>
    </row>
    <row r="1626" spans="1:1">
      <c r="A1626" s="36"/>
    </row>
    <row r="1627" spans="1:1">
      <c r="A1627" s="36"/>
    </row>
    <row r="1628" spans="1:1">
      <c r="A1628" s="36"/>
    </row>
    <row r="1629" spans="1:1">
      <c r="A1629" s="36"/>
    </row>
    <row r="1630" spans="1:1">
      <c r="A1630" s="36"/>
    </row>
    <row r="1631" spans="1:1">
      <c r="A1631" s="36"/>
    </row>
    <row r="1632" spans="1:1">
      <c r="A1632" s="36"/>
    </row>
    <row r="1633" spans="1:1">
      <c r="A1633" s="36"/>
    </row>
    <row r="1634" spans="1:1">
      <c r="A1634" s="36"/>
    </row>
    <row r="1635" spans="1:1">
      <c r="A1635" s="36"/>
    </row>
    <row r="1636" spans="1:1">
      <c r="A1636" s="36"/>
    </row>
    <row r="1637" spans="1:1">
      <c r="A1637" s="36"/>
    </row>
    <row r="1638" spans="1:1">
      <c r="A1638" s="36"/>
    </row>
    <row r="1639" spans="1:1">
      <c r="A1639" s="36"/>
    </row>
    <row r="1640" spans="1:1">
      <c r="A1640" s="36"/>
    </row>
    <row r="1641" spans="1:1">
      <c r="A1641" s="36"/>
    </row>
    <row r="1642" spans="1:1">
      <c r="A1642" s="36"/>
    </row>
    <row r="1643" spans="1:1">
      <c r="A1643" s="36"/>
    </row>
    <row r="1644" spans="1:1">
      <c r="A1644" s="36"/>
    </row>
    <row r="1645" spans="1:1">
      <c r="A1645" s="36"/>
    </row>
    <row r="1646" spans="1:1">
      <c r="A1646" s="36"/>
    </row>
    <row r="1647" spans="1:1">
      <c r="A1647" s="36"/>
    </row>
    <row r="1648" spans="1:1">
      <c r="A1648" s="36"/>
    </row>
    <row r="1649" spans="1:1">
      <c r="A1649" s="36"/>
    </row>
    <row r="1650" spans="1:1">
      <c r="A1650" s="36"/>
    </row>
    <row r="1651" spans="1:1">
      <c r="A1651" s="36"/>
    </row>
    <row r="1652" spans="1:1">
      <c r="A1652" s="36"/>
    </row>
    <row r="1653" spans="1:1">
      <c r="A1653" s="36"/>
    </row>
    <row r="1654" spans="1:1">
      <c r="A1654" s="36"/>
    </row>
    <row r="1655" spans="1:1">
      <c r="A1655" s="36"/>
    </row>
    <row r="1656" spans="1:1">
      <c r="A1656" s="36"/>
    </row>
    <row r="1657" spans="1:1">
      <c r="A1657" s="36"/>
    </row>
    <row r="1658" spans="1:1">
      <c r="A1658" s="36"/>
    </row>
    <row r="1659" spans="1:1">
      <c r="A1659" s="36"/>
    </row>
    <row r="1660" spans="1:1">
      <c r="A1660" s="36"/>
    </row>
    <row r="1661" spans="1:1">
      <c r="A1661" s="36"/>
    </row>
    <row r="1662" spans="1:1">
      <c r="A1662" s="36"/>
    </row>
    <row r="1663" spans="1:1">
      <c r="A1663" s="36"/>
    </row>
    <row r="1664" spans="1:1">
      <c r="A1664" s="36"/>
    </row>
    <row r="1665" spans="1:1">
      <c r="A1665" s="36"/>
    </row>
    <row r="1666" spans="1:1">
      <c r="A1666" s="36"/>
    </row>
    <row r="1667" spans="1:1">
      <c r="A1667" s="36"/>
    </row>
    <row r="1668" spans="1:1">
      <c r="A1668" s="36"/>
    </row>
    <row r="1669" spans="1:1">
      <c r="A1669" s="36"/>
    </row>
    <row r="1670" spans="1:1">
      <c r="A1670" s="36"/>
    </row>
    <row r="1671" spans="1:1">
      <c r="A1671" s="36"/>
    </row>
    <row r="1672" spans="1:1">
      <c r="A1672" s="36"/>
    </row>
    <row r="1673" spans="1:1">
      <c r="A1673" s="36"/>
    </row>
    <row r="1674" spans="1:1">
      <c r="A1674" s="36"/>
    </row>
    <row r="1675" spans="1:1">
      <c r="A1675" s="36"/>
    </row>
    <row r="1676" spans="1:1">
      <c r="A1676" s="36"/>
    </row>
    <row r="1677" spans="1:1">
      <c r="A1677" s="36"/>
    </row>
    <row r="1678" spans="1:1">
      <c r="A1678" s="36"/>
    </row>
    <row r="1679" spans="1:1">
      <c r="A1679" s="36"/>
    </row>
    <row r="1680" spans="1:1">
      <c r="A1680" s="36"/>
    </row>
    <row r="1681" spans="1:1">
      <c r="A1681" s="36"/>
    </row>
    <row r="1682" spans="1:1">
      <c r="A1682" s="36"/>
    </row>
    <row r="1683" spans="1:1">
      <c r="A1683" s="36"/>
    </row>
    <row r="1684" spans="1:1">
      <c r="A1684" s="36"/>
    </row>
    <row r="1685" spans="1:1">
      <c r="A1685" s="36"/>
    </row>
    <row r="1686" spans="1:1">
      <c r="A1686" s="36"/>
    </row>
    <row r="1687" spans="1:1">
      <c r="A1687" s="36"/>
    </row>
    <row r="1688" spans="1:1">
      <c r="A1688" s="36"/>
    </row>
    <row r="1689" spans="1:1">
      <c r="A1689" s="36"/>
    </row>
    <row r="1690" spans="1:1">
      <c r="A1690" s="36"/>
    </row>
    <row r="1691" spans="1:1">
      <c r="A1691" s="36"/>
    </row>
    <row r="1692" spans="1:1">
      <c r="A1692" s="36"/>
    </row>
    <row r="1693" spans="1:1">
      <c r="A1693" s="36"/>
    </row>
    <row r="1694" spans="1:1">
      <c r="A1694" s="36"/>
    </row>
    <row r="1695" spans="1:1">
      <c r="A1695" s="36"/>
    </row>
    <row r="1696" spans="1:1">
      <c r="A1696" s="36"/>
    </row>
    <row r="1697" spans="1:1">
      <c r="A1697" s="36"/>
    </row>
    <row r="1698" spans="1:1">
      <c r="A1698" s="36"/>
    </row>
    <row r="1699" spans="1:1">
      <c r="A1699" s="36"/>
    </row>
    <row r="1700" spans="1:1">
      <c r="A1700" s="36"/>
    </row>
    <row r="1701" spans="1:1">
      <c r="A1701" s="36"/>
    </row>
    <row r="1702" spans="1:1">
      <c r="A1702" s="36"/>
    </row>
    <row r="1703" spans="1:1">
      <c r="A1703" s="36"/>
    </row>
    <row r="1704" spans="1:1">
      <c r="A1704" s="36"/>
    </row>
    <row r="1705" spans="1:1">
      <c r="A1705" s="36"/>
    </row>
    <row r="1706" spans="1:1">
      <c r="A1706" s="36"/>
    </row>
    <row r="1707" spans="1:1">
      <c r="A1707" s="36"/>
    </row>
    <row r="1708" spans="1:1">
      <c r="A1708" s="36"/>
    </row>
    <row r="1709" spans="1:1">
      <c r="A1709" s="36"/>
    </row>
    <row r="1710" spans="1:1">
      <c r="A1710" s="36"/>
    </row>
    <row r="1711" spans="1:1">
      <c r="A1711" s="36"/>
    </row>
    <row r="1712" spans="1:1">
      <c r="A1712" s="36"/>
    </row>
    <row r="1713" spans="1:1">
      <c r="A1713" s="36"/>
    </row>
    <row r="1714" spans="1:1">
      <c r="A1714" s="36"/>
    </row>
    <row r="1715" spans="1:1">
      <c r="A1715" s="36"/>
    </row>
    <row r="1716" spans="1:1">
      <c r="A1716" s="36"/>
    </row>
    <row r="1717" spans="1:1">
      <c r="A1717" s="36"/>
    </row>
    <row r="1718" spans="1:1">
      <c r="A1718" s="36"/>
    </row>
    <row r="1719" spans="1:1">
      <c r="A1719" s="36"/>
    </row>
    <row r="1720" spans="1:1">
      <c r="A1720" s="36"/>
    </row>
    <row r="1721" spans="1:1">
      <c r="A1721" s="36"/>
    </row>
    <row r="1722" spans="1:1">
      <c r="A1722" s="36"/>
    </row>
    <row r="1723" spans="1:1">
      <c r="A1723" s="36"/>
    </row>
    <row r="1724" spans="1:1">
      <c r="A1724" s="36"/>
    </row>
    <row r="1725" spans="1:1">
      <c r="A1725" s="36"/>
    </row>
    <row r="1726" spans="1:1">
      <c r="A1726" s="36"/>
    </row>
    <row r="1727" spans="1:1">
      <c r="A1727" s="36"/>
    </row>
    <row r="1728" spans="1:1">
      <c r="A1728" s="36"/>
    </row>
    <row r="1729" spans="1:1">
      <c r="A1729" s="36"/>
    </row>
    <row r="1730" spans="1:1">
      <c r="A1730" s="36"/>
    </row>
    <row r="1731" spans="1:1">
      <c r="A1731" s="36"/>
    </row>
    <row r="1732" spans="1:1">
      <c r="A1732" s="36"/>
    </row>
    <row r="1733" spans="1:1">
      <c r="A1733" s="36"/>
    </row>
    <row r="1734" spans="1:1">
      <c r="A1734" s="36"/>
    </row>
    <row r="1735" spans="1:1">
      <c r="A1735" s="36"/>
    </row>
    <row r="1736" spans="1:1">
      <c r="A1736" s="36"/>
    </row>
    <row r="1737" spans="1:1">
      <c r="A1737" s="36"/>
    </row>
    <row r="1738" spans="1:1">
      <c r="A1738" s="36"/>
    </row>
    <row r="1739" spans="1:1">
      <c r="A1739" s="36"/>
    </row>
    <row r="1740" spans="1:1">
      <c r="A1740" s="36"/>
    </row>
    <row r="1741" spans="1:1">
      <c r="A1741" s="36"/>
    </row>
    <row r="1742" spans="1:1">
      <c r="A1742" s="36"/>
    </row>
    <row r="1743" spans="1:1">
      <c r="A1743" s="36"/>
    </row>
    <row r="1744" spans="1:1">
      <c r="A1744" s="36"/>
    </row>
    <row r="1745" spans="1:1">
      <c r="A1745" s="36"/>
    </row>
    <row r="1746" spans="1:1">
      <c r="A1746" s="36"/>
    </row>
    <row r="1747" spans="1:1">
      <c r="A1747" s="36"/>
    </row>
    <row r="1748" spans="1:1">
      <c r="A1748" s="36"/>
    </row>
    <row r="1749" spans="1:1">
      <c r="A1749" s="36"/>
    </row>
    <row r="1750" spans="1:1">
      <c r="A1750" s="36"/>
    </row>
    <row r="1751" spans="1:1">
      <c r="A1751" s="36"/>
    </row>
    <row r="1752" spans="1:1">
      <c r="A1752" s="36"/>
    </row>
    <row r="1753" spans="1:1">
      <c r="A1753" s="36"/>
    </row>
    <row r="1754" spans="1:1">
      <c r="A1754" s="36"/>
    </row>
    <row r="1755" spans="1:1">
      <c r="A1755" s="36"/>
    </row>
    <row r="1756" spans="1:1">
      <c r="A1756" s="36"/>
    </row>
    <row r="1757" spans="1:1">
      <c r="A1757" s="36"/>
    </row>
    <row r="1758" spans="1:1">
      <c r="A1758" s="36"/>
    </row>
    <row r="1759" spans="1:1">
      <c r="A1759" s="36"/>
    </row>
    <row r="1760" spans="1:1">
      <c r="A1760" s="36"/>
    </row>
    <row r="1761" spans="1:1">
      <c r="A1761" s="36"/>
    </row>
    <row r="1762" spans="1:1">
      <c r="A1762" s="36"/>
    </row>
    <row r="1763" spans="1:1">
      <c r="A1763" s="36"/>
    </row>
    <row r="1764" spans="1:1">
      <c r="A1764" s="36"/>
    </row>
    <row r="1765" spans="1:1">
      <c r="A1765" s="36"/>
    </row>
    <row r="1766" spans="1:1">
      <c r="A1766" s="36"/>
    </row>
    <row r="1767" spans="1:1">
      <c r="A1767" s="36"/>
    </row>
    <row r="1768" spans="1:1">
      <c r="A1768" s="36"/>
    </row>
    <row r="1769" spans="1:1">
      <c r="A1769" s="36"/>
    </row>
    <row r="1770" spans="1:1">
      <c r="A1770" s="36"/>
    </row>
    <row r="1771" spans="1:1">
      <c r="A1771" s="36"/>
    </row>
    <row r="1772" spans="1:1">
      <c r="A1772" s="36"/>
    </row>
    <row r="1773" spans="1:1">
      <c r="A1773" s="36"/>
    </row>
    <row r="1774" spans="1:1">
      <c r="A1774" s="36"/>
    </row>
    <row r="1775" spans="1:1">
      <c r="A1775" s="36"/>
    </row>
    <row r="1776" spans="1:1">
      <c r="A1776" s="36"/>
    </row>
    <row r="1777" spans="1:1">
      <c r="A1777" s="36"/>
    </row>
    <row r="1778" spans="1:1">
      <c r="A1778" s="36"/>
    </row>
    <row r="1779" spans="1:1">
      <c r="A1779" s="36"/>
    </row>
    <row r="1780" spans="1:1">
      <c r="A1780" s="36"/>
    </row>
    <row r="1781" spans="1:1">
      <c r="A1781" s="36"/>
    </row>
    <row r="1782" spans="1:1">
      <c r="A1782" s="36"/>
    </row>
    <row r="1783" spans="1:1">
      <c r="A1783" s="36"/>
    </row>
    <row r="1784" spans="1:1">
      <c r="A1784" s="36"/>
    </row>
    <row r="1785" spans="1:1">
      <c r="A1785" s="36"/>
    </row>
    <row r="1786" spans="1:1">
      <c r="A1786" s="36"/>
    </row>
    <row r="1787" spans="1:1">
      <c r="A1787" s="36"/>
    </row>
    <row r="1788" spans="1:1">
      <c r="A1788" s="36"/>
    </row>
    <row r="1789" spans="1:1">
      <c r="A1789" s="36"/>
    </row>
    <row r="1790" spans="1:1">
      <c r="A1790" s="36"/>
    </row>
    <row r="1791" spans="1:1">
      <c r="A1791" s="36"/>
    </row>
    <row r="1792" spans="1:1">
      <c r="A1792" s="36"/>
    </row>
    <row r="1793" spans="1:1">
      <c r="A1793" s="36"/>
    </row>
    <row r="1794" spans="1:1">
      <c r="A1794" s="36"/>
    </row>
    <row r="1795" spans="1:1">
      <c r="A1795" s="36"/>
    </row>
    <row r="1796" spans="1:1">
      <c r="A1796" s="36"/>
    </row>
    <row r="1797" spans="1:1">
      <c r="A1797" s="36"/>
    </row>
    <row r="1798" spans="1:1">
      <c r="A1798" s="36"/>
    </row>
    <row r="1799" spans="1:1">
      <c r="A1799" s="36"/>
    </row>
    <row r="1800" spans="1:1">
      <c r="A1800" s="36"/>
    </row>
    <row r="1801" spans="1:1">
      <c r="A1801" s="36"/>
    </row>
    <row r="1802" spans="1:1">
      <c r="A1802" s="36"/>
    </row>
    <row r="1803" spans="1:1">
      <c r="A1803" s="36"/>
    </row>
    <row r="1804" spans="1:1">
      <c r="A1804" s="36"/>
    </row>
    <row r="1805" spans="1:1">
      <c r="A1805" s="36"/>
    </row>
    <row r="1806" spans="1:1">
      <c r="A1806" s="36"/>
    </row>
    <row r="1807" spans="1:1">
      <c r="A1807" s="36"/>
    </row>
    <row r="1808" spans="1:1">
      <c r="A1808" s="36"/>
    </row>
    <row r="1809" spans="1:1">
      <c r="A1809" s="36"/>
    </row>
    <row r="1810" spans="1:1">
      <c r="A1810" s="36"/>
    </row>
    <row r="1811" spans="1:1">
      <c r="A1811" s="36"/>
    </row>
    <row r="1812" spans="1:1">
      <c r="A1812" s="36"/>
    </row>
    <row r="1813" spans="1:1">
      <c r="A1813" s="36"/>
    </row>
    <row r="1814" spans="1:1">
      <c r="A1814" s="36"/>
    </row>
    <row r="1815" spans="1:1">
      <c r="A1815" s="36"/>
    </row>
    <row r="1816" spans="1:1">
      <c r="A1816" s="36"/>
    </row>
    <row r="1817" spans="1:1">
      <c r="A1817" s="36"/>
    </row>
    <row r="1818" spans="1:1">
      <c r="A1818" s="36"/>
    </row>
    <row r="1819" spans="1:1">
      <c r="A1819" s="36"/>
    </row>
    <row r="1820" spans="1:1">
      <c r="A1820" s="36"/>
    </row>
    <row r="1821" spans="1:1">
      <c r="A1821" s="36"/>
    </row>
    <row r="1822" spans="1:1">
      <c r="A1822" s="36"/>
    </row>
    <row r="1823" spans="1:1">
      <c r="A1823" s="36"/>
    </row>
    <row r="1824" spans="1:1">
      <c r="A1824" s="36"/>
    </row>
    <row r="1825" spans="1:1">
      <c r="A1825" s="36"/>
    </row>
    <row r="1826" spans="1:1">
      <c r="A1826" s="36"/>
    </row>
    <row r="1827" spans="1:1">
      <c r="A1827" s="36"/>
    </row>
    <row r="1828" spans="1:1">
      <c r="A1828" s="36"/>
    </row>
    <row r="1829" spans="1:1">
      <c r="A1829" s="36"/>
    </row>
    <row r="1830" spans="1:1">
      <c r="A1830" s="36"/>
    </row>
    <row r="1831" spans="1:1">
      <c r="A1831" s="36"/>
    </row>
    <row r="1832" spans="1:1">
      <c r="A1832" s="36"/>
    </row>
    <row r="1833" spans="1:1">
      <c r="A1833" s="36"/>
    </row>
    <row r="1834" spans="1:1">
      <c r="A1834" s="36"/>
    </row>
    <row r="1835" spans="1:1">
      <c r="A1835" s="36"/>
    </row>
    <row r="1836" spans="1:1">
      <c r="A1836" s="36"/>
    </row>
    <row r="1837" spans="1:1">
      <c r="A1837" s="36"/>
    </row>
    <row r="1838" spans="1:1">
      <c r="A1838" s="36"/>
    </row>
    <row r="1839" spans="1:1">
      <c r="A1839" s="36"/>
    </row>
    <row r="1840" spans="1:1">
      <c r="A1840" s="36"/>
    </row>
    <row r="1841" spans="1:1">
      <c r="A1841" s="36"/>
    </row>
    <row r="1842" spans="1:1">
      <c r="A1842" s="36"/>
    </row>
    <row r="1843" spans="1:1">
      <c r="A1843" s="36"/>
    </row>
    <row r="1844" spans="1:1">
      <c r="A1844" s="36"/>
    </row>
    <row r="1845" spans="1:1">
      <c r="A1845" s="36"/>
    </row>
    <row r="1846" spans="1:1">
      <c r="A1846" s="36"/>
    </row>
    <row r="1847" spans="1:1">
      <c r="A1847" s="36"/>
    </row>
    <row r="1848" spans="1:1">
      <c r="A1848" s="36"/>
    </row>
    <row r="1849" spans="1:1">
      <c r="A1849" s="36"/>
    </row>
    <row r="1850" spans="1:1">
      <c r="A1850" s="36"/>
    </row>
    <row r="1851" spans="1:1">
      <c r="A1851" s="36"/>
    </row>
    <row r="1852" spans="1:1">
      <c r="A1852" s="36"/>
    </row>
    <row r="1853" spans="1:1">
      <c r="A1853" s="36"/>
    </row>
    <row r="1854" spans="1:1">
      <c r="A1854" s="36"/>
    </row>
    <row r="1855" spans="1:1">
      <c r="A1855" s="36"/>
    </row>
    <row r="1856" spans="1:1">
      <c r="A1856" s="36"/>
    </row>
    <row r="1857" spans="1:1">
      <c r="A1857" s="36"/>
    </row>
    <row r="1858" spans="1:1">
      <c r="A1858" s="36"/>
    </row>
    <row r="1859" spans="1:1">
      <c r="A1859" s="36"/>
    </row>
    <row r="1860" spans="1:1">
      <c r="A1860" s="36"/>
    </row>
    <row r="1861" spans="1:1">
      <c r="A1861" s="36"/>
    </row>
    <row r="1862" spans="1:1">
      <c r="A1862" s="36"/>
    </row>
    <row r="1863" spans="1:1">
      <c r="A1863" s="36"/>
    </row>
    <row r="1864" spans="1:1">
      <c r="A1864" s="36"/>
    </row>
    <row r="1865" spans="1:1">
      <c r="A1865" s="36"/>
    </row>
    <row r="1866" spans="1:1">
      <c r="A1866" s="36"/>
    </row>
    <row r="1867" spans="1:1">
      <c r="A1867" s="36"/>
    </row>
    <row r="1868" spans="1:1">
      <c r="A1868" s="36"/>
    </row>
    <row r="1869" spans="1:1">
      <c r="A1869" s="36"/>
    </row>
    <row r="1870" spans="1:1">
      <c r="A1870" s="36"/>
    </row>
    <row r="1871" spans="1:1">
      <c r="A1871" s="36"/>
    </row>
    <row r="1872" spans="1:1">
      <c r="A1872" s="36"/>
    </row>
    <row r="1873" spans="1:1">
      <c r="A1873" s="36"/>
    </row>
    <row r="1874" spans="1:1">
      <c r="A1874" s="36"/>
    </row>
    <row r="1875" spans="1:1">
      <c r="A1875" s="36"/>
    </row>
    <row r="1876" spans="1:1">
      <c r="A1876" s="36"/>
    </row>
    <row r="1877" spans="1:1">
      <c r="A1877" s="36"/>
    </row>
    <row r="1878" spans="1:1">
      <c r="A1878" s="36"/>
    </row>
    <row r="1879" spans="1:1">
      <c r="A1879" s="36"/>
    </row>
    <row r="1880" spans="1:1">
      <c r="A1880" s="36"/>
    </row>
    <row r="1881" spans="1:1">
      <c r="A1881" s="36"/>
    </row>
    <row r="1882" spans="1:1">
      <c r="A1882" s="36"/>
    </row>
    <row r="1883" spans="1:1">
      <c r="A1883" s="36"/>
    </row>
    <row r="1884" spans="1:1">
      <c r="A1884" s="36"/>
    </row>
    <row r="1885" spans="1:1">
      <c r="A1885" s="36"/>
    </row>
    <row r="1886" spans="1:1">
      <c r="A1886" s="36"/>
    </row>
    <row r="1887" spans="1:1">
      <c r="A1887" s="36"/>
    </row>
    <row r="1888" spans="1:1">
      <c r="A1888" s="36"/>
    </row>
    <row r="1889" spans="1:1">
      <c r="A1889" s="36"/>
    </row>
    <row r="1890" spans="1:1">
      <c r="A1890" s="36"/>
    </row>
    <row r="1891" spans="1:1">
      <c r="A1891" s="36"/>
    </row>
    <row r="1892" spans="1:1">
      <c r="A1892" s="36"/>
    </row>
    <row r="1893" spans="1:1">
      <c r="A1893" s="36"/>
    </row>
    <row r="1894" spans="1:1">
      <c r="A1894" s="36"/>
    </row>
    <row r="1895" spans="1:1">
      <c r="A1895" s="36"/>
    </row>
    <row r="1896" spans="1:1">
      <c r="A1896" s="36"/>
    </row>
    <row r="1897" spans="1:1">
      <c r="A1897" s="36"/>
    </row>
    <row r="1898" spans="1:1">
      <c r="A1898" s="36"/>
    </row>
    <row r="1899" spans="1:1">
      <c r="A1899" s="36"/>
    </row>
    <row r="1900" spans="1:1">
      <c r="A1900" s="36"/>
    </row>
    <row r="1901" spans="1:1">
      <c r="A1901" s="36"/>
    </row>
    <row r="1902" spans="1:1">
      <c r="A1902" s="36"/>
    </row>
    <row r="1903" spans="1:1">
      <c r="A1903" s="36"/>
    </row>
    <row r="1904" spans="1:1">
      <c r="A1904" s="36"/>
    </row>
    <row r="1905" spans="1:1">
      <c r="A1905" s="36"/>
    </row>
    <row r="1906" spans="1:1">
      <c r="A1906" s="36"/>
    </row>
    <row r="1907" spans="1:1">
      <c r="A1907" s="36"/>
    </row>
    <row r="1908" spans="1:1">
      <c r="A1908" s="36"/>
    </row>
    <row r="1909" spans="1:1">
      <c r="A1909" s="36"/>
    </row>
    <row r="1910" spans="1:1">
      <c r="A1910" s="36"/>
    </row>
    <row r="1911" spans="1:1">
      <c r="A1911" s="36"/>
    </row>
    <row r="1912" spans="1:1">
      <c r="A1912" s="36"/>
    </row>
    <row r="1913" spans="1:1">
      <c r="A1913" s="36"/>
    </row>
    <row r="1914" spans="1:1">
      <c r="A1914" s="36"/>
    </row>
    <row r="1915" spans="1:1">
      <c r="A1915" s="36"/>
    </row>
    <row r="1916" spans="1:1">
      <c r="A1916" s="36"/>
    </row>
    <row r="1917" spans="1:1">
      <c r="A1917" s="36"/>
    </row>
    <row r="1918" spans="1:1">
      <c r="A1918" s="36"/>
    </row>
    <row r="1919" spans="1:1">
      <c r="A1919" s="36"/>
    </row>
    <row r="1920" spans="1:1">
      <c r="A1920" s="36"/>
    </row>
    <row r="1921" spans="1:1">
      <c r="A1921" s="36"/>
    </row>
    <row r="1922" spans="1:1">
      <c r="A1922" s="36"/>
    </row>
    <row r="1923" spans="1:1">
      <c r="A1923" s="36"/>
    </row>
    <row r="1924" spans="1:1">
      <c r="A1924" s="36"/>
    </row>
    <row r="1925" spans="1:1">
      <c r="A1925" s="36"/>
    </row>
    <row r="1926" spans="1:1">
      <c r="A1926" s="36"/>
    </row>
    <row r="1927" spans="1:1">
      <c r="A1927" s="36"/>
    </row>
    <row r="1928" spans="1:1">
      <c r="A1928" s="36"/>
    </row>
    <row r="1929" spans="1:1">
      <c r="A1929" s="36"/>
    </row>
    <row r="1930" spans="1:1">
      <c r="A1930" s="36"/>
    </row>
    <row r="1931" spans="1:1">
      <c r="A1931" s="36"/>
    </row>
    <row r="1932" spans="1:1">
      <c r="A1932" s="36"/>
    </row>
    <row r="1933" spans="1:1">
      <c r="A1933" s="36"/>
    </row>
    <row r="1934" spans="1:1">
      <c r="A1934" s="36"/>
    </row>
    <row r="1935" spans="1:1">
      <c r="A1935" s="36"/>
    </row>
    <row r="1936" spans="1:1">
      <c r="A1936" s="36"/>
    </row>
    <row r="1937" spans="1:1">
      <c r="A1937" s="36"/>
    </row>
    <row r="1938" spans="1:1">
      <c r="A1938" s="36"/>
    </row>
    <row r="1939" spans="1:1">
      <c r="A1939" s="36"/>
    </row>
    <row r="1940" spans="1:1">
      <c r="A1940" s="36"/>
    </row>
    <row r="1941" spans="1:1">
      <c r="A1941" s="36"/>
    </row>
    <row r="1942" spans="1:1">
      <c r="A1942" s="36"/>
    </row>
    <row r="1943" spans="1:1">
      <c r="A1943" s="36"/>
    </row>
    <row r="1944" spans="1:1">
      <c r="A1944" s="36"/>
    </row>
    <row r="1945" spans="1:1">
      <c r="A1945" s="36"/>
    </row>
    <row r="1946" spans="1:1">
      <c r="A1946" s="36"/>
    </row>
    <row r="1947" spans="1:1">
      <c r="A1947" s="36"/>
    </row>
    <row r="1948" spans="1:1">
      <c r="A1948" s="36"/>
    </row>
    <row r="1949" spans="1:1">
      <c r="A1949" s="36"/>
    </row>
    <row r="1950" spans="1:1">
      <c r="A1950" s="36"/>
    </row>
    <row r="1951" spans="1:1">
      <c r="A1951" s="36"/>
    </row>
    <row r="1952" spans="1:1">
      <c r="A1952" s="36"/>
    </row>
    <row r="1953" spans="1:1">
      <c r="A1953" s="36"/>
    </row>
    <row r="1954" spans="1:1">
      <c r="A1954" s="36"/>
    </row>
    <row r="1955" spans="1:1">
      <c r="A1955" s="36"/>
    </row>
    <row r="1956" spans="1:1">
      <c r="A1956" s="36"/>
    </row>
    <row r="1957" spans="1:1">
      <c r="A1957" s="36"/>
    </row>
    <row r="1958" spans="1:1">
      <c r="A1958" s="36"/>
    </row>
    <row r="1959" spans="1:1">
      <c r="A1959" s="36"/>
    </row>
    <row r="1960" spans="1:1">
      <c r="A1960" s="36"/>
    </row>
    <row r="1961" spans="1:1">
      <c r="A1961" s="36"/>
    </row>
    <row r="1962" spans="1:1">
      <c r="A1962" s="36"/>
    </row>
    <row r="1963" spans="1:1">
      <c r="A1963" s="36"/>
    </row>
    <row r="1964" spans="1:1">
      <c r="A1964" s="36"/>
    </row>
    <row r="1965" spans="1:1">
      <c r="A1965" s="36"/>
    </row>
    <row r="1966" spans="1:1">
      <c r="A1966" s="36"/>
    </row>
    <row r="1967" spans="1:1">
      <c r="A1967" s="36"/>
    </row>
    <row r="1968" spans="1:1">
      <c r="A1968" s="36"/>
    </row>
    <row r="1969" spans="1:1">
      <c r="A1969" s="36"/>
    </row>
    <row r="1970" spans="1:1">
      <c r="A1970" s="36"/>
    </row>
    <row r="1971" spans="1:1">
      <c r="A1971" s="36"/>
    </row>
    <row r="1972" spans="1:1">
      <c r="A1972" s="36"/>
    </row>
    <row r="1973" spans="1:1">
      <c r="A1973" s="36"/>
    </row>
    <row r="1974" spans="1:1">
      <c r="A1974" s="36"/>
    </row>
    <row r="1975" spans="1:1">
      <c r="A1975" s="36"/>
    </row>
    <row r="1976" spans="1:1">
      <c r="A1976" s="36"/>
    </row>
    <row r="1977" spans="1:1">
      <c r="A1977" s="36"/>
    </row>
    <row r="1978" spans="1:1">
      <c r="A1978" s="36"/>
    </row>
    <row r="1979" spans="1:1">
      <c r="A1979" s="36"/>
    </row>
    <row r="1980" spans="1:1">
      <c r="A1980" s="36"/>
    </row>
    <row r="1981" spans="1:1">
      <c r="A1981" s="36"/>
    </row>
    <row r="1982" spans="1:1">
      <c r="A1982" s="36"/>
    </row>
    <row r="1983" spans="1:1">
      <c r="A1983" s="36"/>
    </row>
    <row r="1984" spans="1:1">
      <c r="A1984" s="36"/>
    </row>
    <row r="1985" spans="1:1">
      <c r="A1985" s="36"/>
    </row>
    <row r="1986" spans="1:1">
      <c r="A1986" s="36"/>
    </row>
    <row r="1987" spans="1:1">
      <c r="A1987" s="36"/>
    </row>
    <row r="1988" spans="1:1">
      <c r="A1988" s="36"/>
    </row>
    <row r="1989" spans="1:1">
      <c r="A1989" s="36"/>
    </row>
    <row r="1990" spans="1:1">
      <c r="A1990" s="36"/>
    </row>
    <row r="1991" spans="1:1">
      <c r="A1991" s="36"/>
    </row>
    <row r="1992" spans="1:1">
      <c r="A1992" s="36"/>
    </row>
    <row r="1993" spans="1:1">
      <c r="A1993" s="36"/>
    </row>
    <row r="1994" spans="1:1">
      <c r="A1994" s="36"/>
    </row>
    <row r="1995" spans="1:1">
      <c r="A1995" s="36"/>
    </row>
    <row r="1996" spans="1:1">
      <c r="A1996" s="36"/>
    </row>
    <row r="1997" spans="1:1">
      <c r="A1997" s="36"/>
    </row>
    <row r="1998" spans="1:1">
      <c r="A1998" s="36"/>
    </row>
    <row r="1999" spans="1:1">
      <c r="A1999" s="36"/>
    </row>
    <row r="2000" spans="1:1">
      <c r="A2000" s="36"/>
    </row>
    <row r="2001" spans="1:1">
      <c r="A2001" s="36"/>
    </row>
    <row r="2002" spans="1:1">
      <c r="A2002" s="36"/>
    </row>
    <row r="2003" spans="1:1">
      <c r="A2003" s="36"/>
    </row>
    <row r="2004" spans="1:1">
      <c r="A2004" s="36"/>
    </row>
    <row r="2005" spans="1:1">
      <c r="A2005" s="36"/>
    </row>
    <row r="2006" spans="1:1">
      <c r="A2006" s="36"/>
    </row>
    <row r="2007" spans="1:1">
      <c r="A2007" s="36"/>
    </row>
    <row r="2008" spans="1:1">
      <c r="A2008" s="36"/>
    </row>
    <row r="2009" spans="1:1">
      <c r="A2009" s="36"/>
    </row>
    <row r="2010" spans="1:1">
      <c r="A2010" s="36"/>
    </row>
    <row r="2011" spans="1:1">
      <c r="A2011" s="36"/>
    </row>
    <row r="2012" spans="1:1">
      <c r="A2012" s="36"/>
    </row>
    <row r="2013" spans="1:1">
      <c r="A2013" s="36"/>
    </row>
    <row r="2014" spans="1:1">
      <c r="A2014" s="36"/>
    </row>
    <row r="2015" spans="1:1">
      <c r="A2015" s="36"/>
    </row>
    <row r="2016" spans="1:1">
      <c r="A2016" s="36"/>
    </row>
    <row r="2017" spans="1:1">
      <c r="A2017" s="36"/>
    </row>
    <row r="2018" spans="1:1">
      <c r="A2018" s="36"/>
    </row>
    <row r="2019" spans="1:1">
      <c r="A2019" s="36"/>
    </row>
    <row r="2020" spans="1:1">
      <c r="A2020" s="36"/>
    </row>
    <row r="2021" spans="1:1">
      <c r="A2021" s="36"/>
    </row>
    <row r="2022" spans="1:1">
      <c r="A2022" s="36"/>
    </row>
    <row r="2023" spans="1:1">
      <c r="A2023" s="36"/>
    </row>
    <row r="2024" spans="1:1">
      <c r="A2024" s="36"/>
    </row>
    <row r="2025" spans="1:1">
      <c r="A2025" s="36"/>
    </row>
    <row r="2026" spans="1:1">
      <c r="A2026" s="36"/>
    </row>
    <row r="2027" spans="1:1">
      <c r="A2027" s="36"/>
    </row>
    <row r="2028" spans="1:1">
      <c r="A2028" s="36"/>
    </row>
    <row r="2029" spans="1:1">
      <c r="A2029" s="36"/>
    </row>
    <row r="2030" spans="1:1">
      <c r="A2030" s="36"/>
    </row>
    <row r="2031" spans="1:1">
      <c r="A2031" s="36"/>
    </row>
    <row r="2032" spans="1:1">
      <c r="A2032" s="36"/>
    </row>
    <row r="2033" spans="1:1">
      <c r="A2033" s="36"/>
    </row>
    <row r="2034" spans="1:1">
      <c r="A2034" s="36"/>
    </row>
    <row r="2035" spans="1:1">
      <c r="A2035" s="36"/>
    </row>
    <row r="2036" spans="1:1">
      <c r="A2036" s="36"/>
    </row>
    <row r="2037" spans="1:1">
      <c r="A2037" s="36"/>
    </row>
    <row r="2038" spans="1:1">
      <c r="A2038" s="36"/>
    </row>
    <row r="2039" spans="1:1">
      <c r="A2039" s="36"/>
    </row>
    <row r="2040" spans="1:1">
      <c r="A2040" s="36"/>
    </row>
    <row r="2041" spans="1:1">
      <c r="A2041" s="36"/>
    </row>
    <row r="2042" spans="1:1">
      <c r="A2042" s="36"/>
    </row>
    <row r="2043" spans="1:1">
      <c r="A2043" s="36"/>
    </row>
    <row r="2044" spans="1:1">
      <c r="A2044" s="36"/>
    </row>
    <row r="2045" spans="1:1">
      <c r="A2045" s="36"/>
    </row>
    <row r="2046" spans="1:1">
      <c r="A2046" s="36"/>
    </row>
    <row r="2047" spans="1:1">
      <c r="A2047" s="36"/>
    </row>
    <row r="2048" spans="1:1">
      <c r="A2048" s="36"/>
    </row>
    <row r="2049" spans="1:1">
      <c r="A2049" s="36"/>
    </row>
    <row r="2050" spans="1:1">
      <c r="A2050" s="36"/>
    </row>
    <row r="2051" spans="1:1">
      <c r="A2051" s="36"/>
    </row>
    <row r="2052" spans="1:1">
      <c r="A2052" s="36"/>
    </row>
    <row r="2053" spans="1:1">
      <c r="A2053" s="36"/>
    </row>
    <row r="2054" spans="1:1">
      <c r="A2054" s="36"/>
    </row>
    <row r="2055" spans="1:1">
      <c r="A2055" s="36"/>
    </row>
    <row r="2056" spans="1:1">
      <c r="A2056" s="36"/>
    </row>
    <row r="2057" spans="1:1">
      <c r="A2057" s="36"/>
    </row>
    <row r="2058" spans="1:1">
      <c r="A2058" s="36"/>
    </row>
    <row r="2059" spans="1:1">
      <c r="A2059" s="36"/>
    </row>
    <row r="2060" spans="1:1">
      <c r="A2060" s="36"/>
    </row>
    <row r="2061" spans="1:1">
      <c r="A2061" s="36"/>
    </row>
    <row r="2062" spans="1:1">
      <c r="A2062" s="36"/>
    </row>
    <row r="2063" spans="1:1">
      <c r="A2063" s="36"/>
    </row>
    <row r="2064" spans="1:1">
      <c r="A2064" s="36"/>
    </row>
    <row r="2065" spans="1:1">
      <c r="A2065" s="36"/>
    </row>
    <row r="2066" spans="1:1">
      <c r="A2066" s="36"/>
    </row>
    <row r="2067" spans="1:1">
      <c r="A2067" s="36"/>
    </row>
    <row r="2068" spans="1:1">
      <c r="A2068" s="36"/>
    </row>
    <row r="2069" spans="1:1">
      <c r="A2069" s="36"/>
    </row>
    <row r="2070" spans="1:1">
      <c r="A2070" s="36"/>
    </row>
    <row r="2071" spans="1:1">
      <c r="A2071" s="36"/>
    </row>
    <row r="2072" spans="1:1">
      <c r="A2072" s="36"/>
    </row>
    <row r="2073" spans="1:1">
      <c r="A2073" s="36"/>
    </row>
    <row r="2074" spans="1:1">
      <c r="A2074" s="36"/>
    </row>
    <row r="2075" spans="1:1">
      <c r="A2075" s="36"/>
    </row>
    <row r="2076" spans="1:1">
      <c r="A2076" s="36"/>
    </row>
    <row r="2077" spans="1:1">
      <c r="A2077" s="36"/>
    </row>
    <row r="2078" spans="1:1">
      <c r="A2078" s="36"/>
    </row>
    <row r="2079" spans="1:1">
      <c r="A2079" s="36"/>
    </row>
    <row r="2080" spans="1:1">
      <c r="A2080" s="36"/>
    </row>
    <row r="2081" spans="1:1">
      <c r="A2081" s="36"/>
    </row>
    <row r="2082" spans="1:1">
      <c r="A2082" s="36"/>
    </row>
    <row r="2083" spans="1:1">
      <c r="A2083" s="36"/>
    </row>
    <row r="2084" spans="1:1">
      <c r="A2084" s="36"/>
    </row>
    <row r="2085" spans="1:1">
      <c r="A2085" s="36"/>
    </row>
    <row r="2086" spans="1:1">
      <c r="A2086" s="36"/>
    </row>
    <row r="2087" spans="1:1">
      <c r="A2087" s="36"/>
    </row>
    <row r="2088" spans="1:1">
      <c r="A2088" s="36"/>
    </row>
    <row r="2089" spans="1:1">
      <c r="A2089" s="36"/>
    </row>
    <row r="2090" spans="1:1">
      <c r="A2090" s="36"/>
    </row>
    <row r="2091" spans="1:1">
      <c r="A2091" s="36"/>
    </row>
    <row r="2092" spans="1:1">
      <c r="A2092" s="36"/>
    </row>
    <row r="2093" spans="1:1">
      <c r="A2093" s="36"/>
    </row>
    <row r="2094" spans="1:1">
      <c r="A2094" s="36"/>
    </row>
    <row r="2095" spans="1:1">
      <c r="A2095" s="36"/>
    </row>
    <row r="2096" spans="1:1">
      <c r="A2096" s="36"/>
    </row>
    <row r="2097" spans="1:1">
      <c r="A2097" s="36"/>
    </row>
    <row r="2098" spans="1:1">
      <c r="A2098" s="36"/>
    </row>
    <row r="2099" spans="1:1">
      <c r="A2099" s="36"/>
    </row>
    <row r="2100" spans="1:1">
      <c r="A2100" s="36"/>
    </row>
    <row r="2101" spans="1:1">
      <c r="A2101" s="36"/>
    </row>
    <row r="2102" spans="1:1">
      <c r="A2102" s="36"/>
    </row>
    <row r="2103" spans="1:1">
      <c r="A2103" s="36"/>
    </row>
    <row r="2104" spans="1:1">
      <c r="A2104" s="36"/>
    </row>
    <row r="2105" spans="1:1">
      <c r="A2105" s="36"/>
    </row>
    <row r="2106" spans="1:1">
      <c r="A2106" s="36"/>
    </row>
    <row r="2107" spans="1:1">
      <c r="A2107" s="36"/>
    </row>
    <row r="2108" spans="1:1">
      <c r="A2108" s="36"/>
    </row>
    <row r="2109" spans="1:1">
      <c r="A2109" s="36"/>
    </row>
    <row r="2110" spans="1:1">
      <c r="A2110" s="36"/>
    </row>
    <row r="2111" spans="1:1">
      <c r="A2111" s="36"/>
    </row>
    <row r="2112" spans="1:1">
      <c r="A2112" s="36"/>
    </row>
    <row r="2113" spans="1:1">
      <c r="A2113" s="36"/>
    </row>
    <row r="2114" spans="1:1">
      <c r="A2114" s="36"/>
    </row>
    <row r="2115" spans="1:1">
      <c r="A2115" s="36"/>
    </row>
    <row r="2116" spans="1:1">
      <c r="A2116" s="36"/>
    </row>
    <row r="2117" spans="1:1">
      <c r="A2117" s="36"/>
    </row>
    <row r="2118" spans="1:1">
      <c r="A2118" s="36"/>
    </row>
    <row r="2119" spans="1:1">
      <c r="A2119" s="36"/>
    </row>
    <row r="2120" spans="1:1">
      <c r="A2120" s="36"/>
    </row>
    <row r="2121" spans="1:1">
      <c r="A2121" s="36"/>
    </row>
    <row r="2122" spans="1:1">
      <c r="A2122" s="36"/>
    </row>
    <row r="2123" spans="1:1">
      <c r="A2123" s="36"/>
    </row>
    <row r="2124" spans="1:1">
      <c r="A2124" s="36"/>
    </row>
    <row r="2125" spans="1:1">
      <c r="A2125" s="36"/>
    </row>
    <row r="2126" spans="1:1">
      <c r="A2126" s="36"/>
    </row>
    <row r="2127" spans="1:1">
      <c r="A2127" s="36"/>
    </row>
    <row r="2128" spans="1:1">
      <c r="A2128" s="36"/>
    </row>
    <row r="2129" spans="1:1">
      <c r="A2129" s="36"/>
    </row>
    <row r="2130" spans="1:1">
      <c r="A2130" s="36"/>
    </row>
    <row r="2131" spans="1:1">
      <c r="A2131" s="36"/>
    </row>
    <row r="2132" spans="1:1">
      <c r="A2132" s="36"/>
    </row>
    <row r="2133" spans="1:1">
      <c r="A2133" s="36"/>
    </row>
    <row r="2134" spans="1:1">
      <c r="A2134" s="36"/>
    </row>
    <row r="2135" spans="1:1">
      <c r="A2135" s="36"/>
    </row>
    <row r="2136" spans="1:1">
      <c r="A2136" s="36"/>
    </row>
    <row r="2137" spans="1:1">
      <c r="A2137" s="36"/>
    </row>
    <row r="2138" spans="1:1">
      <c r="A2138" s="36"/>
    </row>
    <row r="2139" spans="1:1">
      <c r="A2139" s="36"/>
    </row>
    <row r="2140" spans="1:1">
      <c r="A2140" s="36"/>
    </row>
    <row r="2141" spans="1:1">
      <c r="A2141" s="36"/>
    </row>
    <row r="2142" spans="1:1">
      <c r="A2142" s="36"/>
    </row>
    <row r="2143" spans="1:1">
      <c r="A2143" s="36"/>
    </row>
    <row r="2144" spans="1:1">
      <c r="A2144" s="36"/>
    </row>
    <row r="2145" spans="1:1">
      <c r="A2145" s="36"/>
    </row>
    <row r="2146" spans="1:1">
      <c r="A2146" s="36"/>
    </row>
    <row r="2147" spans="1:1">
      <c r="A2147" s="36"/>
    </row>
    <row r="2148" spans="1:1">
      <c r="A2148" s="36"/>
    </row>
    <row r="2149" spans="1:1">
      <c r="A2149" s="36"/>
    </row>
    <row r="2150" spans="1:1">
      <c r="A2150" s="36"/>
    </row>
    <row r="2151" spans="1:1">
      <c r="A2151" s="36"/>
    </row>
    <row r="2152" spans="1:1">
      <c r="A2152" s="36"/>
    </row>
    <row r="2153" spans="1:1">
      <c r="A2153" s="36"/>
    </row>
    <row r="2154" spans="1:1">
      <c r="A2154" s="36"/>
    </row>
    <row r="2155" spans="1:1">
      <c r="A2155" s="36"/>
    </row>
    <row r="2156" spans="1:1">
      <c r="A2156" s="36"/>
    </row>
    <row r="2157" spans="1:1">
      <c r="A2157" s="36"/>
    </row>
    <row r="2158" spans="1:1">
      <c r="A2158" s="36"/>
    </row>
    <row r="2159" spans="1:1">
      <c r="A2159" s="36"/>
    </row>
    <row r="2160" spans="1:1">
      <c r="A2160" s="36"/>
    </row>
    <row r="2161" spans="1:1">
      <c r="A2161" s="36"/>
    </row>
    <row r="2162" spans="1:1">
      <c r="A2162" s="36"/>
    </row>
    <row r="2163" spans="1:1">
      <c r="A2163" s="36"/>
    </row>
    <row r="2164" spans="1:1">
      <c r="A2164" s="36"/>
    </row>
    <row r="2165" spans="1:1">
      <c r="A2165" s="36"/>
    </row>
    <row r="2166" spans="1:1">
      <c r="A2166" s="36"/>
    </row>
    <row r="2167" spans="1:1">
      <c r="A2167" s="36"/>
    </row>
    <row r="2168" spans="1:1">
      <c r="A2168" s="36"/>
    </row>
    <row r="2169" spans="1:1">
      <c r="A2169" s="36"/>
    </row>
    <row r="2170" spans="1:1">
      <c r="A2170" s="36"/>
    </row>
    <row r="2171" spans="1:1">
      <c r="A2171" s="36"/>
    </row>
    <row r="2172" spans="1:1">
      <c r="A2172" s="36"/>
    </row>
    <row r="2173" spans="1:1">
      <c r="A2173" s="36"/>
    </row>
    <row r="2174" spans="1:1">
      <c r="A2174" s="36"/>
    </row>
    <row r="2175" spans="1:1">
      <c r="A2175" s="36"/>
    </row>
    <row r="2176" spans="1:1">
      <c r="A2176" s="36"/>
    </row>
    <row r="2177" spans="1:1">
      <c r="A2177" s="36"/>
    </row>
    <row r="2178" spans="1:1">
      <c r="A2178" s="36"/>
    </row>
    <row r="2179" spans="1:1">
      <c r="A2179" s="36"/>
    </row>
    <row r="2180" spans="1:1">
      <c r="A2180" s="36"/>
    </row>
    <row r="2181" spans="1:1">
      <c r="A2181" s="36"/>
    </row>
    <row r="2182" spans="1:1">
      <c r="A2182" s="36"/>
    </row>
    <row r="2183" spans="1:1">
      <c r="A2183" s="36"/>
    </row>
    <row r="2184" spans="1:1">
      <c r="A2184" s="36"/>
    </row>
    <row r="2185" spans="1:1">
      <c r="A2185" s="36"/>
    </row>
    <row r="2186" spans="1:1">
      <c r="A2186" s="36"/>
    </row>
    <row r="2187" spans="1:1">
      <c r="A2187" s="36"/>
    </row>
    <row r="2188" spans="1:1">
      <c r="A2188" s="36"/>
    </row>
    <row r="2189" spans="1:1">
      <c r="A2189" s="36"/>
    </row>
    <row r="2190" spans="1:1">
      <c r="A2190" s="36"/>
    </row>
    <row r="2191" spans="1:1">
      <c r="A2191" s="36"/>
    </row>
    <row r="2192" spans="1:1">
      <c r="A2192" s="36"/>
    </row>
    <row r="2193" spans="1:1">
      <c r="A2193" s="36"/>
    </row>
    <row r="2194" spans="1:1">
      <c r="A2194" s="36"/>
    </row>
    <row r="2195" spans="1:1">
      <c r="A2195" s="36"/>
    </row>
    <row r="2196" spans="1:1">
      <c r="A2196" s="36"/>
    </row>
    <row r="2197" spans="1:1">
      <c r="A2197" s="36"/>
    </row>
    <row r="2198" spans="1:1">
      <c r="A2198" s="36"/>
    </row>
    <row r="2199" spans="1:1">
      <c r="A2199" s="36"/>
    </row>
    <row r="2200" spans="1:1">
      <c r="A2200" s="36"/>
    </row>
    <row r="2201" spans="1:1">
      <c r="A2201" s="36"/>
    </row>
    <row r="2202" spans="1:1">
      <c r="A2202" s="36"/>
    </row>
    <row r="2203" spans="1:1">
      <c r="A2203" s="36"/>
    </row>
    <row r="2204" spans="1:1">
      <c r="A2204" s="36"/>
    </row>
    <row r="2205" spans="1:1">
      <c r="A2205" s="36"/>
    </row>
    <row r="2206" spans="1:1">
      <c r="A2206" s="36"/>
    </row>
    <row r="2207" spans="1:1">
      <c r="A2207" s="36"/>
    </row>
    <row r="2208" spans="1:1">
      <c r="A2208" s="36"/>
    </row>
    <row r="2209" spans="1:1">
      <c r="A2209" s="36"/>
    </row>
    <row r="2210" spans="1:1">
      <c r="A2210" s="36"/>
    </row>
    <row r="2211" spans="1:1">
      <c r="A2211" s="36"/>
    </row>
    <row r="2212" spans="1:1">
      <c r="A2212" s="36"/>
    </row>
    <row r="2213" spans="1:1">
      <c r="A2213" s="36"/>
    </row>
    <row r="2214" spans="1:1">
      <c r="A2214" s="36"/>
    </row>
    <row r="2215" spans="1:1">
      <c r="A2215" s="36"/>
    </row>
    <row r="2216" spans="1:1">
      <c r="A2216" s="36"/>
    </row>
    <row r="2217" spans="1:1">
      <c r="A2217" s="36"/>
    </row>
    <row r="2218" spans="1:1">
      <c r="A2218" s="36"/>
    </row>
    <row r="2219" spans="1:1">
      <c r="A2219" s="36"/>
    </row>
    <row r="2220" spans="1:1">
      <c r="A2220" s="36"/>
    </row>
    <row r="2221" spans="1:1">
      <c r="A2221" s="36"/>
    </row>
    <row r="2222" spans="1:1">
      <c r="A2222" s="36"/>
    </row>
    <row r="2223" spans="1:1">
      <c r="A2223" s="36"/>
    </row>
    <row r="2224" spans="1:1">
      <c r="A2224" s="36"/>
    </row>
    <row r="2225" spans="1:1">
      <c r="A2225" s="36"/>
    </row>
    <row r="2226" spans="1:1">
      <c r="A2226" s="36"/>
    </row>
    <row r="2227" spans="1:1">
      <c r="A2227" s="36"/>
    </row>
    <row r="2228" spans="1:1">
      <c r="A2228" s="36"/>
    </row>
    <row r="2229" spans="1:1">
      <c r="A2229" s="36"/>
    </row>
    <row r="2230" spans="1:1">
      <c r="A2230" s="36"/>
    </row>
    <row r="2231" spans="1:1">
      <c r="A2231" s="36"/>
    </row>
    <row r="2232" spans="1:1">
      <c r="A2232" s="36"/>
    </row>
    <row r="2233" spans="1:1">
      <c r="A2233" s="36"/>
    </row>
    <row r="2234" spans="1:1">
      <c r="A2234" s="36"/>
    </row>
    <row r="2235" spans="1:1">
      <c r="A2235" s="36"/>
    </row>
    <row r="2236" spans="1:1">
      <c r="A2236" s="36"/>
    </row>
    <row r="2237" spans="1:1">
      <c r="A2237" s="36"/>
    </row>
    <row r="2238" spans="1:1">
      <c r="A2238" s="36"/>
    </row>
    <row r="2239" spans="1:1">
      <c r="A2239" s="36"/>
    </row>
    <row r="2240" spans="1:1">
      <c r="A2240" s="36"/>
    </row>
    <row r="2241" spans="1:1">
      <c r="A2241" s="36"/>
    </row>
    <row r="2242" spans="1:1">
      <c r="A2242" s="36"/>
    </row>
    <row r="2243" spans="1:1">
      <c r="A2243" s="36"/>
    </row>
    <row r="2244" spans="1:1">
      <c r="A2244" s="36"/>
    </row>
    <row r="2245" spans="1:1">
      <c r="A2245" s="36"/>
    </row>
    <row r="2246" spans="1:1">
      <c r="A2246" s="36"/>
    </row>
    <row r="2247" spans="1:1">
      <c r="A2247" s="36"/>
    </row>
    <row r="2248" spans="1:1">
      <c r="A2248" s="36"/>
    </row>
    <row r="2249" spans="1:1">
      <c r="A2249" s="36"/>
    </row>
    <row r="2250" spans="1:1">
      <c r="A2250" s="36"/>
    </row>
    <row r="2251" spans="1:1">
      <c r="A2251" s="36"/>
    </row>
    <row r="2252" spans="1:1">
      <c r="A2252" s="36"/>
    </row>
    <row r="2253" spans="1:1">
      <c r="A2253" s="36"/>
    </row>
    <row r="2254" spans="1:1">
      <c r="A2254" s="36"/>
    </row>
    <row r="2255" spans="1:1">
      <c r="A2255" s="36"/>
    </row>
    <row r="2256" spans="1:1">
      <c r="A2256" s="36"/>
    </row>
    <row r="2257" spans="1:1">
      <c r="A2257" s="36"/>
    </row>
    <row r="2258" spans="1:1">
      <c r="A2258" s="36"/>
    </row>
    <row r="2259" spans="1:1">
      <c r="A2259" s="36"/>
    </row>
    <row r="2260" spans="1:1">
      <c r="A2260" s="36"/>
    </row>
    <row r="2261" spans="1:1">
      <c r="A2261" s="36"/>
    </row>
    <row r="2262" spans="1:1">
      <c r="A2262" s="36"/>
    </row>
    <row r="2263" spans="1:1">
      <c r="A2263" s="36"/>
    </row>
    <row r="2264" spans="1:1">
      <c r="A2264" s="36"/>
    </row>
  </sheetData>
  <mergeCells count="3">
    <mergeCell ref="A1:I1"/>
    <mergeCell ref="A2:I2"/>
    <mergeCell ref="A3:I3"/>
  </mergeCells>
  <pageMargins left="0.7" right="0.7" top="0.75" bottom="0.75" header="0.3" footer="0.3"/>
  <pageSetup scale="4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dimension ref="A1:U279"/>
  <sheetViews>
    <sheetView showGridLines="0" showWhiteSpace="0" zoomScale="70" zoomScaleNormal="70" zoomScaleSheetLayoutView="50" zoomScalePageLayoutView="75" workbookViewId="0">
      <selection sqref="A1:U1"/>
    </sheetView>
  </sheetViews>
  <sheetFormatPr defaultColWidth="9.140625" defaultRowHeight="15"/>
  <cols>
    <col min="1" max="1" width="17.85546875" style="262" customWidth="1"/>
    <col min="2" max="2" width="6.42578125" style="262" customWidth="1"/>
    <col min="3" max="3" width="40.5703125" style="262" customWidth="1"/>
    <col min="4" max="4" width="41.42578125" style="262" customWidth="1"/>
    <col min="5" max="5" width="17.85546875" style="264" customWidth="1"/>
    <col min="6" max="6" width="26.140625" style="262" customWidth="1"/>
    <col min="7" max="7" width="20.140625" style="262" customWidth="1"/>
    <col min="8" max="8" width="19.85546875" style="262" customWidth="1"/>
    <col min="9" max="9" width="21.140625" style="262" customWidth="1"/>
    <col min="10" max="10" width="20.85546875" style="262" customWidth="1"/>
    <col min="11" max="11" width="19" style="262" customWidth="1"/>
    <col min="12" max="13" width="20.42578125" style="262" customWidth="1"/>
    <col min="14" max="14" width="22.85546875" style="262" customWidth="1"/>
    <col min="15" max="15" width="22.7109375" style="262" customWidth="1"/>
    <col min="16" max="16" width="22" style="262" customWidth="1"/>
    <col min="17" max="17" width="20.85546875" style="262" customWidth="1"/>
    <col min="18" max="18" width="21.42578125" style="262" customWidth="1"/>
    <col min="19" max="19" width="24.140625" style="262" customWidth="1"/>
    <col min="20" max="20" width="20.140625" style="262" customWidth="1"/>
    <col min="21" max="21" width="18.42578125" style="262" customWidth="1"/>
    <col min="22" max="16384" width="9.140625" style="262"/>
  </cols>
  <sheetData>
    <row r="1" spans="1:21" s="906" customFormat="1" ht="21" customHeight="1">
      <c r="A1" s="1563" t="s">
        <v>256</v>
      </c>
      <c r="B1" s="1563"/>
      <c r="C1" s="1563"/>
      <c r="D1" s="1563"/>
      <c r="E1" s="1563"/>
      <c r="F1" s="1563"/>
      <c r="G1" s="1563"/>
      <c r="H1" s="1563"/>
      <c r="I1" s="1563"/>
      <c r="J1" s="1563"/>
      <c r="K1" s="1563"/>
      <c r="L1" s="1563"/>
      <c r="M1" s="1563"/>
      <c r="N1" s="1563"/>
      <c r="O1" s="1563"/>
      <c r="P1" s="1563"/>
      <c r="Q1" s="1563"/>
      <c r="R1" s="1563"/>
      <c r="S1" s="1563"/>
      <c r="T1" s="1563"/>
      <c r="U1" s="1563"/>
    </row>
    <row r="2" spans="1:21" ht="21" customHeight="1">
      <c r="A2" s="1563" t="s">
        <v>257</v>
      </c>
      <c r="B2" s="1563"/>
      <c r="C2" s="1563"/>
      <c r="D2" s="1563"/>
      <c r="E2" s="1563"/>
      <c r="F2" s="1563"/>
      <c r="G2" s="1563"/>
      <c r="H2" s="1563"/>
      <c r="I2" s="1563"/>
      <c r="J2" s="1563"/>
      <c r="K2" s="1563"/>
      <c r="L2" s="1563"/>
      <c r="M2" s="1563"/>
      <c r="N2" s="1563"/>
      <c r="O2" s="1563"/>
      <c r="P2" s="1563"/>
      <c r="Q2" s="1563"/>
      <c r="R2" s="1563"/>
      <c r="S2" s="1563"/>
      <c r="T2" s="1563"/>
      <c r="U2" s="1563"/>
    </row>
    <row r="3" spans="1:21" ht="21" customHeight="1">
      <c r="A3" s="1563" t="s">
        <v>590</v>
      </c>
      <c r="B3" s="1563"/>
      <c r="C3" s="1563"/>
      <c r="D3" s="1563"/>
      <c r="E3" s="1563"/>
      <c r="F3" s="1563"/>
      <c r="G3" s="1563"/>
      <c r="H3" s="1563"/>
      <c r="I3" s="1563"/>
      <c r="J3" s="1563"/>
      <c r="K3" s="1563"/>
      <c r="L3" s="1563"/>
      <c r="M3" s="1563"/>
      <c r="N3" s="1563"/>
      <c r="O3" s="1563"/>
      <c r="P3" s="1563"/>
      <c r="Q3" s="1563"/>
      <c r="R3" s="1563"/>
      <c r="S3" s="1563"/>
      <c r="T3" s="1563"/>
      <c r="U3" s="1563"/>
    </row>
    <row r="4" spans="1:21" ht="21" customHeight="1">
      <c r="B4" s="425"/>
      <c r="C4" s="497"/>
      <c r="D4" s="430"/>
      <c r="E4" s="430"/>
      <c r="F4" s="276"/>
      <c r="G4" s="494"/>
      <c r="H4" s="276"/>
      <c r="I4" s="276"/>
      <c r="J4" s="276"/>
      <c r="K4" s="276"/>
      <c r="L4" s="276"/>
      <c r="M4" s="276"/>
      <c r="N4" s="495"/>
      <c r="O4" s="495"/>
      <c r="P4" s="495"/>
      <c r="Q4" s="495"/>
      <c r="S4" s="900"/>
      <c r="U4" s="276"/>
    </row>
    <row r="5" spans="1:21" ht="21" customHeight="1" thickBot="1">
      <c r="A5" s="277"/>
      <c r="B5" s="278"/>
      <c r="C5" s="278"/>
      <c r="D5" s="278"/>
      <c r="E5" s="279"/>
      <c r="F5" s="278"/>
      <c r="G5" s="496"/>
      <c r="H5" s="280"/>
      <c r="I5" s="280"/>
      <c r="J5" s="280"/>
      <c r="K5" s="281"/>
      <c r="L5" s="280"/>
      <c r="M5" s="280"/>
      <c r="N5" s="496"/>
      <c r="O5" s="490"/>
      <c r="P5" s="263"/>
      <c r="Q5" s="496"/>
      <c r="U5" s="262" t="s">
        <v>494</v>
      </c>
    </row>
    <row r="6" spans="1:21" ht="16.5" thickBot="1">
      <c r="A6" s="282" t="s">
        <v>449</v>
      </c>
      <c r="B6" s="283"/>
      <c r="D6" s="284"/>
      <c r="E6" s="285"/>
      <c r="F6" s="280"/>
      <c r="G6" s="927" t="s">
        <v>509</v>
      </c>
      <c r="H6" s="1570" t="s">
        <v>1523</v>
      </c>
      <c r="I6" s="1570"/>
      <c r="J6" s="1570"/>
      <c r="K6" s="1570"/>
      <c r="L6" s="1570"/>
      <c r="M6" s="1570"/>
      <c r="N6" s="1570"/>
      <c r="O6" s="1570"/>
      <c r="P6" s="1570"/>
      <c r="Q6" s="1570"/>
      <c r="R6" s="1570"/>
      <c r="S6" s="1571"/>
      <c r="T6" s="265"/>
      <c r="U6" s="265"/>
    </row>
    <row r="7" spans="1:21" ht="32.1" customHeight="1" thickBot="1">
      <c r="A7" s="367" t="s">
        <v>10</v>
      </c>
      <c r="B7" s="368" t="s">
        <v>11</v>
      </c>
      <c r="C7" s="368"/>
      <c r="D7" s="368"/>
      <c r="E7" s="369" t="s">
        <v>172</v>
      </c>
      <c r="F7" s="370" t="s">
        <v>12</v>
      </c>
      <c r="G7" s="550" t="s">
        <v>713</v>
      </c>
      <c r="H7" s="369" t="s">
        <v>378</v>
      </c>
      <c r="I7" s="369" t="s">
        <v>438</v>
      </c>
      <c r="J7" s="369" t="s">
        <v>439</v>
      </c>
      <c r="K7" s="369" t="s">
        <v>440</v>
      </c>
      <c r="L7" s="369" t="s">
        <v>437</v>
      </c>
      <c r="M7" s="369" t="s">
        <v>441</v>
      </c>
      <c r="N7" s="369" t="s">
        <v>442</v>
      </c>
      <c r="O7" s="369" t="s">
        <v>443</v>
      </c>
      <c r="P7" s="369" t="s">
        <v>444</v>
      </c>
      <c r="Q7" s="369" t="s">
        <v>445</v>
      </c>
      <c r="R7" s="369" t="s">
        <v>446</v>
      </c>
      <c r="S7" s="369" t="s">
        <v>379</v>
      </c>
      <c r="T7" s="551" t="s">
        <v>14</v>
      </c>
      <c r="U7" s="1026"/>
    </row>
    <row r="8" spans="1:21" ht="15" customHeight="1">
      <c r="A8" s="291"/>
      <c r="B8" s="292" t="s">
        <v>156</v>
      </c>
      <c r="C8" s="293"/>
      <c r="D8" s="294"/>
      <c r="E8" s="295"/>
      <c r="F8" s="294"/>
      <c r="G8" s="553"/>
      <c r="H8" s="1254"/>
      <c r="I8" s="915"/>
      <c r="J8" s="915"/>
      <c r="K8" s="915"/>
      <c r="L8" s="915"/>
      <c r="M8" s="915"/>
      <c r="N8" s="915"/>
      <c r="O8" s="915"/>
      <c r="P8" s="915"/>
      <c r="Q8" s="915"/>
      <c r="R8" s="915"/>
      <c r="S8" s="916"/>
      <c r="T8" s="426"/>
      <c r="U8" s="296"/>
    </row>
    <row r="9" spans="1:21" s="906" customFormat="1" ht="15" customHeight="1">
      <c r="A9" s="297"/>
      <c r="B9" s="279" t="s">
        <v>342</v>
      </c>
      <c r="C9" s="284" t="s">
        <v>639</v>
      </c>
      <c r="D9" s="265"/>
      <c r="E9" s="418" t="str">
        <f>+'Appendix A'!E19</f>
        <v>(Note B)</v>
      </c>
      <c r="F9" s="299" t="s">
        <v>716</v>
      </c>
      <c r="G9" s="912">
        <v>28337703489</v>
      </c>
      <c r="H9" s="1510">
        <v>28401942920</v>
      </c>
      <c r="I9" s="542">
        <v>28581875908</v>
      </c>
      <c r="J9" s="542">
        <v>28672317846</v>
      </c>
      <c r="K9" s="542">
        <v>28781804745</v>
      </c>
      <c r="L9" s="542">
        <v>29009512306</v>
      </c>
      <c r="M9" s="542">
        <v>29219520566</v>
      </c>
      <c r="N9" s="542">
        <v>29253642063</v>
      </c>
      <c r="O9" s="542">
        <v>29320304179</v>
      </c>
      <c r="P9" s="542">
        <v>29405342477</v>
      </c>
      <c r="Q9" s="542">
        <v>29574969436</v>
      </c>
      <c r="R9" s="542">
        <v>29725092670</v>
      </c>
      <c r="S9" s="1511">
        <v>30139107497</v>
      </c>
      <c r="T9" s="335"/>
      <c r="U9" s="1277"/>
    </row>
    <row r="10" spans="1:21" s="906" customFormat="1" ht="15" customHeight="1">
      <c r="A10" s="297"/>
      <c r="B10" s="279" t="s">
        <v>344</v>
      </c>
      <c r="C10" s="284" t="s">
        <v>640</v>
      </c>
      <c r="D10" s="265"/>
      <c r="E10" s="418" t="str">
        <f>+'Appendix A'!E19</f>
        <v>(Note B)</v>
      </c>
      <c r="F10" s="299" t="s">
        <v>645</v>
      </c>
      <c r="G10" s="912">
        <v>6552197</v>
      </c>
      <c r="H10" s="542">
        <v>6552197</v>
      </c>
      <c r="I10" s="542">
        <v>6552197</v>
      </c>
      <c r="J10" s="542">
        <v>6552197</v>
      </c>
      <c r="K10" s="542">
        <v>6552197</v>
      </c>
      <c r="L10" s="542">
        <v>6552197</v>
      </c>
      <c r="M10" s="542">
        <v>6552197</v>
      </c>
      <c r="N10" s="542">
        <v>6552197</v>
      </c>
      <c r="O10" s="542">
        <v>6552197</v>
      </c>
      <c r="P10" s="542">
        <v>-1532581</v>
      </c>
      <c r="Q10" s="542">
        <v>-1532581</v>
      </c>
      <c r="R10" s="542">
        <v>-1532581</v>
      </c>
      <c r="S10" s="1511">
        <v>-108865</v>
      </c>
      <c r="T10" s="335"/>
      <c r="U10" s="305"/>
    </row>
    <row r="11" spans="1:21" s="906" customFormat="1" ht="15" customHeight="1">
      <c r="A11" s="297"/>
      <c r="B11" s="279" t="s">
        <v>345</v>
      </c>
      <c r="C11" s="284" t="s">
        <v>641</v>
      </c>
      <c r="D11" s="265"/>
      <c r="E11" s="418" t="str">
        <f>+'Appendix A'!E19</f>
        <v>(Note B)</v>
      </c>
      <c r="F11" s="299" t="s">
        <v>717</v>
      </c>
      <c r="G11" s="912">
        <v>3336311</v>
      </c>
      <c r="H11" s="1510">
        <v>3336311</v>
      </c>
      <c r="I11" s="542">
        <v>3336311</v>
      </c>
      <c r="J11" s="542">
        <v>3336311</v>
      </c>
      <c r="K11" s="542">
        <v>3336311</v>
      </c>
      <c r="L11" s="542">
        <v>3336311</v>
      </c>
      <c r="M11" s="542">
        <v>3336311</v>
      </c>
      <c r="N11" s="542">
        <v>3336311</v>
      </c>
      <c r="O11" s="542">
        <v>3336311</v>
      </c>
      <c r="P11" s="542">
        <v>3336311</v>
      </c>
      <c r="Q11" s="542">
        <v>3336311</v>
      </c>
      <c r="R11" s="542">
        <v>3336311</v>
      </c>
      <c r="S11" s="1511">
        <v>3336311</v>
      </c>
      <c r="T11" s="335"/>
      <c r="U11" s="305"/>
    </row>
    <row r="12" spans="1:21" s="906" customFormat="1" ht="15" customHeight="1">
      <c r="A12" s="297"/>
      <c r="B12" s="279" t="s">
        <v>347</v>
      </c>
      <c r="C12" s="284" t="s">
        <v>642</v>
      </c>
      <c r="D12" s="265"/>
      <c r="E12" s="418" t="str">
        <f>+'Appendix A'!E19</f>
        <v>(Note B)</v>
      </c>
      <c r="F12" s="299" t="s">
        <v>718</v>
      </c>
      <c r="G12" s="912">
        <v>96512525</v>
      </c>
      <c r="H12" s="1510">
        <v>96512523</v>
      </c>
      <c r="I12" s="542">
        <v>96512523</v>
      </c>
      <c r="J12" s="542">
        <v>96410073</v>
      </c>
      <c r="K12" s="542">
        <v>96410073</v>
      </c>
      <c r="L12" s="542">
        <v>96410073</v>
      </c>
      <c r="M12" s="542">
        <v>96319453</v>
      </c>
      <c r="N12" s="542">
        <v>96320163</v>
      </c>
      <c r="O12" s="542">
        <v>96319808</v>
      </c>
      <c r="P12" s="542">
        <v>96231291</v>
      </c>
      <c r="Q12" s="542">
        <v>96231291</v>
      </c>
      <c r="R12" s="542">
        <v>96231291</v>
      </c>
      <c r="S12" s="1511">
        <v>99482207</v>
      </c>
      <c r="T12" s="335"/>
      <c r="U12" s="305"/>
    </row>
    <row r="13" spans="1:21" s="906" customFormat="1" ht="15" customHeight="1">
      <c r="A13" s="297"/>
      <c r="B13" s="279" t="s">
        <v>644</v>
      </c>
      <c r="C13" s="284" t="s">
        <v>643</v>
      </c>
      <c r="D13" s="265"/>
      <c r="E13" s="418" t="str">
        <f>+'Appendix A'!E19</f>
        <v>(Note B)</v>
      </c>
      <c r="F13" s="299" t="s">
        <v>649</v>
      </c>
      <c r="G13" s="912">
        <v>490552</v>
      </c>
      <c r="H13" s="1510">
        <v>490552</v>
      </c>
      <c r="I13" s="542">
        <v>490552</v>
      </c>
      <c r="J13" s="542">
        <v>490552</v>
      </c>
      <c r="K13" s="542">
        <v>490552</v>
      </c>
      <c r="L13" s="542">
        <v>490552</v>
      </c>
      <c r="M13" s="542">
        <v>490552</v>
      </c>
      <c r="N13" s="542">
        <v>490552</v>
      </c>
      <c r="O13" s="542">
        <v>490552</v>
      </c>
      <c r="P13" s="542">
        <v>490552</v>
      </c>
      <c r="Q13" s="542">
        <v>490552</v>
      </c>
      <c r="R13" s="542">
        <v>490552</v>
      </c>
      <c r="S13" s="1511">
        <v>490751</v>
      </c>
      <c r="T13" s="335"/>
      <c r="U13" s="305"/>
    </row>
    <row r="14" spans="1:21" ht="15.75">
      <c r="A14" s="297">
        <f>+'Appendix A'!A19</f>
        <v>6</v>
      </c>
      <c r="B14" s="298"/>
      <c r="C14" s="284" t="s">
        <v>714</v>
      </c>
      <c r="D14" s="265"/>
      <c r="E14" s="418"/>
      <c r="F14" s="262" t="s">
        <v>647</v>
      </c>
      <c r="G14" s="1072">
        <f>G9-G10-G11-G12-G13</f>
        <v>28230811904</v>
      </c>
      <c r="H14" s="1512">
        <f>H9-H10-H11-H12-H13</f>
        <v>28295051337</v>
      </c>
      <c r="I14" s="1073">
        <f t="shared" ref="I14:J14" si="0">I9-I10-I11-I12-I13</f>
        <v>28474984325</v>
      </c>
      <c r="J14" s="1073">
        <f t="shared" si="0"/>
        <v>28565528713</v>
      </c>
      <c r="K14" s="1073">
        <f t="shared" ref="K14" si="1">K9-K10-K11-K12-K13</f>
        <v>28675015612</v>
      </c>
      <c r="L14" s="1073">
        <f t="shared" ref="L14" si="2">L9-L10-L11-L12-L13</f>
        <v>28902723173</v>
      </c>
      <c r="M14" s="1073">
        <f t="shared" ref="M14:S14" si="3">M9-M10-M11-M12-M13</f>
        <v>29112822053</v>
      </c>
      <c r="N14" s="1073">
        <f t="shared" si="3"/>
        <v>29146942840</v>
      </c>
      <c r="O14" s="1073">
        <f t="shared" si="3"/>
        <v>29213605311</v>
      </c>
      <c r="P14" s="1073">
        <f t="shared" si="3"/>
        <v>29306816904</v>
      </c>
      <c r="Q14" s="1073">
        <f t="shared" si="3"/>
        <v>29476443863</v>
      </c>
      <c r="R14" s="1073">
        <f t="shared" si="3"/>
        <v>29626567097</v>
      </c>
      <c r="S14" s="1513">
        <f t="shared" si="3"/>
        <v>30035907093</v>
      </c>
      <c r="T14" s="1044">
        <f t="shared" ref="T14:T19" si="4">IF(ISERROR(AVERAGE(G14:S14)),0,AVERAGE(G14:S14))</f>
        <v>29004863094.23077</v>
      </c>
      <c r="U14" s="1045"/>
    </row>
    <row r="15" spans="1:21" ht="15.75">
      <c r="A15" s="297">
        <f>+'Appendix A'!A20</f>
        <v>7</v>
      </c>
      <c r="B15" s="298"/>
      <c r="C15" s="284" t="s">
        <v>246</v>
      </c>
      <c r="D15" s="265"/>
      <c r="E15" s="418" t="s">
        <v>330</v>
      </c>
      <c r="F15" s="278" t="s">
        <v>247</v>
      </c>
      <c r="G15" s="912">
        <v>269234264</v>
      </c>
      <c r="H15" s="1510">
        <v>262515236</v>
      </c>
      <c r="I15" s="542">
        <v>261761352</v>
      </c>
      <c r="J15" s="542">
        <v>259386621</v>
      </c>
      <c r="K15" s="542">
        <v>258199867</v>
      </c>
      <c r="L15" s="542">
        <v>278085180</v>
      </c>
      <c r="M15" s="542">
        <v>274591773</v>
      </c>
      <c r="N15" s="542">
        <v>275325514</v>
      </c>
      <c r="O15" s="542">
        <v>275759432</v>
      </c>
      <c r="P15" s="542">
        <v>275747121</v>
      </c>
      <c r="Q15" s="542">
        <v>279649422</v>
      </c>
      <c r="R15" s="542">
        <v>281369455</v>
      </c>
      <c r="S15" s="1511">
        <v>285348581</v>
      </c>
      <c r="T15" s="1044">
        <f t="shared" si="4"/>
        <v>272074909.07692307</v>
      </c>
      <c r="U15" s="1045"/>
    </row>
    <row r="16" spans="1:21" ht="15.75">
      <c r="A16" s="297">
        <f>+'Appendix A'!A23</f>
        <v>9</v>
      </c>
      <c r="B16" s="298"/>
      <c r="C16" s="284" t="s">
        <v>48</v>
      </c>
      <c r="D16" s="265"/>
      <c r="E16" s="418" t="str">
        <f>+'Appendix A'!E23</f>
        <v>(Note B &amp; J)</v>
      </c>
      <c r="F16" s="299" t="s">
        <v>719</v>
      </c>
      <c r="G16" s="912">
        <v>5224875023</v>
      </c>
      <c r="H16" s="1510">
        <v>5242221839</v>
      </c>
      <c r="I16" s="542">
        <v>5268255487</v>
      </c>
      <c r="J16" s="542">
        <v>5315399667</v>
      </c>
      <c r="K16" s="542">
        <v>5347062677</v>
      </c>
      <c r="L16" s="542">
        <v>5379077726</v>
      </c>
      <c r="M16" s="542">
        <v>5419255339</v>
      </c>
      <c r="N16" s="542">
        <v>5447672606</v>
      </c>
      <c r="O16" s="542">
        <v>5478273100</v>
      </c>
      <c r="P16" s="542">
        <v>5503624303</v>
      </c>
      <c r="Q16" s="542">
        <v>5535329539</v>
      </c>
      <c r="R16" s="542">
        <v>5573671761</v>
      </c>
      <c r="S16" s="1511">
        <v>5609346999</v>
      </c>
      <c r="T16" s="1044">
        <f t="shared" si="4"/>
        <v>5411082005.0769234</v>
      </c>
      <c r="U16" s="1045"/>
    </row>
    <row r="17" spans="1:21" ht="15" customHeight="1">
      <c r="A17" s="301">
        <f>+'Appendix A'!A24</f>
        <v>10</v>
      </c>
      <c r="B17" s="265"/>
      <c r="C17" s="302" t="s">
        <v>123</v>
      </c>
      <c r="D17" s="284"/>
      <c r="E17" s="418" t="str">
        <f>+'Appendix A'!E24</f>
        <v>(Note B)</v>
      </c>
      <c r="F17" s="278" t="s">
        <v>720</v>
      </c>
      <c r="G17" s="912">
        <v>19302463</v>
      </c>
      <c r="H17" s="1510">
        <v>20172361</v>
      </c>
      <c r="I17" s="542">
        <v>21070985</v>
      </c>
      <c r="J17" s="542">
        <v>21547609</v>
      </c>
      <c r="K17" s="542">
        <v>22453069</v>
      </c>
      <c r="L17" s="542">
        <v>23348464</v>
      </c>
      <c r="M17" s="542">
        <v>24350650</v>
      </c>
      <c r="N17" s="542">
        <v>24963767</v>
      </c>
      <c r="O17" s="542">
        <v>25860712</v>
      </c>
      <c r="P17" s="542">
        <v>26750544</v>
      </c>
      <c r="Q17" s="542">
        <v>27642592</v>
      </c>
      <c r="R17" s="542">
        <v>28534732</v>
      </c>
      <c r="S17" s="1511">
        <v>31379507</v>
      </c>
      <c r="T17" s="1044">
        <f t="shared" si="4"/>
        <v>24413650.384615384</v>
      </c>
      <c r="U17" s="1045"/>
    </row>
    <row r="18" spans="1:21">
      <c r="A18" s="301">
        <f>+'Appendix A'!A25</f>
        <v>11</v>
      </c>
      <c r="B18" s="284"/>
      <c r="C18" s="302" t="s">
        <v>249</v>
      </c>
      <c r="D18" s="284"/>
      <c r="E18" s="418" t="str">
        <f>+'Appendix A'!E25</f>
        <v>(Note B &amp; J)</v>
      </c>
      <c r="F18" s="278" t="s">
        <v>247</v>
      </c>
      <c r="G18" s="912">
        <v>58077389</v>
      </c>
      <c r="H18" s="1510">
        <v>56285659</v>
      </c>
      <c r="I18" s="542">
        <v>56913385</v>
      </c>
      <c r="J18" s="542">
        <v>57943920</v>
      </c>
      <c r="K18" s="542">
        <v>57936794</v>
      </c>
      <c r="L18" s="542">
        <v>58656025</v>
      </c>
      <c r="M18" s="542">
        <v>58657529</v>
      </c>
      <c r="N18" s="542">
        <v>59378705</v>
      </c>
      <c r="O18" s="542">
        <v>60294267</v>
      </c>
      <c r="P18" s="542">
        <v>59505303</v>
      </c>
      <c r="Q18" s="542">
        <v>60441128</v>
      </c>
      <c r="R18" s="542">
        <v>61371067</v>
      </c>
      <c r="S18" s="1511">
        <v>62118652</v>
      </c>
      <c r="T18" s="1044">
        <f t="shared" si="4"/>
        <v>59044601.769230768</v>
      </c>
      <c r="U18" s="1045"/>
    </row>
    <row r="19" spans="1:21">
      <c r="A19" s="301">
        <f>+'Appendix A'!A26</f>
        <v>12</v>
      </c>
      <c r="B19" s="269"/>
      <c r="C19" s="302" t="s">
        <v>250</v>
      </c>
      <c r="D19" s="284"/>
      <c r="E19" s="418" t="str">
        <f>+'Appendix A'!E26</f>
        <v>(Note B)</v>
      </c>
      <c r="F19" s="278" t="s">
        <v>247</v>
      </c>
      <c r="G19" s="912">
        <v>106927996</v>
      </c>
      <c r="H19" s="1510">
        <v>102320772</v>
      </c>
      <c r="I19" s="542">
        <v>102218558</v>
      </c>
      <c r="J19" s="542">
        <v>100598073</v>
      </c>
      <c r="K19" s="542">
        <v>101284850</v>
      </c>
      <c r="L19" s="542">
        <v>102504803</v>
      </c>
      <c r="M19" s="542">
        <v>105149983</v>
      </c>
      <c r="N19" s="542">
        <v>106196536</v>
      </c>
      <c r="O19" s="542">
        <v>107487027</v>
      </c>
      <c r="P19" s="542">
        <v>108780372</v>
      </c>
      <c r="Q19" s="542">
        <v>110071147</v>
      </c>
      <c r="R19" s="542">
        <v>111353655</v>
      </c>
      <c r="S19" s="1511">
        <v>111967257</v>
      </c>
      <c r="T19" s="1044">
        <f t="shared" si="4"/>
        <v>105912386.84615384</v>
      </c>
      <c r="U19" s="1045"/>
    </row>
    <row r="20" spans="1:21" s="906" customFormat="1">
      <c r="A20" s="301"/>
      <c r="B20" s="283"/>
      <c r="C20" s="302"/>
      <c r="D20" s="284"/>
      <c r="E20" s="279"/>
      <c r="F20" s="306"/>
      <c r="G20" s="1033"/>
      <c r="H20" s="1044"/>
      <c r="I20" s="1074"/>
      <c r="J20" s="1074"/>
      <c r="K20" s="1074"/>
      <c r="L20" s="1074"/>
      <c r="M20" s="1074"/>
      <c r="N20" s="1074"/>
      <c r="O20" s="1074"/>
      <c r="P20" s="1074"/>
      <c r="Q20" s="1074"/>
      <c r="R20" s="1074"/>
      <c r="S20" s="1505"/>
      <c r="T20" s="1044"/>
      <c r="U20" s="1045"/>
    </row>
    <row r="21" spans="1:21" s="906" customFormat="1">
      <c r="A21" s="301"/>
      <c r="B21" s="283" t="s">
        <v>89</v>
      </c>
      <c r="C21" s="302"/>
      <c r="D21" s="284"/>
      <c r="E21" s="279"/>
      <c r="F21" s="306"/>
      <c r="G21" s="1033"/>
      <c r="H21" s="1044"/>
      <c r="I21" s="1074"/>
      <c r="J21" s="1074"/>
      <c r="K21" s="1074"/>
      <c r="L21" s="1074"/>
      <c r="M21" s="1074"/>
      <c r="N21" s="1074"/>
      <c r="O21" s="1074"/>
      <c r="P21" s="1074"/>
      <c r="Q21" s="1074"/>
      <c r="R21" s="1074"/>
      <c r="S21" s="1505"/>
      <c r="T21" s="1044"/>
      <c r="U21" s="1045"/>
    </row>
    <row r="22" spans="1:21" s="906" customFormat="1">
      <c r="A22" s="297"/>
      <c r="B22" s="279" t="s">
        <v>631</v>
      </c>
      <c r="C22" s="284" t="s">
        <v>650</v>
      </c>
      <c r="D22" s="284"/>
      <c r="E22" s="303" t="str">
        <f>+'Appendix A'!E49</f>
        <v>(Note B)</v>
      </c>
      <c r="F22" s="552" t="s">
        <v>203</v>
      </c>
      <c r="G22" s="912">
        <v>16359072833</v>
      </c>
      <c r="H22" s="1510">
        <v>16383524140</v>
      </c>
      <c r="I22" s="542">
        <v>16529467760</v>
      </c>
      <c r="J22" s="542">
        <v>16565908535</v>
      </c>
      <c r="K22" s="542">
        <v>16607011939</v>
      </c>
      <c r="L22" s="542">
        <v>16747176022</v>
      </c>
      <c r="M22" s="542">
        <v>16910967326</v>
      </c>
      <c r="N22" s="542">
        <v>16920444205</v>
      </c>
      <c r="O22" s="542">
        <v>16930257360</v>
      </c>
      <c r="P22" s="542">
        <v>16923209678</v>
      </c>
      <c r="Q22" s="542">
        <v>17024112174</v>
      </c>
      <c r="R22" s="542">
        <v>17103758967</v>
      </c>
      <c r="S22" s="1511">
        <v>17342193891</v>
      </c>
      <c r="T22" s="1074"/>
      <c r="U22" s="1045"/>
    </row>
    <row r="23" spans="1:21" s="906" customFormat="1">
      <c r="A23" s="297"/>
      <c r="B23" s="279" t="s">
        <v>349</v>
      </c>
      <c r="C23" s="284" t="s">
        <v>640</v>
      </c>
      <c r="D23" s="284"/>
      <c r="E23" s="303" t="str">
        <f>+'Appendix A'!E49</f>
        <v>(Note B)</v>
      </c>
      <c r="F23" s="552" t="s">
        <v>645</v>
      </c>
      <c r="G23" s="912">
        <v>6552197</v>
      </c>
      <c r="H23" s="1510">
        <v>6552197</v>
      </c>
      <c r="I23" s="542">
        <v>6552197</v>
      </c>
      <c r="J23" s="542">
        <v>6552197</v>
      </c>
      <c r="K23" s="542">
        <v>6552197</v>
      </c>
      <c r="L23" s="542">
        <v>6552197</v>
      </c>
      <c r="M23" s="542">
        <v>6552197</v>
      </c>
      <c r="N23" s="542">
        <v>6552197</v>
      </c>
      <c r="O23" s="542">
        <v>6552197</v>
      </c>
      <c r="P23" s="542">
        <v>-1532581</v>
      </c>
      <c r="Q23" s="542">
        <v>-1532581</v>
      </c>
      <c r="R23" s="542">
        <v>-1532581</v>
      </c>
      <c r="S23" s="1511">
        <v>-108865</v>
      </c>
      <c r="T23" s="1044"/>
      <c r="U23" s="1045"/>
    </row>
    <row r="24" spans="1:21" ht="15.75">
      <c r="A24" s="297">
        <f>+'Appendix A'!A49</f>
        <v>24</v>
      </c>
      <c r="B24" s="298"/>
      <c r="C24" s="284" t="s">
        <v>715</v>
      </c>
      <c r="D24" s="284"/>
      <c r="E24" s="303"/>
      <c r="F24" s="304" t="s">
        <v>648</v>
      </c>
      <c r="G24" s="1033">
        <f>G22-G23</f>
        <v>16352520636</v>
      </c>
      <c r="H24" s="1044">
        <f>H22-H23</f>
        <v>16376971943</v>
      </c>
      <c r="I24" s="1074">
        <f t="shared" ref="I24:J24" si="5">I22-I23</f>
        <v>16522915563</v>
      </c>
      <c r="J24" s="1074">
        <f t="shared" si="5"/>
        <v>16559356338</v>
      </c>
      <c r="K24" s="1074">
        <f t="shared" ref="K24" si="6">K22-K23</f>
        <v>16600459742</v>
      </c>
      <c r="L24" s="1074">
        <f t="shared" ref="L24" si="7">L22-L23</f>
        <v>16740623825</v>
      </c>
      <c r="M24" s="1074">
        <f t="shared" ref="M24" si="8">M22-M23</f>
        <v>16904415129</v>
      </c>
      <c r="N24" s="1074">
        <f t="shared" ref="N24" si="9">N22-N23</f>
        <v>16913892008</v>
      </c>
      <c r="O24" s="1074">
        <f t="shared" ref="O24" si="10">O22-O23</f>
        <v>16923705163</v>
      </c>
      <c r="P24" s="1074">
        <f t="shared" ref="P24" si="11">P22-P23</f>
        <v>16924742259</v>
      </c>
      <c r="Q24" s="1074">
        <f t="shared" ref="Q24" si="12">Q22-Q23</f>
        <v>17025644755</v>
      </c>
      <c r="R24" s="1074">
        <f t="shared" ref="R24" si="13">R22-R23</f>
        <v>17105291548</v>
      </c>
      <c r="S24" s="1505">
        <f t="shared" ref="S24" si="14">S22-S23</f>
        <v>17342302756</v>
      </c>
      <c r="T24" s="1044">
        <f t="shared" ref="T24:T32" si="15">IF(ISERROR(AVERAGE(G24:S24)),0,AVERAGE(G24:S24))</f>
        <v>16791757051.153847</v>
      </c>
      <c r="U24" s="1045"/>
    </row>
    <row r="25" spans="1:21" s="906" customFormat="1">
      <c r="A25" s="297"/>
      <c r="B25" s="279" t="s">
        <v>350</v>
      </c>
      <c r="C25" s="284" t="s">
        <v>651</v>
      </c>
      <c r="D25" s="284"/>
      <c r="E25" s="279" t="str">
        <f>+'Appendix A'!E51</f>
        <v>(Note B)</v>
      </c>
      <c r="F25" s="278" t="s">
        <v>118</v>
      </c>
      <c r="G25" s="912">
        <v>433823166</v>
      </c>
      <c r="H25" s="1510">
        <v>423807495</v>
      </c>
      <c r="I25" s="542">
        <v>438854561</v>
      </c>
      <c r="J25" s="542">
        <v>424052662</v>
      </c>
      <c r="K25" s="542">
        <v>423796846</v>
      </c>
      <c r="L25" s="542">
        <v>425706187</v>
      </c>
      <c r="M25" s="542">
        <v>434862192</v>
      </c>
      <c r="N25" s="542">
        <v>436778099</v>
      </c>
      <c r="O25" s="542">
        <v>447640022</v>
      </c>
      <c r="P25" s="542">
        <v>442968723</v>
      </c>
      <c r="Q25" s="542">
        <v>449035611</v>
      </c>
      <c r="R25" s="542">
        <v>471519330</v>
      </c>
      <c r="S25" s="1511">
        <v>474902613</v>
      </c>
      <c r="T25" s="1043"/>
      <c r="U25" s="1045"/>
    </row>
    <row r="26" spans="1:21" s="906" customFormat="1">
      <c r="A26" s="297"/>
      <c r="B26" s="279" t="s">
        <v>351</v>
      </c>
      <c r="C26" s="284" t="s">
        <v>643</v>
      </c>
      <c r="D26" s="284"/>
      <c r="E26" s="279" t="str">
        <f>+'Appendix A'!E51</f>
        <v>(Note B)</v>
      </c>
      <c r="F26" s="278" t="s">
        <v>649</v>
      </c>
      <c r="G26" s="912">
        <v>490552</v>
      </c>
      <c r="H26" s="1510">
        <v>490552</v>
      </c>
      <c r="I26" s="542">
        <v>490552</v>
      </c>
      <c r="J26" s="542">
        <v>490552</v>
      </c>
      <c r="K26" s="542">
        <v>490552</v>
      </c>
      <c r="L26" s="542">
        <v>490552</v>
      </c>
      <c r="M26" s="542">
        <v>490552</v>
      </c>
      <c r="N26" s="542">
        <v>490552</v>
      </c>
      <c r="O26" s="542">
        <v>490552</v>
      </c>
      <c r="P26" s="542">
        <v>490552</v>
      </c>
      <c r="Q26" s="542">
        <v>490552</v>
      </c>
      <c r="R26" s="542">
        <v>490552</v>
      </c>
      <c r="S26" s="1511">
        <v>490751</v>
      </c>
      <c r="T26" s="1043"/>
      <c r="U26" s="1045"/>
    </row>
    <row r="27" spans="1:21" ht="15.75">
      <c r="A27" s="297">
        <f>+'Appendix A'!A51</f>
        <v>25</v>
      </c>
      <c r="B27" s="298"/>
      <c r="C27" s="284" t="s">
        <v>731</v>
      </c>
      <c r="D27" s="284"/>
      <c r="E27" s="279"/>
      <c r="F27" s="278" t="s">
        <v>646</v>
      </c>
      <c r="G27" s="1033">
        <f>G25-G26</f>
        <v>433332614</v>
      </c>
      <c r="H27" s="1044">
        <f>H25-H26</f>
        <v>423316943</v>
      </c>
      <c r="I27" s="1074">
        <f t="shared" ref="I27:J27" si="16">I25-I26</f>
        <v>438364009</v>
      </c>
      <c r="J27" s="1074">
        <f t="shared" si="16"/>
        <v>423562110</v>
      </c>
      <c r="K27" s="1074">
        <f t="shared" ref="K27" si="17">K25-K26</f>
        <v>423306294</v>
      </c>
      <c r="L27" s="1074">
        <f t="shared" ref="L27" si="18">L25-L26</f>
        <v>425215635</v>
      </c>
      <c r="M27" s="1074">
        <f t="shared" ref="M27" si="19">M25-M26</f>
        <v>434371640</v>
      </c>
      <c r="N27" s="1074">
        <f t="shared" ref="N27" si="20">N25-N26</f>
        <v>436287547</v>
      </c>
      <c r="O27" s="1074">
        <f t="shared" ref="O27" si="21">O25-O26</f>
        <v>447149470</v>
      </c>
      <c r="P27" s="1074">
        <f t="shared" ref="P27" si="22">P25-P26</f>
        <v>442478171</v>
      </c>
      <c r="Q27" s="1074">
        <f t="shared" ref="Q27" si="23">Q25-Q26</f>
        <v>448545059</v>
      </c>
      <c r="R27" s="1074">
        <f t="shared" ref="R27" si="24">R25-R26</f>
        <v>471028778</v>
      </c>
      <c r="S27" s="1505">
        <f t="shared" ref="S27" si="25">S25-S26</f>
        <v>474411862</v>
      </c>
      <c r="T27" s="1044">
        <f t="shared" si="15"/>
        <v>440105394.76923078</v>
      </c>
      <c r="U27" s="1045"/>
    </row>
    <row r="28" spans="1:21" ht="15.75">
      <c r="A28" s="297">
        <f>+'Appendix A'!A52</f>
        <v>26</v>
      </c>
      <c r="B28" s="298"/>
      <c r="C28" s="284" t="s">
        <v>225</v>
      </c>
      <c r="D28" s="284"/>
      <c r="E28" s="279" t="str">
        <f>+'Appendix A'!E52</f>
        <v>(Note B)</v>
      </c>
      <c r="F28" s="278" t="s">
        <v>222</v>
      </c>
      <c r="G28" s="912">
        <v>76428938</v>
      </c>
      <c r="H28" s="1510">
        <v>83398754</v>
      </c>
      <c r="I28" s="542">
        <v>83696728</v>
      </c>
      <c r="J28" s="542">
        <v>83766450</v>
      </c>
      <c r="K28" s="542">
        <v>84015087</v>
      </c>
      <c r="L28" s="542">
        <v>83783021</v>
      </c>
      <c r="M28" s="542">
        <v>84111997</v>
      </c>
      <c r="N28" s="542">
        <v>85196357</v>
      </c>
      <c r="O28" s="542">
        <v>85210067</v>
      </c>
      <c r="P28" s="542">
        <v>85005164</v>
      </c>
      <c r="Q28" s="542">
        <v>83202682</v>
      </c>
      <c r="R28" s="542">
        <v>83213019</v>
      </c>
      <c r="S28" s="1511">
        <v>92436813</v>
      </c>
      <c r="T28" s="1044">
        <f t="shared" si="15"/>
        <v>84112698.230769232</v>
      </c>
      <c r="U28" s="1045"/>
    </row>
    <row r="29" spans="1:21" ht="15.75">
      <c r="A29" s="297">
        <f>+'Appendix A'!A53</f>
        <v>27</v>
      </c>
      <c r="B29" s="298"/>
      <c r="C29" s="284" t="s">
        <v>246</v>
      </c>
      <c r="D29" s="265"/>
      <c r="E29" s="279" t="str">
        <f>+'Appendix A'!E53</f>
        <v>(Note B)</v>
      </c>
      <c r="F29" s="278" t="s">
        <v>247</v>
      </c>
      <c r="G29" s="912">
        <v>269234264</v>
      </c>
      <c r="H29" s="1510">
        <v>262515236</v>
      </c>
      <c r="I29" s="542">
        <v>261761352</v>
      </c>
      <c r="J29" s="542">
        <v>259386621</v>
      </c>
      <c r="K29" s="542">
        <v>258199867</v>
      </c>
      <c r="L29" s="542">
        <v>278085180</v>
      </c>
      <c r="M29" s="542">
        <v>274591773</v>
      </c>
      <c r="N29" s="542">
        <v>275325514</v>
      </c>
      <c r="O29" s="542">
        <v>275759432</v>
      </c>
      <c r="P29" s="542">
        <v>275747121</v>
      </c>
      <c r="Q29" s="542">
        <v>279649422</v>
      </c>
      <c r="R29" s="542">
        <v>281369455</v>
      </c>
      <c r="S29" s="1511">
        <v>285348581</v>
      </c>
      <c r="T29" s="1044">
        <f t="shared" si="15"/>
        <v>272074909.07692307</v>
      </c>
      <c r="U29" s="1045"/>
    </row>
    <row r="30" spans="1:21">
      <c r="A30" s="301">
        <f>+'Appendix A'!A55</f>
        <v>29</v>
      </c>
      <c r="B30" s="283"/>
      <c r="C30" s="302" t="s">
        <v>428</v>
      </c>
      <c r="D30" s="284"/>
      <c r="E30" s="279" t="str">
        <f>+'Appendix A'!E55</f>
        <v>(Note B)</v>
      </c>
      <c r="F30" s="306" t="s">
        <v>721</v>
      </c>
      <c r="G30" s="912">
        <v>92897818</v>
      </c>
      <c r="H30" s="1510">
        <v>96636703</v>
      </c>
      <c r="I30" s="542">
        <v>97264396</v>
      </c>
      <c r="J30" s="542">
        <v>98795643</v>
      </c>
      <c r="K30" s="542">
        <v>99253399</v>
      </c>
      <c r="L30" s="542">
        <v>96706327</v>
      </c>
      <c r="M30" s="542">
        <v>104408205</v>
      </c>
      <c r="N30" s="542">
        <v>110326607</v>
      </c>
      <c r="O30" s="542">
        <v>119198103</v>
      </c>
      <c r="P30" s="542">
        <v>119623730</v>
      </c>
      <c r="Q30" s="542">
        <v>127467252</v>
      </c>
      <c r="R30" s="542">
        <v>148614984</v>
      </c>
      <c r="S30" s="1511">
        <v>146459508</v>
      </c>
      <c r="T30" s="1044">
        <f t="shared" si="15"/>
        <v>112127128.84615384</v>
      </c>
      <c r="U30" s="1045"/>
    </row>
    <row r="31" spans="1:21">
      <c r="A31" s="301">
        <f>+'Appendix A'!A56</f>
        <v>30</v>
      </c>
      <c r="B31" s="283"/>
      <c r="C31" s="302" t="s">
        <v>429</v>
      </c>
      <c r="D31" s="284"/>
      <c r="E31" s="279" t="str">
        <f>+'Appendix A'!E56</f>
        <v>(Note B)</v>
      </c>
      <c r="F31" s="306" t="s">
        <v>247</v>
      </c>
      <c r="G31" s="912">
        <v>40855133</v>
      </c>
      <c r="H31" s="1510">
        <v>40722873</v>
      </c>
      <c r="I31" s="542">
        <v>40634574</v>
      </c>
      <c r="J31" s="542">
        <v>40769570</v>
      </c>
      <c r="K31" s="542">
        <v>40679782</v>
      </c>
      <c r="L31" s="542">
        <v>40807600</v>
      </c>
      <c r="M31" s="542">
        <v>38935019</v>
      </c>
      <c r="N31" s="542">
        <v>38951008</v>
      </c>
      <c r="O31" s="542">
        <v>38939220</v>
      </c>
      <c r="P31" s="542">
        <v>38930453</v>
      </c>
      <c r="Q31" s="542">
        <v>38953254</v>
      </c>
      <c r="R31" s="542">
        <v>39798449</v>
      </c>
      <c r="S31" s="1511">
        <v>39162911</v>
      </c>
      <c r="T31" s="1044">
        <f t="shared" si="15"/>
        <v>39856911.230769232</v>
      </c>
      <c r="U31" s="1045"/>
    </row>
    <row r="32" spans="1:21">
      <c r="A32" s="301">
        <f>+'Appendix A'!A60</f>
        <v>34</v>
      </c>
      <c r="B32" s="283"/>
      <c r="C32" s="302" t="s">
        <v>276</v>
      </c>
      <c r="D32" s="284"/>
      <c r="E32" s="279" t="str">
        <f>+'Appendix A'!E60</f>
        <v>(Note B)</v>
      </c>
      <c r="F32" s="306" t="s">
        <v>116</v>
      </c>
      <c r="G32" s="912">
        <v>25954206</v>
      </c>
      <c r="H32" s="1510">
        <v>29335707</v>
      </c>
      <c r="I32" s="542">
        <v>29431942</v>
      </c>
      <c r="J32" s="542">
        <v>29815032</v>
      </c>
      <c r="K32" s="542">
        <v>29740641</v>
      </c>
      <c r="L32" s="542">
        <v>32620106</v>
      </c>
      <c r="M32" s="542">
        <v>32706969</v>
      </c>
      <c r="N32" s="542">
        <v>37762242</v>
      </c>
      <c r="O32" s="542">
        <v>37834383</v>
      </c>
      <c r="P32" s="542">
        <v>38238919</v>
      </c>
      <c r="Q32" s="542">
        <v>42233604</v>
      </c>
      <c r="R32" s="542">
        <v>42366889</v>
      </c>
      <c r="S32" s="1511">
        <v>42635204</v>
      </c>
      <c r="T32" s="1044">
        <f t="shared" si="15"/>
        <v>34667372.615384616</v>
      </c>
      <c r="U32" s="1045"/>
    </row>
    <row r="33" spans="1:21" s="906" customFormat="1">
      <c r="A33" s="301"/>
      <c r="B33" s="283"/>
      <c r="C33" s="302"/>
      <c r="D33" s="284"/>
      <c r="E33" s="279"/>
      <c r="F33" s="306"/>
      <c r="G33" s="1033"/>
      <c r="H33" s="1044"/>
      <c r="I33" s="1074"/>
      <c r="J33" s="1074"/>
      <c r="K33" s="1074"/>
      <c r="L33" s="1074"/>
      <c r="M33" s="1074"/>
      <c r="N33" s="1074"/>
      <c r="O33" s="1074"/>
      <c r="P33" s="1074"/>
      <c r="Q33" s="1074"/>
      <c r="R33" s="1074"/>
      <c r="S33" s="1505"/>
      <c r="T33" s="1044"/>
      <c r="U33" s="1045"/>
    </row>
    <row r="34" spans="1:21" ht="15.75">
      <c r="A34" s="297"/>
      <c r="B34" s="298" t="s">
        <v>81</v>
      </c>
      <c r="C34" s="284"/>
      <c r="D34" s="284"/>
      <c r="E34" s="279"/>
      <c r="F34" s="552"/>
      <c r="G34" s="1033"/>
      <c r="H34" s="1044"/>
      <c r="I34" s="1074"/>
      <c r="J34" s="1074"/>
      <c r="K34" s="1074"/>
      <c r="L34" s="1074"/>
      <c r="M34" s="1074"/>
      <c r="N34" s="1074"/>
      <c r="O34" s="1074"/>
      <c r="P34" s="1074"/>
      <c r="Q34" s="1074"/>
      <c r="R34" s="1074"/>
      <c r="S34" s="1505"/>
      <c r="T34" s="1044"/>
      <c r="U34" s="1045"/>
    </row>
    <row r="35" spans="1:21">
      <c r="A35" s="301">
        <f>+'Appendix A'!A67</f>
        <v>37</v>
      </c>
      <c r="B35" s="279"/>
      <c r="C35" s="284" t="s">
        <v>162</v>
      </c>
      <c r="D35" s="284"/>
      <c r="E35" s="279" t="str">
        <f>+'Appendix A'!E67</f>
        <v>(Note B &amp; J)</v>
      </c>
      <c r="F35" s="302" t="s">
        <v>204</v>
      </c>
      <c r="G35" s="912">
        <v>1879662323</v>
      </c>
      <c r="H35" s="1510">
        <v>1906834611</v>
      </c>
      <c r="I35" s="542">
        <v>1931137132</v>
      </c>
      <c r="J35" s="542">
        <v>1955368692</v>
      </c>
      <c r="K35" s="542">
        <v>1981395741</v>
      </c>
      <c r="L35" s="542">
        <v>2006800668</v>
      </c>
      <c r="M35" s="542">
        <v>2028175132</v>
      </c>
      <c r="N35" s="542">
        <v>2053232591</v>
      </c>
      <c r="O35" s="542">
        <v>2080129731</v>
      </c>
      <c r="P35" s="542">
        <v>2103263244</v>
      </c>
      <c r="Q35" s="542">
        <v>2130975070</v>
      </c>
      <c r="R35" s="542">
        <v>2159279524</v>
      </c>
      <c r="S35" s="1511">
        <v>2186590630</v>
      </c>
      <c r="T35" s="1044">
        <f>IF(ISERROR(AVERAGE(G35:S35)),0,AVERAGE(G35:S35))</f>
        <v>2030988083.7692308</v>
      </c>
      <c r="U35" s="1045"/>
    </row>
    <row r="36" spans="1:21">
      <c r="A36" s="301">
        <f>+'Appendix A'!A69</f>
        <v>38</v>
      </c>
      <c r="B36" s="279"/>
      <c r="C36" s="284" t="s">
        <v>191</v>
      </c>
      <c r="D36" s="279"/>
      <c r="E36" s="279" t="str">
        <f>+'Appendix A'!E69</f>
        <v>(Note B &amp; J)</v>
      </c>
      <c r="F36" s="302" t="s">
        <v>15</v>
      </c>
      <c r="G36" s="912">
        <v>198652001</v>
      </c>
      <c r="H36" s="1510">
        <v>183871463</v>
      </c>
      <c r="I36" s="542">
        <v>186306558</v>
      </c>
      <c r="J36" s="542">
        <v>187673334</v>
      </c>
      <c r="K36" s="542">
        <v>189850966</v>
      </c>
      <c r="L36" s="542">
        <v>192021052</v>
      </c>
      <c r="M36" s="542">
        <v>194970065</v>
      </c>
      <c r="N36" s="542">
        <v>197668136</v>
      </c>
      <c r="O36" s="542">
        <v>198080358</v>
      </c>
      <c r="P36" s="542">
        <v>198518083</v>
      </c>
      <c r="Q36" s="542">
        <v>200250273</v>
      </c>
      <c r="R36" s="542">
        <v>200448455</v>
      </c>
      <c r="S36" s="1511">
        <v>202619519</v>
      </c>
      <c r="T36" s="1044">
        <f>IF(ISERROR(AVERAGE(G36:S36)),0,AVERAGE(G36:S36))</f>
        <v>194686943.30769232</v>
      </c>
      <c r="U36" s="1045"/>
    </row>
    <row r="37" spans="1:21" ht="15.75">
      <c r="A37" s="301">
        <f>+'Appendix A'!A70</f>
        <v>39</v>
      </c>
      <c r="B37" s="308"/>
      <c r="C37" s="317" t="s">
        <v>224</v>
      </c>
      <c r="D37" s="317"/>
      <c r="E37" s="418" t="str">
        <f>+'Appendix A'!E70</f>
        <v>(Note B &amp; J)</v>
      </c>
      <c r="F37" s="284" t="s">
        <v>247</v>
      </c>
      <c r="G37" s="912">
        <v>165005385</v>
      </c>
      <c r="H37" s="1510">
        <v>158606431</v>
      </c>
      <c r="I37" s="542">
        <v>159131943</v>
      </c>
      <c r="J37" s="542">
        <v>158541993</v>
      </c>
      <c r="K37" s="542">
        <v>159221644</v>
      </c>
      <c r="L37" s="542">
        <v>161160828</v>
      </c>
      <c r="M37" s="542">
        <v>163807512</v>
      </c>
      <c r="N37" s="542">
        <v>165575241</v>
      </c>
      <c r="O37" s="542">
        <v>167781293</v>
      </c>
      <c r="P37" s="542">
        <v>168285675</v>
      </c>
      <c r="Q37" s="542">
        <v>170512275</v>
      </c>
      <c r="R37" s="542">
        <v>172724722</v>
      </c>
      <c r="S37" s="1511">
        <v>174085909</v>
      </c>
      <c r="T37" s="1044">
        <f>IF(ISERROR(AVERAGE(G37:S37)),0,AVERAGE(G37:S37))</f>
        <v>164956988.53846154</v>
      </c>
      <c r="U37" s="1045"/>
    </row>
    <row r="38" spans="1:21" ht="15.75">
      <c r="A38" s="307">
        <f>+'Appendix A'!A71</f>
        <v>40</v>
      </c>
      <c r="B38" s="308"/>
      <c r="C38" s="309" t="s">
        <v>493</v>
      </c>
      <c r="D38" s="269"/>
      <c r="E38" s="418" t="str">
        <f>+'Appendix A'!E71</f>
        <v>(Note B &amp; J)</v>
      </c>
      <c r="F38" s="284" t="s">
        <v>116</v>
      </c>
      <c r="G38" s="912">
        <v>46408149</v>
      </c>
      <c r="H38" s="1510">
        <v>47509495</v>
      </c>
      <c r="I38" s="542">
        <v>48418637</v>
      </c>
      <c r="J38" s="542">
        <v>49680901</v>
      </c>
      <c r="K38" s="542">
        <v>50795920</v>
      </c>
      <c r="L38" s="542">
        <v>51939704</v>
      </c>
      <c r="M38" s="542">
        <v>52317345</v>
      </c>
      <c r="N38" s="542">
        <v>53480466</v>
      </c>
      <c r="O38" s="542">
        <v>54666062</v>
      </c>
      <c r="P38" s="542">
        <v>56176181</v>
      </c>
      <c r="Q38" s="542">
        <v>57382783</v>
      </c>
      <c r="R38" s="542">
        <v>65317537</v>
      </c>
      <c r="S38" s="1511">
        <v>67203665</v>
      </c>
      <c r="T38" s="1044">
        <f>IF(ISERROR(AVERAGE(G38:S38)),0,AVERAGE(G38:S38))</f>
        <v>53945911.153846152</v>
      </c>
      <c r="U38" s="1045"/>
    </row>
    <row r="39" spans="1:21" s="263" customFormat="1" ht="16.5" thickBot="1">
      <c r="A39" s="310">
        <f>+'Appendix A'!A77</f>
        <v>46</v>
      </c>
      <c r="B39" s="311"/>
      <c r="C39" s="312" t="s">
        <v>207</v>
      </c>
      <c r="D39" s="313"/>
      <c r="E39" s="314" t="str">
        <f>+'Appendix A'!E77</f>
        <v>(Note B &amp; J)</v>
      </c>
      <c r="F39" s="315" t="s">
        <v>116</v>
      </c>
      <c r="G39" s="1290">
        <v>8450738</v>
      </c>
      <c r="H39" s="1514">
        <v>8672477</v>
      </c>
      <c r="I39" s="917">
        <v>8908680</v>
      </c>
      <c r="J39" s="917">
        <v>9172274</v>
      </c>
      <c r="K39" s="917">
        <v>9401917</v>
      </c>
      <c r="L39" s="917">
        <v>9659029</v>
      </c>
      <c r="M39" s="917">
        <v>9937752</v>
      </c>
      <c r="N39" s="917">
        <v>10228105</v>
      </c>
      <c r="O39" s="917">
        <v>10540340</v>
      </c>
      <c r="P39" s="917">
        <v>10862788</v>
      </c>
      <c r="Q39" s="917">
        <v>11195339</v>
      </c>
      <c r="R39" s="917">
        <v>11545090</v>
      </c>
      <c r="S39" s="1515">
        <v>11904768</v>
      </c>
      <c r="T39" s="1255">
        <f>IF(ISERROR(AVERAGE(G39:S39)),0,AVERAGE(G39:S39))</f>
        <v>10036869</v>
      </c>
      <c r="U39" s="1046"/>
    </row>
    <row r="40" spans="1:21" s="263" customFormat="1" ht="15.75">
      <c r="A40" s="267"/>
      <c r="B40" s="308"/>
      <c r="C40" s="299"/>
      <c r="D40" s="269"/>
      <c r="E40" s="267"/>
      <c r="F40" s="317"/>
      <c r="G40" s="59"/>
      <c r="H40" s="59"/>
      <c r="I40" s="59"/>
      <c r="J40" s="59"/>
      <c r="K40" s="59"/>
      <c r="L40" s="59"/>
      <c r="M40" s="59"/>
      <c r="N40" s="59"/>
      <c r="O40" s="59"/>
      <c r="P40" s="59"/>
      <c r="Q40" s="59"/>
      <c r="R40" s="59"/>
      <c r="S40" s="59"/>
      <c r="T40" s="59"/>
      <c r="U40" s="303"/>
    </row>
    <row r="41" spans="1:21" s="263" customFormat="1" ht="15.75">
      <c r="A41" s="267"/>
      <c r="B41" s="308"/>
      <c r="C41" s="299"/>
      <c r="D41" s="269"/>
      <c r="E41" s="267"/>
      <c r="F41" s="317"/>
      <c r="G41" s="577"/>
      <c r="H41" s="577"/>
      <c r="I41" s="577"/>
      <c r="J41" s="577"/>
      <c r="K41" s="577"/>
      <c r="L41" s="577"/>
      <c r="M41" s="577"/>
      <c r="N41" s="577"/>
      <c r="O41" s="577"/>
      <c r="P41" s="577"/>
      <c r="Q41" s="577"/>
      <c r="R41" s="577"/>
      <c r="S41" s="577"/>
      <c r="T41" s="577"/>
      <c r="U41" s="303"/>
    </row>
    <row r="42" spans="1:21" ht="16.5" thickBot="1">
      <c r="A42" s="282" t="s">
        <v>20</v>
      </c>
      <c r="B42" s="265"/>
      <c r="C42" s="318"/>
      <c r="D42" s="265"/>
      <c r="E42" s="319"/>
      <c r="F42" s="320"/>
      <c r="G42" s="321"/>
      <c r="H42" s="321"/>
      <c r="I42" s="321"/>
      <c r="J42" s="321"/>
      <c r="K42" s="321"/>
      <c r="L42" s="321"/>
      <c r="M42" s="321"/>
      <c r="N42" s="321"/>
      <c r="O42" s="59"/>
      <c r="P42" s="59"/>
      <c r="Q42" s="321"/>
      <c r="R42" s="321"/>
      <c r="S42" s="321"/>
      <c r="T42" s="321"/>
      <c r="U42" s="585"/>
    </row>
    <row r="43" spans="1:21" ht="32.25" thickBot="1">
      <c r="A43" s="286" t="s">
        <v>10</v>
      </c>
      <c r="B43" s="287" t="s">
        <v>11</v>
      </c>
      <c r="C43" s="287"/>
      <c r="D43" s="287"/>
      <c r="E43" s="288" t="s">
        <v>172</v>
      </c>
      <c r="F43" s="289" t="s">
        <v>12</v>
      </c>
      <c r="G43" s="322"/>
      <c r="H43" s="322"/>
      <c r="I43" s="322"/>
      <c r="J43" s="322"/>
      <c r="K43" s="322"/>
      <c r="L43" s="322"/>
      <c r="M43" s="322"/>
      <c r="N43" s="322"/>
      <c r="O43" s="322"/>
      <c r="P43" s="322"/>
      <c r="Q43" s="322"/>
      <c r="R43" s="322"/>
      <c r="S43" s="322"/>
      <c r="T43" s="288" t="s">
        <v>253</v>
      </c>
      <c r="U43" s="323"/>
    </row>
    <row r="44" spans="1:21" s="263" customFormat="1" ht="15.75">
      <c r="A44" s="324"/>
      <c r="B44" s="268"/>
      <c r="C44" s="268"/>
      <c r="D44" s="268"/>
      <c r="E44" s="325"/>
      <c r="F44" s="326"/>
      <c r="G44" s="269"/>
      <c r="H44" s="269"/>
      <c r="I44" s="269"/>
      <c r="J44" s="269"/>
      <c r="K44" s="269"/>
      <c r="L44" s="269"/>
      <c r="M44" s="269"/>
      <c r="N44" s="269"/>
      <c r="O44" s="269"/>
      <c r="P44" s="269"/>
      <c r="Q44" s="269"/>
      <c r="R44" s="269"/>
      <c r="S44" s="269"/>
      <c r="T44" s="325"/>
      <c r="U44" s="327"/>
    </row>
    <row r="45" spans="1:21" ht="15.75">
      <c r="A45" s="301">
        <f>+'Appendix A'!A12</f>
        <v>2</v>
      </c>
      <c r="B45" s="282"/>
      <c r="C45" s="318" t="s">
        <v>21</v>
      </c>
      <c r="D45" s="282"/>
      <c r="E45" s="418" t="str">
        <f>+'Appendix A'!E12</f>
        <v>(Note O)</v>
      </c>
      <c r="F45" s="320" t="s">
        <v>722</v>
      </c>
      <c r="G45" s="265"/>
      <c r="H45" s="265"/>
      <c r="I45" s="265"/>
      <c r="J45" s="265"/>
      <c r="K45" s="265"/>
      <c r="L45" s="265"/>
      <c r="M45" s="265"/>
      <c r="N45" s="265"/>
      <c r="O45" s="265"/>
      <c r="P45" s="265"/>
      <c r="Q45" s="265"/>
      <c r="R45" s="73"/>
      <c r="S45" s="269"/>
      <c r="T45" s="542">
        <v>210580436</v>
      </c>
      <c r="U45" s="305"/>
    </row>
    <row r="46" spans="1:21" ht="15.75">
      <c r="A46" s="301">
        <f>+'Appendix A'!A13</f>
        <v>3</v>
      </c>
      <c r="B46" s="282"/>
      <c r="C46" s="318" t="s">
        <v>22</v>
      </c>
      <c r="D46" s="282"/>
      <c r="E46" s="418" t="str">
        <f>+'Appendix A'!E13</f>
        <v>(Note O)</v>
      </c>
      <c r="F46" s="320" t="s">
        <v>723</v>
      </c>
      <c r="G46" s="265"/>
      <c r="H46" s="265"/>
      <c r="I46" s="265"/>
      <c r="J46" s="265"/>
      <c r="K46" s="265"/>
      <c r="L46" s="265"/>
      <c r="M46" s="265"/>
      <c r="N46" s="265"/>
      <c r="O46" s="265"/>
      <c r="P46" s="265"/>
      <c r="Q46" s="265"/>
      <c r="R46" s="73"/>
      <c r="S46" s="269"/>
      <c r="T46" s="542">
        <v>16007889</v>
      </c>
      <c r="U46" s="305"/>
    </row>
    <row r="47" spans="1:21">
      <c r="A47" s="301">
        <f>+'Appendix A'!A10</f>
        <v>1</v>
      </c>
      <c r="B47" s="265"/>
      <c r="C47" s="318" t="s">
        <v>23</v>
      </c>
      <c r="D47" s="265"/>
      <c r="E47" s="418" t="str">
        <f>+'Appendix A'!E10</f>
        <v>(Note O)</v>
      </c>
      <c r="F47" s="320" t="s">
        <v>724</v>
      </c>
      <c r="G47" s="265"/>
      <c r="H47" s="265"/>
      <c r="I47" s="265"/>
      <c r="J47" s="265"/>
      <c r="K47" s="265"/>
      <c r="L47" s="265"/>
      <c r="M47" s="265"/>
      <c r="N47" s="265"/>
      <c r="O47" s="265"/>
      <c r="P47" s="265"/>
      <c r="Q47" s="265"/>
      <c r="R47" s="73"/>
      <c r="S47" s="269"/>
      <c r="T47" s="542">
        <v>45429994</v>
      </c>
      <c r="U47" s="305"/>
    </row>
    <row r="48" spans="1:21" ht="15.75" thickBot="1">
      <c r="A48" s="328"/>
      <c r="B48" s="329"/>
      <c r="C48" s="330"/>
      <c r="D48" s="329"/>
      <c r="E48" s="331"/>
      <c r="F48" s="332"/>
      <c r="G48" s="159"/>
      <c r="H48" s="329"/>
      <c r="I48" s="329"/>
      <c r="J48" s="329"/>
      <c r="K48" s="329"/>
      <c r="L48" s="329"/>
      <c r="M48" s="329"/>
      <c r="N48" s="329"/>
      <c r="O48" s="329"/>
      <c r="P48" s="329"/>
      <c r="Q48" s="329"/>
      <c r="R48" s="329"/>
      <c r="S48" s="329"/>
      <c r="T48" s="329"/>
      <c r="U48" s="333"/>
    </row>
    <row r="49" spans="1:21">
      <c r="A49" s="279"/>
      <c r="B49" s="265"/>
      <c r="C49" s="318"/>
      <c r="D49" s="265"/>
      <c r="E49" s="319"/>
      <c r="F49" s="320"/>
      <c r="G49" s="73"/>
      <c r="H49" s="73"/>
      <c r="I49" s="73"/>
      <c r="J49" s="73"/>
      <c r="K49" s="73"/>
      <c r="L49" s="73"/>
      <c r="M49" s="73"/>
      <c r="N49" s="73"/>
      <c r="O49" s="73"/>
      <c r="P49" s="73"/>
      <c r="Q49" s="73"/>
      <c r="R49" s="73"/>
      <c r="S49" s="73"/>
      <c r="T49" s="73"/>
      <c r="U49" s="265"/>
    </row>
    <row r="50" spans="1:21">
      <c r="A50" s="279"/>
      <c r="B50" s="265"/>
      <c r="C50" s="318"/>
      <c r="D50" s="265"/>
      <c r="E50" s="319"/>
      <c r="F50" s="320"/>
      <c r="G50" s="73"/>
      <c r="H50" s="73"/>
      <c r="I50" s="73"/>
      <c r="J50" s="73"/>
      <c r="K50" s="73"/>
      <c r="L50" s="73"/>
      <c r="M50" s="73"/>
      <c r="N50" s="73"/>
      <c r="O50" s="73"/>
      <c r="P50" s="73"/>
      <c r="Q50" s="73"/>
      <c r="R50" s="73"/>
      <c r="S50" s="73"/>
      <c r="T50" s="73"/>
      <c r="U50" s="265"/>
    </row>
    <row r="51" spans="1:21" ht="16.5" thickBot="1">
      <c r="A51" s="282" t="s">
        <v>458</v>
      </c>
      <c r="G51" s="321"/>
    </row>
    <row r="52" spans="1:21" ht="32.25" thickBot="1">
      <c r="A52" s="286" t="s">
        <v>10</v>
      </c>
      <c r="B52" s="287" t="s">
        <v>11</v>
      </c>
      <c r="C52" s="287"/>
      <c r="D52" s="287"/>
      <c r="E52" s="288" t="s">
        <v>172</v>
      </c>
      <c r="F52" s="289" t="s">
        <v>12</v>
      </c>
      <c r="G52" s="322"/>
      <c r="H52" s="322"/>
      <c r="I52" s="322"/>
      <c r="J52" s="322"/>
      <c r="K52" s="322"/>
      <c r="L52" s="322"/>
      <c r="M52" s="322"/>
      <c r="N52" s="322"/>
      <c r="O52" s="322"/>
      <c r="P52" s="322"/>
      <c r="Q52" s="322"/>
      <c r="R52" s="334" t="s">
        <v>25</v>
      </c>
      <c r="S52" s="288" t="s">
        <v>253</v>
      </c>
      <c r="T52" s="334" t="s">
        <v>14</v>
      </c>
      <c r="U52" s="323"/>
    </row>
    <row r="53" spans="1:21" ht="15.75">
      <c r="A53" s="324"/>
      <c r="B53" s="268"/>
      <c r="C53" s="268"/>
      <c r="D53" s="268"/>
      <c r="E53" s="325"/>
      <c r="F53" s="326"/>
      <c r="G53" s="265"/>
      <c r="H53" s="265"/>
      <c r="I53" s="265"/>
      <c r="J53" s="269"/>
      <c r="K53" s="269"/>
      <c r="L53" s="269"/>
      <c r="M53" s="269"/>
      <c r="N53" s="269"/>
      <c r="O53" s="269"/>
      <c r="P53" s="269"/>
      <c r="Q53" s="73"/>
      <c r="R53" s="73"/>
      <c r="S53" s="73"/>
      <c r="T53" s="266"/>
      <c r="U53" s="327"/>
    </row>
    <row r="54" spans="1:21" ht="15.75">
      <c r="A54" s="335"/>
      <c r="B54" s="279"/>
      <c r="C54" s="308" t="s">
        <v>380</v>
      </c>
      <c r="D54" s="317"/>
      <c r="E54" s="283" t="str">
        <f>+'Appendix A'!E99</f>
        <v>(Note C &amp; Q)</v>
      </c>
      <c r="F54" s="302" t="s">
        <v>24</v>
      </c>
      <c r="G54" s="265"/>
      <c r="H54" s="265"/>
      <c r="I54" s="265"/>
      <c r="J54" s="265"/>
      <c r="K54" s="265"/>
      <c r="L54" s="265"/>
      <c r="M54" s="265"/>
      <c r="N54" s="265"/>
      <c r="O54" s="265"/>
      <c r="P54" s="265"/>
      <c r="Q54" s="263"/>
      <c r="R54" s="542">
        <v>34361809</v>
      </c>
      <c r="S54" s="542">
        <v>37036087</v>
      </c>
      <c r="T54" s="1034">
        <f>+(S54+R54)/2</f>
        <v>35698948</v>
      </c>
      <c r="U54" s="305"/>
    </row>
    <row r="55" spans="1:21" ht="15.75">
      <c r="A55" s="301"/>
      <c r="B55" s="279"/>
      <c r="C55" s="308"/>
      <c r="D55" s="317"/>
      <c r="E55" s="283"/>
      <c r="F55" s="302"/>
      <c r="G55" s="265"/>
      <c r="H55" s="265"/>
      <c r="I55" s="265"/>
      <c r="J55" s="265"/>
      <c r="K55" s="265"/>
      <c r="L55" s="265"/>
      <c r="M55" s="265"/>
      <c r="N55" s="265"/>
      <c r="O55" s="265"/>
      <c r="P55" s="265"/>
      <c r="Q55" s="73"/>
      <c r="R55" s="1074"/>
      <c r="S55" s="1074"/>
      <c r="T55" s="73"/>
      <c r="U55" s="305"/>
    </row>
    <row r="56" spans="1:21">
      <c r="A56" s="301">
        <f>+'Appendix A'!A99</f>
        <v>55</v>
      </c>
      <c r="B56" s="279"/>
      <c r="C56" s="336" t="s">
        <v>381</v>
      </c>
      <c r="D56" s="317"/>
      <c r="E56" s="279"/>
      <c r="F56" s="302"/>
      <c r="G56" s="265"/>
      <c r="H56" s="265"/>
      <c r="I56" s="265"/>
      <c r="J56" s="265"/>
      <c r="K56" s="265"/>
      <c r="L56" s="265"/>
      <c r="M56" s="265"/>
      <c r="N56" s="265"/>
      <c r="O56" s="265"/>
      <c r="P56" s="269"/>
      <c r="Q56" s="73"/>
      <c r="R56" s="542">
        <v>33866631</v>
      </c>
      <c r="S56" s="542">
        <v>36540909</v>
      </c>
      <c r="T56" s="1034">
        <f>+(S56+R56)/2</f>
        <v>35203770</v>
      </c>
      <c r="U56" s="305"/>
    </row>
    <row r="57" spans="1:21" ht="16.5" thickBot="1">
      <c r="A57" s="328"/>
      <c r="B57" s="337"/>
      <c r="C57" s="311"/>
      <c r="D57" s="315"/>
      <c r="E57" s="338"/>
      <c r="F57" s="312"/>
      <c r="G57" s="159"/>
      <c r="H57" s="159"/>
      <c r="I57" s="159"/>
      <c r="J57" s="329"/>
      <c r="K57" s="329"/>
      <c r="L57" s="329"/>
      <c r="M57" s="329"/>
      <c r="N57" s="329"/>
      <c r="O57" s="329"/>
      <c r="P57" s="329"/>
      <c r="Q57" s="159"/>
      <c r="R57" s="159"/>
      <c r="S57" s="159"/>
      <c r="T57" s="329"/>
      <c r="U57" s="333"/>
    </row>
    <row r="58" spans="1:21" ht="15.75">
      <c r="A58" s="279"/>
      <c r="B58" s="279"/>
      <c r="C58" s="308"/>
      <c r="D58" s="317"/>
      <c r="E58" s="283"/>
      <c r="F58" s="302"/>
      <c r="G58" s="73"/>
      <c r="H58" s="73"/>
      <c r="I58" s="73"/>
      <c r="J58" s="265"/>
      <c r="K58" s="265"/>
      <c r="L58" s="265"/>
      <c r="M58" s="265"/>
      <c r="N58" s="265"/>
      <c r="O58" s="265"/>
      <c r="P58" s="265"/>
      <c r="Q58" s="265"/>
      <c r="R58" s="265"/>
      <c r="S58" s="265"/>
      <c r="T58" s="265"/>
      <c r="U58" s="265"/>
    </row>
    <row r="59" spans="1:21" ht="15.75">
      <c r="A59" s="279"/>
      <c r="B59" s="279"/>
      <c r="C59" s="308"/>
      <c r="D59" s="317"/>
      <c r="E59" s="283"/>
      <c r="F59" s="302"/>
      <c r="G59" s="73"/>
      <c r="H59" s="73"/>
      <c r="I59" s="73"/>
      <c r="J59" s="265"/>
      <c r="K59" s="265"/>
      <c r="L59" s="265"/>
      <c r="M59" s="265"/>
      <c r="N59" s="265"/>
      <c r="O59" s="265"/>
      <c r="P59" s="265"/>
      <c r="Q59" s="265"/>
      <c r="R59" s="265"/>
      <c r="S59" s="265"/>
      <c r="T59" s="265"/>
      <c r="U59" s="265"/>
    </row>
    <row r="60" spans="1:21" ht="16.5" thickBot="1">
      <c r="A60" s="282" t="s">
        <v>82</v>
      </c>
    </row>
    <row r="61" spans="1:21" ht="32.25" thickBot="1">
      <c r="A61" s="286" t="s">
        <v>10</v>
      </c>
      <c r="B61" s="287" t="s">
        <v>11</v>
      </c>
      <c r="C61" s="287"/>
      <c r="D61" s="287"/>
      <c r="E61" s="288" t="s">
        <v>172</v>
      </c>
      <c r="F61" s="289" t="s">
        <v>12</v>
      </c>
      <c r="G61" s="288"/>
      <c r="H61" s="288"/>
      <c r="I61" s="288"/>
      <c r="J61" s="288"/>
      <c r="K61" s="288"/>
      <c r="L61" s="288"/>
      <c r="M61" s="288"/>
      <c r="N61" s="288"/>
      <c r="O61" s="288" t="s">
        <v>9</v>
      </c>
      <c r="P61" s="334" t="s">
        <v>67</v>
      </c>
      <c r="Q61" s="339" t="s">
        <v>68</v>
      </c>
      <c r="R61" s="334" t="s">
        <v>26</v>
      </c>
      <c r="S61" s="339" t="s">
        <v>239</v>
      </c>
      <c r="T61" s="340" t="s">
        <v>759</v>
      </c>
      <c r="U61" s="290"/>
    </row>
    <row r="62" spans="1:21" s="263" customFormat="1" ht="15.75">
      <c r="A62" s="341"/>
      <c r="B62" s="342" t="s">
        <v>82</v>
      </c>
      <c r="C62" s="343"/>
      <c r="D62" s="344"/>
      <c r="E62" s="345"/>
      <c r="F62" s="346"/>
      <c r="G62" s="344"/>
      <c r="H62" s="344"/>
      <c r="I62" s="344"/>
      <c r="J62" s="344"/>
      <c r="K62" s="344"/>
      <c r="L62" s="344"/>
      <c r="M62" s="347"/>
      <c r="N62" s="347"/>
      <c r="O62" s="344"/>
      <c r="P62" s="348"/>
      <c r="Q62" s="349"/>
      <c r="R62" s="344"/>
      <c r="S62" s="349"/>
      <c r="T62" s="346"/>
      <c r="U62" s="350"/>
    </row>
    <row r="63" spans="1:21" s="263" customFormat="1" ht="15.75">
      <c r="A63" s="351"/>
      <c r="B63" s="308"/>
      <c r="C63" s="352"/>
      <c r="D63" s="269"/>
      <c r="E63" s="267"/>
      <c r="F63" s="302"/>
      <c r="G63" s="269"/>
      <c r="H63" s="269"/>
      <c r="I63" s="269"/>
      <c r="J63" s="269"/>
      <c r="K63" s="269"/>
      <c r="L63" s="269"/>
      <c r="M63" s="353"/>
      <c r="N63" s="353"/>
      <c r="O63" s="269"/>
      <c r="P63" s="282"/>
      <c r="Q63" s="354"/>
      <c r="R63" s="269"/>
      <c r="S63" s="354"/>
      <c r="T63" s="302"/>
      <c r="U63" s="327"/>
    </row>
    <row r="64" spans="1:21" s="263" customFormat="1">
      <c r="A64" s="301">
        <f>+'Appendix A'!A102</f>
        <v>56</v>
      </c>
      <c r="B64" s="279"/>
      <c r="C64" s="269" t="s">
        <v>3</v>
      </c>
      <c r="D64" s="269"/>
      <c r="E64" s="267" t="str">
        <f>+'Appendix A'!E102</f>
        <v>(Note A &amp; Q)</v>
      </c>
      <c r="F64" s="302" t="s">
        <v>725</v>
      </c>
      <c r="G64" s="269"/>
      <c r="H64" s="269"/>
      <c r="I64" s="269"/>
      <c r="J64" s="269"/>
      <c r="K64" s="269"/>
      <c r="L64" s="269"/>
      <c r="M64" s="217"/>
      <c r="N64" s="217"/>
      <c r="O64" s="542">
        <v>6109763</v>
      </c>
      <c r="P64" s="542">
        <v>4550989</v>
      </c>
      <c r="Q64" s="542">
        <v>6436785</v>
      </c>
      <c r="R64" s="1034">
        <f>+(Q64+P64)/2</f>
        <v>5493887</v>
      </c>
      <c r="S64" s="1520">
        <f>IF(ISERROR('Appendix A'!H16),0,'Appendix A'!H16)</f>
        <v>0.23348614540159152</v>
      </c>
      <c r="T64" s="1034">
        <f>R64*S64</f>
        <v>1282746.4989019134</v>
      </c>
      <c r="U64" s="355"/>
    </row>
    <row r="65" spans="1:21" s="263" customFormat="1" ht="15.75">
      <c r="A65" s="301"/>
      <c r="B65" s="279"/>
      <c r="C65" s="269"/>
      <c r="D65" s="269"/>
      <c r="E65" s="267"/>
      <c r="F65" s="269"/>
      <c r="G65" s="214"/>
      <c r="H65" s="214"/>
      <c r="I65" s="214"/>
      <c r="J65" s="356"/>
      <c r="K65" s="217"/>
      <c r="L65" s="269"/>
      <c r="M65" s="217"/>
      <c r="N65" s="217"/>
      <c r="O65" s="217"/>
      <c r="P65" s="217"/>
      <c r="Q65" s="217"/>
      <c r="R65" s="73"/>
      <c r="S65" s="220"/>
      <c r="T65" s="221"/>
      <c r="U65" s="355"/>
    </row>
    <row r="66" spans="1:21" s="263" customFormat="1" ht="15.75" thickBot="1">
      <c r="A66" s="328"/>
      <c r="B66" s="337"/>
      <c r="C66" s="337"/>
      <c r="D66" s="337"/>
      <c r="E66" s="337"/>
      <c r="F66" s="337"/>
      <c r="G66" s="337"/>
      <c r="H66" s="337"/>
      <c r="I66" s="337"/>
      <c r="J66" s="337"/>
      <c r="K66" s="337"/>
      <c r="L66" s="337"/>
      <c r="M66" s="337"/>
      <c r="N66" s="337"/>
      <c r="O66" s="337"/>
      <c r="P66" s="337"/>
      <c r="Q66" s="337"/>
      <c r="R66" s="337" t="s">
        <v>52</v>
      </c>
      <c r="S66" s="313"/>
      <c r="T66" s="313"/>
      <c r="U66" s="316"/>
    </row>
    <row r="67" spans="1:21" s="263" customFormat="1">
      <c r="A67" s="279"/>
      <c r="B67" s="279"/>
      <c r="C67" s="279"/>
      <c r="D67" s="279"/>
      <c r="E67" s="279"/>
      <c r="F67" s="279"/>
      <c r="G67" s="279"/>
      <c r="H67" s="279"/>
      <c r="I67" s="279"/>
      <c r="J67" s="279"/>
      <c r="K67" s="279"/>
      <c r="L67" s="279"/>
      <c r="M67" s="279"/>
      <c r="N67" s="279"/>
      <c r="O67" s="279"/>
      <c r="P67" s="279"/>
      <c r="Q67" s="279"/>
      <c r="R67" s="279"/>
      <c r="S67" s="269"/>
      <c r="T67" s="269"/>
      <c r="U67" s="269"/>
    </row>
    <row r="68" spans="1:21">
      <c r="A68" s="279"/>
      <c r="B68" s="265"/>
      <c r="C68" s="318"/>
      <c r="D68" s="265"/>
      <c r="E68" s="319"/>
      <c r="F68" s="320"/>
      <c r="G68" s="73"/>
      <c r="H68" s="73"/>
      <c r="I68" s="73"/>
      <c r="J68" s="73"/>
      <c r="K68" s="73"/>
      <c r="L68" s="73"/>
      <c r="M68" s="73"/>
      <c r="N68" s="73"/>
      <c r="O68" s="73"/>
      <c r="P68" s="73"/>
      <c r="Q68" s="73"/>
      <c r="R68" s="73"/>
      <c r="S68" s="73"/>
      <c r="T68" s="73"/>
      <c r="U68" s="265"/>
    </row>
    <row r="69" spans="1:21" ht="16.5" thickBot="1">
      <c r="A69" s="282" t="s">
        <v>80</v>
      </c>
      <c r="B69" s="265"/>
      <c r="C69" s="265"/>
      <c r="D69" s="265"/>
      <c r="E69" s="319"/>
      <c r="F69" s="265"/>
      <c r="G69" s="321"/>
      <c r="H69" s="1572"/>
      <c r="I69" s="1572"/>
      <c r="J69" s="1572"/>
      <c r="K69" s="1572"/>
      <c r="L69" s="1572"/>
      <c r="M69" s="1572"/>
      <c r="N69" s="1572"/>
      <c r="O69" s="1572"/>
      <c r="P69" s="1572"/>
      <c r="Q69" s="1572"/>
      <c r="R69" s="1572"/>
      <c r="S69" s="1572"/>
      <c r="T69" s="265"/>
      <c r="U69" s="265"/>
    </row>
    <row r="70" spans="1:21" ht="32.25" thickBot="1">
      <c r="A70" s="286" t="s">
        <v>10</v>
      </c>
      <c r="B70" s="287" t="s">
        <v>11</v>
      </c>
      <c r="C70" s="287"/>
      <c r="D70" s="287"/>
      <c r="E70" s="288" t="s">
        <v>172</v>
      </c>
      <c r="F70" s="289" t="s">
        <v>12</v>
      </c>
      <c r="G70" s="322"/>
      <c r="H70" s="322"/>
      <c r="I70" s="322"/>
      <c r="J70" s="322"/>
      <c r="K70" s="322"/>
      <c r="L70" s="322"/>
      <c r="M70" s="322"/>
      <c r="N70" s="322"/>
      <c r="O70" s="322"/>
      <c r="P70" s="322"/>
      <c r="Q70" s="322"/>
      <c r="R70" s="334" t="s">
        <v>25</v>
      </c>
      <c r="S70" s="334" t="s">
        <v>470</v>
      </c>
      <c r="T70" s="334" t="s">
        <v>14</v>
      </c>
      <c r="U70" s="290"/>
    </row>
    <row r="71" spans="1:21" s="263" customFormat="1">
      <c r="A71" s="301"/>
      <c r="B71" s="269"/>
      <c r="C71" s="299"/>
      <c r="D71" s="269"/>
      <c r="E71" s="267"/>
      <c r="F71" s="306"/>
      <c r="G71" s="269"/>
      <c r="H71" s="269"/>
      <c r="I71" s="269"/>
      <c r="J71" s="269"/>
      <c r="K71" s="269"/>
      <c r="L71" s="269"/>
      <c r="M71" s="269"/>
      <c r="N71" s="269"/>
      <c r="O71" s="269"/>
      <c r="P71" s="269"/>
      <c r="Q71" s="269"/>
      <c r="R71" s="73"/>
      <c r="S71" s="59"/>
      <c r="T71" s="59"/>
      <c r="U71" s="327"/>
    </row>
    <row r="72" spans="1:21" s="263" customFormat="1" ht="15.75">
      <c r="A72" s="301"/>
      <c r="B72" s="308" t="s">
        <v>80</v>
      </c>
      <c r="C72" s="299"/>
      <c r="D72" s="269"/>
      <c r="E72" s="267"/>
      <c r="F72" s="306"/>
      <c r="G72" s="269"/>
      <c r="H72" s="269"/>
      <c r="I72" s="269"/>
      <c r="J72" s="269"/>
      <c r="K72" s="269"/>
      <c r="L72" s="269"/>
      <c r="M72" s="269"/>
      <c r="N72" s="269"/>
      <c r="O72" s="269"/>
      <c r="P72" s="269"/>
      <c r="Q72" s="269"/>
      <c r="R72" s="73"/>
      <c r="S72" s="59"/>
      <c r="T72" s="59"/>
      <c r="U72" s="327"/>
    </row>
    <row r="73" spans="1:21" s="263" customFormat="1">
      <c r="A73" s="301"/>
      <c r="B73" s="269"/>
      <c r="C73" s="299"/>
      <c r="D73" s="269"/>
      <c r="E73" s="267"/>
      <c r="F73" s="306"/>
      <c r="G73" s="269"/>
      <c r="H73" s="269"/>
      <c r="I73" s="269"/>
      <c r="J73" s="269"/>
      <c r="K73" s="269"/>
      <c r="L73" s="269"/>
      <c r="M73" s="269"/>
      <c r="N73" s="269"/>
      <c r="O73" s="269"/>
      <c r="P73" s="269"/>
      <c r="Q73" s="269"/>
      <c r="R73" s="73"/>
      <c r="S73" s="59"/>
      <c r="T73" s="59"/>
      <c r="U73" s="327"/>
    </row>
    <row r="74" spans="1:21">
      <c r="A74" s="307">
        <f>+'Appendix A'!A105</f>
        <v>57</v>
      </c>
      <c r="B74" s="269"/>
      <c r="C74" s="299" t="s">
        <v>65</v>
      </c>
      <c r="D74" s="317"/>
      <c r="E74" s="267" t="str">
        <f>+'Appendix A'!E105</f>
        <v>(Note Q)</v>
      </c>
      <c r="F74" s="317" t="s">
        <v>66</v>
      </c>
      <c r="G74" s="265"/>
      <c r="H74" s="265"/>
      <c r="I74" s="265"/>
      <c r="J74" s="73"/>
      <c r="K74" s="269"/>
      <c r="L74" s="269"/>
      <c r="M74" s="269"/>
      <c r="N74" s="269"/>
      <c r="O74" s="269"/>
      <c r="P74" s="269"/>
      <c r="Q74" s="269"/>
      <c r="R74" s="542">
        <v>0</v>
      </c>
      <c r="S74" s="542">
        <v>0</v>
      </c>
      <c r="T74" s="1074">
        <f>+(S74+R74)/2</f>
        <v>0</v>
      </c>
      <c r="U74" s="305"/>
    </row>
    <row r="75" spans="1:21">
      <c r="A75" s="307">
        <f>+'Appendix A'!A108</f>
        <v>60</v>
      </c>
      <c r="B75" s="269"/>
      <c r="C75" s="299" t="s">
        <v>61</v>
      </c>
      <c r="D75" s="317"/>
      <c r="E75" s="267" t="str">
        <f>+'Appendix A'!E108</f>
        <v>(Note Q)</v>
      </c>
      <c r="F75" s="317" t="s">
        <v>656</v>
      </c>
      <c r="G75" s="265"/>
      <c r="H75" s="265"/>
      <c r="I75" s="265"/>
      <c r="J75" s="73"/>
      <c r="K75" s="265"/>
      <c r="L75" s="265"/>
      <c r="M75" s="265"/>
      <c r="N75" s="265"/>
      <c r="O75" s="265"/>
      <c r="P75" s="269"/>
      <c r="Q75" s="269"/>
      <c r="R75" s="542">
        <v>70659085</v>
      </c>
      <c r="S75" s="542">
        <v>85313493</v>
      </c>
      <c r="T75" s="1074">
        <f>+(S75+R75)/2</f>
        <v>77986289</v>
      </c>
      <c r="U75" s="305"/>
    </row>
    <row r="76" spans="1:21" ht="16.5" thickBot="1">
      <c r="A76" s="328"/>
      <c r="B76" s="337"/>
      <c r="C76" s="311"/>
      <c r="D76" s="337"/>
      <c r="E76" s="337"/>
      <c r="F76" s="312"/>
      <c r="G76" s="329"/>
      <c r="H76" s="329"/>
      <c r="I76" s="366"/>
      <c r="J76" s="312"/>
      <c r="K76" s="312"/>
      <c r="L76" s="312"/>
      <c r="M76" s="312"/>
      <c r="N76" s="312"/>
      <c r="O76" s="312"/>
      <c r="P76" s="312"/>
      <c r="Q76" s="312"/>
      <c r="R76" s="312"/>
      <c r="S76" s="329"/>
      <c r="T76" s="1558"/>
      <c r="U76" s="1559"/>
    </row>
    <row r="77" spans="1:21" s="265" customFormat="1" ht="15.75">
      <c r="A77" s="279"/>
      <c r="B77" s="298"/>
      <c r="C77" s="302"/>
      <c r="D77" s="317"/>
      <c r="E77" s="279"/>
      <c r="F77" s="278"/>
      <c r="G77" s="73"/>
      <c r="H77" s="73"/>
      <c r="I77" s="73"/>
      <c r="J77" s="73"/>
      <c r="K77" s="73"/>
      <c r="L77" s="73"/>
      <c r="M77" s="73"/>
      <c r="N77" s="73"/>
      <c r="O77" s="73"/>
      <c r="P77" s="73"/>
      <c r="Q77" s="73"/>
      <c r="R77" s="73"/>
      <c r="S77" s="73"/>
      <c r="T77" s="205"/>
      <c r="U77" s="358"/>
    </row>
    <row r="78" spans="1:21" s="265" customFormat="1" ht="15.75">
      <c r="A78" s="279"/>
      <c r="B78" s="298"/>
      <c r="C78" s="302"/>
      <c r="D78" s="317"/>
      <c r="E78" s="279"/>
      <c r="F78" s="278"/>
      <c r="G78" s="73"/>
      <c r="H78" s="73"/>
      <c r="I78" s="73"/>
      <c r="J78" s="73"/>
      <c r="K78" s="73"/>
      <c r="L78" s="73"/>
      <c r="M78" s="73"/>
      <c r="N78" s="73"/>
      <c r="O78" s="73"/>
      <c r="P78" s="73"/>
      <c r="Q78" s="73"/>
      <c r="R78" s="73"/>
      <c r="S78" s="73"/>
      <c r="T78" s="205"/>
      <c r="U78" s="358"/>
    </row>
    <row r="79" spans="1:21" ht="16.5" thickBot="1">
      <c r="A79" s="282" t="s">
        <v>463</v>
      </c>
    </row>
    <row r="80" spans="1:21" ht="32.25" thickBot="1">
      <c r="A80" s="286" t="s">
        <v>10</v>
      </c>
      <c r="B80" s="287" t="s">
        <v>11</v>
      </c>
      <c r="C80" s="287"/>
      <c r="D80" s="287"/>
      <c r="E80" s="288" t="s">
        <v>172</v>
      </c>
      <c r="F80" s="289" t="s">
        <v>12</v>
      </c>
      <c r="G80" s="288"/>
      <c r="H80" s="288"/>
      <c r="I80" s="288"/>
      <c r="J80" s="288"/>
      <c r="K80" s="288"/>
      <c r="L80" s="288"/>
      <c r="M80" s="288"/>
      <c r="N80" s="288"/>
      <c r="O80" s="288"/>
      <c r="P80" s="288"/>
      <c r="Q80" s="288"/>
      <c r="R80" s="334" t="s">
        <v>25</v>
      </c>
      <c r="S80" s="339" t="s">
        <v>470</v>
      </c>
      <c r="T80" s="334" t="s">
        <v>14</v>
      </c>
      <c r="U80" s="290"/>
    </row>
    <row r="81" spans="1:21" ht="15.75">
      <c r="A81" s="359"/>
      <c r="B81" s="342" t="s">
        <v>386</v>
      </c>
      <c r="C81" s="360"/>
      <c r="D81" s="361"/>
      <c r="E81" s="362"/>
      <c r="F81" s="363"/>
      <c r="G81" s="294"/>
      <c r="H81" s="294"/>
      <c r="I81" s="294"/>
      <c r="J81" s="363"/>
      <c r="K81" s="363"/>
      <c r="L81" s="363"/>
      <c r="M81" s="363"/>
      <c r="N81" s="363"/>
      <c r="O81" s="363"/>
      <c r="P81" s="363"/>
      <c r="Q81" s="363"/>
      <c r="R81" s="294"/>
      <c r="S81" s="294"/>
      <c r="T81" s="294"/>
      <c r="U81" s="296"/>
    </row>
    <row r="82" spans="1:21" ht="15.75">
      <c r="A82" s="335"/>
      <c r="B82" s="265"/>
      <c r="C82" s="265"/>
      <c r="D82" s="276"/>
      <c r="E82" s="319"/>
      <c r="F82" s="302"/>
      <c r="G82" s="265"/>
      <c r="H82" s="265"/>
      <c r="I82" s="265"/>
      <c r="J82" s="302"/>
      <c r="K82" s="302"/>
      <c r="L82" s="302"/>
      <c r="M82" s="302"/>
      <c r="N82" s="302"/>
      <c r="O82" s="302"/>
      <c r="P82" s="302"/>
      <c r="Q82" s="302"/>
      <c r="R82" s="265"/>
      <c r="S82" s="364"/>
      <c r="T82" s="265"/>
      <c r="U82" s="365"/>
    </row>
    <row r="83" spans="1:21" ht="15.75">
      <c r="A83" s="301">
        <f>+'Appendix A'!A115</f>
        <v>63</v>
      </c>
      <c r="B83" s="279"/>
      <c r="C83" s="308" t="s">
        <v>387</v>
      </c>
      <c r="D83" s="276"/>
      <c r="E83" s="279" t="str">
        <f>+'Appendix A'!E115</f>
        <v>(Note N &amp; Q)</v>
      </c>
      <c r="F83" s="302" t="s">
        <v>27</v>
      </c>
      <c r="G83" s="265"/>
      <c r="H83" s="265"/>
      <c r="I83" s="265"/>
      <c r="J83" s="302"/>
      <c r="K83" s="302"/>
      <c r="L83" s="302"/>
      <c r="M83" s="302"/>
      <c r="N83" s="302"/>
      <c r="O83" s="302"/>
      <c r="P83" s="302"/>
      <c r="Q83" s="302"/>
      <c r="R83" s="542">
        <v>0</v>
      </c>
      <c r="S83" s="542">
        <v>0</v>
      </c>
      <c r="T83" s="1074">
        <f>+R83+S83/2</f>
        <v>0</v>
      </c>
      <c r="U83" s="305"/>
    </row>
    <row r="84" spans="1:21" ht="16.5" thickBot="1">
      <c r="A84" s="328"/>
      <c r="B84" s="337"/>
      <c r="C84" s="311"/>
      <c r="D84" s="337"/>
      <c r="E84" s="337"/>
      <c r="F84" s="312"/>
      <c r="G84" s="329"/>
      <c r="H84" s="329"/>
      <c r="I84" s="366"/>
      <c r="J84" s="312"/>
      <c r="K84" s="312"/>
      <c r="L84" s="312"/>
      <c r="M84" s="312"/>
      <c r="N84" s="312"/>
      <c r="O84" s="312"/>
      <c r="P84" s="312"/>
      <c r="Q84" s="312"/>
      <c r="R84" s="312"/>
      <c r="S84" s="329"/>
      <c r="T84" s="1558"/>
      <c r="U84" s="1559"/>
    </row>
    <row r="85" spans="1:21" ht="15.75">
      <c r="A85" s="279"/>
      <c r="B85" s="279"/>
      <c r="C85" s="308"/>
      <c r="D85" s="279"/>
      <c r="E85" s="279"/>
      <c r="F85" s="302"/>
      <c r="G85" s="265"/>
      <c r="H85" s="265"/>
      <c r="I85" s="214"/>
      <c r="J85" s="302"/>
      <c r="K85" s="302"/>
      <c r="L85" s="302"/>
      <c r="M85" s="302"/>
      <c r="N85" s="302"/>
      <c r="O85" s="302"/>
      <c r="P85" s="302"/>
      <c r="Q85" s="302"/>
      <c r="R85" s="302"/>
      <c r="S85" s="265"/>
      <c r="T85" s="266"/>
      <c r="U85" s="266"/>
    </row>
    <row r="86" spans="1:21" s="265" customFormat="1" ht="15.75">
      <c r="A86" s="279"/>
      <c r="B86" s="298"/>
      <c r="C86" s="302"/>
      <c r="D86" s="317"/>
      <c r="E86" s="279"/>
      <c r="F86" s="278"/>
      <c r="G86" s="73"/>
      <c r="H86" s="73"/>
      <c r="I86" s="73"/>
      <c r="J86" s="73"/>
      <c r="K86" s="73"/>
      <c r="L86" s="73"/>
      <c r="M86" s="73"/>
      <c r="N86" s="73"/>
      <c r="O86" s="73"/>
      <c r="P86" s="73"/>
      <c r="Q86" s="73"/>
      <c r="R86" s="73"/>
      <c r="S86" s="73"/>
      <c r="T86" s="205"/>
      <c r="U86" s="358"/>
    </row>
    <row r="87" spans="1:21" ht="16.5" thickBot="1">
      <c r="A87" s="282" t="s">
        <v>18</v>
      </c>
      <c r="B87" s="265"/>
      <c r="C87" s="265"/>
      <c r="D87" s="265"/>
      <c r="E87" s="319"/>
      <c r="F87" s="265"/>
      <c r="G87" s="321"/>
    </row>
    <row r="88" spans="1:21" ht="32.25" thickBot="1">
      <c r="A88" s="286" t="s">
        <v>10</v>
      </c>
      <c r="B88" s="287" t="s">
        <v>11</v>
      </c>
      <c r="C88" s="287"/>
      <c r="D88" s="287"/>
      <c r="E88" s="288" t="s">
        <v>172</v>
      </c>
      <c r="F88" s="289" t="s">
        <v>12</v>
      </c>
      <c r="G88" s="322"/>
      <c r="H88" s="322"/>
      <c r="I88" s="322"/>
      <c r="J88" s="322"/>
      <c r="K88" s="322"/>
      <c r="L88" s="322"/>
      <c r="M88" s="322"/>
      <c r="N88" s="322"/>
      <c r="O88" s="322"/>
      <c r="P88" s="322"/>
      <c r="Q88" s="322"/>
      <c r="R88" s="322"/>
      <c r="S88" s="322"/>
      <c r="T88" s="288" t="s">
        <v>253</v>
      </c>
      <c r="U88" s="323"/>
    </row>
    <row r="89" spans="1:21">
      <c r="A89" s="301">
        <f>+'Appendix A'!A124</f>
        <v>66</v>
      </c>
      <c r="B89" s="265"/>
      <c r="C89" s="318" t="s">
        <v>143</v>
      </c>
      <c r="D89" s="265"/>
      <c r="E89" s="283" t="str">
        <f>+'Appendix A'!E124</f>
        <v>(Note O)</v>
      </c>
      <c r="F89" s="408" t="s">
        <v>662</v>
      </c>
      <c r="G89" s="265"/>
      <c r="H89" s="265"/>
      <c r="I89" s="265"/>
      <c r="J89" s="265"/>
      <c r="K89" s="265"/>
      <c r="L89" s="265"/>
      <c r="M89" s="265"/>
      <c r="N89" s="265"/>
      <c r="O89" s="265"/>
      <c r="P89" s="265"/>
      <c r="Q89" s="265"/>
      <c r="R89" s="73"/>
      <c r="S89" s="926"/>
      <c r="T89" s="542">
        <v>130577479</v>
      </c>
      <c r="U89" s="305"/>
    </row>
    <row r="90" spans="1:21">
      <c r="A90" s="301">
        <f>+'Appendix A'!A125</f>
        <v>67</v>
      </c>
      <c r="B90" s="265"/>
      <c r="C90" s="318" t="s">
        <v>596</v>
      </c>
      <c r="D90" s="265"/>
      <c r="E90" s="283" t="str">
        <f>+'Appendix A'!E125</f>
        <v>(Note O)</v>
      </c>
      <c r="F90" s="320" t="s">
        <v>19</v>
      </c>
      <c r="G90" s="265"/>
      <c r="H90" s="265"/>
      <c r="I90" s="265"/>
      <c r="J90" s="265"/>
      <c r="K90" s="265"/>
      <c r="L90" s="265"/>
      <c r="M90" s="265"/>
      <c r="N90" s="265"/>
      <c r="O90" s="265"/>
      <c r="P90" s="265"/>
      <c r="Q90" s="265"/>
      <c r="R90" s="265"/>
      <c r="S90" s="265"/>
      <c r="T90" s="542">
        <v>0</v>
      </c>
      <c r="U90" s="305"/>
    </row>
    <row r="91" spans="1:21" s="906" customFormat="1">
      <c r="A91" s="301"/>
      <c r="B91" s="265"/>
      <c r="C91" s="318"/>
      <c r="D91" s="265"/>
      <c r="E91" s="319"/>
      <c r="F91" s="320"/>
      <c r="G91" s="265"/>
      <c r="H91" s="265"/>
      <c r="I91" s="265"/>
      <c r="J91" s="265"/>
      <c r="K91" s="265"/>
      <c r="L91" s="265"/>
      <c r="M91" s="265"/>
      <c r="N91" s="265"/>
      <c r="O91" s="265"/>
      <c r="P91" s="265"/>
      <c r="Q91" s="265"/>
      <c r="R91" s="265"/>
      <c r="S91" s="265"/>
      <c r="T91" s="1056"/>
      <c r="U91" s="305"/>
    </row>
    <row r="92" spans="1:21" s="906" customFormat="1">
      <c r="A92" s="301"/>
      <c r="B92" s="265" t="s">
        <v>342</v>
      </c>
      <c r="C92" s="318" t="s">
        <v>661</v>
      </c>
      <c r="D92" s="265"/>
      <c r="E92" s="283" t="str">
        <f>'Appendix A'!E124</f>
        <v>(Note O)</v>
      </c>
      <c r="F92" s="408" t="s">
        <v>1497</v>
      </c>
      <c r="G92" s="265"/>
      <c r="H92" s="265"/>
      <c r="I92" s="265"/>
      <c r="J92" s="265"/>
      <c r="K92" s="265"/>
      <c r="L92" s="265"/>
      <c r="M92" s="265"/>
      <c r="N92" s="265"/>
      <c r="O92" s="265"/>
      <c r="P92" s="265"/>
      <c r="Q92" s="265"/>
      <c r="R92" s="265"/>
      <c r="S92" s="265"/>
      <c r="T92" s="542">
        <v>190773603</v>
      </c>
      <c r="U92" s="327"/>
    </row>
    <row r="93" spans="1:21" s="906" customFormat="1">
      <c r="A93" s="301"/>
      <c r="B93" s="265" t="s">
        <v>344</v>
      </c>
      <c r="C93" s="318" t="s">
        <v>663</v>
      </c>
      <c r="D93" s="265"/>
      <c r="E93" s="283" t="str">
        <f>'Appendix A'!E124</f>
        <v>(Note O)</v>
      </c>
      <c r="F93" s="408" t="s">
        <v>1498</v>
      </c>
      <c r="G93" s="265"/>
      <c r="H93" s="265"/>
      <c r="I93" s="265"/>
      <c r="J93" s="265"/>
      <c r="K93" s="265"/>
      <c r="L93" s="265"/>
      <c r="M93" s="265"/>
      <c r="N93" s="265"/>
      <c r="O93" s="265"/>
      <c r="P93" s="265"/>
      <c r="Q93" s="265"/>
      <c r="R93" s="265"/>
      <c r="S93" s="265"/>
      <c r="T93" s="542">
        <v>304719413</v>
      </c>
      <c r="U93" s="327"/>
    </row>
    <row r="94" spans="1:21" s="906" customFormat="1">
      <c r="A94" s="301"/>
      <c r="B94" s="265" t="s">
        <v>345</v>
      </c>
      <c r="C94" s="318" t="s">
        <v>664</v>
      </c>
      <c r="D94" s="265"/>
      <c r="E94" s="283" t="str">
        <f>'Appendix A'!E124</f>
        <v>(Note O)</v>
      </c>
      <c r="F94" s="408" t="s">
        <v>1499</v>
      </c>
      <c r="G94" s="265"/>
      <c r="H94" s="265"/>
      <c r="I94" s="265"/>
      <c r="J94" s="265"/>
      <c r="K94" s="265"/>
      <c r="L94" s="265"/>
      <c r="M94" s="265"/>
      <c r="N94" s="265"/>
      <c r="O94" s="265"/>
      <c r="P94" s="265"/>
      <c r="Q94" s="265"/>
      <c r="R94" s="265"/>
      <c r="S94" s="265"/>
      <c r="T94" s="542">
        <v>230527626</v>
      </c>
      <c r="U94" s="327"/>
    </row>
    <row r="95" spans="1:21" s="906" customFormat="1">
      <c r="A95" s="301"/>
      <c r="B95" s="265" t="s">
        <v>347</v>
      </c>
      <c r="C95" s="318" t="s">
        <v>665</v>
      </c>
      <c r="D95" s="265"/>
      <c r="E95" s="283" t="str">
        <f>'Appendix A'!E124</f>
        <v>(Note O)</v>
      </c>
      <c r="F95" s="408" t="s">
        <v>1500</v>
      </c>
      <c r="G95" s="265"/>
      <c r="H95" s="265"/>
      <c r="I95" s="265"/>
      <c r="J95" s="265"/>
      <c r="K95" s="265"/>
      <c r="L95" s="265"/>
      <c r="M95" s="265"/>
      <c r="N95" s="265"/>
      <c r="O95" s="265"/>
      <c r="P95" s="265"/>
      <c r="Q95" s="265"/>
      <c r="R95" s="265"/>
      <c r="S95" s="265"/>
      <c r="T95" s="542">
        <v>848234</v>
      </c>
      <c r="U95" s="327"/>
    </row>
    <row r="96" spans="1:21" s="906" customFormat="1">
      <c r="A96" s="301">
        <f>'Appendix A'!A39</f>
        <v>20</v>
      </c>
      <c r="B96" s="265"/>
      <c r="C96" s="318" t="s">
        <v>667</v>
      </c>
      <c r="D96" s="265"/>
      <c r="E96" s="283"/>
      <c r="F96" s="906" t="s">
        <v>666</v>
      </c>
      <c r="G96" s="265"/>
      <c r="H96" s="265"/>
      <c r="I96" s="265"/>
      <c r="J96" s="265"/>
      <c r="K96" s="265"/>
      <c r="L96" s="265"/>
      <c r="M96" s="265"/>
      <c r="N96" s="265"/>
      <c r="O96" s="265"/>
      <c r="P96" s="265"/>
      <c r="Q96" s="265"/>
      <c r="R96" s="265"/>
      <c r="S96" s="265"/>
      <c r="T96" s="1074">
        <f>SUM(T92:T95)</f>
        <v>726868876</v>
      </c>
      <c r="U96" s="305"/>
    </row>
    <row r="97" spans="1:21" ht="15.75" thickBot="1">
      <c r="A97" s="328"/>
      <c r="B97" s="329"/>
      <c r="C97" s="330"/>
      <c r="D97" s="329"/>
      <c r="E97" s="331"/>
      <c r="F97" s="332"/>
      <c r="G97" s="159"/>
      <c r="H97" s="159"/>
      <c r="I97" s="159"/>
      <c r="J97" s="159"/>
      <c r="K97" s="159"/>
      <c r="L97" s="159"/>
      <c r="M97" s="159"/>
      <c r="N97" s="159"/>
      <c r="O97" s="159"/>
      <c r="P97" s="159"/>
      <c r="Q97" s="159"/>
      <c r="R97" s="159"/>
      <c r="S97" s="159"/>
      <c r="T97" s="159"/>
      <c r="U97" s="333"/>
    </row>
    <row r="98" spans="1:21">
      <c r="A98" s="279"/>
      <c r="B98" s="265"/>
      <c r="C98" s="318"/>
      <c r="D98" s="265"/>
      <c r="E98" s="319"/>
      <c r="F98" s="320"/>
      <c r="G98" s="73"/>
      <c r="H98" s="73"/>
      <c r="I98" s="73"/>
      <c r="J98" s="73"/>
      <c r="K98" s="73"/>
      <c r="L98" s="73"/>
      <c r="M98" s="73"/>
      <c r="N98" s="73"/>
      <c r="O98" s="73"/>
      <c r="P98" s="73"/>
      <c r="Q98" s="73"/>
      <c r="R98" s="73"/>
      <c r="S98" s="73"/>
      <c r="T98" s="73"/>
      <c r="U98" s="265"/>
    </row>
    <row r="99" spans="1:21">
      <c r="A99" s="279"/>
      <c r="B99" s="265"/>
      <c r="C99" s="318"/>
      <c r="D99" s="265"/>
      <c r="E99" s="319"/>
      <c r="F99" s="320"/>
      <c r="G99" s="73"/>
      <c r="H99" s="73"/>
      <c r="I99" s="73"/>
      <c r="J99" s="73"/>
      <c r="K99" s="73"/>
      <c r="L99" s="73"/>
      <c r="M99" s="73"/>
      <c r="N99" s="73"/>
      <c r="O99" s="73"/>
      <c r="P99" s="73"/>
      <c r="Q99" s="73"/>
      <c r="R99" s="73"/>
      <c r="S99" s="73"/>
      <c r="T99" s="73"/>
      <c r="U99" s="265"/>
    </row>
    <row r="100" spans="1:21" s="265" customFormat="1" ht="16.5" thickBot="1">
      <c r="A100" s="282" t="s">
        <v>254</v>
      </c>
      <c r="E100" s="319"/>
      <c r="G100" s="321"/>
      <c r="H100" s="73"/>
      <c r="I100" s="73"/>
      <c r="J100" s="73"/>
      <c r="K100" s="73"/>
      <c r="L100" s="73"/>
      <c r="M100" s="73"/>
      <c r="N100" s="73"/>
      <c r="O100" s="73"/>
      <c r="P100" s="73"/>
      <c r="Q100" s="73"/>
      <c r="R100" s="73"/>
      <c r="S100" s="73"/>
      <c r="T100" s="205"/>
      <c r="U100" s="358"/>
    </row>
    <row r="101" spans="1:21" s="265" customFormat="1" ht="32.25" thickBot="1">
      <c r="A101" s="286" t="s">
        <v>10</v>
      </c>
      <c r="B101" s="287" t="s">
        <v>11</v>
      </c>
      <c r="C101" s="287"/>
      <c r="D101" s="287"/>
      <c r="E101" s="288" t="s">
        <v>172</v>
      </c>
      <c r="F101" s="289" t="s">
        <v>12</v>
      </c>
      <c r="G101" s="322"/>
      <c r="H101" s="218"/>
      <c r="I101" s="218"/>
      <c r="J101" s="218"/>
      <c r="K101" s="218"/>
      <c r="L101" s="218"/>
      <c r="M101" s="218"/>
      <c r="N101" s="218"/>
      <c r="O101" s="218"/>
      <c r="P101" s="218"/>
      <c r="Q101" s="218"/>
      <c r="R101" s="218"/>
      <c r="S101" s="218"/>
      <c r="T101" s="288" t="s">
        <v>253</v>
      </c>
      <c r="U101" s="290"/>
    </row>
    <row r="102" spans="1:21" s="265" customFormat="1">
      <c r="A102" s="297"/>
      <c r="C102" s="309"/>
      <c r="D102" s="284"/>
      <c r="E102" s="319"/>
      <c r="F102" s="284"/>
      <c r="H102" s="73"/>
      <c r="I102" s="73"/>
      <c r="J102" s="73"/>
      <c r="K102" s="73"/>
      <c r="L102" s="73"/>
      <c r="M102" s="73"/>
      <c r="N102" s="73"/>
      <c r="O102" s="73"/>
      <c r="P102" s="73"/>
      <c r="Q102" s="73"/>
      <c r="R102" s="73"/>
      <c r="S102" s="73"/>
      <c r="T102" s="317"/>
      <c r="U102" s="372"/>
    </row>
    <row r="103" spans="1:21" s="265" customFormat="1" ht="15.75">
      <c r="A103" s="297"/>
      <c r="B103" s="373"/>
      <c r="C103" s="309"/>
      <c r="D103" s="284"/>
      <c r="E103" s="319"/>
      <c r="F103" s="284"/>
      <c r="H103" s="73"/>
      <c r="I103" s="73"/>
      <c r="J103" s="73"/>
      <c r="K103" s="73"/>
      <c r="L103" s="73"/>
      <c r="M103" s="73"/>
      <c r="N103" s="73"/>
      <c r="O103" s="73"/>
      <c r="P103" s="73"/>
      <c r="Q103" s="73"/>
      <c r="R103" s="73"/>
      <c r="S103" s="73"/>
      <c r="T103" s="317"/>
      <c r="U103" s="372"/>
    </row>
    <row r="104" spans="1:21" s="265" customFormat="1" ht="15.75">
      <c r="A104" s="297">
        <f>+'Appendix A'!A132</f>
        <v>72</v>
      </c>
      <c r="B104" s="373"/>
      <c r="C104" s="309" t="s">
        <v>255</v>
      </c>
      <c r="D104" s="284"/>
      <c r="E104" s="283" t="str">
        <f>+'Appendix A'!E132</f>
        <v>(Note O)</v>
      </c>
      <c r="F104" s="284" t="s">
        <v>726</v>
      </c>
      <c r="H104" s="73"/>
      <c r="I104" s="73"/>
      <c r="J104" s="73"/>
      <c r="K104" s="73"/>
      <c r="L104" s="73"/>
      <c r="M104" s="73"/>
      <c r="N104" s="73"/>
      <c r="O104" s="73"/>
      <c r="P104" s="73"/>
      <c r="Q104" s="73"/>
      <c r="R104" s="73"/>
      <c r="S104" s="73"/>
      <c r="T104" s="542">
        <v>3085361</v>
      </c>
      <c r="U104" s="372"/>
    </row>
    <row r="105" spans="1:21" s="265" customFormat="1" ht="16.5" thickBot="1">
      <c r="A105" s="328"/>
      <c r="B105" s="357"/>
      <c r="C105" s="312"/>
      <c r="D105" s="315"/>
      <c r="E105" s="337"/>
      <c r="F105" s="374"/>
      <c r="G105" s="159"/>
      <c r="H105" s="159"/>
      <c r="I105" s="159"/>
      <c r="J105" s="159"/>
      <c r="K105" s="159"/>
      <c r="L105" s="159"/>
      <c r="M105" s="159"/>
      <c r="N105" s="159"/>
      <c r="O105" s="159"/>
      <c r="P105" s="159"/>
      <c r="Q105" s="159"/>
      <c r="R105" s="159"/>
      <c r="S105" s="159"/>
      <c r="T105" s="219"/>
      <c r="U105" s="375"/>
    </row>
    <row r="106" spans="1:21" ht="15.75">
      <c r="A106" s="279"/>
      <c r="B106" s="279"/>
      <c r="C106" s="308"/>
      <c r="D106" s="279"/>
      <c r="E106" s="279"/>
      <c r="F106" s="302"/>
      <c r="G106" s="265"/>
      <c r="H106" s="265"/>
      <c r="I106" s="214"/>
      <c r="J106" s="302"/>
      <c r="K106" s="302"/>
      <c r="L106" s="302"/>
      <c r="M106" s="302"/>
      <c r="N106" s="302"/>
      <c r="O106" s="302"/>
      <c r="P106" s="302"/>
      <c r="Q106" s="302"/>
      <c r="R106" s="302"/>
      <c r="S106" s="265"/>
      <c r="T106" s="600"/>
      <c r="U106" s="600" t="s">
        <v>495</v>
      </c>
    </row>
    <row r="107" spans="1:21" ht="16.5" thickBot="1">
      <c r="A107" s="282" t="s">
        <v>477</v>
      </c>
      <c r="R107" s="906"/>
    </row>
    <row r="108" spans="1:21" ht="32.25" thickBot="1">
      <c r="A108" s="286" t="s">
        <v>10</v>
      </c>
      <c r="B108" s="287" t="s">
        <v>11</v>
      </c>
      <c r="C108" s="287"/>
      <c r="D108" s="287"/>
      <c r="E108" s="288" t="s">
        <v>172</v>
      </c>
      <c r="F108" s="289" t="s">
        <v>12</v>
      </c>
      <c r="G108" s="288"/>
      <c r="H108" s="288"/>
      <c r="I108" s="288"/>
      <c r="J108" s="288"/>
      <c r="K108" s="288"/>
      <c r="L108" s="288"/>
      <c r="M108" s="288"/>
      <c r="N108" s="288"/>
      <c r="O108" s="288"/>
      <c r="P108" s="288"/>
      <c r="Q108" s="288"/>
      <c r="R108" s="288"/>
      <c r="S108" s="334" t="s">
        <v>253</v>
      </c>
      <c r="T108" s="1568"/>
      <c r="U108" s="1569"/>
    </row>
    <row r="109" spans="1:21" ht="15.75">
      <c r="A109" s="301"/>
      <c r="B109" s="308"/>
      <c r="C109" s="279"/>
      <c r="D109" s="279"/>
      <c r="E109" s="279"/>
      <c r="F109" s="279"/>
      <c r="G109" s="279"/>
      <c r="H109" s="279"/>
      <c r="I109" s="279"/>
      <c r="J109" s="279"/>
      <c r="K109" s="279"/>
      <c r="L109" s="279"/>
      <c r="M109" s="279"/>
      <c r="N109" s="279"/>
      <c r="O109" s="279"/>
      <c r="P109" s="279"/>
      <c r="Q109" s="279"/>
      <c r="R109" s="279"/>
      <c r="S109" s="265"/>
      <c r="T109" s="265"/>
      <c r="U109" s="305"/>
    </row>
    <row r="110" spans="1:21" s="919" customFormat="1" ht="15.75">
      <c r="A110" s="301">
        <f>+'Appendix A'!A129</f>
        <v>69</v>
      </c>
      <c r="B110" s="279"/>
      <c r="C110" s="302" t="s">
        <v>507</v>
      </c>
      <c r="D110" s="279"/>
      <c r="E110" s="283" t="str">
        <f>+'Appendix A'!E129</f>
        <v>(Note O)</v>
      </c>
      <c r="F110" s="302" t="s">
        <v>727</v>
      </c>
      <c r="G110" s="918"/>
      <c r="H110" s="918"/>
      <c r="I110" s="918"/>
      <c r="J110" s="918"/>
      <c r="K110" s="918"/>
      <c r="L110" s="918"/>
      <c r="M110" s="918"/>
      <c r="N110" s="918"/>
      <c r="O110" s="918"/>
      <c r="P110" s="918"/>
      <c r="Q110" s="918"/>
      <c r="R110" s="73"/>
      <c r="S110" s="542">
        <v>125438060</v>
      </c>
      <c r="T110" s="1561"/>
      <c r="U110" s="1562"/>
    </row>
    <row r="111" spans="1:21" ht="15.75">
      <c r="A111" s="301"/>
      <c r="B111" s="279"/>
      <c r="C111" s="302"/>
      <c r="D111" s="279"/>
      <c r="E111" s="279"/>
      <c r="F111" s="302"/>
      <c r="G111" s="302"/>
      <c r="H111" s="302"/>
      <c r="I111" s="302"/>
      <c r="J111" s="302"/>
      <c r="K111" s="302"/>
      <c r="L111" s="302"/>
      <c r="M111" s="302"/>
      <c r="N111" s="302"/>
      <c r="O111" s="302"/>
      <c r="P111" s="302"/>
      <c r="Q111" s="302"/>
      <c r="R111" s="73"/>
      <c r="S111" s="73"/>
      <c r="T111" s="266"/>
      <c r="U111" s="355"/>
    </row>
    <row r="112" spans="1:21" ht="15.75">
      <c r="A112" s="301">
        <f>+'Appendix A'!A130</f>
        <v>70</v>
      </c>
      <c r="B112" s="279"/>
      <c r="C112" s="278" t="s">
        <v>219</v>
      </c>
      <c r="D112" s="73"/>
      <c r="E112" s="283" t="str">
        <f>+'Appendix A'!E130</f>
        <v>(Note J)</v>
      </c>
      <c r="F112" s="302" t="s">
        <v>116</v>
      </c>
      <c r="G112" s="302"/>
      <c r="H112" s="302"/>
      <c r="I112" s="302"/>
      <c r="J112" s="302"/>
      <c r="K112" s="302"/>
      <c r="L112" s="302"/>
      <c r="M112" s="302"/>
      <c r="N112" s="302"/>
      <c r="O112" s="302"/>
      <c r="P112" s="302"/>
      <c r="Q112" s="302"/>
      <c r="R112" s="73"/>
      <c r="S112" s="542">
        <v>-26092843</v>
      </c>
      <c r="T112" s="1561"/>
      <c r="U112" s="1562"/>
    </row>
    <row r="113" spans="1:21" ht="15.75">
      <c r="A113" s="301">
        <f>+'Appendix A'!A131</f>
        <v>71</v>
      </c>
      <c r="B113" s="279"/>
      <c r="C113" s="278" t="s">
        <v>219</v>
      </c>
      <c r="D113" s="73"/>
      <c r="E113" s="283" t="str">
        <f>+'Appendix A'!E131</f>
        <v>(Note O)</v>
      </c>
      <c r="F113" s="302" t="s">
        <v>116</v>
      </c>
      <c r="G113" s="279"/>
      <c r="H113" s="279"/>
      <c r="I113" s="279"/>
      <c r="J113" s="279"/>
      <c r="K113" s="279"/>
      <c r="L113" s="279"/>
      <c r="M113" s="279"/>
      <c r="N113" s="279"/>
      <c r="O113" s="279"/>
      <c r="P113" s="279"/>
      <c r="Q113" s="279"/>
      <c r="R113" s="73"/>
      <c r="S113" s="542">
        <v>-26092843</v>
      </c>
      <c r="T113" s="904"/>
      <c r="U113" s="355"/>
    </row>
    <row r="114" spans="1:21" ht="15.75" thickBot="1">
      <c r="A114" s="328"/>
      <c r="B114" s="337"/>
      <c r="C114" s="337"/>
      <c r="D114" s="337"/>
      <c r="E114" s="337"/>
      <c r="F114" s="337"/>
      <c r="G114" s="337"/>
      <c r="H114" s="337"/>
      <c r="I114" s="337"/>
      <c r="J114" s="337"/>
      <c r="K114" s="337"/>
      <c r="L114" s="337"/>
      <c r="M114" s="337"/>
      <c r="N114" s="337"/>
      <c r="O114" s="337"/>
      <c r="P114" s="337"/>
      <c r="Q114" s="337"/>
      <c r="R114" s="337"/>
      <c r="S114" s="329"/>
      <c r="T114" s="329"/>
      <c r="U114" s="333"/>
    </row>
    <row r="117" spans="1:21" ht="16.5" thickBot="1">
      <c r="A117" s="282" t="s">
        <v>459</v>
      </c>
    </row>
    <row r="118" spans="1:21" ht="32.25" thickBot="1">
      <c r="A118" s="286" t="s">
        <v>10</v>
      </c>
      <c r="B118" s="287" t="s">
        <v>11</v>
      </c>
      <c r="C118" s="287"/>
      <c r="D118" s="287"/>
      <c r="E118" s="288" t="s">
        <v>172</v>
      </c>
      <c r="F118" s="289" t="s">
        <v>12</v>
      </c>
      <c r="G118" s="288"/>
      <c r="H118" s="288"/>
      <c r="I118" s="288"/>
      <c r="J118" s="288"/>
      <c r="K118" s="288"/>
      <c r="L118" s="288"/>
      <c r="M118" s="288"/>
      <c r="N118" s="288"/>
      <c r="O118" s="288"/>
      <c r="P118" s="288"/>
      <c r="Q118" s="288"/>
      <c r="R118" s="288"/>
      <c r="S118" s="334" t="s">
        <v>253</v>
      </c>
      <c r="T118" s="334"/>
      <c r="U118" s="290"/>
    </row>
    <row r="119" spans="1:21" s="263" customFormat="1" ht="15.75">
      <c r="A119" s="376"/>
      <c r="B119" s="377"/>
      <c r="C119" s="377"/>
      <c r="D119" s="377"/>
      <c r="E119" s="378"/>
      <c r="F119" s="379"/>
      <c r="G119" s="378"/>
      <c r="H119" s="378"/>
      <c r="I119" s="378"/>
      <c r="J119" s="378"/>
      <c r="K119" s="378"/>
      <c r="L119" s="378"/>
      <c r="M119" s="378"/>
      <c r="N119" s="378"/>
      <c r="O119" s="378"/>
      <c r="P119" s="378"/>
      <c r="Q119" s="378"/>
      <c r="R119" s="378"/>
      <c r="S119" s="380"/>
      <c r="T119" s="380"/>
      <c r="U119" s="381"/>
    </row>
    <row r="120" spans="1:21" ht="15.75">
      <c r="A120" s="301"/>
      <c r="B120" s="298" t="s">
        <v>63</v>
      </c>
      <c r="C120" s="317"/>
      <c r="D120" s="317"/>
      <c r="E120" s="303"/>
      <c r="F120" s="317"/>
      <c r="G120" s="317"/>
      <c r="H120" s="317"/>
      <c r="I120" s="317"/>
      <c r="J120" s="317"/>
      <c r="K120" s="317"/>
      <c r="L120" s="317"/>
      <c r="M120" s="317"/>
      <c r="N120" s="317"/>
      <c r="O120" s="317"/>
      <c r="P120" s="317"/>
      <c r="Q120" s="317"/>
      <c r="R120" s="317"/>
      <c r="S120" s="265"/>
      <c r="T120" s="265"/>
      <c r="U120" s="305"/>
    </row>
    <row r="121" spans="1:21" ht="15.75">
      <c r="A121" s="301"/>
      <c r="B121" s="298"/>
      <c r="C121" s="317"/>
      <c r="D121" s="317"/>
      <c r="E121" s="303"/>
      <c r="F121" s="317"/>
      <c r="G121" s="317"/>
      <c r="H121" s="317"/>
      <c r="I121" s="317"/>
      <c r="J121" s="317"/>
      <c r="K121" s="317"/>
      <c r="L121" s="317"/>
      <c r="M121" s="317"/>
      <c r="N121" s="317"/>
      <c r="O121" s="317"/>
      <c r="P121" s="317"/>
      <c r="Q121" s="317"/>
      <c r="R121" s="317"/>
      <c r="S121" s="265"/>
      <c r="T121" s="269"/>
      <c r="U121" s="327"/>
    </row>
    <row r="122" spans="1:21">
      <c r="A122" s="301">
        <f>+'Appendix A'!A133</f>
        <v>73</v>
      </c>
      <c r="B122" s="279"/>
      <c r="C122" s="302" t="s">
        <v>180</v>
      </c>
      <c r="D122" s="306"/>
      <c r="E122" s="279" t="str">
        <f>+'Appendix A'!E133</f>
        <v>(Note E &amp; O)</v>
      </c>
      <c r="F122" s="302" t="s">
        <v>728</v>
      </c>
      <c r="G122" s="302"/>
      <c r="H122" s="302"/>
      <c r="I122" s="302"/>
      <c r="J122" s="302"/>
      <c r="K122" s="302"/>
      <c r="L122" s="302"/>
      <c r="M122" s="302"/>
      <c r="N122" s="302"/>
      <c r="O122" s="302"/>
      <c r="P122" s="302"/>
      <c r="Q122" s="302"/>
      <c r="R122" s="73"/>
      <c r="S122" s="542">
        <v>13076820</v>
      </c>
      <c r="T122" s="1074"/>
      <c r="U122" s="382"/>
    </row>
    <row r="123" spans="1:21" ht="15.75">
      <c r="A123" s="301"/>
      <c r="B123" s="279"/>
      <c r="C123" s="302"/>
      <c r="D123" s="306"/>
      <c r="E123" s="279"/>
      <c r="F123" s="302"/>
      <c r="G123" s="302"/>
      <c r="H123" s="302"/>
      <c r="I123" s="302"/>
      <c r="J123" s="302"/>
      <c r="K123" s="302"/>
      <c r="L123" s="302"/>
      <c r="M123" s="302"/>
      <c r="N123" s="302"/>
      <c r="O123" s="302"/>
      <c r="P123" s="302"/>
      <c r="Q123" s="302"/>
      <c r="R123" s="73"/>
      <c r="S123" s="424"/>
      <c r="T123" s="325"/>
      <c r="U123" s="382"/>
    </row>
    <row r="124" spans="1:21" ht="15.75">
      <c r="A124" s="301"/>
      <c r="B124" s="298" t="s">
        <v>62</v>
      </c>
      <c r="C124" s="299"/>
      <c r="D124" s="317"/>
      <c r="E124" s="358"/>
      <c r="F124" s="309"/>
      <c r="G124" s="309"/>
      <c r="H124" s="309"/>
      <c r="I124" s="309"/>
      <c r="J124" s="309"/>
      <c r="K124" s="309"/>
      <c r="L124" s="309"/>
      <c r="M124" s="309"/>
      <c r="N124" s="309"/>
      <c r="O124" s="309"/>
      <c r="P124" s="309"/>
      <c r="Q124" s="309"/>
      <c r="R124" s="73"/>
      <c r="S124" s="285"/>
      <c r="T124" s="285"/>
      <c r="U124" s="383"/>
    </row>
    <row r="125" spans="1:21" ht="15.75">
      <c r="A125" s="301"/>
      <c r="B125" s="298"/>
      <c r="C125" s="299"/>
      <c r="D125" s="317"/>
      <c r="E125" s="358"/>
      <c r="F125" s="309"/>
      <c r="G125" s="309"/>
      <c r="H125" s="309"/>
      <c r="I125" s="309"/>
      <c r="J125" s="309"/>
      <c r="K125" s="309"/>
      <c r="L125" s="309"/>
      <c r="M125" s="309"/>
      <c r="N125" s="309"/>
      <c r="O125" s="309"/>
      <c r="P125" s="309"/>
      <c r="Q125" s="309"/>
      <c r="R125" s="73"/>
      <c r="S125" s="285"/>
      <c r="T125" s="285"/>
      <c r="U125" s="383"/>
    </row>
    <row r="126" spans="1:21">
      <c r="A126" s="301">
        <f>+'Appendix A'!A141</f>
        <v>79</v>
      </c>
      <c r="B126" s="279"/>
      <c r="C126" s="302" t="s">
        <v>733</v>
      </c>
      <c r="D126" s="267"/>
      <c r="E126" s="279" t="str">
        <f>+'Appendix A'!E141</f>
        <v>(Note G &amp; O)</v>
      </c>
      <c r="F126" s="302" t="s">
        <v>732</v>
      </c>
      <c r="G126" s="302"/>
      <c r="H126" s="302"/>
      <c r="I126" s="302"/>
      <c r="J126" s="302"/>
      <c r="K126" s="302"/>
      <c r="L126" s="302"/>
      <c r="M126" s="302"/>
      <c r="N126" s="302"/>
      <c r="O126" s="302"/>
      <c r="P126" s="302"/>
      <c r="Q126" s="302"/>
      <c r="R126" s="73"/>
      <c r="S126" s="542">
        <v>198158</v>
      </c>
      <c r="T126" s="1074"/>
      <c r="U126" s="384"/>
    </row>
    <row r="127" spans="1:21" ht="15.75" thickBot="1">
      <c r="A127" s="385"/>
      <c r="B127" s="329"/>
      <c r="C127" s="329"/>
      <c r="D127" s="329"/>
      <c r="E127" s="331"/>
      <c r="F127" s="329"/>
      <c r="G127" s="329"/>
      <c r="H127" s="329"/>
      <c r="I127" s="329"/>
      <c r="J127" s="329"/>
      <c r="K127" s="329"/>
      <c r="L127" s="329"/>
      <c r="M127" s="329"/>
      <c r="N127" s="329"/>
      <c r="O127" s="329"/>
      <c r="P127" s="329"/>
      <c r="Q127" s="329"/>
      <c r="R127" s="329"/>
      <c r="S127" s="329"/>
      <c r="T127" s="329"/>
      <c r="U127" s="333"/>
    </row>
    <row r="128" spans="1:21">
      <c r="A128" s="265"/>
      <c r="B128" s="265"/>
      <c r="C128" s="265"/>
      <c r="D128" s="265"/>
      <c r="E128" s="319"/>
      <c r="F128" s="265"/>
      <c r="G128" s="265"/>
      <c r="H128" s="265"/>
      <c r="I128" s="265"/>
      <c r="J128" s="265"/>
      <c r="K128" s="265"/>
      <c r="L128" s="265"/>
      <c r="M128" s="265"/>
      <c r="N128" s="265"/>
      <c r="O128" s="265"/>
      <c r="P128" s="265"/>
      <c r="Q128" s="265"/>
      <c r="R128" s="265"/>
      <c r="S128" s="265"/>
      <c r="T128" s="265"/>
      <c r="U128" s="265"/>
    </row>
    <row r="129" spans="1:21">
      <c r="A129" s="265"/>
      <c r="B129" s="265"/>
      <c r="C129" s="265"/>
      <c r="D129" s="265"/>
      <c r="E129" s="319"/>
      <c r="F129" s="265"/>
      <c r="G129" s="265"/>
      <c r="H129" s="265"/>
      <c r="I129" s="265"/>
      <c r="J129" s="265"/>
      <c r="K129" s="265"/>
      <c r="L129" s="265"/>
      <c r="M129" s="265"/>
      <c r="N129" s="265"/>
      <c r="O129" s="265"/>
      <c r="P129" s="265"/>
      <c r="Q129" s="265"/>
      <c r="R129" s="265"/>
      <c r="S129" s="265"/>
      <c r="T129" s="265"/>
      <c r="U129" s="265"/>
    </row>
    <row r="130" spans="1:21" s="265" customFormat="1" ht="16.5" thickBot="1">
      <c r="A130" s="386" t="s">
        <v>359</v>
      </c>
      <c r="E130" s="319"/>
      <c r="F130" s="302"/>
    </row>
    <row r="131" spans="1:21" ht="32.25" thickBot="1">
      <c r="A131" s="286" t="s">
        <v>10</v>
      </c>
      <c r="B131" s="287" t="s">
        <v>11</v>
      </c>
      <c r="C131" s="287"/>
      <c r="D131" s="287"/>
      <c r="E131" s="288" t="s">
        <v>172</v>
      </c>
      <c r="F131" s="289" t="s">
        <v>12</v>
      </c>
      <c r="G131" s="288"/>
      <c r="H131" s="288"/>
      <c r="I131" s="288"/>
      <c r="J131" s="288"/>
      <c r="K131" s="288"/>
      <c r="L131" s="288"/>
      <c r="M131" s="288"/>
      <c r="N131" s="288"/>
      <c r="O131" s="288"/>
      <c r="P131" s="288"/>
      <c r="Q131" s="288"/>
      <c r="R131" s="288"/>
      <c r="S131" s="334"/>
      <c r="T131" s="334" t="s">
        <v>253</v>
      </c>
      <c r="U131" s="290"/>
    </row>
    <row r="132" spans="1:21" s="263" customFormat="1" ht="15.75">
      <c r="A132" s="324"/>
      <c r="B132" s="268"/>
      <c r="C132" s="268"/>
      <c r="D132" s="268"/>
      <c r="E132" s="325"/>
      <c r="F132" s="326"/>
      <c r="G132" s="325"/>
      <c r="H132" s="325"/>
      <c r="I132" s="325"/>
      <c r="J132" s="325"/>
      <c r="K132" s="325"/>
      <c r="L132" s="325"/>
      <c r="M132" s="325"/>
      <c r="N132" s="325"/>
      <c r="O132" s="325"/>
      <c r="P132" s="325"/>
      <c r="Q132" s="424"/>
      <c r="R132" s="424"/>
      <c r="S132" s="266"/>
      <c r="T132" s="266"/>
      <c r="U132" s="365"/>
    </row>
    <row r="133" spans="1:21" ht="15.75">
      <c r="A133" s="301"/>
      <c r="B133" s="298"/>
      <c r="C133" s="317"/>
      <c r="D133" s="317"/>
      <c r="E133" s="303"/>
      <c r="F133" s="317"/>
      <c r="G133" s="317"/>
      <c r="H133" s="317"/>
      <c r="I133" s="317"/>
      <c r="J133" s="317"/>
      <c r="K133" s="317"/>
      <c r="L133" s="317"/>
      <c r="M133" s="317"/>
      <c r="N133" s="317"/>
      <c r="O133" s="317"/>
      <c r="P133" s="317"/>
      <c r="Q133" s="317"/>
      <c r="R133" s="317"/>
      <c r="S133" s="266"/>
      <c r="T133" s="265"/>
      <c r="U133" s="305"/>
    </row>
    <row r="134" spans="1:21">
      <c r="A134" s="301">
        <f>+'Appendix A'!A135</f>
        <v>75</v>
      </c>
      <c r="B134" s="279"/>
      <c r="C134" s="302" t="s">
        <v>396</v>
      </c>
      <c r="D134" s="265"/>
      <c r="E134" s="358" t="str">
        <f>+'Appendix A'!E135</f>
        <v>(Note D &amp; O)</v>
      </c>
      <c r="F134" s="320" t="s">
        <v>209</v>
      </c>
      <c r="G134" s="302"/>
      <c r="H134" s="302"/>
      <c r="I134" s="302"/>
      <c r="J134" s="302"/>
      <c r="K134" s="302"/>
      <c r="L134" s="302"/>
      <c r="M134" s="302"/>
      <c r="N134" s="302"/>
      <c r="O134" s="302"/>
      <c r="P134" s="302"/>
      <c r="Q134" s="302"/>
      <c r="R134" s="302"/>
      <c r="S134" s="1074"/>
      <c r="T134" s="542">
        <v>0</v>
      </c>
      <c r="U134" s="387"/>
    </row>
    <row r="135" spans="1:21" ht="15.75" thickBot="1">
      <c r="A135" s="328"/>
      <c r="B135" s="337"/>
      <c r="C135" s="312"/>
      <c r="D135" s="329"/>
      <c r="E135" s="338"/>
      <c r="F135" s="332"/>
      <c r="G135" s="312"/>
      <c r="H135" s="312"/>
      <c r="I135" s="312"/>
      <c r="J135" s="312"/>
      <c r="K135" s="312"/>
      <c r="L135" s="312"/>
      <c r="M135" s="312"/>
      <c r="N135" s="312"/>
      <c r="O135" s="312"/>
      <c r="P135" s="312"/>
      <c r="Q135" s="312"/>
      <c r="R135" s="312"/>
      <c r="S135" s="159"/>
      <c r="T135" s="388"/>
      <c r="U135" s="389"/>
    </row>
    <row r="136" spans="1:21">
      <c r="F136" s="265"/>
      <c r="G136" s="265"/>
      <c r="H136" s="265"/>
      <c r="I136" s="265"/>
      <c r="J136" s="265"/>
      <c r="K136" s="265"/>
      <c r="L136" s="265"/>
      <c r="M136" s="265"/>
      <c r="N136" s="265"/>
      <c r="O136" s="265"/>
      <c r="P136" s="265"/>
      <c r="Q136" s="265"/>
      <c r="R136" s="265"/>
      <c r="S136" s="265"/>
      <c r="T136" s="265"/>
      <c r="U136" s="305"/>
    </row>
    <row r="137" spans="1:21">
      <c r="F137" s="265"/>
      <c r="G137" s="265"/>
      <c r="H137" s="265"/>
      <c r="I137" s="265"/>
      <c r="J137" s="265"/>
      <c r="K137" s="265"/>
      <c r="L137" s="265"/>
      <c r="M137" s="265"/>
      <c r="N137" s="265"/>
      <c r="O137" s="265"/>
      <c r="P137" s="265"/>
      <c r="Q137" s="265"/>
      <c r="R137" s="265"/>
      <c r="S137" s="265"/>
      <c r="T137" s="265"/>
      <c r="U137" s="305"/>
    </row>
    <row r="138" spans="1:21" ht="16.5" thickBot="1">
      <c r="A138" s="282" t="s">
        <v>460</v>
      </c>
      <c r="F138" s="265"/>
      <c r="G138" s="265"/>
      <c r="H138" s="265"/>
      <c r="I138" s="265"/>
      <c r="J138" s="265"/>
      <c r="K138" s="265"/>
      <c r="L138" s="265"/>
      <c r="M138" s="265"/>
      <c r="N138" s="265"/>
      <c r="O138" s="265"/>
      <c r="P138" s="265"/>
      <c r="Q138" s="265"/>
      <c r="R138" s="265"/>
      <c r="S138" s="265"/>
      <c r="T138" s="265"/>
      <c r="U138" s="305"/>
    </row>
    <row r="139" spans="1:21" ht="32.25" thickBot="1">
      <c r="A139" s="286" t="s">
        <v>10</v>
      </c>
      <c r="B139" s="287" t="s">
        <v>11</v>
      </c>
      <c r="C139" s="287"/>
      <c r="D139" s="287"/>
      <c r="E139" s="288" t="s">
        <v>172</v>
      </c>
      <c r="F139" s="289" t="s">
        <v>12</v>
      </c>
      <c r="G139" s="288"/>
      <c r="H139" s="288"/>
      <c r="I139" s="288"/>
      <c r="J139" s="288"/>
      <c r="K139" s="288"/>
      <c r="L139" s="288"/>
      <c r="M139" s="288"/>
      <c r="N139" s="288"/>
      <c r="O139" s="288"/>
      <c r="P139" s="288"/>
      <c r="Q139" s="288"/>
      <c r="R139" s="288"/>
      <c r="S139" s="334" t="s">
        <v>253</v>
      </c>
      <c r="T139" s="334" t="s">
        <v>405</v>
      </c>
      <c r="U139" s="290" t="s">
        <v>448</v>
      </c>
    </row>
    <row r="140" spans="1:21" s="263" customFormat="1" ht="15.75">
      <c r="A140" s="324"/>
      <c r="B140" s="268"/>
      <c r="C140" s="268"/>
      <c r="D140" s="268"/>
      <c r="E140" s="325"/>
      <c r="F140" s="326"/>
      <c r="G140" s="325"/>
      <c r="H140" s="325"/>
      <c r="I140" s="325"/>
      <c r="J140" s="325"/>
      <c r="K140" s="325"/>
      <c r="L140" s="325"/>
      <c r="M140" s="325"/>
      <c r="N140" s="325"/>
      <c r="O140" s="325"/>
      <c r="P140" s="325"/>
      <c r="Q140" s="424"/>
      <c r="R140" s="424"/>
      <c r="S140" s="266"/>
      <c r="T140" s="266"/>
      <c r="U140" s="365"/>
    </row>
    <row r="141" spans="1:21" ht="15.75">
      <c r="A141" s="301"/>
      <c r="B141" s="298" t="s">
        <v>62</v>
      </c>
      <c r="C141" s="269"/>
      <c r="D141" s="317"/>
      <c r="E141" s="358"/>
      <c r="F141" s="284"/>
      <c r="G141" s="284"/>
      <c r="H141" s="284"/>
      <c r="I141" s="284"/>
      <c r="J141" s="284"/>
      <c r="K141" s="284"/>
      <c r="L141" s="284"/>
      <c r="M141" s="284"/>
      <c r="N141" s="284"/>
      <c r="O141" s="284"/>
      <c r="P141" s="284"/>
      <c r="Q141" s="284"/>
      <c r="R141" s="284"/>
      <c r="S141" s="265"/>
      <c r="T141" s="265"/>
      <c r="U141" s="305"/>
    </row>
    <row r="142" spans="1:21" ht="15.75">
      <c r="A142" s="301"/>
      <c r="B142" s="298"/>
      <c r="C142" s="269"/>
      <c r="D142" s="317"/>
      <c r="E142" s="358"/>
      <c r="F142" s="284"/>
      <c r="G142" s="284"/>
      <c r="H142" s="284"/>
      <c r="I142" s="284"/>
      <c r="J142" s="284"/>
      <c r="K142" s="284"/>
      <c r="L142" s="284"/>
      <c r="M142" s="284"/>
      <c r="N142" s="284"/>
      <c r="O142" s="284"/>
      <c r="P142" s="284"/>
      <c r="Q142" s="284"/>
      <c r="R142" s="284"/>
      <c r="S142" s="265"/>
      <c r="T142" s="265"/>
      <c r="U142" s="305"/>
    </row>
    <row r="143" spans="1:21">
      <c r="A143" s="390">
        <f>+'Appendix A'!A146</f>
        <v>83</v>
      </c>
      <c r="B143" s="391"/>
      <c r="C143" s="283" t="s">
        <v>181</v>
      </c>
      <c r="D143" s="317"/>
      <c r="E143" s="283" t="str">
        <f>+'Appendix A'!E146</f>
        <v>(Note F &amp; O)</v>
      </c>
      <c r="F143" s="302" t="s">
        <v>729</v>
      </c>
      <c r="G143" s="318"/>
      <c r="H143" s="318"/>
      <c r="I143" s="318"/>
      <c r="J143" s="318"/>
      <c r="K143" s="318"/>
      <c r="L143" s="318"/>
      <c r="M143" s="318"/>
      <c r="N143" s="318"/>
      <c r="O143" s="318"/>
      <c r="P143" s="318"/>
      <c r="Q143" s="318"/>
      <c r="R143" s="73"/>
      <c r="S143" s="542">
        <v>3427144</v>
      </c>
      <c r="T143" s="542">
        <v>0</v>
      </c>
      <c r="U143" s="1035">
        <f>+S143-T143</f>
        <v>3427144</v>
      </c>
    </row>
    <row r="144" spans="1:21" ht="16.5" thickBot="1">
      <c r="A144" s="392"/>
      <c r="B144" s="393"/>
      <c r="C144" s="312"/>
      <c r="D144" s="315"/>
      <c r="E144" s="314"/>
      <c r="F144" s="312"/>
      <c r="G144" s="312"/>
      <c r="H144" s="312"/>
      <c r="I144" s="312"/>
      <c r="J144" s="312"/>
      <c r="K144" s="312"/>
      <c r="L144" s="312"/>
      <c r="M144" s="312"/>
      <c r="N144" s="312"/>
      <c r="O144" s="312"/>
      <c r="P144" s="312"/>
      <c r="Q144" s="312"/>
      <c r="R144" s="312"/>
      <c r="S144" s="394"/>
      <c r="T144" s="394"/>
      <c r="U144" s="395"/>
    </row>
    <row r="145" spans="1:21">
      <c r="Q145" s="906"/>
      <c r="R145" s="906"/>
    </row>
    <row r="146" spans="1:21" ht="16.5" thickBot="1">
      <c r="A146" s="282" t="s">
        <v>461</v>
      </c>
      <c r="Q146" s="906"/>
      <c r="R146" s="906"/>
    </row>
    <row r="147" spans="1:21" ht="32.25" thickBot="1">
      <c r="A147" s="286" t="s">
        <v>10</v>
      </c>
      <c r="B147" s="287" t="s">
        <v>11</v>
      </c>
      <c r="C147" s="287"/>
      <c r="D147" s="287"/>
      <c r="E147" s="288" t="s">
        <v>172</v>
      </c>
      <c r="F147" s="289" t="s">
        <v>12</v>
      </c>
      <c r="G147" s="288"/>
      <c r="H147" s="288"/>
      <c r="I147" s="288"/>
      <c r="J147" s="288"/>
      <c r="K147" s="288"/>
      <c r="L147" s="288"/>
      <c r="M147" s="288"/>
      <c r="N147" s="288"/>
      <c r="O147" s="288"/>
      <c r="P147" s="288"/>
      <c r="Q147" s="288"/>
      <c r="R147" s="288"/>
      <c r="S147" s="334" t="s">
        <v>253</v>
      </c>
      <c r="T147" s="334" t="s">
        <v>409</v>
      </c>
      <c r="U147" s="290" t="s">
        <v>410</v>
      </c>
    </row>
    <row r="148" spans="1:21" s="263" customFormat="1" ht="15.75">
      <c r="A148" s="324"/>
      <c r="B148" s="268"/>
      <c r="C148" s="268"/>
      <c r="D148" s="268"/>
      <c r="E148" s="325"/>
      <c r="F148" s="326"/>
      <c r="G148" s="325"/>
      <c r="H148" s="325"/>
      <c r="I148" s="325"/>
      <c r="J148" s="325"/>
      <c r="K148" s="325"/>
      <c r="L148" s="325"/>
      <c r="M148" s="325"/>
      <c r="N148" s="325"/>
      <c r="O148" s="325"/>
      <c r="P148" s="325"/>
      <c r="Q148" s="424"/>
      <c r="R148" s="424"/>
      <c r="S148" s="266"/>
      <c r="T148" s="266"/>
      <c r="U148" s="365"/>
    </row>
    <row r="149" spans="1:21" ht="15.75">
      <c r="A149" s="301"/>
      <c r="B149" s="298" t="s">
        <v>62</v>
      </c>
      <c r="C149" s="269"/>
      <c r="D149" s="317"/>
      <c r="E149" s="358"/>
      <c r="F149" s="284"/>
      <c r="G149" s="284"/>
      <c r="H149" s="284"/>
      <c r="I149" s="284"/>
      <c r="J149" s="284"/>
      <c r="K149" s="284"/>
      <c r="L149" s="284"/>
      <c r="M149" s="284"/>
      <c r="N149" s="284"/>
      <c r="O149" s="284"/>
      <c r="P149" s="284"/>
      <c r="Q149" s="284"/>
      <c r="R149" s="284"/>
      <c r="S149" s="265"/>
      <c r="T149" s="265"/>
      <c r="U149" s="305"/>
    </row>
    <row r="150" spans="1:21" ht="15.75">
      <c r="A150" s="301"/>
      <c r="B150" s="298"/>
      <c r="C150" s="269"/>
      <c r="D150" s="317"/>
      <c r="E150" s="303"/>
      <c r="F150" s="317"/>
      <c r="G150" s="284"/>
      <c r="H150" s="284"/>
      <c r="I150" s="284"/>
      <c r="J150" s="284"/>
      <c r="K150" s="284"/>
      <c r="L150" s="284"/>
      <c r="M150" s="284"/>
      <c r="N150" s="284"/>
      <c r="O150" s="284"/>
      <c r="P150" s="284"/>
      <c r="Q150" s="284"/>
      <c r="R150" s="284"/>
      <c r="S150" s="265"/>
      <c r="T150" s="265"/>
      <c r="U150" s="305"/>
    </row>
    <row r="151" spans="1:21">
      <c r="A151" s="390">
        <f>+'Appendix A'!A142</f>
        <v>80</v>
      </c>
      <c r="B151" s="391"/>
      <c r="C151" s="318" t="str">
        <f>+'Appendix A'!C146</f>
        <v>General Advertising Exp Account 930.1</v>
      </c>
      <c r="D151" s="317"/>
      <c r="E151" s="283" t="str">
        <f>+'Appendix A'!E142</f>
        <v>(Note K &amp; O)</v>
      </c>
      <c r="F151" s="318" t="s">
        <v>729</v>
      </c>
      <c r="G151" s="318"/>
      <c r="H151" s="318"/>
      <c r="I151" s="318"/>
      <c r="J151" s="318"/>
      <c r="K151" s="318"/>
      <c r="L151" s="318"/>
      <c r="M151" s="318"/>
      <c r="N151" s="318"/>
      <c r="O151" s="318"/>
      <c r="P151" s="318"/>
      <c r="Q151" s="318"/>
      <c r="R151" s="73"/>
      <c r="S151" s="542">
        <v>3427144</v>
      </c>
      <c r="T151" s="542">
        <v>0</v>
      </c>
      <c r="U151" s="1036">
        <f>+S151-T151</f>
        <v>3427144</v>
      </c>
    </row>
    <row r="152" spans="1:21" ht="15.75" thickBot="1">
      <c r="A152" s="385"/>
      <c r="B152" s="329"/>
      <c r="C152" s="329"/>
      <c r="D152" s="329"/>
      <c r="E152" s="331"/>
      <c r="F152" s="329"/>
      <c r="G152" s="329"/>
      <c r="H152" s="329"/>
      <c r="I152" s="329"/>
      <c r="J152" s="329"/>
      <c r="K152" s="329"/>
      <c r="L152" s="329"/>
      <c r="M152" s="329"/>
      <c r="N152" s="329"/>
      <c r="O152" s="329"/>
      <c r="P152" s="329"/>
      <c r="Q152" s="329"/>
      <c r="R152" s="329"/>
      <c r="S152" s="329"/>
      <c r="T152" s="329"/>
      <c r="U152" s="333"/>
    </row>
    <row r="153" spans="1:21">
      <c r="A153" s="265"/>
      <c r="B153" s="265"/>
      <c r="C153" s="265"/>
      <c r="D153" s="265"/>
      <c r="E153" s="319"/>
      <c r="F153" s="265"/>
      <c r="G153" s="265"/>
      <c r="H153" s="265"/>
      <c r="I153" s="265"/>
      <c r="J153" s="265"/>
      <c r="K153" s="265"/>
      <c r="L153" s="265"/>
      <c r="M153" s="265"/>
      <c r="N153" s="265"/>
      <c r="O153" s="265"/>
      <c r="P153" s="265"/>
      <c r="Q153" s="265"/>
      <c r="R153" s="265"/>
      <c r="S153" s="265"/>
      <c r="T153" s="265"/>
      <c r="U153" s="265"/>
    </row>
    <row r="154" spans="1:21" s="265" customFormat="1" ht="15.75">
      <c r="A154" s="279"/>
      <c r="B154" s="298"/>
      <c r="C154" s="302"/>
      <c r="D154" s="317"/>
      <c r="E154" s="279"/>
      <c r="F154" s="278"/>
      <c r="G154" s="73"/>
      <c r="H154" s="73"/>
      <c r="I154" s="73"/>
      <c r="J154" s="73"/>
      <c r="K154" s="73"/>
      <c r="L154" s="73"/>
      <c r="M154" s="73"/>
      <c r="N154" s="73"/>
      <c r="O154" s="73"/>
      <c r="P154" s="73"/>
      <c r="Q154" s="73"/>
      <c r="R154" s="73"/>
      <c r="S154" s="73"/>
      <c r="T154" s="205"/>
      <c r="U154" s="358"/>
    </row>
    <row r="155" spans="1:21" s="265" customFormat="1" ht="16.5" thickBot="1">
      <c r="A155" s="282" t="s">
        <v>47</v>
      </c>
      <c r="E155" s="319"/>
      <c r="G155" s="321"/>
      <c r="H155" s="262"/>
      <c r="I155" s="262"/>
      <c r="J155" s="262"/>
      <c r="K155" s="262"/>
      <c r="L155" s="262"/>
      <c r="M155" s="262"/>
      <c r="N155" s="262"/>
      <c r="O155" s="262"/>
      <c r="P155" s="262"/>
      <c r="Q155" s="262"/>
      <c r="R155" s="262"/>
      <c r="S155" s="262"/>
      <c r="T155" s="262"/>
      <c r="U155" s="262"/>
    </row>
    <row r="156" spans="1:21" s="265" customFormat="1" ht="32.25" thickBot="1">
      <c r="A156" s="286" t="s">
        <v>10</v>
      </c>
      <c r="B156" s="287" t="s">
        <v>11</v>
      </c>
      <c r="C156" s="287"/>
      <c r="D156" s="287"/>
      <c r="E156" s="288" t="s">
        <v>172</v>
      </c>
      <c r="F156" s="289" t="s">
        <v>12</v>
      </c>
      <c r="G156" s="322"/>
      <c r="H156" s="322"/>
      <c r="I156" s="322"/>
      <c r="J156" s="322"/>
      <c r="K156" s="322"/>
      <c r="L156" s="322"/>
      <c r="M156" s="322"/>
      <c r="N156" s="322"/>
      <c r="O156" s="322"/>
      <c r="P156" s="322"/>
      <c r="Q156" s="322"/>
      <c r="R156" s="322"/>
      <c r="S156" s="322"/>
      <c r="T156" s="288" t="s">
        <v>253</v>
      </c>
      <c r="U156" s="323"/>
    </row>
    <row r="157" spans="1:21">
      <c r="A157" s="291"/>
      <c r="B157" s="294"/>
      <c r="C157" s="422"/>
      <c r="D157" s="293"/>
      <c r="E157" s="295"/>
      <c r="F157" s="293"/>
      <c r="G157" s="294"/>
      <c r="H157" s="294"/>
      <c r="I157" s="294"/>
      <c r="J157" s="294"/>
      <c r="K157" s="294"/>
      <c r="L157" s="294"/>
      <c r="M157" s="294"/>
      <c r="N157" s="294"/>
      <c r="O157" s="294"/>
      <c r="P157" s="294"/>
      <c r="Q157" s="294"/>
      <c r="R157" s="294"/>
      <c r="S157" s="294"/>
      <c r="T157" s="396"/>
      <c r="U157" s="296"/>
    </row>
    <row r="158" spans="1:21" ht="15.75">
      <c r="A158" s="297"/>
      <c r="B158" s="373" t="s">
        <v>47</v>
      </c>
      <c r="C158" s="309"/>
      <c r="D158" s="284"/>
      <c r="E158" s="319"/>
      <c r="F158" s="284"/>
      <c r="G158" s="265"/>
      <c r="H158" s="265"/>
      <c r="I158" s="265"/>
      <c r="J158" s="265"/>
      <c r="K158" s="265"/>
      <c r="L158" s="265"/>
      <c r="M158" s="265"/>
      <c r="N158" s="265"/>
      <c r="O158" s="265"/>
      <c r="P158" s="265"/>
      <c r="Q158" s="265"/>
      <c r="R158" s="265"/>
      <c r="S158" s="269"/>
      <c r="T158" s="317"/>
      <c r="U158" s="305"/>
    </row>
    <row r="159" spans="1:21" ht="15.75">
      <c r="A159" s="297"/>
      <c r="B159" s="373"/>
      <c r="C159" s="309"/>
      <c r="D159" s="284"/>
      <c r="E159" s="319"/>
      <c r="F159" s="284"/>
      <c r="G159" s="265"/>
      <c r="H159" s="265"/>
      <c r="I159" s="265"/>
      <c r="J159" s="265"/>
      <c r="K159" s="265"/>
      <c r="L159" s="265"/>
      <c r="M159" s="265"/>
      <c r="N159" s="265"/>
      <c r="O159" s="265"/>
      <c r="P159" s="265"/>
      <c r="Q159" s="265"/>
      <c r="R159" s="265"/>
      <c r="S159" s="269"/>
      <c r="T159" s="317"/>
      <c r="U159" s="305"/>
    </row>
    <row r="160" spans="1:21" s="263" customFormat="1" ht="15.75">
      <c r="A160" s="307">
        <f>+'Appendix A'!A156</f>
        <v>88</v>
      </c>
      <c r="B160" s="308"/>
      <c r="C160" s="299" t="s">
        <v>16</v>
      </c>
      <c r="D160" s="317"/>
      <c r="E160" s="279" t="str">
        <f>+'Appendix A'!E156</f>
        <v>(Note J &amp; O)</v>
      </c>
      <c r="F160" s="317" t="s">
        <v>119</v>
      </c>
      <c r="G160" s="269"/>
      <c r="H160" s="269"/>
      <c r="I160" s="269"/>
      <c r="J160" s="269"/>
      <c r="K160" s="269"/>
      <c r="L160" s="269"/>
      <c r="M160" s="269"/>
      <c r="N160" s="269"/>
      <c r="O160" s="269"/>
      <c r="P160" s="269"/>
      <c r="Q160" s="269"/>
      <c r="R160" s="73"/>
      <c r="S160" s="73"/>
      <c r="T160" s="542">
        <v>344146389</v>
      </c>
      <c r="U160" s="327"/>
    </row>
    <row r="161" spans="1:21" s="263" customFormat="1" ht="15.75">
      <c r="A161" s="307">
        <f>+'Appendix A'!A158</f>
        <v>90</v>
      </c>
      <c r="B161" s="308"/>
      <c r="C161" s="299" t="s">
        <v>430</v>
      </c>
      <c r="D161" s="317"/>
      <c r="E161" s="279" t="str">
        <f>+'Appendix A'!E158</f>
        <v>(Note J &amp; O)</v>
      </c>
      <c r="F161" s="317" t="s">
        <v>734</v>
      </c>
      <c r="G161" s="269"/>
      <c r="H161" s="269"/>
      <c r="I161" s="269"/>
      <c r="J161" s="269"/>
      <c r="K161" s="269"/>
      <c r="L161" s="269"/>
      <c r="M161" s="269"/>
      <c r="N161" s="269"/>
      <c r="O161" s="269"/>
      <c r="P161" s="269"/>
      <c r="Q161" s="269"/>
      <c r="R161" s="73"/>
      <c r="S161" s="73"/>
      <c r="T161" s="542">
        <v>55051498</v>
      </c>
      <c r="U161" s="898"/>
    </row>
    <row r="162" spans="1:21" ht="15.75">
      <c r="A162" s="297">
        <f>+'Appendix A'!A159</f>
        <v>91</v>
      </c>
      <c r="B162" s="373"/>
      <c r="C162" s="309" t="s">
        <v>431</v>
      </c>
      <c r="D162" s="284"/>
      <c r="E162" s="283" t="str">
        <f>+'Appendix A'!E159</f>
        <v>(Note J &amp; O)</v>
      </c>
      <c r="F162" s="317" t="s">
        <v>116</v>
      </c>
      <c r="G162" s="265"/>
      <c r="H162" s="265"/>
      <c r="I162" s="265"/>
      <c r="J162" s="265"/>
      <c r="K162" s="265"/>
      <c r="L162" s="265"/>
      <c r="M162" s="265"/>
      <c r="N162" s="265"/>
      <c r="O162" s="265"/>
      <c r="P162" s="265"/>
      <c r="Q162" s="265"/>
      <c r="R162" s="73"/>
      <c r="S162" s="73"/>
      <c r="T162" s="542">
        <v>21955302</v>
      </c>
      <c r="U162" s="305"/>
    </row>
    <row r="163" spans="1:21">
      <c r="A163" s="297">
        <f>+'Appendix A'!A161</f>
        <v>93</v>
      </c>
      <c r="B163" s="397"/>
      <c r="C163" s="318" t="s">
        <v>17</v>
      </c>
      <c r="D163" s="317"/>
      <c r="E163" s="283" t="str">
        <f>+'Appendix A'!E161</f>
        <v>(Note A &amp; O)</v>
      </c>
      <c r="F163" s="317" t="s">
        <v>120</v>
      </c>
      <c r="G163" s="265"/>
      <c r="H163" s="265"/>
      <c r="I163" s="265"/>
      <c r="J163" s="265"/>
      <c r="K163" s="265"/>
      <c r="L163" s="265"/>
      <c r="M163" s="265"/>
      <c r="N163" s="265"/>
      <c r="O163" s="265"/>
      <c r="P163" s="265"/>
      <c r="Q163" s="265"/>
      <c r="R163" s="73"/>
      <c r="S163" s="73"/>
      <c r="T163" s="542">
        <v>12558149</v>
      </c>
      <c r="U163" s="305"/>
    </row>
    <row r="164" spans="1:21">
      <c r="A164" s="297">
        <f>+'Appendix A'!A165</f>
        <v>97</v>
      </c>
      <c r="B164" s="397"/>
      <c r="C164" s="318" t="s">
        <v>69</v>
      </c>
      <c r="D164" s="317"/>
      <c r="E164" s="283" t="str">
        <f>+'Appendix A'!E165</f>
        <v>(Note J &amp; O)</v>
      </c>
      <c r="F164" s="317" t="s">
        <v>116</v>
      </c>
      <c r="G164" s="265"/>
      <c r="H164" s="265"/>
      <c r="I164" s="265"/>
      <c r="J164" s="265"/>
      <c r="K164" s="265"/>
      <c r="L164" s="265"/>
      <c r="M164" s="265"/>
      <c r="N164" s="265"/>
      <c r="O164" s="265"/>
      <c r="P164" s="265"/>
      <c r="Q164" s="265"/>
      <c r="R164" s="73"/>
      <c r="S164" s="73"/>
      <c r="T164" s="542">
        <v>3469802</v>
      </c>
      <c r="U164" s="305"/>
    </row>
    <row r="165" spans="1:21" ht="15.75" thickBot="1">
      <c r="A165" s="328"/>
      <c r="B165" s="393"/>
      <c r="C165" s="312"/>
      <c r="D165" s="315"/>
      <c r="E165" s="337"/>
      <c r="F165" s="374"/>
      <c r="G165" s="374"/>
      <c r="H165" s="329"/>
      <c r="I165" s="329"/>
      <c r="J165" s="329"/>
      <c r="K165" s="329"/>
      <c r="L165" s="329"/>
      <c r="M165" s="329"/>
      <c r="N165" s="329"/>
      <c r="O165" s="329"/>
      <c r="P165" s="329"/>
      <c r="Q165" s="329"/>
      <c r="R165" s="329"/>
      <c r="S165" s="329"/>
      <c r="T165" s="329"/>
      <c r="U165" s="333"/>
    </row>
    <row r="166" spans="1:21">
      <c r="A166" s="279"/>
      <c r="B166" s="391"/>
      <c r="C166" s="302"/>
      <c r="D166" s="317"/>
      <c r="E166" s="279"/>
      <c r="F166" s="278"/>
      <c r="G166" s="278"/>
      <c r="H166" s="278"/>
      <c r="I166" s="278"/>
      <c r="J166" s="278"/>
      <c r="K166" s="278"/>
      <c r="L166" s="278"/>
      <c r="M166" s="278"/>
      <c r="N166" s="278"/>
      <c r="O166" s="278"/>
      <c r="P166" s="278"/>
      <c r="Q166" s="278"/>
      <c r="R166" s="278"/>
      <c r="S166" s="358"/>
      <c r="T166" s="303"/>
      <c r="U166" s="358"/>
    </row>
    <row r="167" spans="1:21">
      <c r="A167" s="279"/>
      <c r="B167" s="391"/>
      <c r="C167" s="302"/>
      <c r="D167" s="317"/>
      <c r="E167" s="279"/>
      <c r="F167" s="278"/>
      <c r="G167" s="278"/>
      <c r="H167" s="278"/>
      <c r="I167" s="278"/>
      <c r="J167" s="278"/>
      <c r="K167" s="278"/>
      <c r="L167" s="278"/>
      <c r="M167" s="278"/>
      <c r="N167" s="278"/>
      <c r="O167" s="278"/>
      <c r="P167" s="278"/>
      <c r="Q167" s="278"/>
      <c r="R167" s="278"/>
      <c r="S167" s="358"/>
      <c r="T167" s="303"/>
      <c r="U167" s="358"/>
    </row>
    <row r="168" spans="1:21" ht="16.5" thickBot="1">
      <c r="A168" s="282" t="s">
        <v>71</v>
      </c>
    </row>
    <row r="169" spans="1:21" ht="32.25" thickBot="1">
      <c r="A169" s="286" t="s">
        <v>10</v>
      </c>
      <c r="B169" s="287" t="s">
        <v>11</v>
      </c>
      <c r="C169" s="287"/>
      <c r="D169" s="287"/>
      <c r="E169" s="288" t="s">
        <v>172</v>
      </c>
      <c r="F169" s="289" t="s">
        <v>12</v>
      </c>
      <c r="G169" s="288"/>
      <c r="H169" s="288"/>
      <c r="I169" s="288"/>
      <c r="J169" s="288"/>
      <c r="K169" s="288"/>
      <c r="L169" s="288"/>
      <c r="M169" s="288"/>
      <c r="N169" s="288"/>
      <c r="O169" s="288"/>
      <c r="P169" s="288"/>
      <c r="Q169" s="288"/>
      <c r="R169" s="288"/>
      <c r="S169" s="334" t="s">
        <v>253</v>
      </c>
      <c r="T169" s="334" t="s">
        <v>404</v>
      </c>
      <c r="U169" s="290" t="s">
        <v>432</v>
      </c>
    </row>
    <row r="170" spans="1:21">
      <c r="A170" s="371">
        <f>+'Appendix A'!A173</f>
        <v>100</v>
      </c>
      <c r="B170" s="398"/>
      <c r="C170" s="346" t="s">
        <v>70</v>
      </c>
      <c r="D170" s="398"/>
      <c r="E170" s="398"/>
      <c r="F170" s="346" t="s">
        <v>730</v>
      </c>
      <c r="G170" s="346"/>
      <c r="H170" s="346"/>
      <c r="I170" s="346"/>
      <c r="J170" s="346"/>
      <c r="K170" s="346"/>
      <c r="L170" s="346"/>
      <c r="M170" s="346"/>
      <c r="N170" s="346"/>
      <c r="O170" s="294"/>
      <c r="P170" s="346"/>
      <c r="Q170" s="399"/>
      <c r="R170" s="269"/>
      <c r="S170" s="542">
        <v>25052247</v>
      </c>
      <c r="T170" s="542">
        <v>11758776</v>
      </c>
      <c r="U170" s="1037">
        <f>S170-T170</f>
        <v>13293471</v>
      </c>
    </row>
    <row r="171" spans="1:21">
      <c r="A171" s="301"/>
      <c r="B171" s="279"/>
      <c r="C171" s="302"/>
      <c r="D171" s="279"/>
      <c r="E171" s="279"/>
      <c r="F171" s="302"/>
      <c r="G171" s="302"/>
      <c r="H171" s="302"/>
      <c r="I171" s="302"/>
      <c r="J171" s="302"/>
      <c r="K171" s="302"/>
      <c r="L171" s="302"/>
      <c r="M171" s="302"/>
      <c r="N171" s="302"/>
      <c r="O171" s="265"/>
      <c r="P171" s="302"/>
      <c r="Q171" s="400"/>
      <c r="R171" s="302"/>
      <c r="S171" s="73"/>
      <c r="T171" s="265"/>
      <c r="U171" s="401"/>
    </row>
    <row r="172" spans="1:21" ht="15.75">
      <c r="A172" s="402" t="s">
        <v>484</v>
      </c>
      <c r="B172" s="279"/>
      <c r="C172" s="302"/>
      <c r="D172" s="279"/>
      <c r="E172" s="279"/>
      <c r="F172" s="302"/>
      <c r="G172" s="302"/>
      <c r="H172" s="302"/>
      <c r="I172" s="302"/>
      <c r="J172" s="302"/>
      <c r="K172" s="302"/>
      <c r="L172" s="325"/>
      <c r="M172" s="325"/>
      <c r="N172" s="325"/>
      <c r="O172" s="325"/>
      <c r="P172" s="325"/>
      <c r="Q172" s="325"/>
      <c r="R172" s="325"/>
      <c r="S172" s="73"/>
      <c r="T172" s="73"/>
      <c r="U172" s="401"/>
    </row>
    <row r="173" spans="1:21" ht="15.75" thickBot="1">
      <c r="A173" s="385" t="s">
        <v>485</v>
      </c>
      <c r="B173" s="329"/>
      <c r="C173" s="329"/>
      <c r="D173" s="329"/>
      <c r="E173" s="331"/>
      <c r="F173" s="329"/>
      <c r="G173" s="329"/>
      <c r="H173" s="329"/>
      <c r="I173" s="329"/>
      <c r="J173" s="329"/>
      <c r="K173" s="329"/>
      <c r="L173" s="329"/>
      <c r="M173" s="329"/>
      <c r="N173" s="329"/>
      <c r="O173" s="329"/>
      <c r="P173" s="329"/>
      <c r="Q173" s="329"/>
      <c r="R173" s="329"/>
      <c r="S173" s="329"/>
      <c r="T173" s="329"/>
      <c r="U173" s="333"/>
    </row>
    <row r="175" spans="1:21">
      <c r="U175" s="600" t="s">
        <v>496</v>
      </c>
    </row>
    <row r="176" spans="1:21" ht="16.5" thickBot="1">
      <c r="A176" s="403" t="s">
        <v>111</v>
      </c>
    </row>
    <row r="177" spans="1:21" ht="39.75" customHeight="1" thickBot="1">
      <c r="A177" s="367" t="s">
        <v>10</v>
      </c>
      <c r="B177" s="368" t="s">
        <v>11</v>
      </c>
      <c r="C177" s="368"/>
      <c r="D177" s="368"/>
      <c r="E177" s="369" t="s">
        <v>172</v>
      </c>
      <c r="F177" s="370" t="s">
        <v>12</v>
      </c>
      <c r="G177" s="1272"/>
      <c r="H177" s="1272"/>
      <c r="I177" s="1272"/>
      <c r="J177" s="369"/>
      <c r="K177" s="369"/>
      <c r="L177" s="369"/>
      <c r="M177" s="369"/>
      <c r="N177" s="369"/>
      <c r="O177" s="369"/>
      <c r="P177" s="369"/>
      <c r="Q177" s="369"/>
      <c r="R177" s="1320" t="s">
        <v>1699</v>
      </c>
      <c r="S177" s="1273" t="s">
        <v>1700</v>
      </c>
      <c r="T177" s="1269" t="s">
        <v>14</v>
      </c>
      <c r="U177" s="1270"/>
    </row>
    <row r="178" spans="1:21" ht="15.75">
      <c r="A178" s="426"/>
      <c r="B178" s="342"/>
      <c r="C178" s="294"/>
      <c r="D178" s="294"/>
      <c r="E178" s="1271"/>
      <c r="F178" s="346"/>
      <c r="G178" s="294"/>
      <c r="H178" s="294"/>
      <c r="I178" s="294"/>
      <c r="J178" s="362"/>
      <c r="K178" s="428"/>
      <c r="L178" s="294"/>
      <c r="M178" s="428"/>
      <c r="N178" s="428"/>
      <c r="O178" s="428"/>
      <c r="P178" s="429"/>
      <c r="Q178" s="429"/>
      <c r="R178" s="344"/>
      <c r="S178" s="344"/>
      <c r="T178" s="294"/>
      <c r="U178" s="296"/>
    </row>
    <row r="179" spans="1:21" s="263" customFormat="1">
      <c r="A179" s="301">
        <f>+'Appendix A'!A184</f>
        <v>104</v>
      </c>
      <c r="B179" s="279"/>
      <c r="C179" s="300" t="s">
        <v>159</v>
      </c>
      <c r="D179" s="269"/>
      <c r="E179" s="319" t="str">
        <f>+'Appendix A'!E184</f>
        <v>(Note P)</v>
      </c>
      <c r="F179" s="304" t="s">
        <v>109</v>
      </c>
      <c r="G179" s="269"/>
      <c r="H179" s="269"/>
      <c r="I179" s="269"/>
      <c r="J179" s="269"/>
      <c r="K179" s="364"/>
      <c r="L179" s="302"/>
      <c r="M179" s="217"/>
      <c r="N179" s="217"/>
      <c r="O179" s="217"/>
      <c r="P179" s="269"/>
      <c r="Q179" s="217"/>
      <c r="R179" s="542">
        <v>15701121597</v>
      </c>
      <c r="S179" s="542">
        <v>17061039593</v>
      </c>
      <c r="T179" s="1279">
        <f t="shared" ref="T179:T186" si="26">+(R179+S179)/2</f>
        <v>16381080595</v>
      </c>
      <c r="U179" s="355"/>
    </row>
    <row r="180" spans="1:21" s="263" customFormat="1" ht="15.75">
      <c r="A180" s="301">
        <f>+'Appendix A'!A185</f>
        <v>105</v>
      </c>
      <c r="B180" s="279"/>
      <c r="C180" s="300" t="s">
        <v>108</v>
      </c>
      <c r="D180" s="269"/>
      <c r="E180" s="319" t="str">
        <f>+'Appendix A'!E185</f>
        <v>(Note P)</v>
      </c>
      <c r="F180" s="304" t="s">
        <v>110</v>
      </c>
      <c r="G180" s="269"/>
      <c r="H180" s="269"/>
      <c r="I180" s="269"/>
      <c r="J180" s="269"/>
      <c r="K180" s="220"/>
      <c r="L180" s="217"/>
      <c r="M180" s="404"/>
      <c r="N180" s="404"/>
      <c r="O180" s="404"/>
      <c r="P180" s="269"/>
      <c r="Q180" s="404"/>
      <c r="R180" s="542">
        <v>-4589320</v>
      </c>
      <c r="S180" s="542">
        <v>-3545873</v>
      </c>
      <c r="T180" s="1279">
        <f t="shared" si="26"/>
        <v>-4067596.5</v>
      </c>
      <c r="U180" s="355"/>
    </row>
    <row r="181" spans="1:21" ht="15.75">
      <c r="A181" s="301">
        <f>+'Appendix A'!A187</f>
        <v>107</v>
      </c>
      <c r="B181" s="279"/>
      <c r="C181" s="300" t="s">
        <v>73</v>
      </c>
      <c r="D181" s="269"/>
      <c r="E181" s="319" t="str">
        <f>+'Appendix A'!E187</f>
        <v>(Note P)</v>
      </c>
      <c r="F181" s="304" t="s">
        <v>121</v>
      </c>
      <c r="G181" s="265"/>
      <c r="H181" s="265"/>
      <c r="I181" s="265"/>
      <c r="J181" s="265"/>
      <c r="K181" s="356"/>
      <c r="L181" s="217"/>
      <c r="M181" s="265"/>
      <c r="N181" s="265"/>
      <c r="O181" s="265"/>
      <c r="P181" s="269"/>
      <c r="Q181" s="265"/>
      <c r="R181" s="542">
        <v>-328110</v>
      </c>
      <c r="S181" s="542">
        <v>-440610</v>
      </c>
      <c r="T181" s="1279">
        <f t="shared" si="26"/>
        <v>-384360</v>
      </c>
      <c r="U181" s="305"/>
    </row>
    <row r="182" spans="1:21">
      <c r="A182" s="301">
        <f>+'Appendix A'!A191</f>
        <v>109</v>
      </c>
      <c r="B182" s="279"/>
      <c r="C182" s="300" t="s">
        <v>46</v>
      </c>
      <c r="D182" s="269"/>
      <c r="E182" s="319" t="str">
        <f>+'Appendix A'!E185</f>
        <v>(Note P)</v>
      </c>
      <c r="F182" s="304" t="s">
        <v>612</v>
      </c>
      <c r="G182" s="265"/>
      <c r="H182" s="265"/>
      <c r="I182" s="265"/>
      <c r="J182" s="265"/>
      <c r="K182" s="265"/>
      <c r="L182" s="265"/>
      <c r="M182" s="265"/>
      <c r="N182" s="265"/>
      <c r="O182" s="265"/>
      <c r="P182" s="269"/>
      <c r="Q182" s="265"/>
      <c r="R182" s="542">
        <v>12790000700</v>
      </c>
      <c r="S182" s="542">
        <v>13765000700</v>
      </c>
      <c r="T182" s="1279">
        <f t="shared" si="26"/>
        <v>13277500700</v>
      </c>
      <c r="U182" s="305"/>
    </row>
    <row r="183" spans="1:21">
      <c r="A183" s="301">
        <f>+'Appendix A'!A192</f>
        <v>110</v>
      </c>
      <c r="B183" s="279"/>
      <c r="C183" s="300" t="s">
        <v>112</v>
      </c>
      <c r="D183" s="269"/>
      <c r="E183" s="319" t="str">
        <f>+'Appendix A'!E192</f>
        <v>(Note P)</v>
      </c>
      <c r="F183" s="304" t="s">
        <v>113</v>
      </c>
      <c r="G183" s="265"/>
      <c r="H183" s="265"/>
      <c r="I183" s="265"/>
      <c r="J183" s="265"/>
      <c r="K183" s="265"/>
      <c r="L183" s="265"/>
      <c r="M183" s="265"/>
      <c r="N183" s="265"/>
      <c r="O183" s="265"/>
      <c r="P183" s="269"/>
      <c r="Q183" s="265"/>
      <c r="R183" s="542">
        <v>23853692</v>
      </c>
      <c r="S183" s="542">
        <v>19772352</v>
      </c>
      <c r="T183" s="1279">
        <f t="shared" si="26"/>
        <v>21813022</v>
      </c>
      <c r="U183" s="305"/>
    </row>
    <row r="184" spans="1:21">
      <c r="A184" s="301">
        <f>+'Appendix A'!A193</f>
        <v>111</v>
      </c>
      <c r="B184" s="279"/>
      <c r="C184" s="300" t="s">
        <v>127</v>
      </c>
      <c r="D184" s="269"/>
      <c r="E184" s="319" t="str">
        <f>+'Appendix A'!E193</f>
        <v>(Note P)</v>
      </c>
      <c r="F184" s="304" t="s">
        <v>128</v>
      </c>
      <c r="G184" s="265"/>
      <c r="H184" s="265"/>
      <c r="I184" s="265"/>
      <c r="J184" s="265"/>
      <c r="K184" s="265"/>
      <c r="L184" s="265"/>
      <c r="M184" s="265"/>
      <c r="N184" s="265"/>
      <c r="O184" s="265"/>
      <c r="P184" s="269"/>
      <c r="Q184" s="265"/>
      <c r="R184" s="542">
        <v>0</v>
      </c>
      <c r="S184" s="542">
        <v>0</v>
      </c>
      <c r="T184" s="1279">
        <f t="shared" si="26"/>
        <v>0</v>
      </c>
      <c r="U184" s="305"/>
    </row>
    <row r="185" spans="1:21">
      <c r="A185" s="301">
        <f>+'Appendix A'!A194</f>
        <v>112</v>
      </c>
      <c r="B185" s="279"/>
      <c r="C185" s="300" t="s">
        <v>176</v>
      </c>
      <c r="D185" s="269"/>
      <c r="E185" s="319" t="str">
        <f>+'Appendix A'!E194</f>
        <v>(Note P)</v>
      </c>
      <c r="F185" s="304" t="s">
        <v>229</v>
      </c>
      <c r="G185" s="265"/>
      <c r="H185" s="265"/>
      <c r="I185" s="265"/>
      <c r="J185" s="265"/>
      <c r="K185" s="265"/>
      <c r="L185" s="265"/>
      <c r="M185" s="265"/>
      <c r="N185" s="265"/>
      <c r="O185" s="265"/>
      <c r="P185" s="265"/>
      <c r="Q185" s="265"/>
      <c r="R185" s="542">
        <v>2268252</v>
      </c>
      <c r="S185" s="1503">
        <v>1630507</v>
      </c>
      <c r="T185" s="1279">
        <f t="shared" si="26"/>
        <v>1949379.5</v>
      </c>
      <c r="U185" s="305"/>
    </row>
    <row r="186" spans="1:21" ht="15.75" thickBot="1">
      <c r="A186" s="328">
        <f>+'Appendix A'!A196</f>
        <v>114</v>
      </c>
      <c r="B186" s="337"/>
      <c r="C186" s="405" t="s">
        <v>57</v>
      </c>
      <c r="D186" s="313"/>
      <c r="E186" s="331" t="str">
        <f>+'Appendix A'!E193</f>
        <v>(Note P)</v>
      </c>
      <c r="F186" s="406" t="s">
        <v>114</v>
      </c>
      <c r="G186" s="329"/>
      <c r="H186" s="329"/>
      <c r="I186" s="329"/>
      <c r="J186" s="329"/>
      <c r="K186" s="329"/>
      <c r="L186" s="329"/>
      <c r="M186" s="329"/>
      <c r="N186" s="329"/>
      <c r="O186" s="329"/>
      <c r="P186" s="329"/>
      <c r="Q186" s="329"/>
      <c r="R186" s="917">
        <v>0</v>
      </c>
      <c r="S186" s="917">
        <v>0</v>
      </c>
      <c r="T186" s="1280">
        <f t="shared" si="26"/>
        <v>0</v>
      </c>
      <c r="U186" s="333"/>
    </row>
    <row r="187" spans="1:21">
      <c r="S187" s="263"/>
      <c r="T187" s="263"/>
      <c r="U187" s="263"/>
    </row>
    <row r="188" spans="1:21" ht="15.75">
      <c r="A188" s="298"/>
      <c r="S188" s="263"/>
      <c r="T188" s="263"/>
      <c r="U188" s="263"/>
    </row>
    <row r="189" spans="1:21" ht="16.5" thickBot="1">
      <c r="A189" s="282" t="s">
        <v>403</v>
      </c>
    </row>
    <row r="190" spans="1:21" ht="32.25" thickBot="1">
      <c r="A190" s="286" t="s">
        <v>10</v>
      </c>
      <c r="B190" s="287" t="s">
        <v>11</v>
      </c>
      <c r="C190" s="287"/>
      <c r="D190" s="287"/>
      <c r="E190" s="288" t="s">
        <v>172</v>
      </c>
      <c r="F190" s="289" t="s">
        <v>12</v>
      </c>
      <c r="G190" s="288"/>
      <c r="H190" s="288"/>
      <c r="I190" s="288"/>
      <c r="J190" s="288"/>
      <c r="K190" s="288"/>
      <c r="L190" s="288"/>
      <c r="M190" s="288"/>
      <c r="N190" s="288"/>
      <c r="O190" s="288"/>
      <c r="P190" s="288"/>
      <c r="Q190" s="288"/>
      <c r="R190" s="288"/>
      <c r="S190" s="334" t="s">
        <v>406</v>
      </c>
      <c r="T190" s="334" t="s">
        <v>407</v>
      </c>
      <c r="U190" s="290" t="s">
        <v>408</v>
      </c>
    </row>
    <row r="191" spans="1:21" s="263" customFormat="1" ht="15.75">
      <c r="A191" s="324"/>
      <c r="B191" s="268"/>
      <c r="C191" s="268"/>
      <c r="D191" s="268"/>
      <c r="E191" s="325"/>
      <c r="F191" s="326"/>
      <c r="G191" s="325"/>
      <c r="H191" s="325"/>
      <c r="I191" s="325"/>
      <c r="J191" s="325"/>
      <c r="K191" s="325"/>
      <c r="L191" s="325"/>
      <c r="M191" s="325"/>
      <c r="N191" s="325"/>
      <c r="O191" s="325"/>
      <c r="P191" s="325"/>
      <c r="Q191" s="325"/>
      <c r="R191" s="325"/>
      <c r="S191" s="266"/>
      <c r="T191" s="266"/>
      <c r="U191" s="365"/>
    </row>
    <row r="192" spans="1:21" ht="15.75">
      <c r="A192" s="390" t="s">
        <v>52</v>
      </c>
      <c r="B192" s="407" t="s">
        <v>133</v>
      </c>
      <c r="C192" s="284"/>
      <c r="D192" s="284"/>
      <c r="E192" s="358"/>
      <c r="F192" s="408"/>
      <c r="G192" s="265"/>
      <c r="H192" s="265"/>
      <c r="I192" s="265"/>
      <c r="J192" s="265"/>
      <c r="K192" s="265"/>
      <c r="L192" s="265"/>
      <c r="M192" s="265"/>
      <c r="N192" s="265"/>
      <c r="O192" s="265"/>
      <c r="P192" s="265"/>
      <c r="Q192" s="265"/>
      <c r="R192" s="265"/>
      <c r="S192" s="265"/>
      <c r="T192" s="265"/>
      <c r="U192" s="305"/>
    </row>
    <row r="193" spans="1:21" ht="15.75">
      <c r="A193" s="390"/>
      <c r="B193" s="407"/>
      <c r="C193" s="284"/>
      <c r="D193" s="284"/>
      <c r="E193" s="358"/>
      <c r="F193" s="408"/>
      <c r="G193" s="408"/>
      <c r="H193" s="408"/>
      <c r="I193" s="408"/>
      <c r="J193" s="408"/>
      <c r="K193" s="408"/>
      <c r="L193" s="408"/>
      <c r="M193" s="408"/>
      <c r="N193" s="408"/>
      <c r="O193" s="408"/>
      <c r="P193" s="408"/>
      <c r="Q193" s="408"/>
      <c r="R193" s="408"/>
      <c r="S193" s="285" t="s">
        <v>266</v>
      </c>
      <c r="T193" s="285"/>
      <c r="U193" s="383"/>
    </row>
    <row r="194" spans="1:21">
      <c r="A194" s="390">
        <f>+'Appendix A'!A219</f>
        <v>129</v>
      </c>
      <c r="B194" s="283"/>
      <c r="C194" s="318" t="str">
        <f>+'Appendix A'!C219</f>
        <v>SIT=State Income Tax Rate or Composite</v>
      </c>
      <c r="D194" s="409"/>
      <c r="E194" s="283" t="str">
        <f>+'Appendix A'!E218</f>
        <v>(Note I)</v>
      </c>
      <c r="F194" s="318"/>
      <c r="G194" s="318"/>
      <c r="H194" s="318"/>
      <c r="I194" s="318"/>
      <c r="J194" s="318"/>
      <c r="K194" s="318"/>
      <c r="L194" s="318"/>
      <c r="M194" s="318"/>
      <c r="N194" s="318"/>
      <c r="O194" s="318"/>
      <c r="P194" s="318"/>
      <c r="Q194" s="318"/>
      <c r="R194" s="318"/>
      <c r="S194" s="1267">
        <v>0.09</v>
      </c>
      <c r="T194" s="410"/>
      <c r="U194" s="411"/>
    </row>
    <row r="195" spans="1:21" ht="15.75" thickBot="1">
      <c r="A195" s="385"/>
      <c r="B195" s="329"/>
      <c r="C195" s="329"/>
      <c r="D195" s="329"/>
      <c r="E195" s="331"/>
      <c r="F195" s="329"/>
      <c r="G195" s="329"/>
      <c r="H195" s="329"/>
      <c r="I195" s="329"/>
      <c r="J195" s="329"/>
      <c r="K195" s="329"/>
      <c r="L195" s="329"/>
      <c r="M195" s="329"/>
      <c r="N195" s="329"/>
      <c r="O195" s="329"/>
      <c r="P195" s="329"/>
      <c r="Q195" s="329"/>
      <c r="R195" s="329"/>
      <c r="S195" s="329"/>
      <c r="T195" s="329"/>
      <c r="U195" s="333"/>
    </row>
    <row r="198" spans="1:21" s="263" customFormat="1" ht="16.5" thickBot="1">
      <c r="A198" s="282" t="s">
        <v>161</v>
      </c>
      <c r="E198" s="412"/>
    </row>
    <row r="199" spans="1:21" s="263" customFormat="1" ht="32.25" thickBot="1">
      <c r="A199" s="286" t="s">
        <v>10</v>
      </c>
      <c r="B199" s="287" t="s">
        <v>11</v>
      </c>
      <c r="C199" s="287"/>
      <c r="D199" s="287"/>
      <c r="E199" s="288" t="s">
        <v>172</v>
      </c>
      <c r="F199" s="289" t="s">
        <v>12</v>
      </c>
      <c r="G199" s="322"/>
      <c r="H199" s="288"/>
      <c r="I199" s="288"/>
      <c r="J199" s="288"/>
      <c r="K199" s="288"/>
      <c r="L199" s="288"/>
      <c r="M199" s="288"/>
      <c r="N199" s="288"/>
      <c r="O199" s="288"/>
      <c r="P199" s="288"/>
      <c r="Q199" s="288"/>
      <c r="R199" s="288"/>
      <c r="S199" s="339" t="s">
        <v>253</v>
      </c>
      <c r="T199" s="1568"/>
      <c r="U199" s="1569"/>
    </row>
    <row r="200" spans="1:21" s="263" customFormat="1" ht="15.75">
      <c r="A200" s="301"/>
      <c r="B200" s="308"/>
      <c r="C200" s="279"/>
      <c r="D200" s="279"/>
      <c r="E200" s="279"/>
      <c r="F200" s="279"/>
      <c r="G200" s="269"/>
      <c r="H200" s="279"/>
      <c r="I200" s="279"/>
      <c r="J200" s="279"/>
      <c r="K200" s="279"/>
      <c r="L200" s="279"/>
      <c r="M200" s="279"/>
      <c r="N200" s="279"/>
      <c r="O200" s="279"/>
      <c r="P200" s="279"/>
      <c r="Q200" s="279"/>
      <c r="R200" s="279"/>
      <c r="S200" s="935"/>
      <c r="T200" s="269"/>
      <c r="U200" s="327"/>
    </row>
    <row r="201" spans="1:21" s="263" customFormat="1" ht="15.75">
      <c r="A201" s="301">
        <f>+'Appendix A'!A225</f>
        <v>133</v>
      </c>
      <c r="B201" s="279"/>
      <c r="C201" s="302" t="str">
        <f>+'Appendix A'!C225</f>
        <v>Amortized Investment Tax Credit</v>
      </c>
      <c r="D201" s="279"/>
      <c r="E201" s="279" t="str">
        <f>+'Appendix A'!E225</f>
        <v>(Note O)</v>
      </c>
      <c r="F201" s="413" t="s">
        <v>760</v>
      </c>
      <c r="G201" s="269"/>
      <c r="H201" s="302"/>
      <c r="I201" s="302"/>
      <c r="J201" s="302"/>
      <c r="K201" s="302"/>
      <c r="L201" s="302"/>
      <c r="M201" s="302"/>
      <c r="N201" s="302"/>
      <c r="O201" s="302"/>
      <c r="P201" s="302"/>
      <c r="Q201" s="302"/>
      <c r="R201" s="302"/>
      <c r="S201" s="542">
        <v>-480705</v>
      </c>
      <c r="T201" s="1566"/>
      <c r="U201" s="1567"/>
    </row>
    <row r="202" spans="1:21" s="263" customFormat="1" ht="15.75" thickBot="1">
      <c r="A202" s="328"/>
      <c r="B202" s="337"/>
      <c r="C202" s="337"/>
      <c r="D202" s="337"/>
      <c r="E202" s="337"/>
      <c r="F202" s="337"/>
      <c r="G202" s="337"/>
      <c r="H202" s="337"/>
      <c r="I202" s="337"/>
      <c r="J202" s="337"/>
      <c r="K202" s="337"/>
      <c r="L202" s="337"/>
      <c r="M202" s="337"/>
      <c r="N202" s="337"/>
      <c r="O202" s="337"/>
      <c r="P202" s="337"/>
      <c r="Q202" s="337"/>
      <c r="R202" s="337"/>
      <c r="S202" s="337"/>
      <c r="T202" s="313"/>
      <c r="U202" s="316"/>
    </row>
    <row r="203" spans="1:21" s="263" customFormat="1">
      <c r="A203" s="279"/>
      <c r="B203" s="279"/>
      <c r="C203" s="279"/>
      <c r="D203" s="279"/>
      <c r="E203" s="279"/>
      <c r="F203" s="279"/>
      <c r="G203" s="279"/>
      <c r="H203" s="279"/>
      <c r="I203" s="279"/>
      <c r="J203" s="279"/>
      <c r="K203" s="279"/>
      <c r="L203" s="279"/>
      <c r="M203" s="279"/>
      <c r="N203" s="279"/>
      <c r="O203" s="279"/>
      <c r="P203" s="279"/>
      <c r="Q203" s="279"/>
      <c r="R203" s="279"/>
      <c r="S203" s="279"/>
      <c r="T203" s="269"/>
      <c r="U203" s="269"/>
    </row>
    <row r="204" spans="1:21" s="263" customFormat="1">
      <c r="A204" s="279"/>
      <c r="B204" s="279"/>
      <c r="C204" s="279"/>
      <c r="D204" s="279"/>
      <c r="E204" s="279"/>
      <c r="F204" s="279"/>
      <c r="G204" s="279"/>
      <c r="H204" s="279"/>
      <c r="I204" s="279"/>
      <c r="J204" s="279"/>
      <c r="K204" s="279"/>
      <c r="L204" s="279"/>
      <c r="M204" s="279"/>
      <c r="N204" s="279"/>
      <c r="O204" s="279"/>
      <c r="P204" s="279"/>
      <c r="Q204" s="279"/>
      <c r="R204" s="279"/>
      <c r="S204" s="279"/>
      <c r="T204" s="269"/>
      <c r="U204" s="269"/>
    </row>
    <row r="205" spans="1:21" s="263" customFormat="1" ht="16.5" thickBot="1">
      <c r="A205" s="282" t="s">
        <v>634</v>
      </c>
      <c r="E205" s="412"/>
    </row>
    <row r="206" spans="1:21" s="263" customFormat="1" ht="32.25" thickBot="1">
      <c r="A206" s="286" t="s">
        <v>10</v>
      </c>
      <c r="B206" s="287" t="s">
        <v>11</v>
      </c>
      <c r="C206" s="287"/>
      <c r="D206" s="287"/>
      <c r="E206" s="288" t="s">
        <v>172</v>
      </c>
      <c r="F206" s="289" t="s">
        <v>12</v>
      </c>
      <c r="G206" s="322"/>
      <c r="H206" s="288"/>
      <c r="I206" s="288"/>
      <c r="J206" s="288"/>
      <c r="K206" s="288"/>
      <c r="L206" s="288"/>
      <c r="M206" s="288"/>
      <c r="N206" s="288"/>
      <c r="O206" s="288"/>
      <c r="P206" s="288"/>
      <c r="Q206" s="288" t="s">
        <v>253</v>
      </c>
      <c r="R206" s="288" t="s">
        <v>83</v>
      </c>
      <c r="S206" s="1029" t="s">
        <v>404</v>
      </c>
      <c r="T206" s="1568"/>
      <c r="U206" s="1569"/>
    </row>
    <row r="207" spans="1:21" s="263" customFormat="1" ht="15.75">
      <c r="A207" s="301"/>
      <c r="B207" s="308"/>
      <c r="C207" s="279"/>
      <c r="D207" s="279"/>
      <c r="E207" s="279"/>
      <c r="F207" s="279"/>
      <c r="G207" s="269"/>
      <c r="H207" s="279"/>
      <c r="I207" s="279"/>
      <c r="J207" s="279"/>
      <c r="K207" s="279"/>
      <c r="L207" s="279"/>
      <c r="M207" s="279"/>
      <c r="N207" s="279"/>
      <c r="O207" s="279"/>
      <c r="P207" s="279"/>
      <c r="Q207" s="279"/>
      <c r="R207" s="279"/>
      <c r="S207" s="935"/>
      <c r="T207" s="269"/>
      <c r="U207" s="327"/>
    </row>
    <row r="208" spans="1:21" s="263" customFormat="1" ht="15.75">
      <c r="B208" s="279"/>
      <c r="C208" s="302" t="s">
        <v>634</v>
      </c>
      <c r="D208" s="279"/>
      <c r="E208" s="279"/>
      <c r="G208" s="269"/>
      <c r="H208" s="302"/>
      <c r="I208" s="302"/>
      <c r="J208" s="302"/>
      <c r="K208" s="302"/>
      <c r="L208" s="302"/>
      <c r="M208" s="302"/>
      <c r="N208" s="302"/>
      <c r="O208" s="302"/>
      <c r="P208" s="302"/>
      <c r="Q208" s="302"/>
      <c r="R208" s="302"/>
      <c r="S208" s="1056"/>
      <c r="T208" s="1566"/>
      <c r="U208" s="1567"/>
    </row>
    <row r="209" spans="1:21" s="263" customFormat="1" ht="15.75">
      <c r="A209" s="301"/>
      <c r="B209" s="279"/>
      <c r="C209" s="302" t="s">
        <v>636</v>
      </c>
      <c r="D209" s="279"/>
      <c r="E209" s="279" t="str">
        <f>+'Appendix A'!E231</f>
        <v>(Note O)</v>
      </c>
      <c r="F209" s="413" t="s">
        <v>761</v>
      </c>
      <c r="G209" s="269"/>
      <c r="H209" s="302"/>
      <c r="I209" s="302"/>
      <c r="J209" s="302"/>
      <c r="K209" s="302"/>
      <c r="L209" s="302"/>
      <c r="M209" s="302"/>
      <c r="N209" s="302"/>
      <c r="O209" s="302"/>
      <c r="P209" s="302"/>
      <c r="Q209" s="542">
        <v>0</v>
      </c>
      <c r="R209" s="572">
        <f>'Appendix A'!H16</f>
        <v>0.23348614540159152</v>
      </c>
      <c r="S209" s="1074">
        <f>Q209*R209</f>
        <v>0</v>
      </c>
      <c r="T209" s="1027"/>
      <c r="U209" s="1028"/>
    </row>
    <row r="210" spans="1:21" s="263" customFormat="1" ht="15.75">
      <c r="A210" s="301"/>
      <c r="B210" s="279"/>
      <c r="C210" s="302" t="s">
        <v>637</v>
      </c>
      <c r="D210" s="279"/>
      <c r="E210" s="279" t="str">
        <f>+'Appendix A'!E231</f>
        <v>(Note O)</v>
      </c>
      <c r="F210" s="413" t="s">
        <v>761</v>
      </c>
      <c r="G210" s="269"/>
      <c r="H210" s="302"/>
      <c r="I210" s="302"/>
      <c r="J210" s="302"/>
      <c r="K210" s="302"/>
      <c r="L210" s="302"/>
      <c r="M210" s="302"/>
      <c r="N210" s="302"/>
      <c r="O210" s="302"/>
      <c r="P210" s="302"/>
      <c r="Q210" s="542">
        <v>0</v>
      </c>
      <c r="R210" s="572">
        <f>'Appendix A'!H35</f>
        <v>0.62757457282654727</v>
      </c>
      <c r="S210" s="1074">
        <f>Q210*R210</f>
        <v>0</v>
      </c>
      <c r="T210" s="1027"/>
      <c r="U210" s="1028"/>
    </row>
    <row r="211" spans="1:21" s="263" customFormat="1" ht="15.75">
      <c r="A211" s="301"/>
      <c r="B211" s="279"/>
      <c r="C211" s="302" t="s">
        <v>638</v>
      </c>
      <c r="D211" s="279"/>
      <c r="E211" s="279" t="str">
        <f>+'Appendix A'!E231</f>
        <v>(Note O)</v>
      </c>
      <c r="F211" s="413" t="s">
        <v>761</v>
      </c>
      <c r="G211" s="269"/>
      <c r="H211" s="302"/>
      <c r="I211" s="302"/>
      <c r="J211" s="302"/>
      <c r="K211" s="302"/>
      <c r="L211" s="302"/>
      <c r="M211" s="302"/>
      <c r="N211" s="302"/>
      <c r="O211" s="302"/>
      <c r="P211" s="302"/>
      <c r="Q211" s="542">
        <v>0</v>
      </c>
      <c r="R211" s="572">
        <v>1</v>
      </c>
      <c r="S211" s="1253">
        <f>Q211*R211</f>
        <v>0</v>
      </c>
      <c r="T211" s="1027"/>
      <c r="U211" s="1028"/>
    </row>
    <row r="212" spans="1:21" s="263" customFormat="1" ht="15.75">
      <c r="A212" s="301">
        <f>'Appendix A'!A231</f>
        <v>137</v>
      </c>
      <c r="B212" s="279"/>
      <c r="C212" s="300" t="s">
        <v>157</v>
      </c>
      <c r="D212" s="279"/>
      <c r="E212" s="279"/>
      <c r="F212" s="413"/>
      <c r="G212" s="269"/>
      <c r="H212" s="302"/>
      <c r="I212" s="302"/>
      <c r="J212" s="302"/>
      <c r="K212" s="302"/>
      <c r="L212" s="302"/>
      <c r="M212" s="302"/>
      <c r="N212" s="302"/>
      <c r="O212" s="302"/>
      <c r="P212" s="302"/>
      <c r="Q212" s="1074"/>
      <c r="R212" s="572"/>
      <c r="S212" s="1074">
        <f>SUM(S209:S211)</f>
        <v>0</v>
      </c>
      <c r="T212" s="1216"/>
      <c r="U212" s="1217"/>
    </row>
    <row r="213" spans="1:21" s="263" customFormat="1" ht="15.75" thickBot="1">
      <c r="A213" s="328"/>
      <c r="B213" s="337"/>
      <c r="C213" s="337"/>
      <c r="D213" s="337"/>
      <c r="E213" s="337"/>
      <c r="F213" s="337"/>
      <c r="G213" s="337"/>
      <c r="H213" s="337"/>
      <c r="I213" s="337"/>
      <c r="J213" s="337"/>
      <c r="K213" s="337"/>
      <c r="L213" s="337"/>
      <c r="M213" s="337"/>
      <c r="N213" s="337"/>
      <c r="O213" s="337"/>
      <c r="P213" s="337"/>
      <c r="Q213" s="337"/>
      <c r="R213" s="337"/>
      <c r="S213" s="337"/>
      <c r="T213" s="313"/>
      <c r="U213" s="316"/>
    </row>
    <row r="214" spans="1:21" ht="15.75">
      <c r="A214" s="279"/>
      <c r="B214" s="279"/>
      <c r="C214" s="276"/>
      <c r="D214" s="279"/>
      <c r="E214" s="279"/>
      <c r="F214" s="279"/>
      <c r="G214" s="279"/>
      <c r="H214" s="279"/>
      <c r="I214" s="279"/>
      <c r="J214" s="279"/>
      <c r="K214" s="279"/>
      <c r="L214" s="279"/>
      <c r="M214" s="279"/>
      <c r="N214" s="279"/>
      <c r="O214" s="279"/>
      <c r="P214" s="279"/>
      <c r="Q214" s="279"/>
      <c r="R214" s="279"/>
      <c r="S214" s="265"/>
      <c r="T214" s="265"/>
      <c r="U214" s="265"/>
    </row>
    <row r="215" spans="1:21" ht="16.5" thickBot="1">
      <c r="A215" s="373" t="s">
        <v>206</v>
      </c>
    </row>
    <row r="216" spans="1:21" ht="32.25" thickBot="1">
      <c r="A216" s="367" t="s">
        <v>10</v>
      </c>
      <c r="B216" s="368" t="s">
        <v>11</v>
      </c>
      <c r="C216" s="368"/>
      <c r="D216" s="368"/>
      <c r="E216" s="369" t="s">
        <v>172</v>
      </c>
      <c r="F216" s="370" t="s">
        <v>12</v>
      </c>
      <c r="G216" s="369" t="s">
        <v>13</v>
      </c>
      <c r="H216" s="369" t="s">
        <v>378</v>
      </c>
      <c r="I216" s="369" t="s">
        <v>438</v>
      </c>
      <c r="J216" s="369" t="s">
        <v>439</v>
      </c>
      <c r="K216" s="369" t="s">
        <v>440</v>
      </c>
      <c r="L216" s="369" t="s">
        <v>437</v>
      </c>
      <c r="M216" s="369" t="s">
        <v>441</v>
      </c>
      <c r="N216" s="369" t="s">
        <v>442</v>
      </c>
      <c r="O216" s="369" t="s">
        <v>443</v>
      </c>
      <c r="P216" s="369" t="s">
        <v>444</v>
      </c>
      <c r="Q216" s="369" t="s">
        <v>445</v>
      </c>
      <c r="R216" s="369" t="s">
        <v>446</v>
      </c>
      <c r="S216" s="414" t="s">
        <v>379</v>
      </c>
      <c r="T216" s="414" t="s">
        <v>14</v>
      </c>
      <c r="U216" s="415"/>
    </row>
    <row r="217" spans="1:21" s="263" customFormat="1" ht="15.75">
      <c r="A217" s="376"/>
      <c r="B217" s="377"/>
      <c r="C217" s="377"/>
      <c r="D217" s="377"/>
      <c r="E217" s="378"/>
      <c r="F217" s="379"/>
      <c r="G217" s="378"/>
      <c r="H217" s="378"/>
      <c r="I217" s="378"/>
      <c r="J217" s="378"/>
      <c r="K217" s="378"/>
      <c r="L217" s="378"/>
      <c r="M217" s="378"/>
      <c r="N217" s="378"/>
      <c r="O217" s="378"/>
      <c r="P217" s="378"/>
      <c r="Q217" s="378"/>
      <c r="R217" s="378"/>
      <c r="S217" s="380"/>
      <c r="T217" s="380"/>
      <c r="U217" s="416"/>
    </row>
    <row r="218" spans="1:21" s="265" customFormat="1">
      <c r="A218" s="297">
        <f>+'Appendix A'!A268</f>
        <v>160</v>
      </c>
      <c r="C218" s="265" t="str">
        <f>+'Appendix A'!C268</f>
        <v>Excluded Transmission Facilities</v>
      </c>
      <c r="E218" s="319" t="str">
        <f>+'Appendix A'!E268</f>
        <v>(Note B &amp; M)</v>
      </c>
      <c r="G218" s="542">
        <v>0</v>
      </c>
      <c r="H218" s="542">
        <v>0</v>
      </c>
      <c r="I218" s="542">
        <v>0</v>
      </c>
      <c r="J218" s="542">
        <v>0</v>
      </c>
      <c r="K218" s="542">
        <v>0</v>
      </c>
      <c r="L218" s="542">
        <v>0</v>
      </c>
      <c r="M218" s="542">
        <v>0</v>
      </c>
      <c r="N218" s="542">
        <v>0</v>
      </c>
      <c r="O218" s="542">
        <v>0</v>
      </c>
      <c r="P218" s="542">
        <v>0</v>
      </c>
      <c r="Q218" s="542">
        <v>0</v>
      </c>
      <c r="R218" s="542">
        <v>0</v>
      </c>
      <c r="S218" s="542">
        <v>0</v>
      </c>
      <c r="T218" s="1074">
        <f>AVERAGE(G218:S218)</f>
        <v>0</v>
      </c>
      <c r="U218" s="305"/>
    </row>
    <row r="219" spans="1:21" s="265" customFormat="1" ht="15.75" thickBot="1">
      <c r="A219" s="385"/>
      <c r="B219" s="329"/>
      <c r="C219" s="329"/>
      <c r="D219" s="329"/>
      <c r="E219" s="331"/>
      <c r="F219" s="329"/>
      <c r="G219" s="329"/>
      <c r="H219" s="329"/>
      <c r="I219" s="329"/>
      <c r="J219" s="329"/>
      <c r="K219" s="329"/>
      <c r="L219" s="329"/>
      <c r="M219" s="329"/>
      <c r="N219" s="329"/>
      <c r="O219" s="329"/>
      <c r="P219" s="329"/>
      <c r="Q219" s="329"/>
      <c r="R219" s="329"/>
      <c r="S219" s="329"/>
      <c r="T219" s="329"/>
      <c r="U219" s="333"/>
    </row>
    <row r="220" spans="1:21" s="265" customFormat="1">
      <c r="E220" s="319"/>
    </row>
    <row r="221" spans="1:21" s="265" customFormat="1">
      <c r="E221" s="319"/>
    </row>
    <row r="222" spans="1:21" ht="16.5" thickBot="1">
      <c r="A222" s="282" t="s">
        <v>464</v>
      </c>
    </row>
    <row r="223" spans="1:21" ht="32.25" thickBot="1">
      <c r="A223" s="286" t="s">
        <v>10</v>
      </c>
      <c r="B223" s="287" t="s">
        <v>11</v>
      </c>
      <c r="C223" s="287"/>
      <c r="D223" s="287"/>
      <c r="E223" s="288" t="s">
        <v>172</v>
      </c>
      <c r="F223" s="289" t="s">
        <v>12</v>
      </c>
      <c r="G223" s="288"/>
      <c r="H223" s="288"/>
      <c r="I223" s="288"/>
      <c r="J223" s="288"/>
      <c r="K223" s="288"/>
      <c r="L223" s="288"/>
      <c r="M223" s="288"/>
      <c r="N223" s="288"/>
      <c r="O223" s="288"/>
      <c r="P223" s="288"/>
      <c r="Q223" s="288"/>
      <c r="R223" s="288"/>
      <c r="S223" s="334" t="s">
        <v>253</v>
      </c>
      <c r="T223" s="1568"/>
      <c r="U223" s="1569"/>
    </row>
    <row r="224" spans="1:21" ht="15.75">
      <c r="A224" s="371"/>
      <c r="B224" s="342"/>
      <c r="C224" s="398"/>
      <c r="D224" s="398"/>
      <c r="E224" s="398"/>
      <c r="F224" s="398"/>
      <c r="G224" s="398"/>
      <c r="H224" s="398"/>
      <c r="I224" s="398"/>
      <c r="J224" s="398"/>
      <c r="K224" s="398"/>
      <c r="L224" s="398"/>
      <c r="M224" s="398"/>
      <c r="N224" s="398"/>
      <c r="O224" s="398"/>
      <c r="P224" s="398"/>
      <c r="Q224" s="398"/>
      <c r="R224" s="398"/>
      <c r="S224" s="294"/>
      <c r="T224" s="294"/>
      <c r="U224" s="296"/>
    </row>
    <row r="225" spans="1:21" ht="15.75">
      <c r="A225" s="301">
        <f>+'Appendix A'!A276</f>
        <v>166</v>
      </c>
      <c r="B225" s="279"/>
      <c r="C225" s="302" t="str">
        <f>+'Appendix A'!C276</f>
        <v>Interest on Network Credits</v>
      </c>
      <c r="D225" s="279"/>
      <c r="E225" s="279" t="str">
        <f>+'Appendix A'!E276</f>
        <v>(Note N &amp; O)</v>
      </c>
      <c r="F225" s="302"/>
      <c r="G225" s="302"/>
      <c r="H225" s="302"/>
      <c r="I225" s="302"/>
      <c r="J225" s="302"/>
      <c r="K225" s="302"/>
      <c r="L225" s="302"/>
      <c r="M225" s="302"/>
      <c r="N225" s="302"/>
      <c r="O225" s="302"/>
      <c r="P225" s="302"/>
      <c r="Q225" s="302"/>
      <c r="R225" s="302"/>
      <c r="S225" s="542">
        <v>0</v>
      </c>
      <c r="T225" s="1566"/>
      <c r="U225" s="1567"/>
    </row>
    <row r="226" spans="1:21" ht="15.75" thickBot="1">
      <c r="A226" s="328"/>
      <c r="B226" s="337"/>
      <c r="C226" s="337"/>
      <c r="D226" s="337"/>
      <c r="E226" s="337"/>
      <c r="F226" s="337"/>
      <c r="G226" s="337"/>
      <c r="H226" s="337"/>
      <c r="I226" s="337"/>
      <c r="J226" s="337"/>
      <c r="K226" s="337"/>
      <c r="L226" s="337"/>
      <c r="M226" s="337"/>
      <c r="N226" s="337"/>
      <c r="O226" s="337"/>
      <c r="P226" s="337"/>
      <c r="Q226" s="337"/>
      <c r="R226" s="337"/>
      <c r="S226" s="329"/>
      <c r="T226" s="329"/>
      <c r="U226" s="333"/>
    </row>
    <row r="227" spans="1:21">
      <c r="A227" s="279"/>
      <c r="B227" s="279"/>
      <c r="C227" s="279"/>
      <c r="D227" s="279"/>
      <c r="E227" s="279"/>
      <c r="F227" s="279"/>
      <c r="G227" s="279"/>
      <c r="H227" s="279"/>
      <c r="I227" s="279"/>
      <c r="J227" s="279"/>
      <c r="K227" s="279"/>
      <c r="L227" s="279"/>
      <c r="M227" s="279"/>
      <c r="N227" s="279"/>
      <c r="O227" s="279"/>
      <c r="P227" s="279"/>
      <c r="Q227" s="279"/>
      <c r="R227" s="279"/>
      <c r="S227" s="265"/>
      <c r="T227" s="265"/>
      <c r="U227" s="265"/>
    </row>
    <row r="228" spans="1:21">
      <c r="A228" s="279"/>
      <c r="B228" s="279"/>
      <c r="C228" s="279"/>
      <c r="D228" s="279"/>
      <c r="E228" s="279"/>
      <c r="F228" s="279"/>
      <c r="G228" s="279"/>
      <c r="H228" s="279"/>
      <c r="I228" s="279"/>
      <c r="J228" s="279"/>
      <c r="K228" s="279"/>
      <c r="L228" s="279"/>
      <c r="M228" s="279"/>
      <c r="N228" s="279"/>
      <c r="O228" s="279"/>
      <c r="P228" s="279"/>
      <c r="Q228" s="279"/>
      <c r="R228" s="279"/>
      <c r="S228" s="265"/>
      <c r="T228" s="265"/>
      <c r="U228" s="265"/>
    </row>
    <row r="229" spans="1:21" ht="16.5" thickBot="1">
      <c r="A229" s="282" t="s">
        <v>129</v>
      </c>
    </row>
    <row r="230" spans="1:21" ht="32.25" thickBot="1">
      <c r="A230" s="367" t="s">
        <v>10</v>
      </c>
      <c r="B230" s="368" t="s">
        <v>11</v>
      </c>
      <c r="C230" s="368"/>
      <c r="D230" s="368"/>
      <c r="E230" s="369" t="s">
        <v>172</v>
      </c>
      <c r="F230" s="370" t="s">
        <v>12</v>
      </c>
      <c r="G230" s="369"/>
      <c r="H230" s="369"/>
      <c r="I230" s="369"/>
      <c r="J230" s="369"/>
      <c r="K230" s="369"/>
      <c r="L230" s="369"/>
      <c r="M230" s="369"/>
      <c r="N230" s="369"/>
      <c r="O230" s="369"/>
      <c r="P230" s="369"/>
      <c r="Q230" s="369"/>
      <c r="R230" s="369"/>
      <c r="S230" s="414" t="s">
        <v>253</v>
      </c>
      <c r="T230" s="1564"/>
      <c r="U230" s="1565"/>
    </row>
    <row r="231" spans="1:21" s="263" customFormat="1" ht="15.75">
      <c r="A231" s="376"/>
      <c r="B231" s="377"/>
      <c r="C231" s="377"/>
      <c r="D231" s="377"/>
      <c r="E231" s="378"/>
      <c r="F231" s="379"/>
      <c r="G231" s="378"/>
      <c r="H231" s="378"/>
      <c r="I231" s="378"/>
      <c r="J231" s="378"/>
      <c r="K231" s="378"/>
      <c r="L231" s="378"/>
      <c r="M231" s="378"/>
      <c r="N231" s="378"/>
      <c r="O231" s="378"/>
      <c r="P231" s="378"/>
      <c r="Q231" s="378"/>
      <c r="R231" s="378"/>
      <c r="S231" s="380"/>
      <c r="T231" s="380"/>
      <c r="U231" s="381"/>
    </row>
    <row r="232" spans="1:21" ht="15.75">
      <c r="A232" s="301"/>
      <c r="B232" s="373" t="s">
        <v>261</v>
      </c>
      <c r="C232" s="269"/>
      <c r="D232" s="269"/>
      <c r="E232" s="319"/>
      <c r="F232" s="284"/>
      <c r="G232" s="284"/>
      <c r="H232" s="284"/>
      <c r="I232" s="284"/>
      <c r="J232" s="284"/>
      <c r="K232" s="284"/>
      <c r="L232" s="284"/>
      <c r="M232" s="284"/>
      <c r="N232" s="284"/>
      <c r="O232" s="284"/>
      <c r="P232" s="284"/>
      <c r="Q232" s="284"/>
      <c r="R232" s="284"/>
      <c r="S232" s="265"/>
      <c r="T232" s="265"/>
      <c r="U232" s="305"/>
    </row>
    <row r="233" spans="1:21" ht="15.75">
      <c r="A233" s="301">
        <f>+'Appendix A'!A298</f>
        <v>182</v>
      </c>
      <c r="B233" s="283"/>
      <c r="C233" s="302" t="str">
        <f>+'Appendix A'!C298</f>
        <v xml:space="preserve">Facility Credits under Section 30.9 of the PJM OATT </v>
      </c>
      <c r="D233" s="317"/>
      <c r="E233" s="279"/>
      <c r="F233" s="279"/>
      <c r="G233" s="279"/>
      <c r="H233" s="279"/>
      <c r="I233" s="279"/>
      <c r="J233" s="279"/>
      <c r="K233" s="279"/>
      <c r="L233" s="279"/>
      <c r="M233" s="279"/>
      <c r="N233" s="279"/>
      <c r="O233" s="279"/>
      <c r="P233" s="279"/>
      <c r="Q233" s="279"/>
      <c r="R233" s="279"/>
      <c r="S233" s="542">
        <v>0</v>
      </c>
      <c r="T233" s="1566"/>
      <c r="U233" s="1567"/>
    </row>
    <row r="234" spans="1:21" ht="15.75" thickBot="1">
      <c r="A234" s="328"/>
      <c r="B234" s="337"/>
      <c r="C234" s="337"/>
      <c r="D234" s="337"/>
      <c r="E234" s="337"/>
      <c r="F234" s="337"/>
      <c r="G234" s="337"/>
      <c r="H234" s="337"/>
      <c r="I234" s="337"/>
      <c r="J234" s="337"/>
      <c r="K234" s="337"/>
      <c r="L234" s="337"/>
      <c r="M234" s="337"/>
      <c r="N234" s="337"/>
      <c r="O234" s="337"/>
      <c r="P234" s="337"/>
      <c r="Q234" s="337"/>
      <c r="R234" s="337"/>
      <c r="S234" s="329"/>
      <c r="T234" s="329"/>
      <c r="U234" s="333"/>
    </row>
    <row r="237" spans="1:21" ht="16.5" thickBot="1">
      <c r="A237" s="282" t="s">
        <v>462</v>
      </c>
    </row>
    <row r="238" spans="1:21" ht="32.25" thickBot="1">
      <c r="A238" s="367" t="s">
        <v>10</v>
      </c>
      <c r="B238" s="368" t="s">
        <v>11</v>
      </c>
      <c r="C238" s="368"/>
      <c r="D238" s="368"/>
      <c r="E238" s="369" t="s">
        <v>172</v>
      </c>
      <c r="F238" s="370" t="s">
        <v>12</v>
      </c>
      <c r="G238" s="369"/>
      <c r="H238" s="369"/>
      <c r="I238" s="369"/>
      <c r="J238" s="369"/>
      <c r="K238" s="369"/>
      <c r="L238" s="369"/>
      <c r="M238" s="369"/>
      <c r="N238" s="369"/>
      <c r="O238" s="369"/>
      <c r="P238" s="369"/>
      <c r="Q238" s="369"/>
      <c r="R238" s="369"/>
      <c r="S238" s="414" t="s">
        <v>136</v>
      </c>
      <c r="T238" s="1568"/>
      <c r="U238" s="1569"/>
    </row>
    <row r="239" spans="1:21" s="263" customFormat="1" ht="15.75">
      <c r="A239" s="376"/>
      <c r="B239" s="377"/>
      <c r="C239" s="377"/>
      <c r="D239" s="377"/>
      <c r="E239" s="378"/>
      <c r="F239" s="379"/>
      <c r="G239" s="378"/>
      <c r="H239" s="378"/>
      <c r="I239" s="378"/>
      <c r="J239" s="378"/>
      <c r="K239" s="378"/>
      <c r="L239" s="378"/>
      <c r="M239" s="378"/>
      <c r="N239" s="378"/>
      <c r="O239" s="378"/>
      <c r="P239" s="378"/>
      <c r="Q239" s="378"/>
      <c r="R239" s="378"/>
      <c r="S239" s="380"/>
      <c r="T239" s="380"/>
      <c r="U239" s="381"/>
    </row>
    <row r="240" spans="1:21" ht="15.75">
      <c r="A240" s="301"/>
      <c r="B240" s="373" t="s">
        <v>393</v>
      </c>
      <c r="C240" s="269"/>
      <c r="D240" s="269"/>
      <c r="E240" s="319"/>
      <c r="F240" s="284"/>
      <c r="G240" s="284"/>
      <c r="H240" s="284"/>
      <c r="I240" s="284"/>
      <c r="J240" s="284"/>
      <c r="K240" s="284"/>
      <c r="L240" s="284"/>
      <c r="M240" s="284"/>
      <c r="N240" s="284"/>
      <c r="O240" s="284"/>
      <c r="P240" s="284"/>
      <c r="Q240" s="284"/>
      <c r="R240" s="284"/>
      <c r="S240" s="265"/>
      <c r="T240" s="265"/>
      <c r="U240" s="305"/>
    </row>
    <row r="241" spans="1:21" ht="15.75">
      <c r="A241" s="301">
        <f>+'Appendix A'!A302</f>
        <v>184</v>
      </c>
      <c r="B241" s="283"/>
      <c r="C241" s="302" t="str">
        <f>+'Appendix A'!C302</f>
        <v>1 CP Peak</v>
      </c>
      <c r="D241" s="302"/>
      <c r="E241" s="279" t="str">
        <f>+'Appendix A'!E302</f>
        <v>(Note L)</v>
      </c>
      <c r="F241" s="302" t="s">
        <v>124</v>
      </c>
      <c r="G241" s="302"/>
      <c r="H241" s="302"/>
      <c r="I241" s="302"/>
      <c r="J241" s="302"/>
      <c r="K241" s="302"/>
      <c r="L241" s="302"/>
      <c r="M241" s="302"/>
      <c r="N241" s="302"/>
      <c r="O241" s="302"/>
      <c r="P241" s="302"/>
      <c r="Q241" s="302"/>
      <c r="R241" s="302"/>
      <c r="S241" s="1268">
        <v>10147</v>
      </c>
      <c r="T241" s="1566"/>
      <c r="U241" s="1567"/>
    </row>
    <row r="242" spans="1:21" ht="15.75" thickBot="1">
      <c r="A242" s="385"/>
      <c r="B242" s="329"/>
      <c r="C242" s="329"/>
      <c r="D242" s="329"/>
      <c r="E242" s="331"/>
      <c r="F242" s="329"/>
      <c r="G242" s="329"/>
      <c r="H242" s="329"/>
      <c r="I242" s="329"/>
      <c r="J242" s="329"/>
      <c r="K242" s="329"/>
      <c r="L242" s="329"/>
      <c r="M242" s="329"/>
      <c r="N242" s="329"/>
      <c r="O242" s="329"/>
      <c r="P242" s="329"/>
      <c r="Q242" s="329"/>
      <c r="R242" s="329"/>
      <c r="S242" s="329"/>
      <c r="T242" s="329"/>
      <c r="U242" s="333"/>
    </row>
    <row r="243" spans="1:21">
      <c r="A243" s="265"/>
      <c r="B243" s="265"/>
      <c r="C243" s="265"/>
      <c r="D243" s="417"/>
      <c r="E243" s="319"/>
      <c r="F243" s="265"/>
      <c r="G243" s="265"/>
      <c r="H243" s="265"/>
      <c r="I243" s="265"/>
      <c r="J243" s="265"/>
      <c r="K243" s="265"/>
      <c r="L243" s="265"/>
      <c r="M243" s="265"/>
      <c r="N243" s="265"/>
      <c r="O243" s="265"/>
      <c r="P243" s="265"/>
      <c r="Q243" s="265"/>
      <c r="R243" s="265"/>
      <c r="S243" s="265"/>
      <c r="T243" s="265"/>
      <c r="U243" s="265"/>
    </row>
    <row r="244" spans="1:21" ht="15.75">
      <c r="A244" s="282"/>
    </row>
    <row r="245" spans="1:21" s="263" customFormat="1" ht="16.5" thickBot="1">
      <c r="A245" s="238" t="s">
        <v>335</v>
      </c>
      <c r="B245" s="236"/>
      <c r="C245" s="236"/>
      <c r="D245" s="236"/>
      <c r="E245" s="236"/>
      <c r="F245" s="236"/>
      <c r="G245" s="236"/>
      <c r="H245" s="236"/>
      <c r="I245" s="236"/>
      <c r="J245" s="236"/>
      <c r="K245" s="254"/>
      <c r="L245" s="254"/>
      <c r="M245" s="254"/>
      <c r="N245" s="254"/>
      <c r="O245" s="254"/>
      <c r="P245" s="254"/>
      <c r="Q245" s="254"/>
      <c r="R245" s="254"/>
      <c r="S245" s="224"/>
      <c r="T245" s="224"/>
      <c r="U245" s="224"/>
    </row>
    <row r="246" spans="1:21" ht="32.25" thickBot="1">
      <c r="A246" s="286" t="s">
        <v>10</v>
      </c>
      <c r="B246" s="287" t="s">
        <v>11</v>
      </c>
      <c r="C246" s="287"/>
      <c r="D246" s="287"/>
      <c r="E246" s="288" t="s">
        <v>172</v>
      </c>
      <c r="F246" s="289" t="s">
        <v>12</v>
      </c>
      <c r="G246" s="288"/>
      <c r="H246" s="288" t="s">
        <v>340</v>
      </c>
      <c r="I246" s="288" t="s">
        <v>341</v>
      </c>
      <c r="J246" s="288" t="s">
        <v>780</v>
      </c>
      <c r="K246" s="288"/>
      <c r="L246" s="288"/>
      <c r="M246" s="288"/>
      <c r="N246" s="288"/>
      <c r="O246" s="288"/>
      <c r="P246" s="288"/>
      <c r="Q246" s="288"/>
      <c r="R246" s="288"/>
      <c r="S246" s="334"/>
      <c r="T246" s="1568"/>
      <c r="U246" s="1569"/>
    </row>
    <row r="247" spans="1:21">
      <c r="A247" s="232"/>
      <c r="B247" s="230"/>
      <c r="C247" s="230"/>
      <c r="D247" s="230"/>
      <c r="E247" s="231"/>
      <c r="F247" s="237"/>
      <c r="G247" s="230"/>
      <c r="H247" s="231"/>
      <c r="I247" s="231"/>
      <c r="J247" s="231"/>
      <c r="K247" s="227"/>
      <c r="L247" s="227"/>
      <c r="M247" s="227"/>
      <c r="N247" s="227"/>
      <c r="O247" s="227"/>
      <c r="P247" s="227"/>
      <c r="Q247" s="227"/>
      <c r="R247" s="227"/>
      <c r="S247" s="223"/>
      <c r="T247" s="228"/>
      <c r="U247" s="229"/>
    </row>
    <row r="248" spans="1:21" ht="15.75">
      <c r="A248" s="232"/>
      <c r="B248" s="239" t="s">
        <v>342</v>
      </c>
      <c r="C248" s="236" t="s">
        <v>628</v>
      </c>
      <c r="D248" s="230"/>
      <c r="E248" s="231"/>
      <c r="F248" s="236" t="s">
        <v>343</v>
      </c>
      <c r="G248" s="230"/>
      <c r="H248" s="542"/>
      <c r="I248" s="542"/>
      <c r="J248" s="542"/>
      <c r="K248" s="240"/>
      <c r="L248" s="240"/>
      <c r="M248" s="240"/>
      <c r="N248" s="240"/>
      <c r="O248" s="240"/>
      <c r="P248" s="240"/>
      <c r="Q248" s="240"/>
      <c r="R248" s="240"/>
      <c r="S248" s="241"/>
      <c r="T248" s="242"/>
      <c r="U248" s="244"/>
    </row>
    <row r="249" spans="1:21" ht="15.75">
      <c r="A249" s="245"/>
      <c r="B249" s="239" t="s">
        <v>344</v>
      </c>
      <c r="C249" s="236" t="s">
        <v>629</v>
      </c>
      <c r="D249" s="231"/>
      <c r="E249" s="236"/>
      <c r="F249" s="236" t="str">
        <f>+F248</f>
        <v>Per FERC Order</v>
      </c>
      <c r="G249" s="230"/>
      <c r="H249" s="542"/>
      <c r="I249" s="542"/>
      <c r="J249" s="542"/>
      <c r="K249" s="240"/>
      <c r="L249" s="240"/>
      <c r="M249" s="240"/>
      <c r="N249" s="240"/>
      <c r="O249" s="240"/>
      <c r="P249" s="240"/>
      <c r="Q249" s="240"/>
      <c r="R249" s="240"/>
      <c r="S249" s="241"/>
      <c r="T249" s="242"/>
      <c r="U249" s="244"/>
    </row>
    <row r="250" spans="1:21" ht="15.75">
      <c r="A250" s="245"/>
      <c r="B250" s="239" t="s">
        <v>345</v>
      </c>
      <c r="C250" s="236" t="s">
        <v>762</v>
      </c>
      <c r="D250" s="231"/>
      <c r="E250" s="236"/>
      <c r="F250" s="236" t="s">
        <v>346</v>
      </c>
      <c r="G250" s="230"/>
      <c r="H250" s="1210">
        <f>IF(ISERROR(H248/H249),0,H248/H249)</f>
        <v>0</v>
      </c>
      <c r="I250" s="1208">
        <f>IF(ISERROR(I248/I249),0,I248/I249)</f>
        <v>0</v>
      </c>
      <c r="J250" s="1208">
        <f>IF(ISERROR(J248/J249),0,J248/J249)</f>
        <v>0</v>
      </c>
      <c r="K250" s="240"/>
      <c r="L250" s="240"/>
      <c r="M250" s="240"/>
      <c r="N250" s="240"/>
      <c r="O250" s="240"/>
      <c r="P250" s="240"/>
      <c r="Q250" s="240"/>
      <c r="R250" s="240"/>
      <c r="S250" s="241"/>
      <c r="T250" s="242"/>
      <c r="U250" s="244"/>
    </row>
    <row r="251" spans="1:21" ht="15.75">
      <c r="A251" s="245"/>
      <c r="B251" s="239"/>
      <c r="C251" s="236"/>
      <c r="D251" s="231"/>
      <c r="E251" s="236"/>
      <c r="F251" s="236"/>
      <c r="G251" s="230"/>
      <c r="H251" s="239"/>
      <c r="I251" s="239"/>
      <c r="J251" s="239"/>
      <c r="K251" s="240"/>
      <c r="L251" s="240"/>
      <c r="M251" s="240"/>
      <c r="N251" s="240"/>
      <c r="O251" s="240"/>
      <c r="P251" s="240"/>
      <c r="Q251" s="240"/>
      <c r="R251" s="240"/>
      <c r="S251" s="241"/>
      <c r="T251" s="242"/>
      <c r="U251" s="244"/>
    </row>
    <row r="252" spans="1:21" ht="15.75">
      <c r="A252" s="245"/>
      <c r="B252" s="239" t="s">
        <v>347</v>
      </c>
      <c r="C252" s="236" t="s">
        <v>630</v>
      </c>
      <c r="D252" s="231"/>
      <c r="E252" s="236"/>
      <c r="F252" s="236"/>
      <c r="G252" s="233"/>
      <c r="H252" s="542"/>
      <c r="I252" s="542"/>
      <c r="J252" s="542"/>
      <c r="K252" s="240"/>
      <c r="L252" s="240"/>
      <c r="M252" s="240"/>
      <c r="N252" s="240"/>
      <c r="O252" s="240"/>
      <c r="P252" s="240"/>
      <c r="Q252" s="240"/>
      <c r="R252" s="240"/>
      <c r="S252" s="241"/>
      <c r="T252" s="242"/>
      <c r="U252" s="244"/>
    </row>
    <row r="253" spans="1:21" ht="15.75">
      <c r="A253" s="301">
        <f>+'Appendix A'!A157</f>
        <v>89</v>
      </c>
      <c r="B253" s="239" t="s">
        <v>348</v>
      </c>
      <c r="C253" s="236" t="s">
        <v>763</v>
      </c>
      <c r="D253" s="231"/>
      <c r="E253" s="279" t="str">
        <f>+'Appendix A'!E157</f>
        <v>(Note R)</v>
      </c>
      <c r="F253" s="236" t="s">
        <v>735</v>
      </c>
      <c r="G253" s="230"/>
      <c r="H253" s="1208">
        <f>H250*H252</f>
        <v>0</v>
      </c>
      <c r="I253" s="1208">
        <f>I250*I252</f>
        <v>0</v>
      </c>
      <c r="J253" s="1208">
        <f>J250*J252</f>
        <v>0</v>
      </c>
      <c r="K253" s="240"/>
      <c r="L253" s="240"/>
      <c r="M253" s="240"/>
      <c r="N253" s="240"/>
      <c r="O253" s="240"/>
      <c r="P253" s="240"/>
      <c r="Q253" s="240"/>
      <c r="R253" s="240"/>
      <c r="S253" s="241"/>
      <c r="T253" s="242"/>
      <c r="U253" s="244"/>
    </row>
    <row r="254" spans="1:21" ht="15.75">
      <c r="A254" s="245"/>
      <c r="B254" s="239"/>
      <c r="C254" s="236"/>
      <c r="D254" s="231"/>
      <c r="E254" s="236"/>
      <c r="F254" s="236"/>
      <c r="G254" s="230"/>
      <c r="H254" s="239"/>
      <c r="I254" s="239"/>
      <c r="J254" s="239"/>
      <c r="K254" s="240"/>
      <c r="L254" s="240"/>
      <c r="M254" s="240"/>
      <c r="N254" s="240"/>
      <c r="O254" s="240"/>
      <c r="P254" s="240"/>
      <c r="Q254" s="240"/>
      <c r="R254" s="240"/>
      <c r="S254" s="241"/>
      <c r="T254" s="242"/>
      <c r="U254" s="244"/>
    </row>
    <row r="255" spans="1:21" ht="17.25">
      <c r="A255" s="245"/>
      <c r="B255" s="239" t="s">
        <v>631</v>
      </c>
      <c r="C255" s="236" t="s">
        <v>632</v>
      </c>
      <c r="D255" s="231"/>
      <c r="E255" s="236"/>
      <c r="F255" s="236"/>
      <c r="G255" s="234"/>
      <c r="H255" s="542"/>
      <c r="I255" s="542"/>
      <c r="J255" s="542"/>
      <c r="K255" s="243"/>
      <c r="L255" s="243"/>
      <c r="M255" s="243"/>
      <c r="N255" s="243"/>
      <c r="O255" s="243"/>
      <c r="P255" s="243"/>
      <c r="Q255" s="243"/>
      <c r="R255" s="243"/>
      <c r="S255" s="236"/>
      <c r="T255" s="224"/>
      <c r="U255" s="246"/>
    </row>
    <row r="256" spans="1:21" ht="17.25">
      <c r="A256" s="245"/>
      <c r="B256" s="239" t="s">
        <v>349</v>
      </c>
      <c r="C256" s="236" t="s">
        <v>738</v>
      </c>
      <c r="D256" s="231"/>
      <c r="E256" s="236"/>
      <c r="F256" s="236" t="s">
        <v>736</v>
      </c>
      <c r="G256" s="234"/>
      <c r="H256" s="1209">
        <f>H255-H253</f>
        <v>0</v>
      </c>
      <c r="I256" s="1209">
        <f>I255-I253</f>
        <v>0</v>
      </c>
      <c r="J256" s="1209">
        <f>J255-J253</f>
        <v>0</v>
      </c>
      <c r="K256" s="243"/>
      <c r="L256" s="243"/>
      <c r="M256" s="243"/>
      <c r="N256" s="243"/>
      <c r="O256" s="243"/>
      <c r="P256" s="243"/>
      <c r="Q256" s="243"/>
      <c r="R256" s="243"/>
      <c r="S256" s="236"/>
      <c r="T256" s="224"/>
      <c r="U256" s="246"/>
    </row>
    <row r="257" spans="1:21" ht="17.25">
      <c r="A257" s="1055">
        <f>'Appendix A'!A97</f>
        <v>54</v>
      </c>
      <c r="B257" s="239" t="s">
        <v>350</v>
      </c>
      <c r="C257" s="236" t="s">
        <v>633</v>
      </c>
      <c r="D257" s="231"/>
      <c r="E257" s="279" t="str">
        <f>+'Appendix A'!E97</f>
        <v>(Note R)</v>
      </c>
      <c r="F257" s="236" t="s">
        <v>737</v>
      </c>
      <c r="G257" s="234"/>
      <c r="H257" s="1208">
        <f>(H255+H256)/2</f>
        <v>0</v>
      </c>
      <c r="I257" s="1208">
        <f>(I255+I256)/2</f>
        <v>0</v>
      </c>
      <c r="J257" s="1208">
        <f>(J255+J256)/2</f>
        <v>0</v>
      </c>
      <c r="K257" s="243"/>
      <c r="L257" s="243"/>
      <c r="M257" s="243"/>
      <c r="N257" s="243"/>
      <c r="O257" s="243"/>
      <c r="P257" s="243"/>
      <c r="Q257" s="243"/>
      <c r="R257" s="243"/>
      <c r="S257" s="236"/>
      <c r="T257" s="224"/>
      <c r="U257" s="246"/>
    </row>
    <row r="258" spans="1:21" s="906" customFormat="1" ht="17.25">
      <c r="A258" s="245"/>
      <c r="B258" s="239"/>
      <c r="C258" s="236"/>
      <c r="D258" s="231"/>
      <c r="E258" s="236"/>
      <c r="F258" s="236"/>
      <c r="G258" s="234"/>
      <c r="H258" s="1054"/>
      <c r="I258" s="1054"/>
      <c r="J258" s="1054"/>
      <c r="K258" s="243"/>
      <c r="L258" s="243"/>
      <c r="M258" s="243"/>
      <c r="N258" s="243"/>
      <c r="O258" s="243"/>
      <c r="P258" s="243"/>
      <c r="Q258" s="243"/>
      <c r="R258" s="243"/>
      <c r="S258" s="236"/>
      <c r="T258" s="224"/>
      <c r="U258" s="246"/>
    </row>
    <row r="259" spans="1:21" ht="15.75" thickBot="1">
      <c r="A259" s="247"/>
      <c r="B259" s="248"/>
      <c r="C259" s="248"/>
      <c r="D259" s="249"/>
      <c r="E259" s="248"/>
      <c r="F259" s="248"/>
      <c r="G259" s="235"/>
      <c r="H259" s="249"/>
      <c r="I259" s="235" t="s">
        <v>352</v>
      </c>
      <c r="J259" s="250" t="s">
        <v>352</v>
      </c>
      <c r="K259" s="251"/>
      <c r="L259" s="251"/>
      <c r="M259" s="252"/>
      <c r="N259" s="252"/>
      <c r="O259" s="252"/>
      <c r="P259" s="252"/>
      <c r="Q259" s="252"/>
      <c r="R259" s="252"/>
      <c r="S259" s="235"/>
      <c r="T259" s="235"/>
      <c r="U259" s="253"/>
    </row>
    <row r="260" spans="1:21">
      <c r="K260" s="269"/>
      <c r="L260" s="269"/>
      <c r="M260" s="269"/>
      <c r="N260" s="269"/>
      <c r="O260" s="269"/>
      <c r="P260" s="269"/>
      <c r="Q260" s="269"/>
      <c r="R260" s="269"/>
      <c r="S260" s="269"/>
      <c r="T260" s="269"/>
      <c r="U260" s="269"/>
    </row>
    <row r="261" spans="1:21">
      <c r="K261" s="269"/>
      <c r="L261" s="269"/>
      <c r="M261" s="269"/>
      <c r="N261" s="269"/>
      <c r="O261" s="269"/>
      <c r="P261" s="269"/>
      <c r="Q261" s="269"/>
      <c r="R261" s="269"/>
      <c r="S261" s="269"/>
      <c r="T261" s="269"/>
      <c r="U261" s="269"/>
    </row>
    <row r="262" spans="1:21" ht="16.5" thickBot="1">
      <c r="A262" s="403" t="s">
        <v>595</v>
      </c>
      <c r="B262" s="906"/>
      <c r="C262" s="906"/>
      <c r="D262" s="906"/>
      <c r="F262" s="906"/>
      <c r="G262" s="906"/>
      <c r="H262" s="906"/>
      <c r="I262" s="906"/>
      <c r="J262" s="906"/>
      <c r="K262" s="906"/>
      <c r="L262" s="906"/>
      <c r="M262" s="906"/>
      <c r="N262" s="906"/>
      <c r="O262" s="906"/>
      <c r="P262" s="906"/>
      <c r="Q262" s="906"/>
      <c r="R262" s="906"/>
      <c r="S262" s="906"/>
      <c r="T262" s="906"/>
      <c r="U262" s="906"/>
    </row>
    <row r="263" spans="1:21" ht="186.75" customHeight="1" thickBot="1">
      <c r="A263" s="286" t="s">
        <v>10</v>
      </c>
      <c r="B263" s="287" t="s">
        <v>765</v>
      </c>
      <c r="C263" s="287"/>
      <c r="D263" s="287"/>
      <c r="E263" s="288" t="s">
        <v>784</v>
      </c>
      <c r="F263" s="288" t="s">
        <v>785</v>
      </c>
      <c r="G263" s="288" t="s">
        <v>26</v>
      </c>
      <c r="H263" s="1227" t="s">
        <v>767</v>
      </c>
      <c r="I263" s="1241" t="s">
        <v>773</v>
      </c>
      <c r="J263" s="1241" t="s">
        <v>768</v>
      </c>
      <c r="K263" s="1241" t="s">
        <v>769</v>
      </c>
      <c r="L263" s="1241" t="s">
        <v>770</v>
      </c>
      <c r="M263" s="288"/>
      <c r="N263" s="288"/>
      <c r="O263" s="288"/>
      <c r="P263" s="1227"/>
      <c r="Q263" s="1227"/>
      <c r="R263" s="1227"/>
      <c r="S263" s="288"/>
      <c r="T263" s="1227"/>
      <c r="U263" s="1228"/>
    </row>
    <row r="264" spans="1:21" ht="15.75">
      <c r="A264" s="426"/>
      <c r="B264" s="342"/>
      <c r="C264" s="1573" t="s">
        <v>771</v>
      </c>
      <c r="D264" s="1573"/>
      <c r="E264" s="295" t="s">
        <v>772</v>
      </c>
      <c r="F264" s="264" t="s">
        <v>786</v>
      </c>
      <c r="G264" s="264" t="s">
        <v>787</v>
      </c>
      <c r="H264" s="398" t="s">
        <v>788</v>
      </c>
      <c r="I264" s="295" t="s">
        <v>789</v>
      </c>
      <c r="J264" s="295" t="s">
        <v>790</v>
      </c>
      <c r="K264" s="295" t="s">
        <v>791</v>
      </c>
      <c r="L264" s="1229" t="s">
        <v>792</v>
      </c>
      <c r="M264" s="428"/>
      <c r="N264" s="428"/>
      <c r="O264" s="428"/>
      <c r="P264" s="344"/>
      <c r="Q264" s="344"/>
      <c r="R264" s="344"/>
      <c r="S264" s="344"/>
      <c r="T264" s="294"/>
      <c r="U264" s="296"/>
    </row>
    <row r="265" spans="1:21">
      <c r="A265" s="301"/>
      <c r="B265" s="279"/>
      <c r="C265" s="1560" t="s">
        <v>893</v>
      </c>
      <c r="D265" s="1560"/>
      <c r="E265" s="1230">
        <v>-6937782</v>
      </c>
      <c r="F265" s="1230">
        <v>-6069438</v>
      </c>
      <c r="G265" s="1245">
        <f>IF(F265=0,0,AVERAGE(E265:F265))</f>
        <v>-6503610</v>
      </c>
      <c r="H265" s="1239">
        <v>1</v>
      </c>
      <c r="I265" s="1239">
        <v>1</v>
      </c>
      <c r="J265" s="1236">
        <v>1</v>
      </c>
      <c r="K265" s="1237">
        <f>'Appendix A'!H44</f>
        <v>0.32188136835567727</v>
      </c>
      <c r="L265" s="1232">
        <f t="shared" ref="L265:L273" si="27">G265*H265*I265*J265*K265</f>
        <v>-2093390.8860516662</v>
      </c>
      <c r="M265" s="217"/>
      <c r="N265" s="217"/>
      <c r="O265" s="217"/>
      <c r="P265" s="1034"/>
      <c r="Q265" s="1034"/>
      <c r="R265" s="1034"/>
      <c r="S265" s="572"/>
      <c r="T265" s="1034"/>
      <c r="U265" s="355"/>
    </row>
    <row r="266" spans="1:21" ht="15.75">
      <c r="A266" s="301"/>
      <c r="B266" s="279"/>
      <c r="C266" s="1560" t="s">
        <v>897</v>
      </c>
      <c r="D266" s="1560"/>
      <c r="E266" s="1230">
        <v>-133387</v>
      </c>
      <c r="F266" s="1230">
        <v>-281502</v>
      </c>
      <c r="G266" s="1245">
        <f t="shared" ref="G266:G273" si="28">IF(F266=0,0,AVERAGE(E266:F266))</f>
        <v>-207444.5</v>
      </c>
      <c r="H266" s="1239">
        <v>1</v>
      </c>
      <c r="I266" s="1239">
        <v>1</v>
      </c>
      <c r="J266" s="1236">
        <v>1</v>
      </c>
      <c r="K266" s="1237">
        <f>'Appendix A'!H44</f>
        <v>0.32188136835567727</v>
      </c>
      <c r="L266" s="1232">
        <f t="shared" si="27"/>
        <v>-66772.519517859299</v>
      </c>
      <c r="M266" s="404"/>
      <c r="N266" s="404"/>
      <c r="O266" s="404"/>
      <c r="P266" s="1034"/>
      <c r="Q266" s="1034"/>
      <c r="R266" s="1034"/>
      <c r="S266" s="572"/>
      <c r="T266" s="1034"/>
      <c r="U266" s="355"/>
    </row>
    <row r="267" spans="1:21">
      <c r="A267" s="301"/>
      <c r="B267" s="279"/>
      <c r="C267" s="1560" t="s">
        <v>898</v>
      </c>
      <c r="D267" s="1560"/>
      <c r="E267" s="1230">
        <v>-2827174</v>
      </c>
      <c r="F267" s="1230">
        <v>-2674645</v>
      </c>
      <c r="G267" s="1245">
        <f t="shared" si="28"/>
        <v>-2750909.5</v>
      </c>
      <c r="H267" s="1239">
        <v>1</v>
      </c>
      <c r="I267" s="1239">
        <v>1</v>
      </c>
      <c r="J267" s="1236">
        <v>1</v>
      </c>
      <c r="K267" s="1237">
        <v>1</v>
      </c>
      <c r="L267" s="1232">
        <f t="shared" si="27"/>
        <v>-2750909.5</v>
      </c>
      <c r="M267" s="265"/>
      <c r="N267" s="265"/>
      <c r="O267" s="265"/>
      <c r="P267" s="1034"/>
      <c r="Q267" s="1034"/>
      <c r="R267" s="1034"/>
      <c r="S267" s="572"/>
      <c r="T267" s="1034"/>
      <c r="U267" s="305"/>
    </row>
    <row r="268" spans="1:21">
      <c r="A268" s="301"/>
      <c r="B268" s="279"/>
      <c r="C268" s="1560" t="s">
        <v>894</v>
      </c>
      <c r="D268" s="1560"/>
      <c r="E268" s="1230">
        <v>2112671</v>
      </c>
      <c r="F268" s="1230">
        <v>1861570</v>
      </c>
      <c r="G268" s="1245">
        <f t="shared" si="28"/>
        <v>1987120.5</v>
      </c>
      <c r="H268" s="1239">
        <v>0</v>
      </c>
      <c r="I268" s="1239">
        <v>1</v>
      </c>
      <c r="J268" s="1236">
        <v>1</v>
      </c>
      <c r="K268" s="1237">
        <f>'Appendix A'!H44</f>
        <v>0.32188136835567727</v>
      </c>
      <c r="L268" s="1232">
        <f t="shared" si="27"/>
        <v>0</v>
      </c>
      <c r="M268" s="265"/>
      <c r="N268" s="265"/>
      <c r="O268" s="265"/>
      <c r="P268" s="1034"/>
      <c r="Q268" s="1034"/>
      <c r="R268" s="1034"/>
      <c r="S268" s="572"/>
      <c r="T268" s="1034"/>
      <c r="U268" s="305"/>
    </row>
    <row r="269" spans="1:21">
      <c r="A269" s="301"/>
      <c r="B269" s="279"/>
      <c r="C269" s="1560" t="s">
        <v>899</v>
      </c>
      <c r="D269" s="1560"/>
      <c r="E269" s="1230">
        <v>-346940</v>
      </c>
      <c r="F269" s="1230">
        <v>-602705</v>
      </c>
      <c r="G269" s="1245">
        <f t="shared" si="28"/>
        <v>-474822.5</v>
      </c>
      <c r="H269" s="1239">
        <v>1</v>
      </c>
      <c r="I269" s="1239">
        <v>1</v>
      </c>
      <c r="J269" s="1236">
        <v>1</v>
      </c>
      <c r="K269" s="1237">
        <f>'Appendix A'!H44</f>
        <v>0.32188136835567727</v>
      </c>
      <c r="L269" s="1232">
        <f t="shared" si="27"/>
        <v>-152836.51602606356</v>
      </c>
      <c r="M269" s="265"/>
      <c r="N269" s="265"/>
      <c r="O269" s="265"/>
      <c r="P269" s="1034"/>
      <c r="Q269" s="1034"/>
      <c r="R269" s="1034"/>
      <c r="S269" s="572"/>
      <c r="T269" s="1034"/>
      <c r="U269" s="305"/>
    </row>
    <row r="270" spans="1:21">
      <c r="A270" s="301"/>
      <c r="B270" s="279"/>
      <c r="C270" s="1560" t="s">
        <v>900</v>
      </c>
      <c r="D270" s="1560"/>
      <c r="E270" s="1230">
        <v>-7353477</v>
      </c>
      <c r="F270" s="1230">
        <v>-5726498</v>
      </c>
      <c r="G270" s="1245">
        <f t="shared" si="28"/>
        <v>-6539987.5</v>
      </c>
      <c r="H270" s="1239">
        <v>1</v>
      </c>
      <c r="I270" s="1239">
        <v>1</v>
      </c>
      <c r="J270" s="1236">
        <v>1</v>
      </c>
      <c r="K270" s="1237">
        <v>1</v>
      </c>
      <c r="L270" s="1232">
        <f t="shared" si="27"/>
        <v>-6539987.5</v>
      </c>
      <c r="M270" s="265"/>
      <c r="N270" s="265"/>
      <c r="O270" s="265"/>
      <c r="P270" s="1034"/>
      <c r="Q270" s="1034"/>
      <c r="R270" s="1034"/>
      <c r="S270" s="572"/>
      <c r="T270" s="1034"/>
      <c r="U270" s="305"/>
    </row>
    <row r="271" spans="1:21" s="906" customFormat="1">
      <c r="A271" s="301"/>
      <c r="B271" s="279"/>
      <c r="C271" s="1560" t="s">
        <v>895</v>
      </c>
      <c r="D271" s="1560"/>
      <c r="E271" s="1230">
        <v>-928236</v>
      </c>
      <c r="F271" s="1230">
        <v>-928236</v>
      </c>
      <c r="G271" s="1245">
        <f t="shared" si="28"/>
        <v>-928236</v>
      </c>
      <c r="H271" s="1239">
        <v>1</v>
      </c>
      <c r="I271" s="1239">
        <v>1</v>
      </c>
      <c r="J271" s="1236">
        <v>1</v>
      </c>
      <c r="K271" s="1237">
        <v>1</v>
      </c>
      <c r="L271" s="1232">
        <f t="shared" si="27"/>
        <v>-928236</v>
      </c>
      <c r="M271" s="265"/>
      <c r="N271" s="265"/>
      <c r="O271" s="265"/>
      <c r="P271" s="1034"/>
      <c r="Q271" s="1034"/>
      <c r="R271" s="1034"/>
      <c r="S271" s="572"/>
      <c r="T271" s="1034"/>
      <c r="U271" s="305"/>
    </row>
    <row r="272" spans="1:21" s="906" customFormat="1">
      <c r="A272" s="301"/>
      <c r="B272" s="279"/>
      <c r="C272" s="1256" t="s">
        <v>896</v>
      </c>
      <c r="D272" s="1256"/>
      <c r="E272" s="1230">
        <v>-993000</v>
      </c>
      <c r="F272" s="1230">
        <v>-1485000</v>
      </c>
      <c r="G272" s="1245">
        <f t="shared" si="28"/>
        <v>-1239000</v>
      </c>
      <c r="H272" s="1239">
        <v>1</v>
      </c>
      <c r="I272" s="1239">
        <v>1</v>
      </c>
      <c r="J272" s="1236">
        <v>1</v>
      </c>
      <c r="K272" s="1237">
        <v>1</v>
      </c>
      <c r="L272" s="1232">
        <f t="shared" si="27"/>
        <v>-1239000</v>
      </c>
      <c r="M272" s="265"/>
      <c r="N272" s="265"/>
      <c r="O272" s="265"/>
      <c r="P272" s="1074"/>
      <c r="Q272" s="1074"/>
      <c r="R272" s="1034"/>
      <c r="S272" s="572"/>
      <c r="T272" s="1034"/>
      <c r="U272" s="305"/>
    </row>
    <row r="273" spans="1:21" s="906" customFormat="1">
      <c r="A273" s="301"/>
      <c r="B273" s="279"/>
      <c r="C273" s="1575" t="s">
        <v>766</v>
      </c>
      <c r="D273" s="1575"/>
      <c r="E273" s="1231"/>
      <c r="F273" s="1231"/>
      <c r="G273" s="1246">
        <f t="shared" si="28"/>
        <v>0</v>
      </c>
      <c r="H273" s="1240"/>
      <c r="I273" s="1240"/>
      <c r="J273" s="1235"/>
      <c r="K273" s="1238"/>
      <c r="L273" s="1233">
        <f t="shared" si="27"/>
        <v>0</v>
      </c>
      <c r="M273" s="265"/>
      <c r="N273" s="265"/>
      <c r="O273" s="265"/>
      <c r="P273" s="1074"/>
      <c r="Q273" s="1074"/>
      <c r="R273" s="1034"/>
      <c r="S273" s="572"/>
      <c r="T273" s="1034"/>
      <c r="U273" s="305"/>
    </row>
    <row r="274" spans="1:21">
      <c r="A274" s="301">
        <f>'Appendix A'!A112</f>
        <v>62</v>
      </c>
      <c r="B274" s="279"/>
      <c r="C274" s="300" t="s">
        <v>157</v>
      </c>
      <c r="D274" s="269"/>
      <c r="E274" s="1242">
        <f>SUM(E265:E273)</f>
        <v>-17407325</v>
      </c>
      <c r="F274" s="1245">
        <f>SUM(F265:F273)</f>
        <v>-15906454</v>
      </c>
      <c r="G274" s="1245">
        <f>SUM(G265:G273)</f>
        <v>-16656889.5</v>
      </c>
      <c r="H274" s="302"/>
      <c r="I274" s="265"/>
      <c r="J274" s="265"/>
      <c r="K274" s="265"/>
      <c r="L274" s="1234">
        <f>SUM(L265:L273)</f>
        <v>-13771132.921595588</v>
      </c>
      <c r="M274" s="265"/>
      <c r="N274" s="265"/>
      <c r="O274" s="265"/>
      <c r="P274" s="1056"/>
      <c r="Q274" s="1056"/>
      <c r="R274" s="1056"/>
      <c r="S274" s="1056"/>
      <c r="T274" s="1034"/>
      <c r="U274" s="305"/>
    </row>
    <row r="275" spans="1:21" s="906" customFormat="1">
      <c r="A275" s="301"/>
      <c r="B275" s="279"/>
      <c r="C275" s="300"/>
      <c r="D275" s="269"/>
      <c r="E275" s="319"/>
      <c r="F275" s="302"/>
      <c r="G275" s="265"/>
      <c r="H275" s="265"/>
      <c r="I275" s="265"/>
      <c r="J275" s="1234"/>
      <c r="K275" s="265"/>
      <c r="L275" s="265"/>
      <c r="M275" s="265"/>
      <c r="N275" s="265"/>
      <c r="O275" s="265"/>
      <c r="P275" s="1056"/>
      <c r="Q275" s="1056"/>
      <c r="R275" s="1056"/>
      <c r="S275" s="1056"/>
      <c r="T275" s="1034"/>
      <c r="U275" s="305"/>
    </row>
    <row r="276" spans="1:21" s="906" customFormat="1">
      <c r="A276" s="301"/>
      <c r="B276" s="279" t="s">
        <v>576</v>
      </c>
      <c r="C276" s="300"/>
      <c r="D276" s="269"/>
      <c r="E276" s="319"/>
      <c r="F276" s="302"/>
      <c r="G276" s="265"/>
      <c r="H276" s="265"/>
      <c r="I276" s="265"/>
      <c r="J276" s="1234"/>
      <c r="K276" s="265"/>
      <c r="L276" s="265"/>
      <c r="M276" s="265"/>
      <c r="N276" s="265"/>
      <c r="O276" s="265"/>
      <c r="P276" s="1056"/>
      <c r="Q276" s="1056"/>
      <c r="R276" s="1056"/>
      <c r="S276" s="1056"/>
      <c r="T276" s="1034"/>
      <c r="U276" s="305"/>
    </row>
    <row r="277" spans="1:21" s="906" customFormat="1" ht="75" customHeight="1">
      <c r="A277" s="301"/>
      <c r="B277" s="279"/>
      <c r="C277" s="1574" t="s">
        <v>793</v>
      </c>
      <c r="D277" s="1574"/>
      <c r="E277" s="1574"/>
      <c r="F277" s="1574"/>
      <c r="G277" s="1574"/>
      <c r="H277" s="1574"/>
      <c r="I277" s="1574"/>
      <c r="J277" s="1574"/>
      <c r="K277" s="1574"/>
      <c r="L277" s="1574"/>
      <c r="M277" s="265"/>
      <c r="N277" s="265"/>
      <c r="O277" s="265"/>
      <c r="P277" s="1056"/>
      <c r="Q277" s="1056"/>
      <c r="R277" s="1056"/>
      <c r="S277" s="1056"/>
      <c r="T277" s="1034"/>
      <c r="U277" s="305"/>
    </row>
    <row r="278" spans="1:21" s="906" customFormat="1">
      <c r="A278" s="301"/>
      <c r="B278" s="279"/>
      <c r="C278" s="1243" t="s">
        <v>794</v>
      </c>
      <c r="D278" s="269"/>
      <c r="E278" s="319"/>
      <c r="F278" s="302"/>
      <c r="G278" s="265"/>
      <c r="H278" s="265"/>
      <c r="I278" s="265"/>
      <c r="J278" s="1234"/>
      <c r="K278" s="265"/>
      <c r="L278" s="265"/>
      <c r="M278" s="265"/>
      <c r="N278" s="265"/>
      <c r="O278" s="265"/>
      <c r="P278" s="1056"/>
      <c r="Q278" s="1056"/>
      <c r="R278" s="1056"/>
      <c r="S278" s="1056"/>
      <c r="T278" s="1034"/>
      <c r="U278" s="305"/>
    </row>
    <row r="279" spans="1:21" ht="15.75" thickBot="1">
      <c r="A279" s="328"/>
      <c r="B279" s="337"/>
      <c r="C279" s="405"/>
      <c r="D279" s="313"/>
      <c r="E279" s="331"/>
      <c r="F279" s="406"/>
      <c r="G279" s="329"/>
      <c r="H279" s="329"/>
      <c r="I279" s="329"/>
      <c r="J279" s="329"/>
      <c r="K279" s="329"/>
      <c r="L279" s="329"/>
      <c r="M279" s="329"/>
      <c r="N279" s="329"/>
      <c r="O279" s="329"/>
      <c r="P279" s="1087"/>
      <c r="Q279" s="1087"/>
      <c r="R279" s="1087"/>
      <c r="S279" s="1087"/>
      <c r="T279" s="1088"/>
      <c r="U279" s="333"/>
    </row>
  </sheetData>
  <customSheetViews>
    <customSheetView guid="{416404B7-8533-4A12-ABD0-58CFDEB49D80}" scale="75" topLeftCell="I105">
      <selection activeCell="F45" sqref="F45"/>
      <rowBreaks count="1" manualBreakCount="1">
        <brk id="91" max="16383" man="1"/>
      </rowBreaks>
      <pageMargins left="0.45" right="0.21" top="5.5555555555555601E-3" bottom="1.46" header="0.45" footer="0.3"/>
      <printOptions horizontalCentered="1"/>
      <pageSetup scale="31" fitToHeight="4" orientation="landscape" r:id="rId1"/>
    </customSheetView>
  </customSheetViews>
  <mergeCells count="31">
    <mergeCell ref="C268:D268"/>
    <mergeCell ref="C277:L277"/>
    <mergeCell ref="C270:D270"/>
    <mergeCell ref="C271:D271"/>
    <mergeCell ref="C273:D273"/>
    <mergeCell ref="T199:U199"/>
    <mergeCell ref="C264:D264"/>
    <mergeCell ref="C265:D265"/>
    <mergeCell ref="C266:D266"/>
    <mergeCell ref="C267:D267"/>
    <mergeCell ref="T241:U241"/>
    <mergeCell ref="T201:U201"/>
    <mergeCell ref="T223:U223"/>
    <mergeCell ref="T206:U206"/>
    <mergeCell ref="T208:U208"/>
    <mergeCell ref="T76:U76"/>
    <mergeCell ref="C269:D269"/>
    <mergeCell ref="T112:U112"/>
    <mergeCell ref="A1:U1"/>
    <mergeCell ref="T230:U230"/>
    <mergeCell ref="T233:U233"/>
    <mergeCell ref="T238:U238"/>
    <mergeCell ref="T246:U246"/>
    <mergeCell ref="T225:U225"/>
    <mergeCell ref="A2:U2"/>
    <mergeCell ref="A3:U3"/>
    <mergeCell ref="H6:S6"/>
    <mergeCell ref="H69:S69"/>
    <mergeCell ref="T84:U84"/>
    <mergeCell ref="T108:U108"/>
    <mergeCell ref="T110:U110"/>
  </mergeCells>
  <printOptions horizontalCentered="1"/>
  <pageMargins left="0.45" right="0.21" top="5.5555555555555601E-3" bottom="1.46" header="0.45" footer="0.3"/>
  <pageSetup scale="27" fitToHeight="4" orientation="landscape" r:id="rId2"/>
  <rowBreaks count="2" manualBreakCount="2">
    <brk id="105" max="16383" man="1"/>
    <brk id="173" max="16383" man="1"/>
  </rowBreaks>
  <ignoredErrors>
    <ignoredError sqref="E181 E185"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T104"/>
  <sheetViews>
    <sheetView showGridLines="0" zoomScaleNormal="100" workbookViewId="0"/>
  </sheetViews>
  <sheetFormatPr defaultColWidth="9.140625" defaultRowHeight="12.75"/>
  <cols>
    <col min="1" max="1" width="1.85546875" style="1111" customWidth="1"/>
    <col min="2" max="2" width="25.140625" style="1111" customWidth="1"/>
    <col min="3" max="3" width="1.85546875" style="1111" customWidth="1"/>
    <col min="4" max="4" width="27.85546875" style="1111" customWidth="1"/>
    <col min="5" max="5" width="3.85546875" style="1111" customWidth="1"/>
    <col min="6" max="6" width="22.140625" style="1111" customWidth="1"/>
    <col min="7" max="7" width="1.85546875" style="1111" customWidth="1"/>
    <col min="8" max="8" width="17.140625" style="1111" customWidth="1"/>
    <col min="9" max="9" width="1.85546875" style="1111" customWidth="1"/>
    <col min="10" max="10" width="15.5703125" style="1111" customWidth="1"/>
    <col min="11" max="11" width="1.85546875" style="1111" customWidth="1"/>
    <col min="12" max="12" width="15.85546875" style="1111" customWidth="1"/>
    <col min="13" max="13" width="1.85546875" style="1111" customWidth="1"/>
    <col min="14" max="14" width="13.5703125" style="1111" customWidth="1"/>
    <col min="15" max="15" width="1.85546875" style="1111" customWidth="1"/>
    <col min="16" max="16" width="14.140625" style="1111" customWidth="1"/>
    <col min="17" max="17" width="1.85546875" style="1111" customWidth="1"/>
    <col min="18" max="18" width="20" style="1111" customWidth="1"/>
    <col min="19" max="19" width="7.85546875" style="1111" bestFit="1" customWidth="1"/>
    <col min="20" max="20" width="9.28515625" style="1111" hidden="1" customWidth="1"/>
    <col min="21" max="16384" width="9.140625" style="1111"/>
  </cols>
  <sheetData>
    <row r="1" spans="2:20" ht="15.75">
      <c r="B1" s="1579" t="s">
        <v>256</v>
      </c>
      <c r="C1" s="1579"/>
      <c r="D1" s="1579"/>
      <c r="E1" s="1579"/>
      <c r="F1" s="1579"/>
      <c r="G1" s="1579"/>
      <c r="H1" s="1579"/>
      <c r="I1" s="1579"/>
      <c r="J1" s="1579"/>
      <c r="K1" s="1579"/>
      <c r="L1" s="1579"/>
      <c r="M1" s="1579"/>
      <c r="N1" s="1579"/>
      <c r="O1" s="1579"/>
      <c r="P1" s="1579"/>
      <c r="Q1" s="1579"/>
      <c r="R1" s="1579"/>
    </row>
    <row r="2" spans="2:20" ht="15.75">
      <c r="B2" s="1580" t="s">
        <v>257</v>
      </c>
      <c r="C2" s="1580"/>
      <c r="D2" s="1580"/>
      <c r="E2" s="1580"/>
      <c r="F2" s="1580"/>
      <c r="G2" s="1580"/>
      <c r="H2" s="1580"/>
      <c r="I2" s="1580"/>
      <c r="J2" s="1580"/>
      <c r="K2" s="1580"/>
      <c r="L2" s="1580"/>
      <c r="M2" s="1580"/>
      <c r="N2" s="1580"/>
      <c r="O2" s="1580"/>
      <c r="P2" s="1580"/>
      <c r="Q2" s="1580"/>
      <c r="R2" s="1580"/>
    </row>
    <row r="3" spans="2:20" ht="15.75">
      <c r="B3" s="1580" t="s">
        <v>1525</v>
      </c>
      <c r="C3" s="1580"/>
      <c r="D3" s="1580"/>
      <c r="E3" s="1580"/>
      <c r="F3" s="1580"/>
      <c r="G3" s="1580"/>
      <c r="H3" s="1580"/>
      <c r="I3" s="1580"/>
      <c r="J3" s="1580"/>
      <c r="K3" s="1580"/>
      <c r="L3" s="1580"/>
      <c r="M3" s="1580"/>
      <c r="N3" s="1580"/>
      <c r="O3" s="1580"/>
      <c r="P3" s="1580"/>
      <c r="Q3" s="1580"/>
      <c r="R3" s="1580"/>
    </row>
    <row r="4" spans="2:20" ht="15.75">
      <c r="B4" s="1112"/>
      <c r="C4" s="1113"/>
      <c r="D4" s="1113"/>
      <c r="E4" s="1113"/>
      <c r="F4" s="1113"/>
      <c r="G4" s="1113"/>
      <c r="H4" s="1113"/>
      <c r="I4" s="1113"/>
      <c r="J4" s="1113"/>
      <c r="K4" s="1113"/>
      <c r="L4" s="1113"/>
      <c r="M4" s="1113"/>
      <c r="N4" s="1113"/>
      <c r="O4" s="1113"/>
      <c r="P4" s="1113"/>
      <c r="Q4" s="1113"/>
      <c r="R4" s="1113"/>
    </row>
    <row r="5" spans="2:20" ht="16.5" thickBot="1">
      <c r="B5" s="1114"/>
      <c r="C5" s="1115"/>
      <c r="D5" s="1115"/>
      <c r="E5" s="1115"/>
      <c r="F5" s="1115"/>
      <c r="G5" s="1115"/>
      <c r="H5" s="1115"/>
      <c r="I5" s="1115"/>
      <c r="J5" s="1115"/>
      <c r="K5" s="1115"/>
      <c r="L5" s="1115"/>
      <c r="M5" s="1115"/>
      <c r="N5" s="1115"/>
      <c r="O5" s="1115"/>
      <c r="P5" s="1115"/>
      <c r="Q5" s="1115"/>
      <c r="R5" s="1115"/>
    </row>
    <row r="6" spans="2:20" ht="60.75" customHeight="1">
      <c r="B6" s="1116" t="str">
        <f>"True-up Revenue Requirement For Year "&amp;J6&amp;" "</f>
        <v xml:space="preserve">True-up Revenue Requirement For Year 2023 </v>
      </c>
      <c r="C6" s="1117"/>
      <c r="D6" s="1116" t="str">
        <f>"Projection Revenue Requirement For Year "&amp;J6&amp;" "</f>
        <v xml:space="preserve">Projection Revenue Requirement For Year 2023 </v>
      </c>
      <c r="E6" s="1118"/>
      <c r="F6" s="1119" t="s">
        <v>740</v>
      </c>
      <c r="G6" s="1120"/>
      <c r="H6" s="1121" t="s">
        <v>701</v>
      </c>
      <c r="I6" s="1117"/>
      <c r="J6" s="1122">
        <v>2023</v>
      </c>
      <c r="K6" s="1117"/>
      <c r="P6" s="1120"/>
      <c r="Q6" s="1120"/>
      <c r="R6" s="1120"/>
    </row>
    <row r="7" spans="2:20" ht="15.75">
      <c r="B7" s="1123" t="s">
        <v>52</v>
      </c>
      <c r="C7" s="1117"/>
      <c r="D7" s="1123"/>
      <c r="E7" s="1118"/>
      <c r="F7" s="1124"/>
      <c r="G7" s="1120"/>
      <c r="H7" s="1125" t="s">
        <v>668</v>
      </c>
      <c r="I7" s="1126"/>
      <c r="J7" s="1127">
        <f>J6+1</f>
        <v>2024</v>
      </c>
      <c r="P7" s="1120"/>
      <c r="Q7" s="1120"/>
      <c r="R7" s="1120"/>
    </row>
    <row r="8" spans="2:20" ht="16.5" thickBot="1">
      <c r="B8" s="1128">
        <f>'Appendix A'!H299+-59615</f>
        <v>1685179716.1268196</v>
      </c>
      <c r="C8" s="1129" t="s">
        <v>669</v>
      </c>
      <c r="D8" s="1128">
        <v>1672739115</v>
      </c>
      <c r="E8" s="1130" t="s">
        <v>670</v>
      </c>
      <c r="F8" s="1131">
        <f>IF(B8=0,0,B8-D8)</f>
        <v>12440601.126819611</v>
      </c>
      <c r="G8" s="1132"/>
      <c r="H8" s="1133" t="s">
        <v>671</v>
      </c>
      <c r="I8" s="1134"/>
      <c r="J8" s="1135">
        <f>J7+1</f>
        <v>2025</v>
      </c>
      <c r="P8" s="1120"/>
      <c r="Q8" s="1120"/>
      <c r="R8" s="1120"/>
    </row>
    <row r="9" spans="2:20" ht="15.75">
      <c r="B9" s="1294"/>
      <c r="C9" s="1136"/>
      <c r="D9" s="1294"/>
      <c r="E9" s="1134"/>
      <c r="F9" s="1134"/>
      <c r="G9" s="1134"/>
      <c r="H9" s="1120"/>
      <c r="I9" s="1120"/>
      <c r="P9" s="1120"/>
      <c r="Q9" s="1120"/>
      <c r="R9" s="1120"/>
    </row>
    <row r="10" spans="2:20" ht="16.5" thickBot="1">
      <c r="B10" s="1137"/>
      <c r="C10" s="1138"/>
      <c r="D10" s="1137"/>
      <c r="E10" s="1137"/>
      <c r="F10" s="1137"/>
      <c r="G10" s="1137"/>
      <c r="H10" s="1137"/>
      <c r="I10" s="1137"/>
      <c r="J10" s="1137"/>
      <c r="K10" s="1137"/>
      <c r="L10" s="1137"/>
      <c r="M10" s="1137"/>
      <c r="N10" s="1139"/>
      <c r="O10" s="1139"/>
      <c r="P10" s="1139"/>
      <c r="Q10" s="1139"/>
      <c r="R10" s="1139"/>
    </row>
    <row r="11" spans="2:20" ht="15.75">
      <c r="B11" s="1140"/>
      <c r="C11" s="1136"/>
      <c r="D11" s="1134"/>
      <c r="E11" s="1134"/>
      <c r="F11" s="1134"/>
      <c r="G11" s="1134"/>
      <c r="H11" s="1134"/>
      <c r="I11" s="1134"/>
      <c r="J11" s="1134"/>
      <c r="K11" s="1134"/>
      <c r="L11" s="1134"/>
      <c r="M11" s="1134"/>
      <c r="N11" s="1120"/>
      <c r="O11" s="1120"/>
      <c r="P11" s="1120"/>
      <c r="Q11" s="1120"/>
      <c r="R11" s="1120"/>
    </row>
    <row r="12" spans="2:20" ht="63">
      <c r="B12" s="1141" t="s">
        <v>435</v>
      </c>
      <c r="C12" s="1136"/>
      <c r="D12" s="1142" t="s">
        <v>672</v>
      </c>
      <c r="E12" s="1142"/>
      <c r="F12" s="1142" t="s">
        <v>673</v>
      </c>
      <c r="G12" s="1142"/>
      <c r="H12" s="1142" t="s">
        <v>674</v>
      </c>
      <c r="I12" s="1134"/>
      <c r="J12" s="1143" t="s">
        <v>675</v>
      </c>
      <c r="K12" s="1134"/>
      <c r="L12" s="1142" t="s">
        <v>676</v>
      </c>
      <c r="M12" s="1144"/>
      <c r="N12" s="1143" t="s">
        <v>677</v>
      </c>
      <c r="O12" s="1143"/>
      <c r="P12" s="1142" t="s">
        <v>678</v>
      </c>
      <c r="Q12" s="1145"/>
      <c r="R12" s="1142" t="s">
        <v>679</v>
      </c>
    </row>
    <row r="13" spans="2:20" ht="15.75">
      <c r="B13" s="1146"/>
      <c r="C13" s="1136"/>
      <c r="D13" s="1120"/>
      <c r="E13" s="1120"/>
      <c r="F13" s="1120"/>
      <c r="G13" s="1120"/>
      <c r="H13" s="1120"/>
      <c r="I13" s="1147"/>
      <c r="J13" s="1147"/>
      <c r="K13" s="1147"/>
      <c r="N13" s="1120"/>
      <c r="O13" s="1120"/>
      <c r="P13" s="1120"/>
      <c r="Q13" s="1120"/>
      <c r="R13" s="1120"/>
    </row>
    <row r="14" spans="2:20" ht="15.75">
      <c r="B14" s="1148" t="s">
        <v>680</v>
      </c>
      <c r="C14" s="1136"/>
      <c r="D14" s="1136"/>
      <c r="E14" s="1136"/>
      <c r="F14" s="1136"/>
      <c r="G14" s="1136"/>
      <c r="H14" s="1136"/>
      <c r="I14" s="1136"/>
      <c r="J14" s="1136"/>
      <c r="K14" s="1136"/>
      <c r="L14" s="1120"/>
      <c r="M14" s="1120"/>
      <c r="N14" s="1144"/>
      <c r="O14" s="1144"/>
      <c r="P14" s="1136"/>
      <c r="Q14" s="1136"/>
      <c r="R14" s="1136"/>
    </row>
    <row r="15" spans="2:20" ht="15.75">
      <c r="B15" s="1149" t="s">
        <v>681</v>
      </c>
      <c r="C15" s="1136"/>
      <c r="D15" s="1136"/>
      <c r="E15" s="1136"/>
      <c r="F15" s="1136"/>
      <c r="G15" s="1136"/>
      <c r="H15" s="1136"/>
      <c r="I15" s="1136"/>
      <c r="J15" s="1136"/>
      <c r="K15" s="1136"/>
      <c r="L15" s="1120"/>
      <c r="M15" s="1120"/>
      <c r="N15" s="1144"/>
      <c r="O15" s="1144"/>
      <c r="P15" s="1136"/>
      <c r="Q15" s="1136"/>
      <c r="R15" s="1136"/>
    </row>
    <row r="16" spans="2:20" ht="15.75">
      <c r="B16" s="1150">
        <f t="shared" ref="B16:B27" si="0">DATE($J$6,T16,1)</f>
        <v>44927</v>
      </c>
      <c r="C16" s="1117"/>
      <c r="D16" s="1151">
        <f>F8/12</f>
        <v>1036716.7605683008</v>
      </c>
      <c r="E16" s="1152"/>
      <c r="F16" s="1151">
        <v>0</v>
      </c>
      <c r="G16" s="1151"/>
      <c r="H16" s="1151">
        <v>0</v>
      </c>
      <c r="I16" s="1151"/>
      <c r="J16" s="1151">
        <f>F16+H16</f>
        <v>0</v>
      </c>
      <c r="K16" s="1152"/>
      <c r="L16" s="1153">
        <f t="shared" ref="L16:L27" si="1">F76</f>
        <v>0</v>
      </c>
      <c r="M16" s="1154"/>
      <c r="N16" s="1151">
        <f t="shared" ref="N16:N27" si="2">J16*L16</f>
        <v>0</v>
      </c>
      <c r="O16" s="1151"/>
      <c r="P16" s="1151"/>
      <c r="Q16" s="1151"/>
      <c r="R16" s="1151">
        <f>D16+N16</f>
        <v>1036716.7605683008</v>
      </c>
      <c r="T16" s="1111">
        <v>1</v>
      </c>
    </row>
    <row r="17" spans="2:20" ht="15.75">
      <c r="B17" s="1150">
        <f t="shared" si="0"/>
        <v>44958</v>
      </c>
      <c r="C17" s="1117"/>
      <c r="D17" s="1151">
        <f>+D16</f>
        <v>1036716.7605683008</v>
      </c>
      <c r="E17" s="1152"/>
      <c r="F17" s="1151">
        <f>D16</f>
        <v>1036716.7605683008</v>
      </c>
      <c r="G17" s="1151"/>
      <c r="H17" s="1151">
        <v>0</v>
      </c>
      <c r="I17" s="1151"/>
      <c r="J17" s="1151">
        <f t="shared" ref="J17:J26" si="3">F17+H17</f>
        <v>1036716.7605683008</v>
      </c>
      <c r="K17" s="1152"/>
      <c r="L17" s="1153">
        <f t="shared" si="1"/>
        <v>0</v>
      </c>
      <c r="M17" s="1154"/>
      <c r="N17" s="1151">
        <f t="shared" si="2"/>
        <v>0</v>
      </c>
      <c r="O17" s="1151"/>
      <c r="P17" s="1151"/>
      <c r="Q17" s="1151"/>
      <c r="R17" s="1151">
        <f>SUM($D$16:D17)+SUM($N$16:N17)</f>
        <v>2073433.5211366017</v>
      </c>
      <c r="T17" s="1111">
        <v>2</v>
      </c>
    </row>
    <row r="18" spans="2:20" ht="15.75">
      <c r="B18" s="1150">
        <f t="shared" si="0"/>
        <v>44986</v>
      </c>
      <c r="C18" s="1117"/>
      <c r="D18" s="1151">
        <f>+D17</f>
        <v>1036716.7605683008</v>
      </c>
      <c r="E18" s="1152"/>
      <c r="F18" s="1151">
        <f>D17+F17</f>
        <v>2073433.5211366017</v>
      </c>
      <c r="G18" s="1151"/>
      <c r="H18" s="1151">
        <v>0</v>
      </c>
      <c r="I18" s="1151"/>
      <c r="J18" s="1151">
        <f t="shared" si="3"/>
        <v>2073433.5211366017</v>
      </c>
      <c r="K18" s="1152"/>
      <c r="L18" s="1153">
        <f t="shared" si="1"/>
        <v>0</v>
      </c>
      <c r="M18" s="1154"/>
      <c r="N18" s="1151">
        <f t="shared" si="2"/>
        <v>0</v>
      </c>
      <c r="O18" s="1151"/>
      <c r="P18" s="1151"/>
      <c r="Q18" s="1151"/>
      <c r="R18" s="1151">
        <f>SUM($D$16:D18)+SUM($N$16:N18)</f>
        <v>3110150.2817049026</v>
      </c>
      <c r="T18" s="1111">
        <v>3</v>
      </c>
    </row>
    <row r="19" spans="2:20" ht="15.75">
      <c r="B19" s="1150">
        <f t="shared" si="0"/>
        <v>45017</v>
      </c>
      <c r="C19" s="1117"/>
      <c r="D19" s="1151">
        <f>+D18</f>
        <v>1036716.7605683008</v>
      </c>
      <c r="E19" s="1152"/>
      <c r="F19" s="1151">
        <f t="shared" ref="F19:F25" si="4">D18+F18</f>
        <v>3110150.2817049026</v>
      </c>
      <c r="G19" s="1151"/>
      <c r="H19" s="1151">
        <f>SUM($N$16:$N$18)</f>
        <v>0</v>
      </c>
      <c r="I19" s="1151"/>
      <c r="J19" s="1151">
        <f t="shared" si="3"/>
        <v>3110150.2817049026</v>
      </c>
      <c r="K19" s="1152"/>
      <c r="L19" s="1153">
        <f t="shared" si="1"/>
        <v>0</v>
      </c>
      <c r="M19" s="1154"/>
      <c r="N19" s="1151">
        <f t="shared" si="2"/>
        <v>0</v>
      </c>
      <c r="O19" s="1151"/>
      <c r="P19" s="1151"/>
      <c r="Q19" s="1151"/>
      <c r="R19" s="1151">
        <f>SUM($D$16:D19)+SUM($N$16:N19)</f>
        <v>4146867.0422732034</v>
      </c>
      <c r="T19" s="1111">
        <v>4</v>
      </c>
    </row>
    <row r="20" spans="2:20" ht="15.75">
      <c r="B20" s="1150">
        <f t="shared" si="0"/>
        <v>45047</v>
      </c>
      <c r="C20" s="1117"/>
      <c r="D20" s="1151">
        <f t="shared" ref="D20:D25" si="5">+D19</f>
        <v>1036716.7605683008</v>
      </c>
      <c r="E20" s="1152"/>
      <c r="F20" s="1151">
        <f t="shared" si="4"/>
        <v>4146867.0422732034</v>
      </c>
      <c r="G20" s="1151"/>
      <c r="H20" s="1151">
        <f>SUM($N$16:$N$18)</f>
        <v>0</v>
      </c>
      <c r="I20" s="1151"/>
      <c r="J20" s="1151">
        <f t="shared" si="3"/>
        <v>4146867.0422732034</v>
      </c>
      <c r="K20" s="1152"/>
      <c r="L20" s="1153">
        <f t="shared" si="1"/>
        <v>0</v>
      </c>
      <c r="M20" s="1154"/>
      <c r="N20" s="1151">
        <f t="shared" si="2"/>
        <v>0</v>
      </c>
      <c r="O20" s="1151"/>
      <c r="P20" s="1151"/>
      <c r="Q20" s="1151"/>
      <c r="R20" s="1151">
        <f>SUM($D$16:D20)+SUM($N$16:N20)</f>
        <v>5183583.8028415041</v>
      </c>
      <c r="T20" s="1111">
        <v>5</v>
      </c>
    </row>
    <row r="21" spans="2:20" ht="15.75">
      <c r="B21" s="1150">
        <f t="shared" si="0"/>
        <v>45078</v>
      </c>
      <c r="C21" s="1117"/>
      <c r="D21" s="1151">
        <f t="shared" si="5"/>
        <v>1036716.7605683008</v>
      </c>
      <c r="E21" s="1152"/>
      <c r="F21" s="1151">
        <f t="shared" si="4"/>
        <v>5183583.8028415041</v>
      </c>
      <c r="G21" s="1151"/>
      <c r="H21" s="1151">
        <f>SUM($N$16:$N$18)</f>
        <v>0</v>
      </c>
      <c r="I21" s="1151"/>
      <c r="J21" s="1151">
        <f t="shared" si="3"/>
        <v>5183583.8028415041</v>
      </c>
      <c r="K21" s="1152"/>
      <c r="L21" s="1153">
        <f t="shared" si="1"/>
        <v>0</v>
      </c>
      <c r="M21" s="1154"/>
      <c r="N21" s="1151">
        <f t="shared" si="2"/>
        <v>0</v>
      </c>
      <c r="O21" s="1151"/>
      <c r="P21" s="1151"/>
      <c r="Q21" s="1151"/>
      <c r="R21" s="1151">
        <f>SUM($D$16:D21)+SUM($N$16:N21)</f>
        <v>6220300.5634098053</v>
      </c>
      <c r="T21" s="1111">
        <v>6</v>
      </c>
    </row>
    <row r="22" spans="2:20" ht="15.75">
      <c r="B22" s="1150">
        <f t="shared" si="0"/>
        <v>45108</v>
      </c>
      <c r="C22" s="1117"/>
      <c r="D22" s="1151">
        <f t="shared" si="5"/>
        <v>1036716.7605683008</v>
      </c>
      <c r="E22" s="1152"/>
      <c r="F22" s="1151">
        <f t="shared" si="4"/>
        <v>6220300.5634098053</v>
      </c>
      <c r="G22" s="1151"/>
      <c r="H22" s="1151">
        <f>$H$21+SUM($N$19:$N$21)</f>
        <v>0</v>
      </c>
      <c r="I22" s="1151"/>
      <c r="J22" s="1151">
        <f t="shared" si="3"/>
        <v>6220300.5634098053</v>
      </c>
      <c r="K22" s="1152"/>
      <c r="L22" s="1153">
        <f t="shared" si="1"/>
        <v>0</v>
      </c>
      <c r="M22" s="1154"/>
      <c r="N22" s="1151">
        <f t="shared" si="2"/>
        <v>0</v>
      </c>
      <c r="O22" s="1151"/>
      <c r="P22" s="1151"/>
      <c r="Q22" s="1151"/>
      <c r="R22" s="1151">
        <f>SUM($D$16:D22)+SUM($N$16:N22)</f>
        <v>7257017.3239781065</v>
      </c>
      <c r="T22" s="1111">
        <v>7</v>
      </c>
    </row>
    <row r="23" spans="2:20" ht="15.75">
      <c r="B23" s="1150">
        <f t="shared" si="0"/>
        <v>45139</v>
      </c>
      <c r="C23" s="1117"/>
      <c r="D23" s="1151">
        <f t="shared" si="5"/>
        <v>1036716.7605683008</v>
      </c>
      <c r="E23" s="1152"/>
      <c r="F23" s="1151">
        <f t="shared" si="4"/>
        <v>7257017.3239781065</v>
      </c>
      <c r="G23" s="1151"/>
      <c r="H23" s="1151">
        <f>$H$21+SUM($N$19:$N$21)</f>
        <v>0</v>
      </c>
      <c r="I23" s="1151"/>
      <c r="J23" s="1151">
        <f t="shared" si="3"/>
        <v>7257017.3239781065</v>
      </c>
      <c r="K23" s="1152"/>
      <c r="L23" s="1153">
        <f t="shared" si="1"/>
        <v>0</v>
      </c>
      <c r="M23" s="1154"/>
      <c r="N23" s="1151">
        <f t="shared" si="2"/>
        <v>0</v>
      </c>
      <c r="O23" s="1151"/>
      <c r="P23" s="1151"/>
      <c r="Q23" s="1151"/>
      <c r="R23" s="1151">
        <f>SUM($D$16:D23)+SUM($N$16:N23)</f>
        <v>8293734.0845464077</v>
      </c>
      <c r="T23" s="1111">
        <v>8</v>
      </c>
    </row>
    <row r="24" spans="2:20" ht="15.75">
      <c r="B24" s="1150">
        <f t="shared" si="0"/>
        <v>45170</v>
      </c>
      <c r="C24" s="1117"/>
      <c r="D24" s="1151">
        <f t="shared" si="5"/>
        <v>1036716.7605683008</v>
      </c>
      <c r="E24" s="1152"/>
      <c r="F24" s="1151">
        <f t="shared" si="4"/>
        <v>8293734.0845464077</v>
      </c>
      <c r="G24" s="1151"/>
      <c r="H24" s="1151">
        <f>$H$21+SUM($N$19:$N$21)</f>
        <v>0</v>
      </c>
      <c r="I24" s="1151"/>
      <c r="J24" s="1151">
        <f t="shared" si="3"/>
        <v>8293734.0845464077</v>
      </c>
      <c r="K24" s="1152"/>
      <c r="L24" s="1153">
        <f t="shared" si="1"/>
        <v>0</v>
      </c>
      <c r="M24" s="1154"/>
      <c r="N24" s="1151">
        <f t="shared" si="2"/>
        <v>0</v>
      </c>
      <c r="O24" s="1151"/>
      <c r="P24" s="1151"/>
      <c r="Q24" s="1151"/>
      <c r="R24" s="1151">
        <f>SUM($D$16:D24)+SUM($N$16:N24)</f>
        <v>9330450.8451147079</v>
      </c>
      <c r="T24" s="1111">
        <v>9</v>
      </c>
    </row>
    <row r="25" spans="2:20" ht="15.75">
      <c r="B25" s="1150">
        <f t="shared" si="0"/>
        <v>45200</v>
      </c>
      <c r="C25" s="1117"/>
      <c r="D25" s="1151">
        <f t="shared" si="5"/>
        <v>1036716.7605683008</v>
      </c>
      <c r="E25" s="1152"/>
      <c r="F25" s="1151">
        <f t="shared" si="4"/>
        <v>9330450.8451147079</v>
      </c>
      <c r="G25" s="1151"/>
      <c r="H25" s="1151">
        <f>$H$24+SUM($N$22:$N$24)</f>
        <v>0</v>
      </c>
      <c r="I25" s="1151"/>
      <c r="J25" s="1151">
        <f t="shared" si="3"/>
        <v>9330450.8451147079</v>
      </c>
      <c r="K25" s="1152"/>
      <c r="L25" s="1153">
        <f t="shared" si="1"/>
        <v>0</v>
      </c>
      <c r="M25" s="1154"/>
      <c r="N25" s="1151">
        <f t="shared" si="2"/>
        <v>0</v>
      </c>
      <c r="O25" s="1151"/>
      <c r="P25" s="1151"/>
      <c r="Q25" s="1151"/>
      <c r="R25" s="1151">
        <f>SUM($D$16:D25)+SUM($N$16:N25)</f>
        <v>10367167.605683008</v>
      </c>
      <c r="T25" s="1111">
        <v>10</v>
      </c>
    </row>
    <row r="26" spans="2:20" ht="15.75">
      <c r="B26" s="1150">
        <f t="shared" si="0"/>
        <v>45231</v>
      </c>
      <c r="C26" s="1117"/>
      <c r="D26" s="1151">
        <f>+D25</f>
        <v>1036716.7605683008</v>
      </c>
      <c r="E26" s="1152"/>
      <c r="F26" s="1151">
        <f>D25+F25</f>
        <v>10367167.605683008</v>
      </c>
      <c r="G26" s="1151"/>
      <c r="H26" s="1151">
        <f>$H$24+SUM($N$22:$N$24)</f>
        <v>0</v>
      </c>
      <c r="I26" s="1151"/>
      <c r="J26" s="1151">
        <f t="shared" si="3"/>
        <v>10367167.605683008</v>
      </c>
      <c r="K26" s="1152"/>
      <c r="L26" s="1153">
        <f t="shared" si="1"/>
        <v>0</v>
      </c>
      <c r="M26" s="1154"/>
      <c r="N26" s="1151">
        <f t="shared" si="2"/>
        <v>0</v>
      </c>
      <c r="O26" s="1151"/>
      <c r="P26" s="1151"/>
      <c r="Q26" s="1151"/>
      <c r="R26" s="1151">
        <f>SUM($D$16:D26)+SUM($N$16:N26)</f>
        <v>11403884.366251308</v>
      </c>
      <c r="T26" s="1111">
        <v>11</v>
      </c>
    </row>
    <row r="27" spans="2:20" ht="15.75">
      <c r="B27" s="1150">
        <f t="shared" si="0"/>
        <v>45261</v>
      </c>
      <c r="C27" s="1117"/>
      <c r="D27" s="1151">
        <f>+D26</f>
        <v>1036716.7605683008</v>
      </c>
      <c r="E27" s="1152"/>
      <c r="F27" s="1151">
        <f>D26+F26</f>
        <v>11403884.366251308</v>
      </c>
      <c r="G27" s="1151"/>
      <c r="H27" s="1151">
        <f>$H$24+SUM($N$22:$N$24)</f>
        <v>0</v>
      </c>
      <c r="I27" s="1151"/>
      <c r="J27" s="1151">
        <f>F27+H27</f>
        <v>11403884.366251308</v>
      </c>
      <c r="K27" s="1152"/>
      <c r="L27" s="1153">
        <f t="shared" si="1"/>
        <v>0</v>
      </c>
      <c r="M27" s="1154"/>
      <c r="N27" s="1151">
        <f t="shared" si="2"/>
        <v>0</v>
      </c>
      <c r="O27" s="1155"/>
      <c r="P27" s="1151"/>
      <c r="Q27" s="1151"/>
      <c r="R27" s="1151">
        <f>SUM($D$16:D27)+SUM($N$16:N27)</f>
        <v>12440601.126819609</v>
      </c>
      <c r="T27" s="1111">
        <v>12</v>
      </c>
    </row>
    <row r="28" spans="2:20" ht="15.75">
      <c r="B28" s="1117"/>
      <c r="C28" s="1117"/>
      <c r="D28" s="1151"/>
      <c r="E28" s="1152"/>
      <c r="F28" s="1151"/>
      <c r="G28" s="1151"/>
      <c r="H28" s="1151"/>
      <c r="I28" s="1151"/>
      <c r="J28" s="1151"/>
      <c r="K28" s="1152"/>
      <c r="L28" s="1136"/>
      <c r="M28" s="1117"/>
      <c r="N28" s="1155"/>
      <c r="O28" s="1155"/>
      <c r="P28" s="1151"/>
      <c r="Q28" s="1151"/>
      <c r="R28" s="1156"/>
    </row>
    <row r="29" spans="2:20" ht="15.75">
      <c r="B29" s="1149" t="s">
        <v>682</v>
      </c>
      <c r="C29" s="1117"/>
      <c r="D29" s="1151"/>
      <c r="E29" s="1152"/>
      <c r="F29" s="1151"/>
      <c r="G29" s="1151"/>
      <c r="H29" s="1151"/>
      <c r="I29" s="1151"/>
      <c r="J29" s="1151"/>
      <c r="K29" s="1152"/>
      <c r="L29" s="1136"/>
      <c r="M29" s="1117"/>
      <c r="N29" s="1151"/>
      <c r="O29" s="1151"/>
      <c r="P29" s="1151" t="s">
        <v>52</v>
      </c>
      <c r="Q29" s="1151"/>
      <c r="R29" s="1157"/>
    </row>
    <row r="30" spans="2:20" ht="15.75">
      <c r="B30" s="1150">
        <f t="shared" ref="B30:B41" si="6">DATE($J$7,T30,1)</f>
        <v>45292</v>
      </c>
      <c r="C30" s="1117"/>
      <c r="D30" s="1151">
        <v>0</v>
      </c>
      <c r="E30" s="1152"/>
      <c r="F30" s="1151">
        <f>D27+F27</f>
        <v>12440601.126819609</v>
      </c>
      <c r="G30" s="1151"/>
      <c r="H30" s="1151">
        <f>$H$27+SUM($N$25:$N$27)</f>
        <v>0</v>
      </c>
      <c r="I30" s="1151"/>
      <c r="J30" s="1151">
        <f>F30+H30</f>
        <v>12440601.126819609</v>
      </c>
      <c r="K30" s="1152"/>
      <c r="L30" s="1153">
        <f t="shared" ref="L30:L41" si="7">F88</f>
        <v>0</v>
      </c>
      <c r="M30" s="1154"/>
      <c r="N30" s="1151">
        <f t="shared" ref="N30:N41" si="8">J30*L30</f>
        <v>0</v>
      </c>
      <c r="O30" s="1151"/>
      <c r="P30" s="1151"/>
      <c r="Q30" s="1151"/>
      <c r="R30" s="1151">
        <f>SUM($D$16:D30)+SUM($N$16:N30)</f>
        <v>12440601.126819609</v>
      </c>
      <c r="T30" s="1111">
        <v>1</v>
      </c>
    </row>
    <row r="31" spans="2:20" ht="15.75">
      <c r="B31" s="1150">
        <f t="shared" si="6"/>
        <v>45323</v>
      </c>
      <c r="C31" s="1117"/>
      <c r="D31" s="1151">
        <v>0</v>
      </c>
      <c r="E31" s="1152"/>
      <c r="F31" s="1151">
        <f>D30+F30</f>
        <v>12440601.126819609</v>
      </c>
      <c r="G31" s="1151"/>
      <c r="H31" s="1151">
        <f>$H$27+SUM($N$25:$N$27)</f>
        <v>0</v>
      </c>
      <c r="I31" s="1151"/>
      <c r="J31" s="1151">
        <f>F31+H31</f>
        <v>12440601.126819609</v>
      </c>
      <c r="K31" s="1152"/>
      <c r="L31" s="1153">
        <f t="shared" si="7"/>
        <v>0</v>
      </c>
      <c r="M31" s="1154"/>
      <c r="N31" s="1151">
        <f t="shared" si="8"/>
        <v>0</v>
      </c>
      <c r="O31" s="1151"/>
      <c r="P31" s="1151"/>
      <c r="Q31" s="1151"/>
      <c r="R31" s="1151">
        <f>SUM($D$16:D31)+SUM($N$16:N31)</f>
        <v>12440601.126819609</v>
      </c>
      <c r="T31" s="1111">
        <v>2</v>
      </c>
    </row>
    <row r="32" spans="2:20" ht="15.75">
      <c r="B32" s="1150">
        <f t="shared" si="6"/>
        <v>45352</v>
      </c>
      <c r="C32" s="1117"/>
      <c r="D32" s="1151">
        <v>0</v>
      </c>
      <c r="E32" s="1152"/>
      <c r="F32" s="1151">
        <f t="shared" ref="F32:F40" si="9">D31+F31</f>
        <v>12440601.126819609</v>
      </c>
      <c r="G32" s="1151"/>
      <c r="H32" s="1151">
        <f>$H$27+SUM($N$25:$N$27)</f>
        <v>0</v>
      </c>
      <c r="I32" s="1151"/>
      <c r="J32" s="1151">
        <f t="shared" ref="J32:J38" si="10">F32+H32</f>
        <v>12440601.126819609</v>
      </c>
      <c r="K32" s="1152"/>
      <c r="L32" s="1153">
        <f t="shared" si="7"/>
        <v>0</v>
      </c>
      <c r="M32" s="1154"/>
      <c r="N32" s="1151">
        <f t="shared" si="8"/>
        <v>0</v>
      </c>
      <c r="O32" s="1151"/>
      <c r="P32" s="1151"/>
      <c r="Q32" s="1151"/>
      <c r="R32" s="1151">
        <f>SUM($D$16:D32)+SUM($N$16:N32)</f>
        <v>12440601.126819609</v>
      </c>
      <c r="T32" s="1111">
        <v>3</v>
      </c>
    </row>
    <row r="33" spans="2:20" ht="15.75">
      <c r="B33" s="1150">
        <f t="shared" si="6"/>
        <v>45383</v>
      </c>
      <c r="C33" s="1117"/>
      <c r="D33" s="1151">
        <v>0</v>
      </c>
      <c r="E33" s="1152"/>
      <c r="F33" s="1151">
        <f t="shared" si="9"/>
        <v>12440601.126819609</v>
      </c>
      <c r="G33" s="1151"/>
      <c r="H33" s="1151">
        <f>$H$32+SUM($N$30:$N$32)</f>
        <v>0</v>
      </c>
      <c r="I33" s="1151"/>
      <c r="J33" s="1151">
        <f>F33+H33</f>
        <v>12440601.126819609</v>
      </c>
      <c r="K33" s="1152"/>
      <c r="L33" s="1153">
        <f t="shared" si="7"/>
        <v>0</v>
      </c>
      <c r="M33" s="1154"/>
      <c r="N33" s="1151">
        <f t="shared" si="8"/>
        <v>0</v>
      </c>
      <c r="O33" s="1151"/>
      <c r="P33" s="1151"/>
      <c r="Q33" s="1151"/>
      <c r="R33" s="1151">
        <f>SUM($D$16:D33)+SUM($N$16:N33)</f>
        <v>12440601.126819609</v>
      </c>
      <c r="T33" s="1111">
        <v>4</v>
      </c>
    </row>
    <row r="34" spans="2:20" ht="15.75">
      <c r="B34" s="1150">
        <f t="shared" si="6"/>
        <v>45413</v>
      </c>
      <c r="C34" s="1117"/>
      <c r="D34" s="1151">
        <v>0</v>
      </c>
      <c r="E34" s="1152"/>
      <c r="F34" s="1151">
        <f t="shared" si="9"/>
        <v>12440601.126819609</v>
      </c>
      <c r="G34" s="1151"/>
      <c r="H34" s="1151">
        <f>$H$32+SUM($N$30:$N$32)</f>
        <v>0</v>
      </c>
      <c r="I34" s="1151"/>
      <c r="J34" s="1151">
        <f t="shared" si="10"/>
        <v>12440601.126819609</v>
      </c>
      <c r="K34" s="1152"/>
      <c r="L34" s="1153">
        <f t="shared" si="7"/>
        <v>0</v>
      </c>
      <c r="M34" s="1154"/>
      <c r="N34" s="1151">
        <f t="shared" si="8"/>
        <v>0</v>
      </c>
      <c r="O34" s="1151"/>
      <c r="P34" s="1151"/>
      <c r="Q34" s="1151"/>
      <c r="R34" s="1151">
        <f>SUM($D$16:D34)+SUM($N$16:N34)</f>
        <v>12440601.126819609</v>
      </c>
      <c r="T34" s="1111">
        <v>5</v>
      </c>
    </row>
    <row r="35" spans="2:20" ht="15.75">
      <c r="B35" s="1150">
        <f t="shared" si="6"/>
        <v>45444</v>
      </c>
      <c r="C35" s="1117"/>
      <c r="D35" s="1151">
        <v>0</v>
      </c>
      <c r="E35" s="1152"/>
      <c r="F35" s="1151">
        <f t="shared" si="9"/>
        <v>12440601.126819609</v>
      </c>
      <c r="G35" s="1151"/>
      <c r="H35" s="1151">
        <f>$H$32+SUM($N$30:$N$32)</f>
        <v>0</v>
      </c>
      <c r="I35" s="1151"/>
      <c r="J35" s="1151">
        <f t="shared" si="10"/>
        <v>12440601.126819609</v>
      </c>
      <c r="K35" s="1152"/>
      <c r="L35" s="1153">
        <f t="shared" si="7"/>
        <v>0</v>
      </c>
      <c r="M35" s="1154"/>
      <c r="N35" s="1151">
        <f t="shared" si="8"/>
        <v>0</v>
      </c>
      <c r="O35" s="1151"/>
      <c r="P35" s="1151"/>
      <c r="Q35" s="1151"/>
      <c r="R35" s="1151">
        <f>SUM($D$16:D35)+SUM($N$16:N35)</f>
        <v>12440601.126819609</v>
      </c>
      <c r="T35" s="1111">
        <v>6</v>
      </c>
    </row>
    <row r="36" spans="2:20" ht="15.75">
      <c r="B36" s="1150">
        <f t="shared" si="6"/>
        <v>45474</v>
      </c>
      <c r="C36" s="1117"/>
      <c r="D36" s="1151">
        <v>0</v>
      </c>
      <c r="E36" s="1152"/>
      <c r="F36" s="1151">
        <f t="shared" si="9"/>
        <v>12440601.126819609</v>
      </c>
      <c r="G36" s="1151"/>
      <c r="H36" s="1151">
        <f>$H$35+SUM($N$33:$N$35)</f>
        <v>0</v>
      </c>
      <c r="I36" s="1151"/>
      <c r="J36" s="1151">
        <f>F36+H36</f>
        <v>12440601.126819609</v>
      </c>
      <c r="K36" s="1152"/>
      <c r="L36" s="1153">
        <f t="shared" si="7"/>
        <v>0</v>
      </c>
      <c r="M36" s="1154"/>
      <c r="N36" s="1151">
        <f t="shared" si="8"/>
        <v>0</v>
      </c>
      <c r="O36" s="1151"/>
      <c r="P36" s="1151"/>
      <c r="Q36" s="1151"/>
      <c r="R36" s="1151">
        <f>SUM($D$16:D36)+SUM($N$16:N36)</f>
        <v>12440601.126819609</v>
      </c>
      <c r="T36" s="1111">
        <v>7</v>
      </c>
    </row>
    <row r="37" spans="2:20" ht="15.75">
      <c r="B37" s="1150">
        <f t="shared" si="6"/>
        <v>45505</v>
      </c>
      <c r="C37" s="1117"/>
      <c r="D37" s="1151">
        <v>0</v>
      </c>
      <c r="E37" s="1152"/>
      <c r="F37" s="1151">
        <f t="shared" si="9"/>
        <v>12440601.126819609</v>
      </c>
      <c r="G37" s="1151"/>
      <c r="H37" s="1151">
        <f>$H$35+SUM($N$33:$N$35)</f>
        <v>0</v>
      </c>
      <c r="I37" s="1151"/>
      <c r="J37" s="1151">
        <f t="shared" si="10"/>
        <v>12440601.126819609</v>
      </c>
      <c r="K37" s="1152"/>
      <c r="L37" s="1153">
        <f t="shared" si="7"/>
        <v>0</v>
      </c>
      <c r="M37" s="1154"/>
      <c r="N37" s="1151">
        <f t="shared" si="8"/>
        <v>0</v>
      </c>
      <c r="O37" s="1151"/>
      <c r="P37" s="1151"/>
      <c r="Q37" s="1151"/>
      <c r="R37" s="1151">
        <f>SUM($D$16:D37)+SUM($N$16:N37)</f>
        <v>12440601.126819609</v>
      </c>
      <c r="T37" s="1111">
        <v>8</v>
      </c>
    </row>
    <row r="38" spans="2:20" ht="15.75">
      <c r="B38" s="1150">
        <f t="shared" si="6"/>
        <v>45536</v>
      </c>
      <c r="C38" s="1117"/>
      <c r="D38" s="1151">
        <v>0</v>
      </c>
      <c r="E38" s="1152"/>
      <c r="F38" s="1151">
        <f t="shared" si="9"/>
        <v>12440601.126819609</v>
      </c>
      <c r="G38" s="1151"/>
      <c r="H38" s="1151">
        <f>$H$35+SUM($N$33:$N$35)</f>
        <v>0</v>
      </c>
      <c r="I38" s="1151"/>
      <c r="J38" s="1151">
        <f t="shared" si="10"/>
        <v>12440601.126819609</v>
      </c>
      <c r="K38" s="1152"/>
      <c r="L38" s="1153">
        <f t="shared" si="7"/>
        <v>0</v>
      </c>
      <c r="M38" s="1154"/>
      <c r="N38" s="1151">
        <f t="shared" si="8"/>
        <v>0</v>
      </c>
      <c r="O38" s="1151"/>
      <c r="P38" s="1151"/>
      <c r="Q38" s="1151"/>
      <c r="R38" s="1151">
        <f>SUM($D$16:D38)+SUM($N$16:N38)</f>
        <v>12440601.126819609</v>
      </c>
      <c r="T38" s="1111">
        <v>9</v>
      </c>
    </row>
    <row r="39" spans="2:20" ht="15.75">
      <c r="B39" s="1150">
        <f t="shared" si="6"/>
        <v>45566</v>
      </c>
      <c r="C39" s="1117"/>
      <c r="D39" s="1151">
        <v>0</v>
      </c>
      <c r="E39" s="1152"/>
      <c r="F39" s="1151">
        <f t="shared" si="9"/>
        <v>12440601.126819609</v>
      </c>
      <c r="G39" s="1151"/>
      <c r="H39" s="1151">
        <f>$H$38+SUM($N$36:$N$38)</f>
        <v>0</v>
      </c>
      <c r="I39" s="1151"/>
      <c r="J39" s="1151">
        <f>F39+H39</f>
        <v>12440601.126819609</v>
      </c>
      <c r="K39" s="1152"/>
      <c r="L39" s="1153">
        <f t="shared" si="7"/>
        <v>0</v>
      </c>
      <c r="M39" s="1154"/>
      <c r="N39" s="1151">
        <f t="shared" si="8"/>
        <v>0</v>
      </c>
      <c r="O39" s="1151"/>
      <c r="P39" s="1151"/>
      <c r="Q39" s="1151"/>
      <c r="R39" s="1151">
        <f>SUM($D$16:D39)+SUM($N$16:N39)</f>
        <v>12440601.126819609</v>
      </c>
      <c r="T39" s="1111">
        <v>10</v>
      </c>
    </row>
    <row r="40" spans="2:20" ht="15.75">
      <c r="B40" s="1150">
        <f t="shared" si="6"/>
        <v>45597</v>
      </c>
      <c r="C40" s="1117"/>
      <c r="D40" s="1151">
        <v>0</v>
      </c>
      <c r="E40" s="1152"/>
      <c r="F40" s="1151">
        <f t="shared" si="9"/>
        <v>12440601.126819609</v>
      </c>
      <c r="G40" s="1151"/>
      <c r="H40" s="1151">
        <f>$H$38+SUM($N$36:$N$38)</f>
        <v>0</v>
      </c>
      <c r="I40" s="1151"/>
      <c r="J40" s="1151">
        <f>F40+H40</f>
        <v>12440601.126819609</v>
      </c>
      <c r="K40" s="1152"/>
      <c r="L40" s="1153">
        <f t="shared" si="7"/>
        <v>0</v>
      </c>
      <c r="M40" s="1154"/>
      <c r="N40" s="1151">
        <f t="shared" si="8"/>
        <v>0</v>
      </c>
      <c r="O40" s="1151"/>
      <c r="P40" s="1151"/>
      <c r="Q40" s="1151"/>
      <c r="R40" s="1151">
        <f>SUM($D$16:D40)+SUM($N$16:N40)</f>
        <v>12440601.126819609</v>
      </c>
      <c r="T40" s="1111">
        <v>11</v>
      </c>
    </row>
    <row r="41" spans="2:20" ht="15.75">
      <c r="B41" s="1150">
        <f t="shared" si="6"/>
        <v>45627</v>
      </c>
      <c r="C41" s="1117"/>
      <c r="D41" s="1151">
        <v>0</v>
      </c>
      <c r="E41" s="1152"/>
      <c r="F41" s="1151">
        <f>D40+F40</f>
        <v>12440601.126819609</v>
      </c>
      <c r="G41" s="1151"/>
      <c r="H41" s="1151">
        <f>$H$38+SUM($N$36:$N$38)</f>
        <v>0</v>
      </c>
      <c r="I41" s="1151"/>
      <c r="J41" s="1151">
        <f>F41+H41</f>
        <v>12440601.126819609</v>
      </c>
      <c r="K41" s="1152"/>
      <c r="L41" s="1153">
        <f t="shared" si="7"/>
        <v>0</v>
      </c>
      <c r="M41" s="1154"/>
      <c r="N41" s="1151">
        <f t="shared" si="8"/>
        <v>0</v>
      </c>
      <c r="O41" s="1155"/>
      <c r="P41" s="1151"/>
      <c r="Q41" s="1151"/>
      <c r="R41" s="1151">
        <f>SUM($D$16:D41)+SUM($N$16:N41)</f>
        <v>12440601.126819609</v>
      </c>
      <c r="T41" s="1111">
        <v>12</v>
      </c>
    </row>
    <row r="42" spans="2:20" ht="15.75">
      <c r="B42" s="1117"/>
      <c r="C42" s="1117"/>
      <c r="D42" s="1151"/>
      <c r="E42" s="1134"/>
      <c r="F42" s="1151"/>
      <c r="G42" s="1151"/>
      <c r="H42" s="1151"/>
      <c r="I42" s="1151"/>
      <c r="J42" s="1151"/>
      <c r="K42" s="1134"/>
      <c r="L42" s="1136"/>
      <c r="M42" s="1117"/>
      <c r="N42" s="1158"/>
      <c r="O42" s="1158"/>
      <c r="P42" s="1151"/>
      <c r="Q42" s="1151"/>
      <c r="R42" s="1151"/>
      <c r="T42" s="1159"/>
    </row>
    <row r="43" spans="2:20" ht="15.75">
      <c r="B43" s="1160" t="s">
        <v>683</v>
      </c>
      <c r="C43" s="1117"/>
      <c r="D43" s="1151"/>
      <c r="E43" s="1152"/>
      <c r="F43" s="1151"/>
      <c r="G43" s="1151"/>
      <c r="H43" s="1151"/>
      <c r="I43" s="1151"/>
      <c r="J43" s="1151"/>
      <c r="K43" s="1152"/>
      <c r="L43" s="1136"/>
      <c r="M43" s="1117"/>
      <c r="N43" s="1161"/>
      <c r="O43" s="1161"/>
      <c r="P43" s="1151"/>
      <c r="Q43" s="1151"/>
      <c r="R43" s="1151"/>
    </row>
    <row r="44" spans="2:20" ht="15.75">
      <c r="B44" s="1162" t="s">
        <v>684</v>
      </c>
      <c r="C44" s="1117"/>
      <c r="D44" s="1151"/>
      <c r="E44" s="1152"/>
      <c r="F44" s="1151"/>
      <c r="G44" s="1151"/>
      <c r="H44" s="1151"/>
      <c r="I44" s="1151"/>
      <c r="J44" s="1151"/>
      <c r="K44" s="1152"/>
      <c r="L44" s="1136"/>
      <c r="M44" s="1117"/>
      <c r="N44" s="1161"/>
      <c r="O44" s="1161"/>
      <c r="P44" s="1151"/>
      <c r="Q44" s="1151"/>
      <c r="R44" s="1151"/>
    </row>
    <row r="45" spans="2:20" ht="15.75">
      <c r="B45" s="1150">
        <f t="shared" ref="B45:B56" si="11">DATE($J$8,T45,1)</f>
        <v>45658</v>
      </c>
      <c r="C45" s="1117"/>
      <c r="D45" s="1151">
        <v>0</v>
      </c>
      <c r="E45" s="1163"/>
      <c r="F45" s="1151">
        <f>D41+F41</f>
        <v>12440601.126819609</v>
      </c>
      <c r="G45" s="1156"/>
      <c r="H45" s="1151">
        <f>$H$41+SUM($N$39:$N$41)</f>
        <v>0</v>
      </c>
      <c r="I45" s="1151"/>
      <c r="J45" s="1151">
        <f>F45+H45</f>
        <v>12440601.126819609</v>
      </c>
      <c r="K45" s="1134"/>
      <c r="L45" s="1153">
        <f t="shared" ref="L45:L56" si="12">$F$102</f>
        <v>0</v>
      </c>
      <c r="M45" s="1117"/>
      <c r="N45" s="1151">
        <f t="shared" ref="N45:N56" si="13">J45*L45</f>
        <v>0</v>
      </c>
      <c r="O45" s="1151"/>
      <c r="P45" s="1151">
        <f>PMT(L45,12,$R$41)</f>
        <v>-1036716.7605683007</v>
      </c>
      <c r="Q45" s="1151"/>
      <c r="R45" s="1151">
        <f>SUM($D$16:D45)+SUM($N$16:N45)+SUM($P$45:P45)</f>
        <v>11403884.366251308</v>
      </c>
      <c r="T45" s="1111">
        <v>1</v>
      </c>
    </row>
    <row r="46" spans="2:20" ht="15.75">
      <c r="B46" s="1150">
        <f t="shared" si="11"/>
        <v>45689</v>
      </c>
      <c r="C46" s="1117"/>
      <c r="D46" s="1151">
        <v>0</v>
      </c>
      <c r="E46" s="1134"/>
      <c r="F46" s="1151">
        <f>D45+F45</f>
        <v>12440601.126819609</v>
      </c>
      <c r="G46" s="1151"/>
      <c r="H46" s="1151">
        <f>$H$41+SUM($N$39:$N$41)</f>
        <v>0</v>
      </c>
      <c r="I46" s="1151"/>
      <c r="J46" s="1151">
        <f>R45</f>
        <v>11403884.366251308</v>
      </c>
      <c r="K46" s="1134"/>
      <c r="L46" s="1153">
        <f t="shared" si="12"/>
        <v>0</v>
      </c>
      <c r="M46" s="1117"/>
      <c r="N46" s="1151">
        <f t="shared" si="13"/>
        <v>0</v>
      </c>
      <c r="O46" s="1151"/>
      <c r="P46" s="1151">
        <f t="shared" ref="P46:P56" si="14">PMT(L46,12,$R$41)</f>
        <v>-1036716.7605683007</v>
      </c>
      <c r="Q46" s="1151"/>
      <c r="R46" s="1151">
        <f>SUM($D$16:D46)+SUM($N$16:N46)+SUM($P$45:P46)</f>
        <v>10367167.605683006</v>
      </c>
      <c r="T46" s="1111">
        <v>2</v>
      </c>
    </row>
    <row r="47" spans="2:20" ht="15.75">
      <c r="B47" s="1150">
        <f t="shared" si="11"/>
        <v>45717</v>
      </c>
      <c r="C47" s="1117"/>
      <c r="D47" s="1151">
        <v>0</v>
      </c>
      <c r="E47" s="1134"/>
      <c r="F47" s="1151">
        <f t="shared" ref="F47:F55" si="15">D46+F46</f>
        <v>12440601.126819609</v>
      </c>
      <c r="G47" s="1151"/>
      <c r="H47" s="1151">
        <f>$H$41+SUM($N$39:$N$41)</f>
        <v>0</v>
      </c>
      <c r="I47" s="1151"/>
      <c r="J47" s="1151">
        <f t="shared" ref="J47:J56" si="16">R46</f>
        <v>10367167.605683006</v>
      </c>
      <c r="K47" s="1134"/>
      <c r="L47" s="1153">
        <f t="shared" si="12"/>
        <v>0</v>
      </c>
      <c r="M47" s="1117"/>
      <c r="N47" s="1151">
        <f t="shared" si="13"/>
        <v>0</v>
      </c>
      <c r="O47" s="1151"/>
      <c r="P47" s="1151">
        <f t="shared" si="14"/>
        <v>-1036716.7605683007</v>
      </c>
      <c r="Q47" s="1151"/>
      <c r="R47" s="1151">
        <f>SUM($D$16:D47)+SUM($N$16:N47)+SUM($P$45:P47)</f>
        <v>9330450.8451147061</v>
      </c>
      <c r="T47" s="1111">
        <v>3</v>
      </c>
    </row>
    <row r="48" spans="2:20" ht="15.75">
      <c r="B48" s="1150">
        <f t="shared" si="11"/>
        <v>45748</v>
      </c>
      <c r="C48" s="1117"/>
      <c r="D48" s="1151">
        <v>0</v>
      </c>
      <c r="E48" s="1134"/>
      <c r="F48" s="1151">
        <f t="shared" si="15"/>
        <v>12440601.126819609</v>
      </c>
      <c r="G48" s="1151"/>
      <c r="H48" s="1151">
        <f>$H$47+SUM($N$45:$N$47)</f>
        <v>0</v>
      </c>
      <c r="I48" s="1151"/>
      <c r="J48" s="1151">
        <f t="shared" si="16"/>
        <v>9330450.8451147061</v>
      </c>
      <c r="K48" s="1134"/>
      <c r="L48" s="1153">
        <f t="shared" si="12"/>
        <v>0</v>
      </c>
      <c r="M48" s="1117"/>
      <c r="N48" s="1151">
        <f t="shared" si="13"/>
        <v>0</v>
      </c>
      <c r="O48" s="1151"/>
      <c r="P48" s="1151">
        <f t="shared" si="14"/>
        <v>-1036716.7605683007</v>
      </c>
      <c r="Q48" s="1151"/>
      <c r="R48" s="1151">
        <f>SUM($D$16:D48)+SUM($N$16:N48)+SUM($P$45:P48)</f>
        <v>8293734.0845464058</v>
      </c>
      <c r="T48" s="1111">
        <v>4</v>
      </c>
    </row>
    <row r="49" spans="2:20" ht="15.75">
      <c r="B49" s="1150">
        <f t="shared" si="11"/>
        <v>45778</v>
      </c>
      <c r="C49" s="1117"/>
      <c r="D49" s="1151">
        <v>0</v>
      </c>
      <c r="E49" s="1134"/>
      <c r="F49" s="1151">
        <f t="shared" si="15"/>
        <v>12440601.126819609</v>
      </c>
      <c r="G49" s="1151"/>
      <c r="H49" s="1151">
        <f>$H$47+SUM($N$45:$N$47)</f>
        <v>0</v>
      </c>
      <c r="I49" s="1151"/>
      <c r="J49" s="1151">
        <f t="shared" si="16"/>
        <v>8293734.0845464058</v>
      </c>
      <c r="K49" s="1134"/>
      <c r="L49" s="1153">
        <f t="shared" si="12"/>
        <v>0</v>
      </c>
      <c r="M49" s="1117"/>
      <c r="N49" s="1151">
        <f t="shared" si="13"/>
        <v>0</v>
      </c>
      <c r="O49" s="1151"/>
      <c r="P49" s="1151">
        <f t="shared" si="14"/>
        <v>-1036716.7605683007</v>
      </c>
      <c r="Q49" s="1151"/>
      <c r="R49" s="1151">
        <f>SUM($D$16:D49)+SUM($N$16:N49)+SUM($P$45:P49)</f>
        <v>7257017.3239781056</v>
      </c>
      <c r="T49" s="1111">
        <v>5</v>
      </c>
    </row>
    <row r="50" spans="2:20" ht="15.75">
      <c r="B50" s="1150">
        <f t="shared" si="11"/>
        <v>45809</v>
      </c>
      <c r="C50" s="1120"/>
      <c r="D50" s="1151">
        <v>0</v>
      </c>
      <c r="E50" s="1134"/>
      <c r="F50" s="1151">
        <f t="shared" si="15"/>
        <v>12440601.126819609</v>
      </c>
      <c r="G50" s="1151"/>
      <c r="H50" s="1151">
        <f>$H$47+SUM($N$45:$N$47)</f>
        <v>0</v>
      </c>
      <c r="I50" s="1151"/>
      <c r="J50" s="1151">
        <f t="shared" si="16"/>
        <v>7257017.3239781056</v>
      </c>
      <c r="K50" s="1134"/>
      <c r="L50" s="1153">
        <f t="shared" si="12"/>
        <v>0</v>
      </c>
      <c r="M50" s="1117"/>
      <c r="N50" s="1151">
        <f t="shared" si="13"/>
        <v>0</v>
      </c>
      <c r="O50" s="1151"/>
      <c r="P50" s="1151">
        <f t="shared" si="14"/>
        <v>-1036716.7605683007</v>
      </c>
      <c r="Q50" s="1151"/>
      <c r="R50" s="1151">
        <f>SUM($D$16:D50)+SUM($N$16:N50)+SUM($P$45:P50)</f>
        <v>6220300.5634098053</v>
      </c>
      <c r="T50" s="1111">
        <v>6</v>
      </c>
    </row>
    <row r="51" spans="2:20" ht="15.75">
      <c r="B51" s="1150">
        <f t="shared" si="11"/>
        <v>45839</v>
      </c>
      <c r="C51" s="1117"/>
      <c r="D51" s="1151">
        <v>0</v>
      </c>
      <c r="E51" s="1134"/>
      <c r="F51" s="1151">
        <f t="shared" si="15"/>
        <v>12440601.126819609</v>
      </c>
      <c r="G51" s="1151"/>
      <c r="H51" s="1151">
        <f>$H$50+SUM($N$48:$N$50)</f>
        <v>0</v>
      </c>
      <c r="I51" s="1151"/>
      <c r="J51" s="1151">
        <f t="shared" si="16"/>
        <v>6220300.5634098053</v>
      </c>
      <c r="K51" s="1134"/>
      <c r="L51" s="1153">
        <f t="shared" si="12"/>
        <v>0</v>
      </c>
      <c r="M51" s="1117"/>
      <c r="N51" s="1151">
        <f t="shared" si="13"/>
        <v>0</v>
      </c>
      <c r="O51" s="1151"/>
      <c r="P51" s="1151">
        <f t="shared" si="14"/>
        <v>-1036716.7605683007</v>
      </c>
      <c r="Q51" s="1151"/>
      <c r="R51" s="1151">
        <f>SUM($D$16:D51)+SUM($N$16:N51)+SUM($P$45:P51)</f>
        <v>5183583.802841505</v>
      </c>
      <c r="T51" s="1111">
        <v>7</v>
      </c>
    </row>
    <row r="52" spans="2:20" ht="15.75">
      <c r="B52" s="1150">
        <f t="shared" si="11"/>
        <v>45870</v>
      </c>
      <c r="C52" s="1117"/>
      <c r="D52" s="1151">
        <v>0</v>
      </c>
      <c r="E52" s="1134"/>
      <c r="F52" s="1151">
        <f t="shared" si="15"/>
        <v>12440601.126819609</v>
      </c>
      <c r="G52" s="1151"/>
      <c r="H52" s="1151">
        <f>$H$50+SUM($N$48:$N$50)</f>
        <v>0</v>
      </c>
      <c r="I52" s="1151"/>
      <c r="J52" s="1151">
        <f t="shared" si="16"/>
        <v>5183583.802841505</v>
      </c>
      <c r="K52" s="1134"/>
      <c r="L52" s="1153">
        <f t="shared" si="12"/>
        <v>0</v>
      </c>
      <c r="M52" s="1117"/>
      <c r="N52" s="1151">
        <f t="shared" si="13"/>
        <v>0</v>
      </c>
      <c r="O52" s="1151"/>
      <c r="P52" s="1151">
        <f t="shared" si="14"/>
        <v>-1036716.7605683007</v>
      </c>
      <c r="Q52" s="1151"/>
      <c r="R52" s="1151">
        <f>SUM($D$16:D52)+SUM($N$16:N52)+SUM($P$45:P52)</f>
        <v>4146867.0422732048</v>
      </c>
      <c r="T52" s="1111">
        <v>8</v>
      </c>
    </row>
    <row r="53" spans="2:20" ht="15.75">
      <c r="B53" s="1150">
        <f t="shared" si="11"/>
        <v>45901</v>
      </c>
      <c r="C53" s="1117"/>
      <c r="D53" s="1151">
        <v>0</v>
      </c>
      <c r="E53" s="1134"/>
      <c r="F53" s="1151">
        <f t="shared" si="15"/>
        <v>12440601.126819609</v>
      </c>
      <c r="G53" s="1151"/>
      <c r="H53" s="1151">
        <f>$H$50+SUM($N$48:$N$50)</f>
        <v>0</v>
      </c>
      <c r="I53" s="1151"/>
      <c r="J53" s="1151">
        <f t="shared" si="16"/>
        <v>4146867.0422732048</v>
      </c>
      <c r="K53" s="1134"/>
      <c r="L53" s="1153">
        <f t="shared" si="12"/>
        <v>0</v>
      </c>
      <c r="M53" s="1117"/>
      <c r="N53" s="1151">
        <f t="shared" si="13"/>
        <v>0</v>
      </c>
      <c r="O53" s="1151"/>
      <c r="P53" s="1151">
        <f t="shared" si="14"/>
        <v>-1036716.7605683007</v>
      </c>
      <c r="Q53" s="1151"/>
      <c r="R53" s="1151">
        <f>SUM($D$16:D53)+SUM($N$16:N53)+SUM($P$45:P53)</f>
        <v>3110150.2817049045</v>
      </c>
      <c r="T53" s="1111">
        <v>9</v>
      </c>
    </row>
    <row r="54" spans="2:20" ht="15.75">
      <c r="B54" s="1150">
        <f t="shared" si="11"/>
        <v>45931</v>
      </c>
      <c r="C54" s="1117"/>
      <c r="D54" s="1151">
        <v>0</v>
      </c>
      <c r="E54" s="1134"/>
      <c r="F54" s="1151">
        <f t="shared" si="15"/>
        <v>12440601.126819609</v>
      </c>
      <c r="G54" s="1151"/>
      <c r="H54" s="1151">
        <f>$H$53+SUM($N$51:$N$53)</f>
        <v>0</v>
      </c>
      <c r="I54" s="1151"/>
      <c r="J54" s="1151">
        <f t="shared" si="16"/>
        <v>3110150.2817049045</v>
      </c>
      <c r="K54" s="1134"/>
      <c r="L54" s="1153">
        <f t="shared" si="12"/>
        <v>0</v>
      </c>
      <c r="M54" s="1117"/>
      <c r="N54" s="1151">
        <f t="shared" si="13"/>
        <v>0</v>
      </c>
      <c r="O54" s="1151"/>
      <c r="P54" s="1151">
        <f t="shared" si="14"/>
        <v>-1036716.7605683007</v>
      </c>
      <c r="Q54" s="1151"/>
      <c r="R54" s="1151">
        <f>SUM($D$16:D54)+SUM($N$16:N54)+SUM($P$45:P54)</f>
        <v>2073433.5211366042</v>
      </c>
      <c r="T54" s="1111">
        <v>10</v>
      </c>
    </row>
    <row r="55" spans="2:20" ht="15.75">
      <c r="B55" s="1150">
        <f t="shared" si="11"/>
        <v>45962</v>
      </c>
      <c r="C55" s="1117"/>
      <c r="D55" s="1151">
        <v>0</v>
      </c>
      <c r="E55" s="1134"/>
      <c r="F55" s="1151">
        <f t="shared" si="15"/>
        <v>12440601.126819609</v>
      </c>
      <c r="G55" s="1151"/>
      <c r="H55" s="1151">
        <f>$H$53+SUM($N$51:$N$53)</f>
        <v>0</v>
      </c>
      <c r="I55" s="1151"/>
      <c r="J55" s="1151">
        <f t="shared" si="16"/>
        <v>2073433.5211366042</v>
      </c>
      <c r="K55" s="1134"/>
      <c r="L55" s="1153">
        <f t="shared" si="12"/>
        <v>0</v>
      </c>
      <c r="M55" s="1117"/>
      <c r="N55" s="1151">
        <f t="shared" si="13"/>
        <v>0</v>
      </c>
      <c r="O55" s="1151"/>
      <c r="P55" s="1151">
        <f t="shared" si="14"/>
        <v>-1036716.7605683007</v>
      </c>
      <c r="Q55" s="1151"/>
      <c r="R55" s="1151">
        <f>SUM($D$16:D55)+SUM($N$16:N55)+SUM($P$45:P55)</f>
        <v>1036716.760568304</v>
      </c>
      <c r="S55" s="1164"/>
      <c r="T55" s="1111">
        <v>11</v>
      </c>
    </row>
    <row r="56" spans="2:20" ht="16.5" thickBot="1">
      <c r="B56" s="1165">
        <f t="shared" si="11"/>
        <v>45992</v>
      </c>
      <c r="C56" s="1166"/>
      <c r="D56" s="1167">
        <v>0</v>
      </c>
      <c r="E56" s="1137"/>
      <c r="F56" s="1167">
        <f>D55+F55</f>
        <v>12440601.126819609</v>
      </c>
      <c r="G56" s="1167"/>
      <c r="H56" s="1167">
        <f>$H$53+SUM($N$51:$N$53)</f>
        <v>0</v>
      </c>
      <c r="I56" s="1167"/>
      <c r="J56" s="1167">
        <f t="shared" si="16"/>
        <v>1036716.760568304</v>
      </c>
      <c r="K56" s="1137"/>
      <c r="L56" s="1168">
        <f t="shared" si="12"/>
        <v>0</v>
      </c>
      <c r="M56" s="1166"/>
      <c r="N56" s="1167">
        <f t="shared" si="13"/>
        <v>0</v>
      </c>
      <c r="O56" s="1167"/>
      <c r="P56" s="1167">
        <f t="shared" si="14"/>
        <v>-1036716.7605683007</v>
      </c>
      <c r="Q56" s="1167"/>
      <c r="R56" s="1167">
        <f>SUM($D$16:D56)+SUM($N$16:N56)+SUM($P$45:P56)</f>
        <v>0</v>
      </c>
      <c r="T56" s="1111">
        <v>12</v>
      </c>
    </row>
    <row r="57" spans="2:20" ht="15.75">
      <c r="B57" s="1117"/>
      <c r="C57" s="1117"/>
      <c r="D57" s="1134"/>
      <c r="E57" s="1134"/>
      <c r="F57" s="1134"/>
      <c r="G57" s="1134"/>
      <c r="H57" s="1134"/>
      <c r="I57" s="1134"/>
      <c r="J57" s="1134"/>
      <c r="K57" s="1134"/>
      <c r="L57" s="1117"/>
      <c r="M57" s="1117"/>
      <c r="N57" s="1151"/>
      <c r="O57" s="1151"/>
      <c r="P57" s="1151"/>
      <c r="Q57" s="1151"/>
      <c r="R57" s="1151"/>
    </row>
    <row r="58" spans="2:20" ht="15">
      <c r="B58" s="1120"/>
      <c r="C58" s="1120"/>
      <c r="D58" s="1120"/>
      <c r="E58" s="1120"/>
      <c r="F58" s="1120"/>
      <c r="G58" s="1120"/>
      <c r="H58" s="1120"/>
      <c r="I58" s="1120"/>
      <c r="J58" s="1120"/>
      <c r="K58" s="1120"/>
      <c r="L58" s="1120"/>
      <c r="M58" s="1120"/>
      <c r="N58" s="1157"/>
      <c r="O58" s="1157"/>
      <c r="P58" s="1157"/>
      <c r="Q58" s="1157"/>
      <c r="R58" s="1157"/>
    </row>
    <row r="59" spans="2:20" ht="15.75">
      <c r="B59" s="1169" t="s">
        <v>685</v>
      </c>
      <c r="C59" s="1170"/>
      <c r="D59" s="1170"/>
      <c r="E59" s="1170"/>
      <c r="F59" s="1170"/>
      <c r="G59" s="1170"/>
      <c r="H59" s="1170"/>
      <c r="I59" s="1170"/>
      <c r="J59" s="1170"/>
      <c r="K59" s="1170"/>
      <c r="L59" s="1170"/>
      <c r="M59" s="1170"/>
      <c r="N59" s="1171"/>
      <c r="O59" s="1171"/>
      <c r="P59" s="1172">
        <f>(SUM(P45:P56)*-1)</f>
        <v>12440601.126819605</v>
      </c>
      <c r="Q59" s="1157"/>
      <c r="R59" s="1157"/>
    </row>
    <row r="60" spans="2:20" ht="15.75">
      <c r="B60" s="1173" t="s">
        <v>686</v>
      </c>
      <c r="C60" s="1174"/>
      <c r="D60" s="1174"/>
      <c r="E60" s="1174"/>
      <c r="F60" s="1174"/>
      <c r="G60" s="1174"/>
      <c r="H60" s="1174"/>
      <c r="I60" s="1174"/>
      <c r="J60" s="1174"/>
      <c r="K60" s="1174"/>
      <c r="L60" s="1174"/>
      <c r="M60" s="1174"/>
      <c r="N60" s="1175"/>
      <c r="O60" s="1175"/>
      <c r="P60" s="1155">
        <f>+F8</f>
        <v>12440601.126819611</v>
      </c>
      <c r="Q60" s="1157"/>
      <c r="R60" s="1157"/>
    </row>
    <row r="61" spans="2:20" ht="15.75">
      <c r="B61" s="1176" t="s">
        <v>687</v>
      </c>
      <c r="C61" s="1177"/>
      <c r="D61" s="1177"/>
      <c r="E61" s="1177"/>
      <c r="F61" s="1177"/>
      <c r="G61" s="1177"/>
      <c r="H61" s="1177"/>
      <c r="I61" s="1177"/>
      <c r="J61" s="1177"/>
      <c r="K61" s="1177"/>
      <c r="L61" s="1177"/>
      <c r="M61" s="1177"/>
      <c r="N61" s="1178"/>
      <c r="O61" s="1178"/>
      <c r="P61" s="1179">
        <f>+(P59-P60)</f>
        <v>-5.5879354476928711E-9</v>
      </c>
      <c r="Q61" s="1157"/>
      <c r="R61" s="1157"/>
    </row>
    <row r="62" spans="2:20" ht="15.75">
      <c r="B62" s="1173"/>
      <c r="C62" s="1174"/>
      <c r="D62" s="1174"/>
      <c r="E62" s="1174"/>
      <c r="F62" s="1174"/>
      <c r="G62" s="1174"/>
      <c r="H62" s="1174"/>
      <c r="I62" s="1174"/>
      <c r="J62" s="1174"/>
      <c r="K62" s="1174"/>
      <c r="L62" s="1174"/>
      <c r="M62" s="1174"/>
      <c r="N62" s="1175"/>
      <c r="O62" s="1175"/>
      <c r="P62" s="1155"/>
      <c r="Q62" s="1157"/>
      <c r="R62" s="1157"/>
    </row>
    <row r="63" spans="2:20">
      <c r="B63" s="1180"/>
      <c r="C63" s="1180"/>
      <c r="D63" s="1180"/>
      <c r="E63" s="1180"/>
      <c r="F63" s="1180"/>
      <c r="G63" s="1180"/>
      <c r="H63" s="1180"/>
      <c r="I63" s="1180"/>
      <c r="J63" s="1180"/>
      <c r="K63" s="1180"/>
      <c r="L63" s="1180"/>
      <c r="M63" s="1180"/>
      <c r="N63" s="1180"/>
      <c r="O63" s="1180"/>
      <c r="P63" s="1180"/>
      <c r="Q63" s="1180"/>
      <c r="R63" s="1180"/>
    </row>
    <row r="64" spans="2:20" ht="33" customHeight="1">
      <c r="B64" s="1581" t="s">
        <v>692</v>
      </c>
      <c r="C64" s="1581"/>
      <c r="D64" s="1581"/>
      <c r="E64" s="1581"/>
      <c r="F64" s="1581"/>
      <c r="G64" s="1581"/>
      <c r="H64" s="1581"/>
      <c r="I64" s="1581"/>
      <c r="J64" s="1581"/>
      <c r="K64" s="1581"/>
      <c r="L64" s="1581"/>
      <c r="M64" s="1581"/>
      <c r="N64" s="1581"/>
      <c r="O64" s="1581"/>
      <c r="P64" s="1581"/>
      <c r="Q64" s="1180"/>
      <c r="R64" s="1180"/>
    </row>
    <row r="65" spans="2:18">
      <c r="B65" s="1180"/>
      <c r="C65" s="1180"/>
      <c r="D65" s="1180"/>
      <c r="E65" s="1180"/>
      <c r="F65" s="1180"/>
      <c r="G65" s="1180"/>
      <c r="H65" s="1180"/>
      <c r="I65" s="1180"/>
      <c r="J65" s="1180"/>
      <c r="K65" s="1180"/>
      <c r="L65" s="1180"/>
      <c r="M65" s="1180"/>
      <c r="N65" s="1180"/>
      <c r="O65" s="1180"/>
      <c r="P65" s="1180"/>
      <c r="Q65" s="1180"/>
      <c r="R65" s="1180"/>
    </row>
    <row r="66" spans="2:18" ht="15.75" customHeight="1">
      <c r="B66" s="1582" t="s">
        <v>764</v>
      </c>
      <c r="C66" s="1582"/>
      <c r="D66" s="1582"/>
      <c r="E66" s="1582"/>
      <c r="F66" s="1582"/>
      <c r="G66" s="1582"/>
      <c r="H66" s="1582"/>
      <c r="I66" s="1582"/>
      <c r="J66" s="1582"/>
      <c r="K66" s="1582"/>
      <c r="L66" s="1582"/>
      <c r="M66" s="1582"/>
      <c r="N66" s="1582"/>
      <c r="O66" s="1582"/>
      <c r="P66" s="1582"/>
      <c r="Q66" s="1181"/>
      <c r="R66" s="1181"/>
    </row>
    <row r="67" spans="2:18" ht="12.75" customHeight="1">
      <c r="B67" s="1582"/>
      <c r="C67" s="1582"/>
      <c r="D67" s="1582"/>
      <c r="E67" s="1582"/>
      <c r="F67" s="1582"/>
      <c r="G67" s="1582"/>
      <c r="H67" s="1582"/>
      <c r="I67" s="1582"/>
      <c r="J67" s="1582"/>
      <c r="K67" s="1582"/>
      <c r="L67" s="1582"/>
      <c r="M67" s="1582"/>
      <c r="N67" s="1582"/>
      <c r="O67" s="1582"/>
      <c r="P67" s="1582"/>
      <c r="Q67" s="1180"/>
      <c r="R67" s="1180"/>
    </row>
    <row r="68" spans="2:18" ht="24.75" customHeight="1">
      <c r="B68" s="1582"/>
      <c r="C68" s="1582"/>
      <c r="D68" s="1582"/>
      <c r="E68" s="1582"/>
      <c r="F68" s="1582"/>
      <c r="G68" s="1582"/>
      <c r="H68" s="1582"/>
      <c r="I68" s="1582"/>
      <c r="J68" s="1582"/>
      <c r="K68" s="1582"/>
      <c r="L68" s="1582"/>
      <c r="M68" s="1582"/>
      <c r="N68" s="1582"/>
      <c r="O68" s="1582"/>
      <c r="P68" s="1582"/>
      <c r="Q68" s="1182"/>
      <c r="R68" s="1182"/>
    </row>
    <row r="70" spans="2:18" ht="22.5" customHeight="1">
      <c r="B70" s="1581" t="s">
        <v>688</v>
      </c>
      <c r="C70" s="1581"/>
      <c r="D70" s="1581"/>
      <c r="E70" s="1581"/>
      <c r="F70" s="1581"/>
      <c r="G70" s="1581"/>
      <c r="H70" s="1581"/>
      <c r="I70" s="1581"/>
      <c r="J70" s="1581"/>
      <c r="K70" s="1581"/>
      <c r="L70" s="1581"/>
      <c r="M70" s="1581"/>
      <c r="N70" s="1581"/>
      <c r="O70" s="1581"/>
      <c r="P70" s="1581"/>
    </row>
    <row r="72" spans="2:18" ht="15.75">
      <c r="B72" s="1146"/>
    </row>
    <row r="73" spans="2:18" s="1183" customFormat="1" ht="15.75" customHeight="1">
      <c r="B73" s="1576" t="s">
        <v>689</v>
      </c>
      <c r="C73" s="1576"/>
      <c r="D73" s="1576"/>
      <c r="E73" s="1576"/>
      <c r="F73" s="1576"/>
      <c r="G73" s="1576"/>
      <c r="H73" s="1576"/>
      <c r="I73" s="1576"/>
      <c r="J73" s="1576"/>
    </row>
    <row r="74" spans="2:18" s="1183" customFormat="1" ht="15.75">
      <c r="B74" s="1184"/>
      <c r="C74" s="1184"/>
      <c r="D74" s="1184"/>
      <c r="E74" s="1184"/>
      <c r="F74" s="1184"/>
      <c r="G74" s="1184"/>
      <c r="H74" s="1185"/>
    </row>
    <row r="75" spans="2:18" s="1183" customFormat="1" ht="15.75">
      <c r="B75" s="1577" t="s">
        <v>690</v>
      </c>
      <c r="C75" s="1577"/>
      <c r="D75" s="1577"/>
      <c r="E75" s="1186"/>
      <c r="F75" s="1186"/>
      <c r="G75" s="1184"/>
      <c r="H75" s="1184"/>
    </row>
    <row r="76" spans="2:18" s="1183" customFormat="1" ht="15.75">
      <c r="B76" s="1187">
        <v>1</v>
      </c>
      <c r="C76" s="1186"/>
      <c r="D76" s="1188">
        <f t="shared" ref="D76:D87" si="17">B16</f>
        <v>44927</v>
      </c>
      <c r="E76" s="1186"/>
      <c r="F76" s="1189"/>
      <c r="G76" s="1190"/>
      <c r="H76" s="1190"/>
    </row>
    <row r="77" spans="2:18" s="1183" customFormat="1" ht="15.75">
      <c r="B77" s="1187">
        <v>2</v>
      </c>
      <c r="C77" s="1186"/>
      <c r="D77" s="1188">
        <f t="shared" si="17"/>
        <v>44958</v>
      </c>
      <c r="E77" s="1186"/>
      <c r="F77" s="1189"/>
      <c r="G77" s="1190"/>
      <c r="H77" s="1190"/>
    </row>
    <row r="78" spans="2:18" s="1183" customFormat="1" ht="15.75">
      <c r="B78" s="1187">
        <v>3</v>
      </c>
      <c r="C78" s="1186"/>
      <c r="D78" s="1188">
        <f t="shared" si="17"/>
        <v>44986</v>
      </c>
      <c r="E78" s="1186"/>
      <c r="F78" s="1189"/>
      <c r="G78" s="1190"/>
      <c r="H78" s="1190"/>
    </row>
    <row r="79" spans="2:18" s="1183" customFormat="1" ht="15.75">
      <c r="B79" s="1187">
        <v>4</v>
      </c>
      <c r="C79" s="1186"/>
      <c r="D79" s="1188">
        <f t="shared" si="17"/>
        <v>45017</v>
      </c>
      <c r="E79" s="1186"/>
      <c r="F79" s="1189"/>
      <c r="G79" s="1190"/>
      <c r="H79" s="1190"/>
    </row>
    <row r="80" spans="2:18" s="1183" customFormat="1" ht="15.75">
      <c r="B80" s="1187">
        <v>5</v>
      </c>
      <c r="C80" s="1186"/>
      <c r="D80" s="1188">
        <f t="shared" si="17"/>
        <v>45047</v>
      </c>
      <c r="E80" s="1186"/>
      <c r="F80" s="1189"/>
      <c r="G80" s="1191"/>
      <c r="H80" s="1190"/>
    </row>
    <row r="81" spans="2:8" s="1183" customFormat="1" ht="15.75">
      <c r="B81" s="1187">
        <v>6</v>
      </c>
      <c r="C81" s="1186"/>
      <c r="D81" s="1188">
        <f t="shared" si="17"/>
        <v>45078</v>
      </c>
      <c r="E81" s="1186"/>
      <c r="F81" s="1189"/>
      <c r="G81" s="1190"/>
      <c r="H81" s="1190"/>
    </row>
    <row r="82" spans="2:8" s="1183" customFormat="1" ht="15.75">
      <c r="B82" s="1187">
        <v>7</v>
      </c>
      <c r="C82" s="1186"/>
      <c r="D82" s="1188">
        <f t="shared" si="17"/>
        <v>45108</v>
      </c>
      <c r="E82" s="1186"/>
      <c r="F82" s="1189"/>
      <c r="G82" s="1190"/>
      <c r="H82" s="1190"/>
    </row>
    <row r="83" spans="2:8" s="1183" customFormat="1" ht="15.75">
      <c r="B83" s="1187">
        <v>8</v>
      </c>
      <c r="C83" s="1186"/>
      <c r="D83" s="1188">
        <f t="shared" si="17"/>
        <v>45139</v>
      </c>
      <c r="E83" s="1186"/>
      <c r="F83" s="1189"/>
      <c r="G83" s="1190"/>
      <c r="H83" s="1190"/>
    </row>
    <row r="84" spans="2:8" s="1183" customFormat="1" ht="15.75">
      <c r="B84" s="1187">
        <v>9</v>
      </c>
      <c r="C84" s="1186"/>
      <c r="D84" s="1188">
        <f t="shared" si="17"/>
        <v>45170</v>
      </c>
      <c r="E84" s="1186"/>
      <c r="F84" s="1189"/>
      <c r="G84" s="1190"/>
      <c r="H84" s="1190"/>
    </row>
    <row r="85" spans="2:8" s="1183" customFormat="1" ht="15.75">
      <c r="B85" s="1187">
        <v>10</v>
      </c>
      <c r="C85" s="1186"/>
      <c r="D85" s="1188">
        <f t="shared" si="17"/>
        <v>45200</v>
      </c>
      <c r="E85" s="1186"/>
      <c r="F85" s="1189"/>
      <c r="G85" s="1190"/>
      <c r="H85" s="1190"/>
    </row>
    <row r="86" spans="2:8" s="1183" customFormat="1" ht="15.75">
      <c r="B86" s="1187">
        <v>11</v>
      </c>
      <c r="C86" s="1186"/>
      <c r="D86" s="1188">
        <f t="shared" si="17"/>
        <v>45231</v>
      </c>
      <c r="E86" s="1186"/>
      <c r="F86" s="1189"/>
      <c r="G86" s="1191"/>
      <c r="H86" s="1190"/>
    </row>
    <row r="87" spans="2:8" s="1183" customFormat="1" ht="15.75">
      <c r="B87" s="1187">
        <v>12</v>
      </c>
      <c r="C87" s="1186"/>
      <c r="D87" s="1188">
        <f t="shared" si="17"/>
        <v>45261</v>
      </c>
      <c r="E87" s="1186"/>
      <c r="F87" s="1189"/>
      <c r="G87" s="1190"/>
      <c r="H87" s="1190"/>
    </row>
    <row r="88" spans="2:8" s="1183" customFormat="1" ht="15.75">
      <c r="B88" s="1187">
        <f>+B87+1</f>
        <v>13</v>
      </c>
      <c r="C88" s="1186"/>
      <c r="D88" s="1188">
        <f t="shared" ref="D88:D99" si="18">B30</f>
        <v>45292</v>
      </c>
      <c r="E88" s="1186"/>
      <c r="F88" s="1189"/>
      <c r="G88" s="1190"/>
      <c r="H88" s="1190"/>
    </row>
    <row r="89" spans="2:8" s="1183" customFormat="1" ht="15.75">
      <c r="B89" s="1187">
        <f t="shared" ref="B89:B99" si="19">+B88+1</f>
        <v>14</v>
      </c>
      <c r="C89" s="1186"/>
      <c r="D89" s="1188">
        <f t="shared" si="18"/>
        <v>45323</v>
      </c>
      <c r="E89" s="1186"/>
      <c r="F89" s="1189"/>
      <c r="G89" s="1190"/>
      <c r="H89" s="1190"/>
    </row>
    <row r="90" spans="2:8" s="1183" customFormat="1" ht="15.75">
      <c r="B90" s="1187">
        <f t="shared" si="19"/>
        <v>15</v>
      </c>
      <c r="C90" s="1186"/>
      <c r="D90" s="1188">
        <f t="shared" si="18"/>
        <v>45352</v>
      </c>
      <c r="E90" s="1186"/>
      <c r="F90" s="1189"/>
      <c r="G90" s="1190"/>
      <c r="H90" s="1190"/>
    </row>
    <row r="91" spans="2:8" s="1183" customFormat="1" ht="15.75">
      <c r="B91" s="1187">
        <f t="shared" si="19"/>
        <v>16</v>
      </c>
      <c r="C91" s="1186"/>
      <c r="D91" s="1188">
        <f t="shared" si="18"/>
        <v>45383</v>
      </c>
      <c r="E91" s="1186"/>
      <c r="F91" s="1189"/>
      <c r="G91" s="1190"/>
      <c r="H91" s="1190"/>
    </row>
    <row r="92" spans="2:8" s="1183" customFormat="1" ht="15.75">
      <c r="B92" s="1187">
        <f t="shared" si="19"/>
        <v>17</v>
      </c>
      <c r="C92" s="1186"/>
      <c r="D92" s="1188">
        <f t="shared" si="18"/>
        <v>45413</v>
      </c>
      <c r="E92" s="1186"/>
      <c r="F92" s="1189"/>
      <c r="G92" s="1190"/>
      <c r="H92" s="1190"/>
    </row>
    <row r="93" spans="2:8" s="1183" customFormat="1" ht="15.75">
      <c r="B93" s="1187">
        <f t="shared" si="19"/>
        <v>18</v>
      </c>
      <c r="C93" s="1186"/>
      <c r="D93" s="1188">
        <f t="shared" si="18"/>
        <v>45444</v>
      </c>
      <c r="E93" s="1186"/>
      <c r="F93" s="1189"/>
      <c r="G93" s="1190"/>
      <c r="H93" s="1190"/>
    </row>
    <row r="94" spans="2:8" s="1183" customFormat="1" ht="15.75">
      <c r="B94" s="1187">
        <f t="shared" si="19"/>
        <v>19</v>
      </c>
      <c r="C94" s="1186"/>
      <c r="D94" s="1188">
        <f t="shared" si="18"/>
        <v>45474</v>
      </c>
      <c r="E94" s="1186"/>
      <c r="F94" s="1189"/>
      <c r="G94" s="1190"/>
      <c r="H94" s="1190"/>
    </row>
    <row r="95" spans="2:8" s="1183" customFormat="1" ht="15.75">
      <c r="B95" s="1187">
        <f t="shared" si="19"/>
        <v>20</v>
      </c>
      <c r="C95" s="1186"/>
      <c r="D95" s="1188">
        <f t="shared" si="18"/>
        <v>45505</v>
      </c>
      <c r="E95" s="1186"/>
      <c r="F95" s="1189"/>
      <c r="G95" s="1190"/>
      <c r="H95" s="1190"/>
    </row>
    <row r="96" spans="2:8" s="1183" customFormat="1" ht="15.75">
      <c r="B96" s="1187">
        <f t="shared" si="19"/>
        <v>21</v>
      </c>
      <c r="C96" s="1186"/>
      <c r="D96" s="1188">
        <f t="shared" si="18"/>
        <v>45536</v>
      </c>
      <c r="E96" s="1186"/>
      <c r="F96" s="1189"/>
      <c r="G96" s="1190"/>
      <c r="H96" s="1190"/>
    </row>
    <row r="97" spans="2:8" s="1183" customFormat="1" ht="15.75">
      <c r="B97" s="1187">
        <f t="shared" si="19"/>
        <v>22</v>
      </c>
      <c r="C97" s="1186"/>
      <c r="D97" s="1188">
        <f t="shared" si="18"/>
        <v>45566</v>
      </c>
      <c r="E97" s="1186"/>
      <c r="F97" s="1189"/>
      <c r="G97" s="1190"/>
      <c r="H97" s="1190"/>
    </row>
    <row r="98" spans="2:8" s="1183" customFormat="1" ht="15.75">
      <c r="B98" s="1187">
        <f t="shared" si="19"/>
        <v>23</v>
      </c>
      <c r="C98" s="1186"/>
      <c r="D98" s="1188">
        <f t="shared" si="18"/>
        <v>45597</v>
      </c>
      <c r="E98" s="1186"/>
      <c r="F98" s="1189"/>
      <c r="G98" s="1190"/>
      <c r="H98" s="1190"/>
    </row>
    <row r="99" spans="2:8" s="1183" customFormat="1" ht="15.75">
      <c r="B99" s="1187">
        <f t="shared" si="19"/>
        <v>24</v>
      </c>
      <c r="C99" s="1186"/>
      <c r="D99" s="1188">
        <f t="shared" si="18"/>
        <v>45627</v>
      </c>
      <c r="E99" s="1186"/>
      <c r="F99" s="1189"/>
      <c r="G99" s="1190"/>
      <c r="H99" s="1190"/>
    </row>
    <row r="100" spans="2:8" s="1183" customFormat="1" ht="15.75">
      <c r="B100" s="1192"/>
      <c r="C100" s="1184"/>
      <c r="D100" s="1193"/>
      <c r="E100" s="1194"/>
      <c r="F100" s="1194"/>
      <c r="G100" s="1190"/>
      <c r="H100" s="1190"/>
    </row>
    <row r="101" spans="2:8" s="1183" customFormat="1" ht="15.75">
      <c r="B101" s="1192"/>
      <c r="C101" s="1195"/>
      <c r="D101" s="1193"/>
      <c r="E101" s="1194"/>
      <c r="F101" s="1194"/>
      <c r="G101" s="1184"/>
      <c r="H101" s="1184"/>
    </row>
    <row r="102" spans="2:8" s="1183" customFormat="1" ht="15.75">
      <c r="B102" s="1187">
        <f>B99+1</f>
        <v>25</v>
      </c>
      <c r="C102" s="1196" t="str">
        <f>"Average Monthly Rate - Lines "&amp;B88&amp;"- "&amp;B99</f>
        <v>Average Monthly Rate - Lines 13- 24</v>
      </c>
      <c r="D102" s="1197"/>
      <c r="E102" s="1198"/>
      <c r="F102" s="1199">
        <f>IF(ISERROR(+AVERAGE(F88:F99)),0,AVERAGE(F88:F99))</f>
        <v>0</v>
      </c>
      <c r="G102" s="1186"/>
      <c r="H102" s="1186"/>
    </row>
    <row r="103" spans="2:8" s="1183" customFormat="1" ht="15.75">
      <c r="B103" s="1186"/>
      <c r="C103" s="1186"/>
      <c r="D103" s="1186"/>
      <c r="E103" s="1186"/>
      <c r="F103" s="1200"/>
      <c r="G103" s="1186"/>
      <c r="H103" s="1186"/>
    </row>
    <row r="104" spans="2:8" s="1183" customFormat="1" ht="34.5" customHeight="1">
      <c r="B104" s="1578" t="s">
        <v>691</v>
      </c>
      <c r="C104" s="1578"/>
      <c r="D104" s="1578"/>
      <c r="E104" s="1578"/>
      <c r="F104" s="1578"/>
      <c r="G104" s="1578"/>
      <c r="H104" s="1578"/>
    </row>
  </sheetData>
  <mergeCells count="9">
    <mergeCell ref="B73:J73"/>
    <mergeCell ref="B75:D75"/>
    <mergeCell ref="B104:H104"/>
    <mergeCell ref="B1:R1"/>
    <mergeCell ref="B2:R2"/>
    <mergeCell ref="B3:R3"/>
    <mergeCell ref="B64:P64"/>
    <mergeCell ref="B66:P68"/>
    <mergeCell ref="B70:P70"/>
  </mergeCells>
  <pageMargins left="0.7" right="0.7" top="0.75" bottom="0.75" header="0.3" footer="0.3"/>
  <pageSetup scale="65" fitToHeight="0" orientation="landscape" r:id="rId1"/>
  <headerFooter>
    <oddHeader>&amp;RAEP - SPP Formula Rate
TCOS - WS N
Page: &amp;P of &amp;N</oddHeader>
  </headerFooter>
  <rowBreaks count="2" manualBreakCount="2">
    <brk id="42" max="16383" man="1"/>
    <brk id="72" max="16383" man="1"/>
  </rowBreaks>
  <ignoredErrors>
    <ignoredError sqref="F102"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V110"/>
  <sheetViews>
    <sheetView showGridLines="0" zoomScale="57" zoomScaleNormal="57" workbookViewId="0"/>
  </sheetViews>
  <sheetFormatPr defaultColWidth="15.140625" defaultRowHeight="23.25"/>
  <cols>
    <col min="1" max="1" width="11.28515625" style="930" bestFit="1" customWidth="1"/>
    <col min="2" max="2" width="37.140625" style="255" customWidth="1"/>
    <col min="3" max="3" width="27.5703125" style="589" customWidth="1"/>
    <col min="4" max="4" width="32.140625" style="589" customWidth="1"/>
    <col min="5" max="5" width="27.7109375" style="589" customWidth="1"/>
    <col min="6" max="6" width="26.85546875" style="589" customWidth="1"/>
    <col min="7" max="7" width="34.42578125" style="589" bestFit="1" customWidth="1"/>
    <col min="8" max="12" width="26.85546875" style="589" customWidth="1"/>
    <col min="13" max="13" width="30.140625" style="589" customWidth="1"/>
    <col min="14" max="14" width="32.28515625" style="589" customWidth="1"/>
    <col min="15" max="15" width="33.42578125" style="589" bestFit="1" customWidth="1"/>
    <col min="16" max="18" width="26.85546875" style="589" customWidth="1"/>
    <col min="19" max="19" width="26.7109375" style="589" customWidth="1"/>
    <col min="20" max="20" width="27.7109375" style="589" customWidth="1"/>
    <col min="21" max="21" width="24.85546875" style="589" customWidth="1"/>
    <col min="22" max="22" width="29.7109375" style="589" customWidth="1"/>
    <col min="23" max="23" width="24.85546875" style="589" customWidth="1"/>
    <col min="24" max="24" width="26" style="589" customWidth="1"/>
    <col min="25" max="25" width="26.85546875" style="589" customWidth="1"/>
    <col min="26" max="26" width="25.42578125" style="589" customWidth="1"/>
    <col min="27" max="27" width="26" style="589" customWidth="1"/>
    <col min="28" max="28" width="26.140625" style="589" customWidth="1"/>
    <col min="29" max="29" width="25.7109375" style="589" customWidth="1"/>
    <col min="30" max="30" width="26.140625" style="589" customWidth="1"/>
    <col min="31" max="31" width="27.42578125" style="589" customWidth="1"/>
    <col min="32" max="32" width="26.42578125" style="589" customWidth="1"/>
    <col min="33" max="33" width="26.140625" style="589" customWidth="1"/>
    <col min="34" max="34" width="26" style="589" customWidth="1"/>
    <col min="35" max="35" width="26.7109375" style="589" customWidth="1"/>
    <col min="36" max="36" width="29" style="589" customWidth="1"/>
    <col min="37" max="37" width="28.28515625" style="589" customWidth="1"/>
    <col min="38" max="39" width="25.140625" style="589" customWidth="1"/>
    <col min="40" max="40" width="27" style="589" customWidth="1"/>
    <col min="41" max="41" width="26.42578125" style="589" customWidth="1"/>
    <col min="42" max="42" width="26.7109375" style="589" customWidth="1"/>
    <col min="43" max="43" width="25.42578125" style="589" customWidth="1"/>
    <col min="44" max="44" width="26" style="589" customWidth="1"/>
    <col min="45" max="45" width="27.140625" style="589" customWidth="1"/>
    <col min="46" max="46" width="26.42578125" style="589" customWidth="1"/>
    <col min="47" max="47" width="26.7109375" style="589" customWidth="1"/>
    <col min="48" max="48" width="27" style="589" customWidth="1"/>
    <col min="49" max="49" width="28" style="589" customWidth="1"/>
    <col min="50" max="50" width="26.7109375" style="589" customWidth="1"/>
    <col min="51" max="52" width="26.42578125" style="589" customWidth="1"/>
    <col min="53" max="53" width="26.7109375" style="589" customWidth="1"/>
    <col min="54" max="54" width="26.140625" style="589" customWidth="1"/>
    <col min="55" max="55" width="27.7109375" style="590" customWidth="1"/>
    <col min="56" max="59" width="24.42578125" style="590" customWidth="1"/>
    <col min="60" max="60" width="27" style="590" customWidth="1"/>
    <col min="61" max="88" width="24.42578125" style="590" customWidth="1"/>
    <col min="89" max="89" width="24.42578125" style="589" customWidth="1"/>
    <col min="90" max="90" width="28.7109375" style="590" customWidth="1"/>
    <col min="91" max="91" width="24.42578125" style="590" customWidth="1"/>
    <col min="92" max="92" width="29.28515625" style="590" customWidth="1"/>
    <col min="93" max="93" width="29.85546875" style="590" customWidth="1"/>
    <col min="94" max="94" width="24.42578125" style="590" customWidth="1"/>
    <col min="95" max="95" width="27.7109375" style="590" customWidth="1"/>
    <col min="96" max="103" width="24.42578125" style="590" customWidth="1"/>
    <col min="104" max="104" width="31.28515625" style="590" customWidth="1"/>
    <col min="105" max="105" width="24.42578125" style="590" customWidth="1"/>
    <col min="106" max="106" width="27.28515625" style="590" customWidth="1"/>
    <col min="107" max="108" width="24.42578125" style="590" customWidth="1"/>
    <col min="109" max="109" width="22.5703125" style="590" customWidth="1"/>
    <col min="110" max="111" width="24.42578125" style="590" customWidth="1"/>
    <col min="112" max="112" width="21.28515625" style="590" customWidth="1"/>
    <col min="113" max="113" width="21.5703125" style="590" customWidth="1"/>
    <col min="114" max="116" width="24.42578125" style="590" customWidth="1"/>
    <col min="117" max="117" width="21.28515625" style="590" customWidth="1"/>
    <col min="118" max="118" width="21.5703125" style="590" customWidth="1"/>
    <col min="119" max="121" width="24.42578125" style="590" customWidth="1"/>
    <col min="122" max="122" width="27.28515625" style="589" customWidth="1"/>
    <col min="123" max="136" width="15.140625" style="589"/>
    <col min="137" max="139" width="16.140625" style="589" bestFit="1" customWidth="1"/>
    <col min="140" max="141" width="15.140625" style="589"/>
    <col min="142" max="143" width="16.140625" style="589" bestFit="1" customWidth="1"/>
    <col min="144" max="144" width="17.5703125" style="589" bestFit="1" customWidth="1"/>
    <col min="145" max="16384" width="15.140625" style="589"/>
  </cols>
  <sheetData>
    <row r="1" spans="1:122" s="920" customFormat="1">
      <c r="A1" s="928"/>
      <c r="CG1" s="934"/>
      <c r="CH1" s="934"/>
      <c r="CI1" s="934"/>
      <c r="CJ1" s="934"/>
      <c r="CL1" s="934"/>
      <c r="CM1" s="934"/>
      <c r="CN1" s="934"/>
      <c r="CO1" s="934"/>
      <c r="CP1" s="934"/>
      <c r="CQ1" s="934"/>
      <c r="CR1" s="934"/>
      <c r="CS1" s="934"/>
      <c r="CT1" s="934"/>
      <c r="CU1" s="934"/>
      <c r="CV1" s="934"/>
      <c r="CW1" s="934"/>
      <c r="CX1" s="934"/>
      <c r="CY1" s="934"/>
      <c r="CZ1" s="934"/>
      <c r="DA1" s="934"/>
      <c r="DB1" s="934"/>
      <c r="DC1" s="934"/>
      <c r="DD1" s="934"/>
      <c r="DE1" s="934"/>
      <c r="DF1" s="934"/>
      <c r="DG1" s="934"/>
      <c r="DH1" s="934"/>
      <c r="DI1" s="934"/>
      <c r="DJ1" s="934"/>
      <c r="DK1" s="934"/>
      <c r="DL1" s="934"/>
      <c r="DM1" s="934"/>
      <c r="DN1" s="934"/>
      <c r="DO1" s="934"/>
      <c r="DP1" s="934"/>
      <c r="DQ1" s="934"/>
    </row>
    <row r="2" spans="1:122" ht="18">
      <c r="A2" s="589"/>
      <c r="B2" s="1590" t="s">
        <v>256</v>
      </c>
      <c r="C2" s="1590"/>
      <c r="D2" s="1590"/>
      <c r="E2" s="1590"/>
      <c r="F2" s="1590"/>
      <c r="G2" s="1590"/>
      <c r="H2" s="1590"/>
      <c r="I2" s="1590"/>
      <c r="J2" s="1590"/>
      <c r="K2" s="1590"/>
      <c r="L2" s="1590"/>
      <c r="M2" s="1590"/>
      <c r="N2" s="1590"/>
      <c r="O2" s="1590"/>
      <c r="P2" s="1590"/>
      <c r="Q2" s="1590" t="s">
        <v>256</v>
      </c>
      <c r="R2" s="1590"/>
      <c r="S2" s="1590"/>
      <c r="T2" s="1590"/>
      <c r="U2" s="1590"/>
      <c r="V2" s="1590"/>
      <c r="W2" s="1590"/>
      <c r="X2" s="1590"/>
      <c r="Y2" s="1590"/>
      <c r="Z2" s="1590"/>
      <c r="AA2" s="1590"/>
      <c r="AB2" s="1590"/>
      <c r="AC2" s="1590"/>
      <c r="AD2" s="1590"/>
      <c r="AE2" s="1590"/>
      <c r="AF2" s="1590"/>
      <c r="AG2" s="1590"/>
      <c r="AH2" s="1590"/>
      <c r="AI2" s="1590" t="s">
        <v>256</v>
      </c>
      <c r="AJ2" s="1590"/>
      <c r="AK2" s="1590"/>
      <c r="AL2" s="1590"/>
      <c r="AM2" s="1590"/>
      <c r="AN2" s="1590"/>
      <c r="AO2" s="1590"/>
      <c r="AP2" s="1590"/>
      <c r="AQ2" s="1590"/>
      <c r="AR2" s="1590"/>
      <c r="AS2" s="1590"/>
      <c r="AT2" s="1590"/>
      <c r="AU2" s="1590"/>
      <c r="AV2" s="1590"/>
      <c r="AW2" s="1590"/>
      <c r="AX2" s="1590"/>
      <c r="AY2" s="1590"/>
      <c r="AZ2" s="1590"/>
      <c r="BA2" s="1590" t="s">
        <v>256</v>
      </c>
      <c r="BB2" s="1590"/>
      <c r="BC2" s="1590"/>
      <c r="BD2" s="1590"/>
      <c r="BE2" s="1590"/>
      <c r="BF2" s="1590"/>
      <c r="BG2" s="1590"/>
      <c r="BH2" s="1590"/>
      <c r="BI2" s="1590"/>
      <c r="BJ2" s="1590"/>
      <c r="BK2" s="1590"/>
      <c r="BL2" s="1590"/>
      <c r="BM2" s="1590"/>
      <c r="BN2" s="1590"/>
      <c r="BO2" s="1590"/>
      <c r="BP2" s="1590"/>
      <c r="BQ2" s="1590"/>
      <c r="BR2" s="1590"/>
      <c r="BS2" s="1590" t="s">
        <v>256</v>
      </c>
      <c r="BT2" s="1590"/>
      <c r="BU2" s="1590"/>
      <c r="BV2" s="1590"/>
      <c r="BW2" s="1590"/>
      <c r="BX2" s="1590"/>
      <c r="BY2" s="1590"/>
      <c r="BZ2" s="1590"/>
      <c r="CA2" s="1590"/>
      <c r="CB2" s="1590"/>
      <c r="CC2" s="1590"/>
      <c r="CD2" s="1590"/>
      <c r="CE2" s="1590"/>
      <c r="CF2" s="1590"/>
      <c r="CG2" s="1590"/>
      <c r="CH2" s="1590"/>
      <c r="CI2" s="1590"/>
      <c r="CJ2" s="1590"/>
      <c r="CK2" s="1023"/>
      <c r="CL2" s="1590" t="s">
        <v>256</v>
      </c>
      <c r="CM2" s="1590"/>
      <c r="CN2" s="1590"/>
      <c r="CO2" s="1590"/>
      <c r="CP2" s="1590"/>
      <c r="CQ2" s="1590"/>
      <c r="CR2" s="1590"/>
      <c r="CS2" s="1590"/>
      <c r="CT2" s="1590"/>
      <c r="CU2" s="1590"/>
      <c r="CV2" s="1590"/>
      <c r="CW2" s="1590"/>
      <c r="CX2" s="1590"/>
      <c r="CY2" s="1590"/>
      <c r="CZ2" s="1590"/>
      <c r="DA2" s="1590"/>
      <c r="DB2" s="1590"/>
      <c r="DC2" s="1590"/>
      <c r="DD2" s="1590" t="s">
        <v>256</v>
      </c>
      <c r="DE2" s="1590"/>
      <c r="DF2" s="1590"/>
      <c r="DG2" s="1590"/>
      <c r="DH2" s="1590"/>
      <c r="DI2" s="1590"/>
      <c r="DJ2" s="1590"/>
      <c r="DK2" s="1590"/>
      <c r="DL2" s="1590"/>
      <c r="DM2" s="1590"/>
      <c r="DN2" s="1590"/>
      <c r="DO2" s="1590"/>
      <c r="DP2" s="1590"/>
      <c r="DQ2" s="1590"/>
      <c r="DR2" s="1590"/>
    </row>
    <row r="3" spans="1:122" ht="19.5" customHeight="1">
      <c r="A3" s="589"/>
      <c r="B3" s="1542" t="s">
        <v>257</v>
      </c>
      <c r="C3" s="1542"/>
      <c r="D3" s="1542"/>
      <c r="E3" s="1542"/>
      <c r="F3" s="1542"/>
      <c r="G3" s="1542"/>
      <c r="H3" s="1542"/>
      <c r="I3" s="1542"/>
      <c r="J3" s="1542"/>
      <c r="K3" s="1542"/>
      <c r="L3" s="1542"/>
      <c r="M3" s="1542"/>
      <c r="N3" s="1542"/>
      <c r="O3" s="1542"/>
      <c r="P3" s="1542"/>
      <c r="Q3" s="1542" t="s">
        <v>257</v>
      </c>
      <c r="R3" s="1542"/>
      <c r="S3" s="1542"/>
      <c r="T3" s="1542"/>
      <c r="U3" s="1542"/>
      <c r="V3" s="1542"/>
      <c r="W3" s="1542"/>
      <c r="X3" s="1542"/>
      <c r="Y3" s="1542"/>
      <c r="Z3" s="1542"/>
      <c r="AA3" s="1542"/>
      <c r="AB3" s="1542"/>
      <c r="AC3" s="1542"/>
      <c r="AD3" s="1542"/>
      <c r="AE3" s="1542"/>
      <c r="AF3" s="1542"/>
      <c r="AG3" s="1542"/>
      <c r="AH3" s="1542"/>
      <c r="AI3" s="1542" t="s">
        <v>257</v>
      </c>
      <c r="AJ3" s="1542"/>
      <c r="AK3" s="1542"/>
      <c r="AL3" s="1542"/>
      <c r="AM3" s="1542"/>
      <c r="AN3" s="1542"/>
      <c r="AO3" s="1542"/>
      <c r="AP3" s="1542"/>
      <c r="AQ3" s="1542"/>
      <c r="AR3" s="1542"/>
      <c r="AS3" s="1542"/>
      <c r="AT3" s="1542"/>
      <c r="AU3" s="1542"/>
      <c r="AV3" s="1542"/>
      <c r="AW3" s="1542"/>
      <c r="AX3" s="1542"/>
      <c r="AY3" s="1542"/>
      <c r="AZ3" s="1542"/>
      <c r="BA3" s="1542" t="s">
        <v>257</v>
      </c>
      <c r="BB3" s="1542"/>
      <c r="BC3" s="1542"/>
      <c r="BD3" s="1542"/>
      <c r="BE3" s="1542"/>
      <c r="BF3" s="1542"/>
      <c r="BG3" s="1542"/>
      <c r="BH3" s="1542"/>
      <c r="BI3" s="1542"/>
      <c r="BJ3" s="1542"/>
      <c r="BK3" s="1542"/>
      <c r="BL3" s="1542"/>
      <c r="BM3" s="1542"/>
      <c r="BN3" s="1542"/>
      <c r="BO3" s="1542"/>
      <c r="BP3" s="1542"/>
      <c r="BQ3" s="1542"/>
      <c r="BR3" s="1542"/>
      <c r="BS3" s="1542" t="s">
        <v>257</v>
      </c>
      <c r="BT3" s="1542"/>
      <c r="BU3" s="1542"/>
      <c r="BV3" s="1542"/>
      <c r="BW3" s="1542"/>
      <c r="BX3" s="1542"/>
      <c r="BY3" s="1542"/>
      <c r="BZ3" s="1542"/>
      <c r="CA3" s="1542"/>
      <c r="CB3" s="1542"/>
      <c r="CC3" s="1542"/>
      <c r="CD3" s="1542"/>
      <c r="CE3" s="1542"/>
      <c r="CF3" s="1542"/>
      <c r="CG3" s="1542"/>
      <c r="CH3" s="1542"/>
      <c r="CI3" s="1542"/>
      <c r="CJ3" s="1542"/>
      <c r="CK3" s="921"/>
      <c r="CL3" s="1542" t="s">
        <v>257</v>
      </c>
      <c r="CM3" s="1542"/>
      <c r="CN3" s="1542"/>
      <c r="CO3" s="1542"/>
      <c r="CP3" s="1542"/>
      <c r="CQ3" s="1542"/>
      <c r="CR3" s="1542"/>
      <c r="CS3" s="1542"/>
      <c r="CT3" s="1542"/>
      <c r="CU3" s="1542"/>
      <c r="CV3" s="1542"/>
      <c r="CW3" s="1542"/>
      <c r="CX3" s="1542"/>
      <c r="CY3" s="1542"/>
      <c r="CZ3" s="1542"/>
      <c r="DA3" s="1542"/>
      <c r="DB3" s="1542"/>
      <c r="DC3" s="1542"/>
      <c r="DD3" s="1542" t="s">
        <v>257</v>
      </c>
      <c r="DE3" s="1542"/>
      <c r="DF3" s="1542"/>
      <c r="DG3" s="1542"/>
      <c r="DH3" s="1542"/>
      <c r="DI3" s="1542"/>
      <c r="DJ3" s="1542"/>
      <c r="DK3" s="1542"/>
      <c r="DL3" s="1542"/>
      <c r="DM3" s="1542"/>
      <c r="DN3" s="1542"/>
      <c r="DO3" s="1542"/>
      <c r="DP3" s="1542"/>
      <c r="DQ3" s="1542"/>
      <c r="DR3" s="1542"/>
    </row>
    <row r="4" spans="1:122" ht="18">
      <c r="A4" s="589"/>
      <c r="B4" s="1542" t="s">
        <v>591</v>
      </c>
      <c r="C4" s="1542"/>
      <c r="D4" s="1542"/>
      <c r="E4" s="1542"/>
      <c r="F4" s="1542"/>
      <c r="G4" s="1542"/>
      <c r="H4" s="1542"/>
      <c r="I4" s="1542"/>
      <c r="J4" s="1542"/>
      <c r="K4" s="1542"/>
      <c r="L4" s="1542"/>
      <c r="M4" s="1542"/>
      <c r="N4" s="1542"/>
      <c r="O4" s="1542"/>
      <c r="P4" s="1542"/>
      <c r="Q4" s="1542" t="s">
        <v>591</v>
      </c>
      <c r="R4" s="1542"/>
      <c r="S4" s="1542"/>
      <c r="T4" s="1542"/>
      <c r="U4" s="1542"/>
      <c r="V4" s="1542"/>
      <c r="W4" s="1542"/>
      <c r="X4" s="1542"/>
      <c r="Y4" s="1542"/>
      <c r="Z4" s="1542"/>
      <c r="AA4" s="1542"/>
      <c r="AB4" s="1542"/>
      <c r="AC4" s="1542"/>
      <c r="AD4" s="1542"/>
      <c r="AE4" s="1542"/>
      <c r="AF4" s="1542"/>
      <c r="AG4" s="1542"/>
      <c r="AH4" s="1542"/>
      <c r="AI4" s="1542" t="s">
        <v>591</v>
      </c>
      <c r="AJ4" s="1542"/>
      <c r="AK4" s="1542"/>
      <c r="AL4" s="1542"/>
      <c r="AM4" s="1542"/>
      <c r="AN4" s="1542"/>
      <c r="AO4" s="1542"/>
      <c r="AP4" s="1542"/>
      <c r="AQ4" s="1542"/>
      <c r="AR4" s="1542"/>
      <c r="AS4" s="1542"/>
      <c r="AT4" s="1542"/>
      <c r="AU4" s="1542"/>
      <c r="AV4" s="1542"/>
      <c r="AW4" s="1542"/>
      <c r="AX4" s="1542"/>
      <c r="AY4" s="1542"/>
      <c r="AZ4" s="1542"/>
      <c r="BA4" s="1542" t="s">
        <v>591</v>
      </c>
      <c r="BB4" s="1542"/>
      <c r="BC4" s="1542"/>
      <c r="BD4" s="1542"/>
      <c r="BE4" s="1542"/>
      <c r="BF4" s="1542"/>
      <c r="BG4" s="1542"/>
      <c r="BH4" s="1542"/>
      <c r="BI4" s="1542"/>
      <c r="BJ4" s="1542"/>
      <c r="BK4" s="1542"/>
      <c r="BL4" s="1542"/>
      <c r="BM4" s="1542"/>
      <c r="BN4" s="1542"/>
      <c r="BO4" s="1542"/>
      <c r="BP4" s="1542"/>
      <c r="BQ4" s="1542"/>
      <c r="BR4" s="1542"/>
      <c r="BS4" s="1542" t="s">
        <v>591</v>
      </c>
      <c r="BT4" s="1542"/>
      <c r="BU4" s="1542"/>
      <c r="BV4" s="1542"/>
      <c r="BW4" s="1542"/>
      <c r="BX4" s="1542"/>
      <c r="BY4" s="1542"/>
      <c r="BZ4" s="1542"/>
      <c r="CA4" s="1542"/>
      <c r="CB4" s="1542"/>
      <c r="CC4" s="1542"/>
      <c r="CD4" s="1542"/>
      <c r="CE4" s="1542"/>
      <c r="CF4" s="1542"/>
      <c r="CG4" s="1542"/>
      <c r="CH4" s="1542"/>
      <c r="CI4" s="1542"/>
      <c r="CJ4" s="1542"/>
      <c r="CK4" s="921"/>
      <c r="CL4" s="1542" t="s">
        <v>591</v>
      </c>
      <c r="CM4" s="1542"/>
      <c r="CN4" s="1542"/>
      <c r="CO4" s="1542"/>
      <c r="CP4" s="1542"/>
      <c r="CQ4" s="1542"/>
      <c r="CR4" s="1542"/>
      <c r="CS4" s="1542"/>
      <c r="CT4" s="1542"/>
      <c r="CU4" s="1542"/>
      <c r="CV4" s="1542"/>
      <c r="CW4" s="1542"/>
      <c r="CX4" s="1542"/>
      <c r="CY4" s="1542"/>
      <c r="CZ4" s="1542"/>
      <c r="DA4" s="1542"/>
      <c r="DB4" s="1542"/>
      <c r="DC4" s="1542"/>
      <c r="DD4" s="1542" t="s">
        <v>591</v>
      </c>
      <c r="DE4" s="1542"/>
      <c r="DF4" s="1542"/>
      <c r="DG4" s="1542"/>
      <c r="DH4" s="1542"/>
      <c r="DI4" s="1542"/>
      <c r="DJ4" s="1542"/>
      <c r="DK4" s="1542"/>
      <c r="DL4" s="1542"/>
      <c r="DM4" s="1542"/>
      <c r="DN4" s="1542"/>
      <c r="DO4" s="1542"/>
      <c r="DP4" s="1542"/>
      <c r="DQ4" s="1542"/>
      <c r="DR4" s="1542"/>
    </row>
    <row r="5" spans="1:122" ht="19.5" customHeight="1">
      <c r="A5" s="929"/>
      <c r="B5" s="1089"/>
      <c r="C5" s="1089"/>
      <c r="D5" s="1295"/>
      <c r="E5" s="1295"/>
      <c r="F5" s="1295"/>
      <c r="G5" s="1295"/>
      <c r="H5" s="1295"/>
      <c r="I5" s="1295"/>
      <c r="J5" s="1295"/>
      <c r="K5" s="1295"/>
      <c r="L5" s="1295"/>
      <c r="M5" s="1295"/>
      <c r="N5" s="1295"/>
      <c r="O5" s="1295"/>
      <c r="P5" s="1295"/>
      <c r="Q5" s="1295"/>
      <c r="R5" s="1295"/>
      <c r="S5" s="1295"/>
      <c r="T5" s="1295"/>
      <c r="U5" s="1089"/>
      <c r="V5" s="1089"/>
      <c r="W5" s="1089"/>
      <c r="X5" s="1089"/>
      <c r="Y5" s="1089"/>
      <c r="Z5" s="1089"/>
      <c r="AA5" s="1089"/>
      <c r="AB5" s="1089"/>
      <c r="AC5" s="1089"/>
      <c r="AD5" s="1295"/>
      <c r="AE5" s="1295"/>
      <c r="AF5" s="1295"/>
      <c r="AG5" s="1295"/>
      <c r="AH5" s="1295"/>
      <c r="AI5" s="1295"/>
      <c r="AJ5" s="1295"/>
      <c r="AK5" s="1295"/>
      <c r="AL5" s="1295"/>
      <c r="AM5" s="1295"/>
      <c r="AN5" s="1295"/>
      <c r="AO5" s="1295"/>
      <c r="AP5" s="1295"/>
      <c r="AQ5" s="1295"/>
      <c r="AR5" s="1295"/>
      <c r="AS5" s="1295"/>
      <c r="AT5" s="1295"/>
      <c r="AW5" s="1089"/>
      <c r="AX5" s="1089"/>
      <c r="AZ5" s="603"/>
      <c r="BA5" s="1091"/>
      <c r="BB5" s="1091"/>
      <c r="BC5" s="1091"/>
      <c r="BD5" s="1091"/>
      <c r="BE5" s="1091"/>
      <c r="BF5" s="1091"/>
      <c r="BG5" s="1091"/>
      <c r="BH5" s="603"/>
      <c r="BI5" s="1091"/>
      <c r="BJ5" s="603"/>
      <c r="BK5" s="1091"/>
      <c r="BL5" s="1091"/>
      <c r="BM5" s="1091"/>
      <c r="BN5" s="1091"/>
      <c r="BO5" s="1091"/>
      <c r="BP5" s="1091"/>
      <c r="BQ5" s="1091"/>
      <c r="BR5" s="1091"/>
      <c r="BS5" s="1091"/>
      <c r="BT5" s="1091"/>
      <c r="BU5" s="603"/>
      <c r="BV5" s="1091"/>
      <c r="BW5" s="1091"/>
      <c r="BX5" s="603"/>
      <c r="BY5" s="1091"/>
      <c r="BZ5" s="1091"/>
      <c r="CA5" s="1091"/>
      <c r="CB5" s="1091"/>
      <c r="CC5" s="1091"/>
      <c r="CD5" s="1091"/>
      <c r="CE5" s="603"/>
      <c r="CF5" s="1023"/>
      <c r="CG5" s="1023"/>
      <c r="CH5" s="1023"/>
      <c r="CI5" s="1023"/>
      <c r="CJ5" s="1023"/>
      <c r="CL5" s="1023"/>
      <c r="CM5" s="1023"/>
      <c r="CN5" s="1023"/>
      <c r="CO5" s="1023"/>
      <c r="CP5" s="1023"/>
      <c r="CQ5" s="1023"/>
      <c r="CR5" s="1023"/>
      <c r="CS5" s="1023"/>
      <c r="CT5" s="1023"/>
      <c r="CU5" s="1023"/>
      <c r="CV5" s="1023"/>
      <c r="CW5" s="1023"/>
      <c r="CX5" s="1023"/>
      <c r="CY5" s="1023"/>
      <c r="CZ5" s="1023"/>
      <c r="DA5" s="1023"/>
      <c r="DB5" s="1023"/>
      <c r="DC5" s="1023"/>
      <c r="DD5" s="1023"/>
      <c r="DE5" s="1023"/>
      <c r="DF5" s="1023"/>
      <c r="DG5" s="1023"/>
      <c r="DH5" s="1023"/>
      <c r="DI5" s="1023"/>
      <c r="DJ5" s="1023"/>
      <c r="DK5" s="1023"/>
      <c r="DL5" s="1023"/>
      <c r="DM5" s="1023"/>
      <c r="DN5" s="1023"/>
      <c r="DO5" s="1023"/>
      <c r="DP5" s="1023"/>
      <c r="DQ5" s="1023"/>
    </row>
    <row r="6" spans="1:122" s="603" customFormat="1" ht="24" thickBot="1">
      <c r="A6" s="929"/>
      <c r="B6" s="1092"/>
      <c r="C6" s="1093"/>
      <c r="D6" s="1093"/>
      <c r="E6" s="1093"/>
      <c r="F6" s="1093"/>
      <c r="G6" s="1093"/>
      <c r="H6" s="1093"/>
      <c r="I6" s="1093"/>
      <c r="J6" s="1093"/>
      <c r="K6" s="1093"/>
      <c r="L6" s="1093"/>
      <c r="M6" s="1093"/>
      <c r="N6" s="1093"/>
      <c r="O6" s="1093"/>
      <c r="P6" s="1307" t="s">
        <v>1147</v>
      </c>
      <c r="Q6" s="1093"/>
      <c r="R6" s="1093"/>
      <c r="S6" s="1093"/>
      <c r="T6" s="1093"/>
      <c r="U6" s="1092"/>
      <c r="V6" s="1091"/>
      <c r="W6" s="1091"/>
      <c r="X6" s="1091"/>
      <c r="Y6" s="1091"/>
      <c r="Z6" s="1091"/>
      <c r="AA6" s="1091"/>
      <c r="AB6" s="1091"/>
      <c r="AC6" s="1089"/>
      <c r="AD6" s="1295"/>
      <c r="AE6" s="1295"/>
      <c r="AF6" s="1295"/>
      <c r="AG6" s="1295"/>
      <c r="AH6" s="1307" t="s">
        <v>1146</v>
      </c>
      <c r="AI6" s="1295"/>
      <c r="AJ6" s="1295"/>
      <c r="AK6" s="1295"/>
      <c r="AL6" s="1295"/>
      <c r="AM6" s="1295"/>
      <c r="AN6" s="1295"/>
      <c r="AO6" s="1295"/>
      <c r="AP6" s="1295"/>
      <c r="AQ6" s="1295"/>
      <c r="AR6" s="1295"/>
      <c r="AS6" s="1295"/>
      <c r="AT6" s="1295"/>
      <c r="AU6" s="1091"/>
      <c r="AV6" s="1091"/>
      <c r="AX6" s="1091"/>
      <c r="AY6" s="1089"/>
      <c r="AZ6" s="1091" t="s">
        <v>1145</v>
      </c>
      <c r="BA6" s="1091"/>
      <c r="BB6" s="1091"/>
      <c r="BC6" s="1091"/>
      <c r="BD6" s="1091"/>
      <c r="BE6" s="1091"/>
      <c r="BF6" s="1091"/>
      <c r="BG6" s="1091"/>
      <c r="BH6" s="1091"/>
      <c r="BI6" s="1091"/>
      <c r="BJ6" s="1091"/>
      <c r="BL6" s="1091"/>
      <c r="BM6" s="1091"/>
      <c r="BN6" s="1091"/>
      <c r="BO6" s="1091"/>
      <c r="BP6" s="1091"/>
      <c r="BQ6" s="1091"/>
      <c r="BR6" s="1091" t="s">
        <v>1144</v>
      </c>
      <c r="BS6" s="1091"/>
      <c r="BT6" s="1091"/>
      <c r="BU6" s="1091"/>
      <c r="BV6" s="1091"/>
      <c r="BW6" s="1091"/>
      <c r="BX6" s="1091"/>
      <c r="BY6" s="1091"/>
      <c r="BZ6" s="1091"/>
      <c r="CA6" s="1091"/>
      <c r="CB6" s="1091"/>
      <c r="CC6" s="1091"/>
      <c r="CD6" s="1091"/>
      <c r="CE6" s="1091"/>
      <c r="CF6" s="271"/>
      <c r="CG6" s="271"/>
      <c r="CH6" s="271"/>
      <c r="CI6" s="271"/>
      <c r="CJ6" s="901" t="s">
        <v>1143</v>
      </c>
      <c r="CL6" s="901"/>
      <c r="CM6" s="901"/>
      <c r="CN6" s="901"/>
      <c r="CO6" s="901"/>
      <c r="CP6" s="901"/>
      <c r="CQ6" s="901"/>
      <c r="CR6" s="901"/>
      <c r="CS6" s="901"/>
      <c r="CT6" s="901"/>
      <c r="CU6" s="901"/>
      <c r="CV6" s="901"/>
      <c r="CW6" s="901"/>
      <c r="CX6" s="901"/>
      <c r="CY6" s="901"/>
      <c r="CZ6" s="901"/>
      <c r="DA6" s="901" t="s">
        <v>1141</v>
      </c>
      <c r="DB6" s="901"/>
      <c r="DD6" s="901"/>
      <c r="DE6" s="901"/>
      <c r="DF6" s="901"/>
      <c r="DG6" s="901"/>
      <c r="DH6" s="901"/>
      <c r="DI6" s="901"/>
      <c r="DJ6" s="901"/>
      <c r="DK6" s="901"/>
      <c r="DL6" s="901"/>
      <c r="DM6" s="901"/>
      <c r="DN6" s="901"/>
      <c r="DO6" s="901"/>
      <c r="DP6" s="901"/>
      <c r="DQ6" s="901"/>
      <c r="DR6" s="901" t="s">
        <v>1142</v>
      </c>
    </row>
    <row r="7" spans="1:122" s="603" customFormat="1" ht="24.95" customHeight="1" thickBot="1">
      <c r="A7" s="607"/>
      <c r="B7" s="1591" t="s">
        <v>1511</v>
      </c>
      <c r="C7" s="1592"/>
      <c r="D7" s="1592"/>
      <c r="E7" s="1592"/>
      <c r="F7" s="1592"/>
      <c r="G7" s="1592"/>
      <c r="H7" s="1592"/>
      <c r="I7" s="1592"/>
      <c r="J7" s="1592"/>
      <c r="K7" s="1592"/>
      <c r="L7" s="1592"/>
      <c r="M7" s="1592"/>
      <c r="N7" s="1592"/>
      <c r="O7" s="1593"/>
      <c r="P7" s="268"/>
      <c r="Q7" s="1589"/>
      <c r="R7" s="1589"/>
      <c r="S7" s="1589"/>
      <c r="T7" s="1589"/>
      <c r="U7" s="1589"/>
      <c r="V7" s="1589"/>
      <c r="W7" s="1589"/>
      <c r="X7" s="1589"/>
      <c r="Y7" s="268"/>
      <c r="Z7" s="1589"/>
      <c r="AA7" s="1589"/>
      <c r="AB7" s="1589"/>
      <c r="AC7" s="1589"/>
      <c r="AD7" s="1589"/>
      <c r="AE7" s="1589"/>
      <c r="AF7" s="1589"/>
      <c r="AG7" s="1589"/>
      <c r="AH7" s="1589"/>
      <c r="AI7" s="1589"/>
      <c r="AJ7" s="268"/>
      <c r="AK7" s="268"/>
      <c r="AL7" s="268"/>
      <c r="AM7" s="268"/>
      <c r="AN7" s="268"/>
      <c r="AO7" s="268"/>
      <c r="AP7" s="268"/>
      <c r="AQ7" s="268"/>
      <c r="AR7" s="268"/>
      <c r="AS7" s="268"/>
      <c r="AT7" s="268"/>
      <c r="AU7" s="268"/>
      <c r="AV7" s="268"/>
      <c r="AW7" s="268"/>
      <c r="AX7" s="922"/>
      <c r="AY7" s="922"/>
      <c r="AZ7" s="922"/>
      <c r="BA7" s="1589"/>
      <c r="BB7" s="1589"/>
      <c r="BC7" s="1589"/>
      <c r="BD7" s="1589"/>
      <c r="BE7" s="1589"/>
      <c r="BF7" s="1589"/>
      <c r="BG7" s="268"/>
      <c r="BH7" s="1589"/>
      <c r="BI7" s="1589"/>
      <c r="BJ7" s="1589"/>
      <c r="BK7" s="1589"/>
      <c r="BL7" s="1589"/>
      <c r="BM7" s="1589"/>
      <c r="BN7" s="1589"/>
      <c r="BO7" s="1589"/>
      <c r="BP7" s="1589"/>
      <c r="BQ7" s="1589"/>
      <c r="BR7" s="1589"/>
      <c r="BS7" s="1589"/>
      <c r="BT7" s="1589"/>
      <c r="BU7" s="1589"/>
      <c r="BV7" s="1589"/>
      <c r="BW7" s="1589"/>
      <c r="BX7" s="1589"/>
      <c r="BY7" s="1589"/>
      <c r="BZ7" s="1589"/>
      <c r="CA7" s="1589"/>
      <c r="CB7" s="1589"/>
      <c r="CC7" s="1589"/>
      <c r="CD7" s="1589"/>
      <c r="CE7" s="1589"/>
    </row>
    <row r="8" spans="1:122" s="606" customFormat="1" ht="21" thickBot="1">
      <c r="A8" s="556"/>
      <c r="B8" s="1003" t="s">
        <v>497</v>
      </c>
      <c r="C8" s="1003" t="s">
        <v>1</v>
      </c>
      <c r="D8" s="1003" t="s">
        <v>498</v>
      </c>
      <c r="E8" s="1003" t="s">
        <v>325</v>
      </c>
      <c r="F8" s="1003" t="s">
        <v>326</v>
      </c>
      <c r="G8" s="1003" t="s">
        <v>327</v>
      </c>
      <c r="H8" s="1003" t="s">
        <v>231</v>
      </c>
      <c r="I8" s="1304" t="s">
        <v>232</v>
      </c>
      <c r="J8" s="1003" t="s">
        <v>1504</v>
      </c>
      <c r="K8" s="1304" t="s">
        <v>1505</v>
      </c>
      <c r="L8" s="1003" t="s">
        <v>1506</v>
      </c>
      <c r="M8" s="1304" t="s">
        <v>1507</v>
      </c>
      <c r="N8" s="1003" t="s">
        <v>1508</v>
      </c>
      <c r="O8" s="1304" t="s">
        <v>1509</v>
      </c>
      <c r="P8" s="270"/>
      <c r="Q8" s="270"/>
      <c r="R8" s="270"/>
      <c r="S8" s="270"/>
      <c r="T8" s="270"/>
      <c r="U8" s="270"/>
      <c r="V8" s="270"/>
      <c r="W8" s="270"/>
      <c r="X8" s="270"/>
      <c r="Y8" s="270"/>
      <c r="Z8" s="270"/>
      <c r="AA8" s="270"/>
      <c r="AB8" s="270"/>
      <c r="AC8" s="270"/>
      <c r="AD8" s="270"/>
      <c r="AE8" s="270"/>
      <c r="AF8" s="270"/>
      <c r="AG8" s="270"/>
      <c r="AH8" s="270"/>
      <c r="AI8" s="270"/>
      <c r="AJ8" s="270"/>
      <c r="AK8" s="922"/>
      <c r="AL8" s="922"/>
      <c r="AM8" s="922"/>
      <c r="AN8" s="922"/>
      <c r="AO8" s="1016"/>
      <c r="AP8" s="1015"/>
      <c r="AQ8" s="907"/>
      <c r="AR8" s="907"/>
      <c r="AS8" s="907"/>
      <c r="AT8" s="907"/>
      <c r="AU8" s="907"/>
      <c r="AV8" s="907"/>
      <c r="AW8" s="907"/>
      <c r="AX8" s="907"/>
      <c r="AY8" s="907"/>
      <c r="AZ8" s="907"/>
      <c r="BA8" s="907"/>
      <c r="BB8" s="907"/>
      <c r="BC8" s="907"/>
      <c r="BD8" s="907"/>
      <c r="BE8" s="907"/>
      <c r="BF8" s="907"/>
      <c r="BG8" s="907"/>
      <c r="BH8" s="907"/>
      <c r="BI8" s="270"/>
      <c r="BJ8" s="270"/>
      <c r="BK8" s="270"/>
      <c r="BL8" s="270"/>
      <c r="BM8" s="270"/>
      <c r="BN8" s="270"/>
      <c r="BO8" s="270"/>
      <c r="BP8" s="270"/>
      <c r="BQ8" s="270"/>
      <c r="BR8" s="270"/>
      <c r="BS8" s="270"/>
      <c r="BT8" s="270"/>
      <c r="BU8" s="270"/>
      <c r="BV8" s="270"/>
      <c r="BW8" s="270"/>
      <c r="BY8" s="270"/>
      <c r="BZ8" s="270"/>
      <c r="CA8" s="270"/>
      <c r="CB8" s="270"/>
      <c r="CC8" s="270"/>
      <c r="CD8" s="270"/>
      <c r="CE8" s="270"/>
      <c r="CF8" s="270"/>
      <c r="CG8" s="270"/>
      <c r="CH8" s="270"/>
      <c r="CI8" s="270"/>
      <c r="CJ8" s="270"/>
      <c r="CK8" s="270"/>
      <c r="CL8" s="270"/>
      <c r="CM8" s="270"/>
      <c r="CN8" s="270"/>
      <c r="CO8" s="270"/>
      <c r="CP8" s="270"/>
      <c r="CQ8" s="270"/>
      <c r="CR8" s="270"/>
      <c r="CS8" s="270"/>
      <c r="CT8" s="270"/>
      <c r="CU8" s="270"/>
      <c r="CV8" s="270"/>
      <c r="CW8" s="270"/>
      <c r="CX8" s="270"/>
      <c r="CY8" s="270"/>
      <c r="CZ8" s="270"/>
      <c r="DA8" s="270"/>
      <c r="DB8" s="270"/>
      <c r="DC8" s="270"/>
      <c r="DD8" s="270"/>
    </row>
    <row r="9" spans="1:122" s="907" customFormat="1" ht="136.5" customHeight="1" thickBot="1">
      <c r="A9" s="891"/>
      <c r="B9" s="598" t="s">
        <v>839</v>
      </c>
      <c r="C9" s="1500" t="s">
        <v>1720</v>
      </c>
      <c r="D9" s="1500" t="s">
        <v>1668</v>
      </c>
      <c r="E9" s="1500" t="s">
        <v>1502</v>
      </c>
      <c r="F9" s="1500" t="s">
        <v>1503</v>
      </c>
      <c r="G9" s="1500" t="s">
        <v>1721</v>
      </c>
      <c r="H9" s="591"/>
      <c r="I9" s="933"/>
      <c r="J9" s="598" t="s">
        <v>554</v>
      </c>
      <c r="K9" s="1500" t="s">
        <v>1510</v>
      </c>
      <c r="L9" s="1500" t="s">
        <v>1512</v>
      </c>
      <c r="M9" s="1500" t="s">
        <v>1513</v>
      </c>
      <c r="N9" s="1500" t="s">
        <v>1514</v>
      </c>
      <c r="O9" s="1500" t="s">
        <v>1704</v>
      </c>
      <c r="P9" s="922"/>
      <c r="Q9" s="1016"/>
      <c r="R9" s="1015"/>
    </row>
    <row r="10" spans="1:122" s="271" customFormat="1" ht="18.75" thickBot="1">
      <c r="B10" s="597"/>
      <c r="C10" s="599" t="s">
        <v>544</v>
      </c>
      <c r="D10" s="599" t="s">
        <v>544</v>
      </c>
      <c r="E10" s="599" t="s">
        <v>544</v>
      </c>
      <c r="F10" s="599" t="s">
        <v>544</v>
      </c>
      <c r="G10" s="599" t="s">
        <v>544</v>
      </c>
      <c r="H10" s="603"/>
      <c r="I10" s="899"/>
      <c r="J10" s="598"/>
      <c r="K10" s="598" t="s">
        <v>544</v>
      </c>
      <c r="L10" s="598" t="s">
        <v>544</v>
      </c>
      <c r="M10" s="598" t="s">
        <v>544</v>
      </c>
      <c r="N10" s="598" t="s">
        <v>544</v>
      </c>
      <c r="O10" s="598" t="s">
        <v>544</v>
      </c>
      <c r="P10" s="922"/>
      <c r="Q10" s="1013"/>
      <c r="R10" s="1013"/>
    </row>
    <row r="11" spans="1:122" s="493" customFormat="1" ht="18">
      <c r="A11" s="1110" t="s">
        <v>1515</v>
      </c>
      <c r="B11" s="1094">
        <v>16223665696</v>
      </c>
      <c r="C11" s="1094">
        <v>465727</v>
      </c>
      <c r="D11" s="1094">
        <v>55897614</v>
      </c>
      <c r="E11" s="1094">
        <v>54973879</v>
      </c>
      <c r="F11" s="1094">
        <v>0</v>
      </c>
      <c r="G11" s="1094">
        <v>0</v>
      </c>
      <c r="H11" s="591"/>
      <c r="I11" s="1110" t="s">
        <v>1515</v>
      </c>
      <c r="J11" s="1109">
        <f>+B11</f>
        <v>16223665696</v>
      </c>
      <c r="K11" s="913">
        <f>+C11</f>
        <v>465727</v>
      </c>
      <c r="L11" s="913">
        <f>+D11</f>
        <v>55897614</v>
      </c>
      <c r="M11" s="913">
        <f t="shared" ref="M11:O11" si="0">+E11</f>
        <v>54973879</v>
      </c>
      <c r="N11" s="913">
        <f t="shared" si="0"/>
        <v>0</v>
      </c>
      <c r="O11" s="913">
        <f t="shared" si="0"/>
        <v>0</v>
      </c>
      <c r="P11" s="1004"/>
      <c r="Q11" s="1004"/>
      <c r="R11" s="1004"/>
      <c r="S11" s="1004"/>
      <c r="T11" s="1004"/>
      <c r="U11" s="1004"/>
    </row>
    <row r="12" spans="1:122" s="493" customFormat="1" ht="18">
      <c r="A12" s="592" t="s">
        <v>147</v>
      </c>
      <c r="B12" s="1094">
        <v>17088279</v>
      </c>
      <c r="C12" s="1094">
        <v>0</v>
      </c>
      <c r="D12" s="1094">
        <v>36643</v>
      </c>
      <c r="E12" s="1094">
        <v>19227489</v>
      </c>
      <c r="F12" s="1094">
        <v>18804821</v>
      </c>
      <c r="G12" s="1094">
        <v>0</v>
      </c>
      <c r="H12" s="591"/>
      <c r="I12" s="893" t="s">
        <v>147</v>
      </c>
      <c r="J12" s="1109">
        <f t="shared" ref="J12:J23" si="1">J11+B12</f>
        <v>16240753975</v>
      </c>
      <c r="K12" s="913">
        <f t="shared" ref="K12:K23" si="2">+K11+C12</f>
        <v>465727</v>
      </c>
      <c r="L12" s="913">
        <f t="shared" ref="L12:L23" si="3">+L11+D12</f>
        <v>55934257</v>
      </c>
      <c r="M12" s="913">
        <f t="shared" ref="M12:O23" si="4">+M11+E12</f>
        <v>74201368</v>
      </c>
      <c r="N12" s="913">
        <f t="shared" si="4"/>
        <v>18804821</v>
      </c>
      <c r="O12" s="913">
        <f t="shared" si="4"/>
        <v>0</v>
      </c>
      <c r="P12" s="1004"/>
      <c r="Q12" s="1004"/>
      <c r="R12" s="1004"/>
      <c r="S12" s="1004"/>
      <c r="T12" s="1004"/>
      <c r="U12" s="1004"/>
    </row>
    <row r="13" spans="1:122" s="493" customFormat="1" ht="18">
      <c r="A13" s="592" t="s">
        <v>438</v>
      </c>
      <c r="B13" s="1094">
        <v>99615161</v>
      </c>
      <c r="C13" s="1094">
        <v>0</v>
      </c>
      <c r="D13" s="1094">
        <v>67393</v>
      </c>
      <c r="E13" s="1094">
        <v>425663</v>
      </c>
      <c r="F13" s="1094">
        <v>0</v>
      </c>
      <c r="G13" s="1094">
        <v>0</v>
      </c>
      <c r="H13" s="591"/>
      <c r="I13" s="893" t="s">
        <v>438</v>
      </c>
      <c r="J13" s="1109">
        <f t="shared" si="1"/>
        <v>16340369136</v>
      </c>
      <c r="K13" s="913">
        <f t="shared" si="2"/>
        <v>465727</v>
      </c>
      <c r="L13" s="913">
        <f t="shared" si="3"/>
        <v>56001650</v>
      </c>
      <c r="M13" s="913">
        <f t="shared" si="4"/>
        <v>74627031</v>
      </c>
      <c r="N13" s="913">
        <f t="shared" si="4"/>
        <v>18804821</v>
      </c>
      <c r="O13" s="913">
        <f t="shared" si="4"/>
        <v>0</v>
      </c>
      <c r="P13" s="1004"/>
      <c r="Q13" s="1004"/>
      <c r="R13" s="1004"/>
      <c r="S13" s="1004"/>
      <c r="T13" s="1004"/>
      <c r="U13" s="1004"/>
    </row>
    <row r="14" spans="1:122" s="493" customFormat="1" ht="18">
      <c r="A14" s="592" t="s">
        <v>439</v>
      </c>
      <c r="B14" s="1094">
        <v>26431445</v>
      </c>
      <c r="C14" s="1094">
        <v>0</v>
      </c>
      <c r="D14" s="1094">
        <v>63312</v>
      </c>
      <c r="E14" s="1094">
        <v>416847</v>
      </c>
      <c r="F14" s="1094">
        <v>0</v>
      </c>
      <c r="G14" s="1094">
        <v>0</v>
      </c>
      <c r="H14" s="591"/>
      <c r="I14" s="893" t="s">
        <v>439</v>
      </c>
      <c r="J14" s="1109">
        <f t="shared" si="1"/>
        <v>16366800581</v>
      </c>
      <c r="K14" s="913">
        <f t="shared" si="2"/>
        <v>465727</v>
      </c>
      <c r="L14" s="913">
        <f t="shared" si="3"/>
        <v>56064962</v>
      </c>
      <c r="M14" s="913">
        <f t="shared" si="4"/>
        <v>75043878</v>
      </c>
      <c r="N14" s="913">
        <f t="shared" si="4"/>
        <v>18804821</v>
      </c>
      <c r="O14" s="913">
        <f t="shared" si="4"/>
        <v>0</v>
      </c>
      <c r="P14" s="1004"/>
      <c r="Q14" s="1004"/>
      <c r="R14" s="1004"/>
      <c r="S14" s="1004"/>
      <c r="T14" s="1004"/>
      <c r="U14" s="1004"/>
    </row>
    <row r="15" spans="1:122" s="493" customFormat="1" ht="18">
      <c r="A15" s="592" t="s">
        <v>440</v>
      </c>
      <c r="B15" s="1094">
        <v>28176418</v>
      </c>
      <c r="C15" s="1094">
        <v>0</v>
      </c>
      <c r="D15" s="1094">
        <v>67661</v>
      </c>
      <c r="E15" s="1094">
        <v>370940</v>
      </c>
      <c r="F15" s="1094">
        <v>0</v>
      </c>
      <c r="G15" s="1094">
        <v>0</v>
      </c>
      <c r="H15" s="591"/>
      <c r="I15" s="893" t="s">
        <v>440</v>
      </c>
      <c r="J15" s="1109">
        <f t="shared" si="1"/>
        <v>16394976999</v>
      </c>
      <c r="K15" s="913">
        <f t="shared" si="2"/>
        <v>465727</v>
      </c>
      <c r="L15" s="913">
        <f t="shared" si="3"/>
        <v>56132623</v>
      </c>
      <c r="M15" s="913">
        <f t="shared" si="4"/>
        <v>75414818</v>
      </c>
      <c r="N15" s="913">
        <f t="shared" si="4"/>
        <v>18804821</v>
      </c>
      <c r="O15" s="913">
        <f t="shared" si="4"/>
        <v>0</v>
      </c>
      <c r="P15" s="1004"/>
      <c r="Q15" s="1004"/>
      <c r="R15" s="1004"/>
      <c r="S15" s="1004"/>
      <c r="T15" s="1004"/>
      <c r="U15" s="1004"/>
    </row>
    <row r="16" spans="1:122" s="493" customFormat="1" ht="18">
      <c r="A16" s="592" t="s">
        <v>437</v>
      </c>
      <c r="B16" s="1094">
        <v>120692515</v>
      </c>
      <c r="C16" s="1094">
        <v>46358997</v>
      </c>
      <c r="D16" s="1094">
        <v>288018</v>
      </c>
      <c r="E16" s="1094">
        <v>33887064</v>
      </c>
      <c r="F16" s="1094">
        <v>3907297</v>
      </c>
      <c r="G16" s="1094">
        <v>9865190</v>
      </c>
      <c r="H16" s="591"/>
      <c r="I16" s="893" t="s">
        <v>437</v>
      </c>
      <c r="J16" s="1109">
        <f t="shared" si="1"/>
        <v>16515669514</v>
      </c>
      <c r="K16" s="913">
        <f t="shared" si="2"/>
        <v>46824724</v>
      </c>
      <c r="L16" s="913">
        <f t="shared" si="3"/>
        <v>56420641</v>
      </c>
      <c r="M16" s="913">
        <f t="shared" si="4"/>
        <v>109301882</v>
      </c>
      <c r="N16" s="913">
        <f t="shared" si="4"/>
        <v>22712118</v>
      </c>
      <c r="O16" s="913">
        <f t="shared" si="4"/>
        <v>9865190</v>
      </c>
      <c r="P16" s="1004"/>
      <c r="Q16" s="1004"/>
      <c r="R16" s="1004"/>
      <c r="S16" s="1004"/>
      <c r="T16" s="1004"/>
      <c r="U16" s="1004"/>
    </row>
    <row r="17" spans="1:122" s="493" customFormat="1" ht="18">
      <c r="A17" s="592" t="s">
        <v>441</v>
      </c>
      <c r="B17" s="1094">
        <v>9172422</v>
      </c>
      <c r="C17" s="1094">
        <v>149770</v>
      </c>
      <c r="D17" s="1094">
        <v>10536</v>
      </c>
      <c r="E17" s="1094">
        <v>839710</v>
      </c>
      <c r="F17" s="1094">
        <v>486291</v>
      </c>
      <c r="G17" s="1094">
        <v>92887</v>
      </c>
      <c r="H17" s="591"/>
      <c r="I17" s="893" t="s">
        <v>441</v>
      </c>
      <c r="J17" s="1109">
        <f t="shared" si="1"/>
        <v>16524841936</v>
      </c>
      <c r="K17" s="913">
        <f t="shared" si="2"/>
        <v>46974494</v>
      </c>
      <c r="L17" s="913">
        <f t="shared" si="3"/>
        <v>56431177</v>
      </c>
      <c r="M17" s="913">
        <f t="shared" si="4"/>
        <v>110141592</v>
      </c>
      <c r="N17" s="913">
        <f t="shared" si="4"/>
        <v>23198409</v>
      </c>
      <c r="O17" s="913">
        <f t="shared" si="4"/>
        <v>9958077</v>
      </c>
      <c r="P17" s="1004"/>
      <c r="Q17" s="1004"/>
      <c r="R17" s="1004"/>
      <c r="S17" s="1004"/>
      <c r="T17" s="1004"/>
      <c r="U17" s="1004"/>
    </row>
    <row r="18" spans="1:122" s="493" customFormat="1" ht="18">
      <c r="A18" s="592" t="s">
        <v>442</v>
      </c>
      <c r="B18" s="1094">
        <v>32423009</v>
      </c>
      <c r="C18" s="1094">
        <v>1070999</v>
      </c>
      <c r="D18" s="1094">
        <v>6394</v>
      </c>
      <c r="E18" s="1094">
        <v>531940</v>
      </c>
      <c r="F18" s="1094">
        <v>335610</v>
      </c>
      <c r="G18" s="1094">
        <v>42146</v>
      </c>
      <c r="H18" s="591"/>
      <c r="I18" s="893" t="s">
        <v>442</v>
      </c>
      <c r="J18" s="1109">
        <f t="shared" si="1"/>
        <v>16557264945</v>
      </c>
      <c r="K18" s="913">
        <f t="shared" si="2"/>
        <v>48045493</v>
      </c>
      <c r="L18" s="913">
        <f t="shared" si="3"/>
        <v>56437571</v>
      </c>
      <c r="M18" s="913">
        <f t="shared" si="4"/>
        <v>110673532</v>
      </c>
      <c r="N18" s="913">
        <f t="shared" si="4"/>
        <v>23534019</v>
      </c>
      <c r="O18" s="913">
        <f t="shared" si="4"/>
        <v>10000223</v>
      </c>
      <c r="P18" s="1004"/>
      <c r="Q18" s="1004"/>
      <c r="R18" s="1004"/>
      <c r="S18" s="1004"/>
      <c r="T18" s="1004"/>
      <c r="U18" s="1004"/>
    </row>
    <row r="19" spans="1:122" s="493" customFormat="1" ht="18">
      <c r="A19" s="592" t="s">
        <v>443</v>
      </c>
      <c r="B19" s="1094">
        <v>7399258</v>
      </c>
      <c r="C19" s="1094">
        <v>1071006</v>
      </c>
      <c r="D19" s="1094">
        <v>6394</v>
      </c>
      <c r="E19" s="1094">
        <v>233231</v>
      </c>
      <c r="F19" s="1094">
        <v>36901</v>
      </c>
      <c r="G19" s="1094">
        <v>42146</v>
      </c>
      <c r="H19" s="591"/>
      <c r="I19" s="893" t="s">
        <v>443</v>
      </c>
      <c r="J19" s="1109">
        <f t="shared" si="1"/>
        <v>16564664203</v>
      </c>
      <c r="K19" s="913">
        <f t="shared" si="2"/>
        <v>49116499</v>
      </c>
      <c r="L19" s="913">
        <f t="shared" si="3"/>
        <v>56443965</v>
      </c>
      <c r="M19" s="913">
        <f t="shared" si="4"/>
        <v>110906763</v>
      </c>
      <c r="N19" s="913">
        <f t="shared" si="4"/>
        <v>23570920</v>
      </c>
      <c r="O19" s="913">
        <f t="shared" si="4"/>
        <v>10042369</v>
      </c>
      <c r="P19" s="1004"/>
      <c r="Q19" s="1004"/>
      <c r="R19" s="1004"/>
      <c r="S19" s="1004"/>
      <c r="T19" s="1004"/>
      <c r="U19" s="1004"/>
    </row>
    <row r="20" spans="1:122" s="493" customFormat="1" ht="18">
      <c r="A20" s="592" t="s">
        <v>444</v>
      </c>
      <c r="B20" s="1094">
        <v>56129523</v>
      </c>
      <c r="C20" s="1094">
        <v>110272</v>
      </c>
      <c r="D20" s="1094">
        <v>6394</v>
      </c>
      <c r="E20" s="1094">
        <v>296904</v>
      </c>
      <c r="F20" s="1094">
        <v>173768</v>
      </c>
      <c r="G20" s="1094">
        <v>17749</v>
      </c>
      <c r="H20" s="591"/>
      <c r="I20" s="893" t="s">
        <v>444</v>
      </c>
      <c r="J20" s="1109">
        <f t="shared" si="1"/>
        <v>16620793726</v>
      </c>
      <c r="K20" s="913">
        <f t="shared" si="2"/>
        <v>49226771</v>
      </c>
      <c r="L20" s="913">
        <f t="shared" si="3"/>
        <v>56450359</v>
      </c>
      <c r="M20" s="913">
        <f t="shared" si="4"/>
        <v>111203667</v>
      </c>
      <c r="N20" s="913">
        <f t="shared" si="4"/>
        <v>23744688</v>
      </c>
      <c r="O20" s="913">
        <f t="shared" si="4"/>
        <v>10060118</v>
      </c>
      <c r="P20" s="1004"/>
      <c r="Q20" s="1004"/>
      <c r="R20" s="1004"/>
      <c r="S20" s="1004"/>
      <c r="T20" s="1004"/>
      <c r="U20" s="1004"/>
    </row>
    <row r="21" spans="1:122" s="493" customFormat="1" ht="18">
      <c r="A21" s="592" t="s">
        <v>445</v>
      </c>
      <c r="B21" s="1094">
        <v>74512481</v>
      </c>
      <c r="C21" s="1094">
        <v>88601</v>
      </c>
      <c r="D21" s="1094">
        <v>4619</v>
      </c>
      <c r="E21" s="1094">
        <v>149726</v>
      </c>
      <c r="F21" s="1094">
        <v>32789</v>
      </c>
      <c r="G21" s="1094">
        <v>16185</v>
      </c>
      <c r="H21" s="591"/>
      <c r="I21" s="893" t="s">
        <v>445</v>
      </c>
      <c r="J21" s="1109">
        <f t="shared" si="1"/>
        <v>16695306207</v>
      </c>
      <c r="K21" s="913">
        <f t="shared" si="2"/>
        <v>49315372</v>
      </c>
      <c r="L21" s="913">
        <f t="shared" si="3"/>
        <v>56454978</v>
      </c>
      <c r="M21" s="913">
        <f t="shared" si="4"/>
        <v>111353393</v>
      </c>
      <c r="N21" s="913">
        <f t="shared" si="4"/>
        <v>23777477</v>
      </c>
      <c r="O21" s="913">
        <f t="shared" si="4"/>
        <v>10076303</v>
      </c>
      <c r="P21" s="1004"/>
      <c r="Q21" s="1004"/>
      <c r="R21" s="1004"/>
      <c r="S21" s="1004"/>
      <c r="T21" s="1004"/>
      <c r="U21" s="1004"/>
    </row>
    <row r="22" spans="1:122" s="493" customFormat="1" ht="18">
      <c r="A22" s="592" t="s">
        <v>446</v>
      </c>
      <c r="B22" s="1094">
        <v>81930572</v>
      </c>
      <c r="C22" s="1094">
        <v>21652</v>
      </c>
      <c r="D22" s="1094">
        <v>3981</v>
      </c>
      <c r="E22" s="1094">
        <v>36409</v>
      </c>
      <c r="F22" s="1094">
        <v>7624</v>
      </c>
      <c r="G22" s="1094">
        <v>3602</v>
      </c>
      <c r="H22" s="591"/>
      <c r="I22" s="893" t="s">
        <v>446</v>
      </c>
      <c r="J22" s="1109">
        <f t="shared" si="1"/>
        <v>16777236779</v>
      </c>
      <c r="K22" s="913">
        <f t="shared" si="2"/>
        <v>49337024</v>
      </c>
      <c r="L22" s="913">
        <f t="shared" si="3"/>
        <v>56458959</v>
      </c>
      <c r="M22" s="913">
        <f t="shared" si="4"/>
        <v>111389802</v>
      </c>
      <c r="N22" s="913">
        <f t="shared" si="4"/>
        <v>23785101</v>
      </c>
      <c r="O22" s="913">
        <f t="shared" si="4"/>
        <v>10079905</v>
      </c>
      <c r="P22" s="1004"/>
      <c r="Q22" s="1004"/>
      <c r="R22" s="1004"/>
      <c r="S22" s="1004"/>
      <c r="T22" s="1004"/>
      <c r="U22" s="1004"/>
    </row>
    <row r="23" spans="1:122" s="493" customFormat="1" ht="18.75" thickBot="1">
      <c r="A23" s="593" t="s">
        <v>447</v>
      </c>
      <c r="B23" s="1094">
        <v>162456323</v>
      </c>
      <c r="C23" s="1094">
        <v>17782</v>
      </c>
      <c r="D23" s="1094">
        <v>2845</v>
      </c>
      <c r="E23" s="1094">
        <v>34391</v>
      </c>
      <c r="F23" s="1094">
        <v>7204</v>
      </c>
      <c r="G23" s="1094">
        <v>3392</v>
      </c>
      <c r="H23" s="591"/>
      <c r="I23" s="895" t="s">
        <v>447</v>
      </c>
      <c r="J23" s="1109">
        <f t="shared" si="1"/>
        <v>16939693102</v>
      </c>
      <c r="K23" s="1095">
        <f t="shared" si="2"/>
        <v>49354806</v>
      </c>
      <c r="L23" s="1095">
        <f t="shared" si="3"/>
        <v>56461804</v>
      </c>
      <c r="M23" s="1095">
        <f t="shared" si="4"/>
        <v>111424193</v>
      </c>
      <c r="N23" s="1095">
        <f t="shared" si="4"/>
        <v>23792305</v>
      </c>
      <c r="O23" s="1095">
        <f t="shared" si="4"/>
        <v>10083297</v>
      </c>
      <c r="P23" s="1004"/>
      <c r="Q23" s="1004"/>
      <c r="R23" s="1004"/>
      <c r="S23" s="1004"/>
      <c r="T23" s="1004"/>
      <c r="U23" s="1004"/>
    </row>
    <row r="24" spans="1:122" s="271" customFormat="1" ht="26.25" customHeight="1" thickBot="1">
      <c r="A24" s="601" t="s">
        <v>157</v>
      </c>
      <c r="B24" s="1096">
        <f t="shared" ref="B24:D24" si="5">SUM(B11:B23)</f>
        <v>16939693102</v>
      </c>
      <c r="C24" s="1096">
        <f t="shared" si="5"/>
        <v>49354806</v>
      </c>
      <c r="D24" s="1096">
        <f t="shared" si="5"/>
        <v>56461804</v>
      </c>
      <c r="E24" s="1096">
        <f t="shared" ref="E24:G24" si="6">SUM(E11:E23)</f>
        <v>111424193</v>
      </c>
      <c r="F24" s="1096">
        <f t="shared" si="6"/>
        <v>23792305</v>
      </c>
      <c r="G24" s="1096">
        <f t="shared" si="6"/>
        <v>10083297</v>
      </c>
      <c r="H24" s="602"/>
      <c r="I24" s="894" t="s">
        <v>157</v>
      </c>
      <c r="J24" s="1096">
        <f t="shared" ref="J24" si="7">SUM(J11:J23)</f>
        <v>214762036799</v>
      </c>
      <c r="K24" s="1096">
        <f t="shared" ref="K24:L24" si="8">SUM(K11:K23)</f>
        <v>390523818</v>
      </c>
      <c r="L24" s="1096">
        <f t="shared" si="8"/>
        <v>731590560</v>
      </c>
      <c r="M24" s="1096">
        <f t="shared" ref="M24:O24" si="9">SUM(M11:M23)</f>
        <v>1240655798</v>
      </c>
      <c r="N24" s="1096">
        <f t="shared" si="9"/>
        <v>263334321</v>
      </c>
      <c r="O24" s="1096">
        <f t="shared" si="9"/>
        <v>80165482</v>
      </c>
      <c r="P24" s="1100"/>
      <c r="Q24" s="1013"/>
      <c r="R24" s="1013"/>
      <c r="W24" s="493"/>
      <c r="X24" s="493"/>
      <c r="Y24" s="493"/>
      <c r="Z24" s="493"/>
      <c r="AA24" s="493"/>
      <c r="AB24" s="493"/>
    </row>
    <row r="25" spans="1:122" s="271" customFormat="1" ht="57.75" customHeight="1" thickBot="1">
      <c r="A25" s="1007"/>
      <c r="B25" s="1502"/>
      <c r="C25" s="1502"/>
      <c r="D25" s="1502"/>
      <c r="E25" s="1502"/>
      <c r="F25" s="1502"/>
      <c r="G25" s="1502"/>
      <c r="H25" s="602"/>
      <c r="I25" s="909" t="s">
        <v>505</v>
      </c>
      <c r="J25" s="1097">
        <f t="shared" ref="J25:L25" si="10">J24/13</f>
        <v>16520156676.846153</v>
      </c>
      <c r="K25" s="1096">
        <f t="shared" si="10"/>
        <v>30040293.692307692</v>
      </c>
      <c r="L25" s="1096">
        <f t="shared" si="10"/>
        <v>56276196.92307692</v>
      </c>
      <c r="M25" s="1096">
        <f t="shared" ref="M25:O25" si="11">M24/13</f>
        <v>95435061.384615391</v>
      </c>
      <c r="N25" s="1096">
        <f t="shared" si="11"/>
        <v>20256486.230769232</v>
      </c>
      <c r="O25" s="1096">
        <f t="shared" si="11"/>
        <v>6166575.538461538</v>
      </c>
      <c r="P25" s="1100"/>
      <c r="Q25" s="1014"/>
      <c r="R25" s="1017"/>
    </row>
    <row r="26" spans="1:122" s="271" customFormat="1" ht="36.75" thickBot="1">
      <c r="A26" s="1007"/>
      <c r="B26" s="1004"/>
      <c r="C26" s="1004"/>
      <c r="D26" s="1004"/>
      <c r="E26" s="1004"/>
      <c r="F26" s="1004"/>
      <c r="G26" s="1004"/>
      <c r="H26" s="602"/>
      <c r="I26" s="910" t="s">
        <v>506</v>
      </c>
      <c r="J26" s="911"/>
      <c r="K26" s="1098">
        <f t="shared" ref="K26:L26" si="12">IF(ISERROR(+K25/K23*13),0,+K25/K23*13)</f>
        <v>7.9125793342192452</v>
      </c>
      <c r="L26" s="1098">
        <f t="shared" si="12"/>
        <v>12.957265056568152</v>
      </c>
      <c r="M26" s="1098">
        <f t="shared" ref="M26:O26" si="13">IF(ISERROR(+M25/M23*13),0,+M25/M23*13)</f>
        <v>11.134528010447427</v>
      </c>
      <c r="N26" s="1098">
        <f t="shared" si="13"/>
        <v>11.068045782029106</v>
      </c>
      <c r="O26" s="1098">
        <f t="shared" si="13"/>
        <v>7.9503243829870316</v>
      </c>
      <c r="P26" s="1248"/>
      <c r="Q26" s="1013"/>
      <c r="R26" s="1013"/>
    </row>
    <row r="27" spans="1:122" s="271" customFormat="1" ht="55.15" customHeight="1" thickBot="1">
      <c r="A27" s="1007"/>
      <c r="B27" s="1004"/>
      <c r="H27" s="602"/>
      <c r="I27" s="910" t="s">
        <v>1012</v>
      </c>
      <c r="J27" s="910"/>
      <c r="K27" s="910"/>
      <c r="L27" s="910"/>
      <c r="M27" s="910"/>
      <c r="N27" s="910"/>
      <c r="O27" s="910"/>
      <c r="P27" s="586"/>
    </row>
    <row r="28" spans="1:122" s="271" customFormat="1" ht="18">
      <c r="A28" s="1297"/>
      <c r="B28" s="1004"/>
      <c r="C28" s="604"/>
      <c r="D28" s="604"/>
      <c r="E28" s="1004"/>
      <c r="F28" s="1004"/>
      <c r="G28" s="1004"/>
      <c r="H28" s="1004"/>
      <c r="I28" s="586"/>
      <c r="J28" s="586"/>
      <c r="K28" s="586"/>
      <c r="L28" s="586"/>
    </row>
    <row r="29" spans="1:122" s="271" customFormat="1" ht="18">
      <c r="A29" s="1007"/>
      <c r="B29" s="1004"/>
      <c r="C29" s="1004"/>
      <c r="D29" s="1004"/>
      <c r="E29" s="1004"/>
      <c r="G29" s="1004"/>
      <c r="H29" s="1004"/>
      <c r="I29" s="1004"/>
      <c r="J29" s="586"/>
      <c r="K29" s="586"/>
      <c r="L29" s="586"/>
      <c r="M29" s="586"/>
    </row>
    <row r="30" spans="1:122" s="271" customFormat="1" ht="18">
      <c r="A30" s="1007"/>
      <c r="B30" s="1004"/>
      <c r="C30" s="1004"/>
      <c r="D30" s="1004"/>
    </row>
    <row r="31" spans="1:122" s="603" customFormat="1" ht="24" thickBot="1">
      <c r="A31" s="929"/>
      <c r="B31" s="1092"/>
      <c r="C31" s="1296"/>
      <c r="D31" s="1296"/>
      <c r="E31" s="1091"/>
      <c r="F31" s="1091"/>
      <c r="G31" s="1091"/>
      <c r="H31" s="1296"/>
      <c r="I31" s="1296"/>
      <c r="O31" s="1091"/>
      <c r="Q31" s="1091"/>
      <c r="U31" s="1091"/>
      <c r="X31" s="1091"/>
      <c r="Z31" s="1091"/>
      <c r="AK31" s="1091"/>
    </row>
    <row r="32" spans="1:122" s="606" customFormat="1" ht="24" customHeight="1" thickBot="1">
      <c r="A32" s="930"/>
      <c r="B32" s="1583" t="s">
        <v>1516</v>
      </c>
      <c r="C32" s="1584"/>
      <c r="D32" s="1584"/>
      <c r="E32" s="1584"/>
      <c r="F32" s="1584"/>
      <c r="G32" s="1584"/>
      <c r="H32" s="1584"/>
      <c r="I32" s="1584"/>
      <c r="J32" s="1584"/>
      <c r="K32" s="1584"/>
      <c r="L32" s="1584"/>
      <c r="M32" s="1584"/>
      <c r="N32" s="1584"/>
      <c r="O32" s="1584"/>
      <c r="P32" s="1585"/>
      <c r="Q32" s="1583" t="s">
        <v>1516</v>
      </c>
      <c r="R32" s="1584"/>
      <c r="S32" s="1584"/>
      <c r="T32" s="1584"/>
      <c r="U32" s="1584"/>
      <c r="V32" s="1584"/>
      <c r="W32" s="1584"/>
      <c r="X32" s="1584"/>
      <c r="Y32" s="1584"/>
      <c r="Z32" s="1584"/>
      <c r="AA32" s="1584"/>
      <c r="AB32" s="1584"/>
      <c r="AC32" s="1584"/>
      <c r="AD32" s="1584"/>
      <c r="AE32" s="1584"/>
      <c r="AF32" s="1584"/>
      <c r="AG32" s="1584"/>
      <c r="AH32" s="1585"/>
      <c r="AI32" s="1583" t="s">
        <v>1516</v>
      </c>
      <c r="AJ32" s="1584"/>
      <c r="AK32" s="1584"/>
      <c r="AL32" s="1584"/>
      <c r="AM32" s="1584"/>
      <c r="AN32" s="1584"/>
      <c r="AO32" s="1584"/>
      <c r="AP32" s="1584"/>
      <c r="AQ32" s="1584"/>
      <c r="AR32" s="1584"/>
      <c r="AS32" s="1584"/>
      <c r="AT32" s="1584"/>
      <c r="AU32" s="1584"/>
      <c r="AV32" s="1584"/>
      <c r="AW32" s="1584"/>
      <c r="AX32" s="1584"/>
      <c r="AY32" s="1584"/>
      <c r="AZ32" s="1585"/>
      <c r="BA32" s="1583" t="s">
        <v>1516</v>
      </c>
      <c r="BB32" s="1584"/>
      <c r="BC32" s="1584"/>
      <c r="BD32" s="1584"/>
      <c r="BE32" s="1584"/>
      <c r="BF32" s="1584"/>
      <c r="BG32" s="1584"/>
      <c r="BH32" s="1584"/>
      <c r="BI32" s="1584"/>
      <c r="BJ32" s="1584"/>
      <c r="BK32" s="1584"/>
      <c r="BL32" s="1584"/>
      <c r="BM32" s="1584"/>
      <c r="BN32" s="1584"/>
      <c r="BO32" s="1584"/>
      <c r="BP32" s="1584"/>
      <c r="BQ32" s="1584"/>
      <c r="BR32" s="1585"/>
      <c r="BS32" s="1583" t="s">
        <v>1516</v>
      </c>
      <c r="BT32" s="1584"/>
      <c r="BU32" s="1584"/>
      <c r="BV32" s="1584"/>
      <c r="BW32" s="1584"/>
      <c r="BX32" s="1584"/>
      <c r="BY32" s="1584"/>
      <c r="BZ32" s="1584"/>
      <c r="CA32" s="1584"/>
      <c r="CB32" s="1584"/>
      <c r="CC32" s="1584"/>
      <c r="CD32" s="1584"/>
      <c r="CE32" s="1584"/>
      <c r="CF32" s="1584"/>
      <c r="CG32" s="1584"/>
      <c r="CH32" s="1584"/>
      <c r="CI32" s="1585"/>
      <c r="CJ32" s="1583" t="s">
        <v>1516</v>
      </c>
      <c r="CK32" s="1584"/>
      <c r="CL32" s="1584"/>
      <c r="CM32" s="1584"/>
      <c r="CN32" s="1584"/>
      <c r="CO32" s="1584"/>
      <c r="CP32" s="1584"/>
      <c r="CQ32" s="1584"/>
      <c r="CR32" s="1584"/>
      <c r="CS32" s="1584"/>
      <c r="CT32" s="1584"/>
      <c r="CU32" s="1584"/>
      <c r="CV32" s="1584"/>
      <c r="CW32" s="1584"/>
      <c r="CX32" s="1584"/>
      <c r="CY32" s="1584"/>
      <c r="CZ32" s="1585"/>
      <c r="DA32" s="1583" t="s">
        <v>1516</v>
      </c>
      <c r="DB32" s="1584"/>
      <c r="DC32" s="1584"/>
      <c r="DD32" s="1584"/>
      <c r="DE32" s="1584"/>
      <c r="DF32" s="1584"/>
      <c r="DG32" s="1584"/>
      <c r="DH32" s="1584"/>
      <c r="DI32" s="1584"/>
      <c r="DJ32" s="1584"/>
      <c r="DK32" s="1584"/>
      <c r="DL32" s="1584"/>
      <c r="DM32" s="1584"/>
      <c r="DN32" s="1584"/>
      <c r="DO32" s="1584"/>
      <c r="DP32" s="1584"/>
      <c r="DQ32" s="1584"/>
      <c r="DR32" s="1585"/>
    </row>
    <row r="33" spans="1:122" s="606" customFormat="1" ht="194.25" customHeight="1" thickBot="1">
      <c r="A33" s="931"/>
      <c r="B33" s="605" t="s">
        <v>236</v>
      </c>
      <c r="C33" s="605" t="s">
        <v>908</v>
      </c>
      <c r="D33" s="605" t="s">
        <v>1662</v>
      </c>
      <c r="E33" s="605" t="s">
        <v>1690</v>
      </c>
      <c r="F33" s="605" t="s">
        <v>938</v>
      </c>
      <c r="G33" s="605" t="s">
        <v>1663</v>
      </c>
      <c r="H33" s="605" t="s">
        <v>909</v>
      </c>
      <c r="I33" s="605" t="s">
        <v>1698</v>
      </c>
      <c r="J33" s="605" t="s">
        <v>910</v>
      </c>
      <c r="K33" s="605" t="s">
        <v>911</v>
      </c>
      <c r="L33" s="605" t="s">
        <v>912</v>
      </c>
      <c r="M33" s="605" t="s">
        <v>913</v>
      </c>
      <c r="N33" s="605" t="s">
        <v>939</v>
      </c>
      <c r="O33" s="605" t="s">
        <v>1161</v>
      </c>
      <c r="P33" s="605" t="s">
        <v>871</v>
      </c>
      <c r="Q33" s="605" t="s">
        <v>914</v>
      </c>
      <c r="R33" s="605" t="s">
        <v>1000</v>
      </c>
      <c r="S33" s="605" t="s">
        <v>872</v>
      </c>
      <c r="T33" s="605" t="s">
        <v>1711</v>
      </c>
      <c r="U33" s="605" t="s">
        <v>940</v>
      </c>
      <c r="V33" s="605" t="s">
        <v>1664</v>
      </c>
      <c r="W33" s="605" t="s">
        <v>941</v>
      </c>
      <c r="X33" s="605" t="s">
        <v>916</v>
      </c>
      <c r="Y33" s="605" t="s">
        <v>1665</v>
      </c>
      <c r="Z33" s="605" t="s">
        <v>873</v>
      </c>
      <c r="AA33" s="605" t="s">
        <v>874</v>
      </c>
      <c r="AB33" s="605" t="s">
        <v>917</v>
      </c>
      <c r="AC33" s="605" t="s">
        <v>918</v>
      </c>
      <c r="AD33" s="605" t="s">
        <v>919</v>
      </c>
      <c r="AE33" s="605" t="s">
        <v>920</v>
      </c>
      <c r="AF33" s="605" t="s">
        <v>875</v>
      </c>
      <c r="AG33" s="605" t="s">
        <v>876</v>
      </c>
      <c r="AH33" s="605" t="s">
        <v>877</v>
      </c>
      <c r="AI33" s="605" t="s">
        <v>878</v>
      </c>
      <c r="AJ33" s="605" t="s">
        <v>879</v>
      </c>
      <c r="AK33" s="605" t="s">
        <v>1691</v>
      </c>
      <c r="AL33" s="605" t="s">
        <v>921</v>
      </c>
      <c r="AM33" s="605" t="s">
        <v>922</v>
      </c>
      <c r="AN33" s="605" t="s">
        <v>880</v>
      </c>
      <c r="AO33" s="605" t="s">
        <v>881</v>
      </c>
      <c r="AP33" s="605" t="s">
        <v>882</v>
      </c>
      <c r="AQ33" s="605" t="s">
        <v>883</v>
      </c>
      <c r="AR33" s="605" t="s">
        <v>884</v>
      </c>
      <c r="AS33" s="605" t="s">
        <v>885</v>
      </c>
      <c r="AT33" s="605" t="s">
        <v>866</v>
      </c>
      <c r="AU33" s="605" t="s">
        <v>923</v>
      </c>
      <c r="AV33" s="605" t="s">
        <v>886</v>
      </c>
      <c r="AW33" s="605" t="s">
        <v>887</v>
      </c>
      <c r="AX33" s="605" t="s">
        <v>888</v>
      </c>
      <c r="AY33" s="605" t="s">
        <v>889</v>
      </c>
      <c r="AZ33" s="605" t="s">
        <v>924</v>
      </c>
      <c r="BA33" s="605" t="s">
        <v>925</v>
      </c>
      <c r="BB33" s="605" t="s">
        <v>942</v>
      </c>
      <c r="BC33" s="605" t="s">
        <v>926</v>
      </c>
      <c r="BD33" s="605" t="s">
        <v>890</v>
      </c>
      <c r="BE33" s="605" t="s">
        <v>927</v>
      </c>
      <c r="BF33" s="605" t="s">
        <v>1692</v>
      </c>
      <c r="BG33" s="605" t="s">
        <v>1722</v>
      </c>
      <c r="BH33" s="605" t="s">
        <v>1001</v>
      </c>
      <c r="BI33" s="605" t="s">
        <v>892</v>
      </c>
      <c r="BJ33" s="605" t="s">
        <v>840</v>
      </c>
      <c r="BK33" s="605" t="s">
        <v>841</v>
      </c>
      <c r="BL33" s="605" t="s">
        <v>928</v>
      </c>
      <c r="BM33" s="605" t="s">
        <v>1160</v>
      </c>
      <c r="BN33" s="605" t="s">
        <v>1159</v>
      </c>
      <c r="BO33" s="605" t="s">
        <v>1136</v>
      </c>
      <c r="BP33" s="605" t="s">
        <v>842</v>
      </c>
      <c r="BQ33" s="605" t="s">
        <v>843</v>
      </c>
      <c r="BR33" s="605" t="s">
        <v>1013</v>
      </c>
      <c r="BS33" s="605" t="s">
        <v>1085</v>
      </c>
      <c r="BT33" s="605" t="s">
        <v>1086</v>
      </c>
      <c r="BU33" s="605" t="s">
        <v>844</v>
      </c>
      <c r="BV33" s="605" t="s">
        <v>1693</v>
      </c>
      <c r="BW33" s="605" t="s">
        <v>852</v>
      </c>
      <c r="BX33" s="605" t="s">
        <v>929</v>
      </c>
      <c r="BY33" s="605" t="s">
        <v>930</v>
      </c>
      <c r="BZ33" s="605" t="s">
        <v>931</v>
      </c>
      <c r="CA33" s="605" t="s">
        <v>932</v>
      </c>
      <c r="CB33" s="605" t="s">
        <v>933</v>
      </c>
      <c r="CC33" s="605" t="s">
        <v>934</v>
      </c>
      <c r="CD33" s="605" t="s">
        <v>845</v>
      </c>
      <c r="CE33" s="605" t="s">
        <v>846</v>
      </c>
      <c r="CF33" s="605" t="s">
        <v>847</v>
      </c>
      <c r="CG33" s="605" t="s">
        <v>848</v>
      </c>
      <c r="CH33" s="605" t="s">
        <v>935</v>
      </c>
      <c r="CI33" s="605" t="s">
        <v>936</v>
      </c>
      <c r="CJ33" s="605" t="s">
        <v>850</v>
      </c>
      <c r="CK33" s="605" t="s">
        <v>851</v>
      </c>
      <c r="CL33" s="605" t="s">
        <v>937</v>
      </c>
      <c r="CM33" s="605" t="s">
        <v>1088</v>
      </c>
      <c r="CN33" s="605" t="s">
        <v>1165</v>
      </c>
      <c r="CO33" s="605" t="s">
        <v>1162</v>
      </c>
      <c r="CP33" s="605" t="s">
        <v>1166</v>
      </c>
      <c r="CQ33" s="605" t="s">
        <v>1167</v>
      </c>
      <c r="CR33" s="605" t="s">
        <v>1168</v>
      </c>
      <c r="CS33" s="605" t="s">
        <v>1155</v>
      </c>
      <c r="CT33" s="605" t="s">
        <v>1156</v>
      </c>
      <c r="CU33" s="605" t="s">
        <v>1157</v>
      </c>
      <c r="CV33" s="605" t="s">
        <v>1091</v>
      </c>
      <c r="CW33" s="605" t="s">
        <v>1169</v>
      </c>
      <c r="CX33" s="605" t="s">
        <v>1170</v>
      </c>
      <c r="CY33" s="605" t="s">
        <v>1694</v>
      </c>
      <c r="CZ33" s="605" t="s">
        <v>1094</v>
      </c>
      <c r="DA33" s="605" t="s">
        <v>1163</v>
      </c>
      <c r="DB33" s="605" t="s">
        <v>1164</v>
      </c>
      <c r="DC33" s="605" t="s">
        <v>1171</v>
      </c>
      <c r="DD33" s="605" t="s">
        <v>1095</v>
      </c>
      <c r="DE33" s="605" t="s">
        <v>1096</v>
      </c>
      <c r="DF33" s="605" t="s">
        <v>1097</v>
      </c>
      <c r="DG33" s="605" t="s">
        <v>1098</v>
      </c>
      <c r="DH33" s="605" t="s">
        <v>1099</v>
      </c>
      <c r="DI33" s="605" t="s">
        <v>1100</v>
      </c>
      <c r="DJ33" s="605" t="s">
        <v>1101</v>
      </c>
      <c r="DK33" s="605" t="s">
        <v>1102</v>
      </c>
      <c r="DL33" s="605" t="s">
        <v>1666</v>
      </c>
      <c r="DM33" s="605" t="s">
        <v>1103</v>
      </c>
      <c r="DN33" s="605" t="s">
        <v>1104</v>
      </c>
      <c r="DO33" s="605" t="s">
        <v>1108</v>
      </c>
      <c r="DP33" s="605" t="s">
        <v>1105</v>
      </c>
      <c r="DQ33" s="605" t="s">
        <v>1106</v>
      </c>
      <c r="DR33" s="605" t="s">
        <v>1705</v>
      </c>
    </row>
    <row r="34" spans="1:122" s="606" customFormat="1" ht="24" customHeight="1" thickBot="1">
      <c r="A34" s="1007"/>
      <c r="B34" s="1099">
        <f>SUM(C34:DR34)</f>
        <v>612659560.78471088</v>
      </c>
      <c r="C34" s="1211">
        <v>1570964.6959566157</v>
      </c>
      <c r="D34" s="1211">
        <v>643541.25228376279</v>
      </c>
      <c r="E34" s="1211">
        <v>6894391.9660558756</v>
      </c>
      <c r="F34" s="1211">
        <v>1745394.9560440225</v>
      </c>
      <c r="G34" s="1211">
        <v>2229331.3502141861</v>
      </c>
      <c r="H34" s="1211">
        <v>2153019.9018834671</v>
      </c>
      <c r="I34" s="1211">
        <v>1316181.5508343321</v>
      </c>
      <c r="J34" s="1211">
        <v>574452.32734518056</v>
      </c>
      <c r="K34" s="1211">
        <v>1761671.1673292017</v>
      </c>
      <c r="L34" s="1211">
        <v>2247.5646069451418</v>
      </c>
      <c r="M34" s="1211">
        <v>797197.59359124466</v>
      </c>
      <c r="N34" s="1211">
        <v>1816794.4890162861</v>
      </c>
      <c r="O34" s="1211">
        <v>1888756.892010079</v>
      </c>
      <c r="P34" s="1211">
        <v>6939283.4970011329</v>
      </c>
      <c r="Q34" s="1211">
        <v>1300195.3133879555</v>
      </c>
      <c r="R34" s="1211">
        <v>1680630.3595020901</v>
      </c>
      <c r="S34" s="1211">
        <v>580154.19740484422</v>
      </c>
      <c r="T34" s="1211">
        <v>4201637.1231433367</v>
      </c>
      <c r="U34" s="1211">
        <v>1467549.0268151085</v>
      </c>
      <c r="V34" s="1211">
        <v>2014068.7501061026</v>
      </c>
      <c r="W34" s="1211">
        <v>5875617.3356592599</v>
      </c>
      <c r="X34" s="1211">
        <v>6895441.430560777</v>
      </c>
      <c r="Y34" s="1211">
        <v>1079016.4286894174</v>
      </c>
      <c r="Z34" s="1211">
        <v>545078.00331620104</v>
      </c>
      <c r="AA34" s="1211">
        <v>4029239.2725407444</v>
      </c>
      <c r="AB34" s="1211">
        <v>72817358.357524887</v>
      </c>
      <c r="AC34" s="1211">
        <v>33368574.236489471</v>
      </c>
      <c r="AD34" s="1211">
        <v>42351746.601890519</v>
      </c>
      <c r="AE34" s="1211">
        <v>34231714.749383219</v>
      </c>
      <c r="AF34" s="1211">
        <v>61389142.293029934</v>
      </c>
      <c r="AG34" s="1211">
        <v>34884339.717667848</v>
      </c>
      <c r="AH34" s="1211">
        <v>17798474.768613666</v>
      </c>
      <c r="AI34" s="1211">
        <v>6708572.4352488844</v>
      </c>
      <c r="AJ34" s="1211">
        <v>4956927.5160454577</v>
      </c>
      <c r="AK34" s="1211">
        <v>16287801.700077944</v>
      </c>
      <c r="AL34" s="1211">
        <v>13043981.310011063</v>
      </c>
      <c r="AM34" s="1211">
        <v>6744713.2061505858</v>
      </c>
      <c r="AN34" s="1211">
        <v>4405473.762270961</v>
      </c>
      <c r="AO34" s="1211">
        <v>8397792.3573763892</v>
      </c>
      <c r="AP34" s="1211">
        <v>5589266.871034083</v>
      </c>
      <c r="AQ34" s="1211">
        <v>5589266.871034083</v>
      </c>
      <c r="AR34" s="1211">
        <v>5423958.2787065096</v>
      </c>
      <c r="AS34" s="1211">
        <v>5423958.1741474364</v>
      </c>
      <c r="AT34" s="1211">
        <v>3108018.6998228901</v>
      </c>
      <c r="AU34" s="1211">
        <v>2481222.7081845859</v>
      </c>
      <c r="AV34" s="1211">
        <v>2761023.8090334842</v>
      </c>
      <c r="AW34" s="1211">
        <v>2761023.8090334842</v>
      </c>
      <c r="AX34" s="1211">
        <v>900784.25527036539</v>
      </c>
      <c r="AY34" s="1211">
        <v>900758.68375267612</v>
      </c>
      <c r="AZ34" s="1211">
        <v>3462044.1859923978</v>
      </c>
      <c r="BA34" s="1211">
        <v>1507924.9734605118</v>
      </c>
      <c r="BB34" s="1211">
        <v>1166707.4405271416</v>
      </c>
      <c r="BC34" s="1211">
        <v>1895462.2961052661</v>
      </c>
      <c r="BD34" s="1211">
        <v>4413812.9831768386</v>
      </c>
      <c r="BE34" s="1211">
        <v>3126436.6857440397</v>
      </c>
      <c r="BF34" s="1211">
        <v>108772.639672153</v>
      </c>
      <c r="BG34" s="1211">
        <v>2274696.6139264349</v>
      </c>
      <c r="BH34" s="1211">
        <v>16270274.28953262</v>
      </c>
      <c r="BI34" s="1211">
        <v>2302911.1455781739</v>
      </c>
      <c r="BJ34" s="1211">
        <v>5760341.12673805</v>
      </c>
      <c r="BK34" s="1211">
        <v>7698629.7226557266</v>
      </c>
      <c r="BL34" s="1211">
        <v>10550859.345409594</v>
      </c>
      <c r="BM34" s="1211">
        <v>0</v>
      </c>
      <c r="BN34" s="1211">
        <v>0</v>
      </c>
      <c r="BO34" s="1211">
        <v>0</v>
      </c>
      <c r="BP34" s="1211">
        <v>3398103.7420758372</v>
      </c>
      <c r="BQ34" s="1211">
        <v>6200996.6840628125</v>
      </c>
      <c r="BR34" s="1211">
        <v>10749550.65275985</v>
      </c>
      <c r="BS34" s="1211">
        <v>2291965.9119395525</v>
      </c>
      <c r="BT34" s="1211">
        <v>697731.12505985785</v>
      </c>
      <c r="BU34" s="1211">
        <v>8928349.2246962991</v>
      </c>
      <c r="BV34" s="1211">
        <v>5723982.9495386463</v>
      </c>
      <c r="BW34" s="1211">
        <v>947592.12694490515</v>
      </c>
      <c r="BX34" s="1211">
        <v>7138781.287982326</v>
      </c>
      <c r="BY34" s="1211">
        <v>8410748.0357431658</v>
      </c>
      <c r="BZ34" s="1211">
        <v>5484138.4836578667</v>
      </c>
      <c r="CA34" s="1211">
        <v>10524644.297445673</v>
      </c>
      <c r="CB34" s="1211">
        <v>4028669.1522632795</v>
      </c>
      <c r="CC34" s="1211">
        <v>1431378.1638769908</v>
      </c>
      <c r="CD34" s="1211">
        <v>1072868.0641033049</v>
      </c>
      <c r="CE34" s="1211">
        <v>3932815.932240109</v>
      </c>
      <c r="CF34" s="1211">
        <v>4157461.4531226414</v>
      </c>
      <c r="CG34" s="1211">
        <v>4067155.4973322251</v>
      </c>
      <c r="CH34" s="1211">
        <v>1442764.1923232684</v>
      </c>
      <c r="CI34" s="1211">
        <v>1072868.0639350438</v>
      </c>
      <c r="CJ34" s="1211">
        <v>355152.13183680072</v>
      </c>
      <c r="CK34" s="1211">
        <v>3577757.1529924385</v>
      </c>
      <c r="CL34" s="1211">
        <v>4157461.3931604456</v>
      </c>
      <c r="CM34" s="1211">
        <v>0</v>
      </c>
      <c r="CN34" s="1211">
        <v>0</v>
      </c>
      <c r="CO34" s="1211">
        <v>0</v>
      </c>
      <c r="CP34" s="1211">
        <v>0</v>
      </c>
      <c r="CQ34" s="1211">
        <v>0</v>
      </c>
      <c r="CR34" s="1211">
        <v>0</v>
      </c>
      <c r="CS34" s="1211">
        <v>0</v>
      </c>
      <c r="CT34" s="1211">
        <v>0</v>
      </c>
      <c r="CU34" s="1211">
        <v>0</v>
      </c>
      <c r="CV34" s="1211">
        <v>0</v>
      </c>
      <c r="CW34" s="1211">
        <v>0</v>
      </c>
      <c r="CX34" s="1211">
        <v>0</v>
      </c>
      <c r="CY34" s="1211">
        <v>0</v>
      </c>
      <c r="CZ34" s="1211">
        <v>0</v>
      </c>
      <c r="DA34" s="1211">
        <v>0</v>
      </c>
      <c r="DB34" s="1211">
        <v>0</v>
      </c>
      <c r="DC34" s="1211">
        <v>0</v>
      </c>
      <c r="DD34" s="1211">
        <v>0</v>
      </c>
      <c r="DE34" s="1211">
        <v>0</v>
      </c>
      <c r="DF34" s="1211">
        <v>0</v>
      </c>
      <c r="DG34" s="1211">
        <v>0</v>
      </c>
      <c r="DH34" s="1211">
        <v>0</v>
      </c>
      <c r="DI34" s="1211">
        <v>0</v>
      </c>
      <c r="DJ34" s="1211">
        <v>0</v>
      </c>
      <c r="DK34" s="1211">
        <v>0</v>
      </c>
      <c r="DL34" s="1211">
        <v>0</v>
      </c>
      <c r="DM34" s="1211">
        <v>0</v>
      </c>
      <c r="DN34" s="1211">
        <v>0</v>
      </c>
      <c r="DO34" s="1211">
        <v>0</v>
      </c>
      <c r="DP34" s="1211">
        <v>0</v>
      </c>
      <c r="DQ34" s="1211">
        <v>0</v>
      </c>
      <c r="DR34" s="1211">
        <v>0</v>
      </c>
    </row>
    <row r="35" spans="1:122" s="1526" customFormat="1">
      <c r="A35" s="1522"/>
      <c r="B35" s="1523"/>
      <c r="C35" s="1523"/>
      <c r="D35" s="1523"/>
      <c r="E35" s="1523"/>
      <c r="F35" s="1523"/>
      <c r="G35" s="1523"/>
      <c r="H35" s="1523"/>
      <c r="I35" s="1523"/>
      <c r="J35" s="1523"/>
      <c r="K35" s="1523"/>
      <c r="L35" s="1523"/>
      <c r="M35" s="1523"/>
      <c r="N35" s="1523"/>
      <c r="O35" s="1523"/>
      <c r="P35" s="1523"/>
      <c r="Q35" s="1523"/>
      <c r="R35" s="1524"/>
      <c r="S35" s="1523"/>
      <c r="T35" s="1523"/>
      <c r="U35" s="1523"/>
      <c r="V35" s="1523"/>
      <c r="W35" s="1523"/>
      <c r="X35" s="1523"/>
      <c r="Y35" s="1523"/>
      <c r="Z35" s="1523"/>
      <c r="AA35" s="1523"/>
      <c r="AB35" s="1523"/>
      <c r="AC35" s="1523"/>
      <c r="AD35" s="1523"/>
      <c r="AE35" s="1523"/>
      <c r="AF35" s="1523"/>
      <c r="AG35" s="1523"/>
      <c r="AH35" s="1523"/>
      <c r="AI35" s="1523"/>
      <c r="AJ35" s="1523"/>
      <c r="AK35" s="1523"/>
      <c r="AL35" s="1523"/>
      <c r="AM35" s="1523"/>
      <c r="AN35" s="1523"/>
      <c r="AO35" s="1523"/>
      <c r="AP35" s="1523"/>
      <c r="AQ35" s="1523"/>
      <c r="AR35" s="1523"/>
      <c r="AS35" s="1523"/>
      <c r="AT35" s="1523"/>
      <c r="AU35" s="1523"/>
      <c r="AV35" s="1523"/>
      <c r="AW35" s="1523"/>
      <c r="AX35" s="1523"/>
      <c r="AY35" s="1523"/>
      <c r="AZ35" s="1523"/>
      <c r="BA35" s="1523"/>
      <c r="BB35" s="1523"/>
      <c r="BC35" s="1523"/>
      <c r="BD35" s="1523"/>
      <c r="BE35" s="1523"/>
      <c r="BF35" s="1524"/>
      <c r="BG35" s="1523"/>
      <c r="BH35" s="1524"/>
      <c r="BI35" s="1523"/>
      <c r="BJ35" s="1523"/>
      <c r="BK35" s="1523"/>
      <c r="BL35" s="1523"/>
      <c r="BM35" s="1523"/>
      <c r="BN35" s="1523"/>
      <c r="BO35" s="1523"/>
      <c r="BP35" s="1523"/>
      <c r="BQ35" s="1523"/>
      <c r="BR35" s="1523"/>
      <c r="BS35" s="1523"/>
      <c r="BT35" s="1523"/>
      <c r="BU35" s="1523"/>
      <c r="BV35" s="1523"/>
      <c r="BW35" s="1523"/>
      <c r="BX35" s="1523"/>
      <c r="BY35" s="1523"/>
      <c r="BZ35" s="1523"/>
      <c r="CA35" s="1523"/>
      <c r="CB35" s="1523"/>
      <c r="CC35" s="1523"/>
      <c r="CD35" s="1523"/>
      <c r="CE35" s="1523"/>
      <c r="CF35" s="1523"/>
      <c r="CG35" s="1523"/>
      <c r="CH35" s="1523"/>
      <c r="CI35" s="1523"/>
      <c r="CJ35" s="1523"/>
      <c r="CK35" s="1523"/>
      <c r="CL35" s="1523"/>
      <c r="CM35" s="1525"/>
      <c r="CN35" s="1525"/>
      <c r="CO35" s="1525"/>
      <c r="CP35" s="1525"/>
      <c r="CQ35" s="1525"/>
      <c r="CR35" s="1525"/>
      <c r="CS35" s="1525"/>
      <c r="CT35" s="1525"/>
      <c r="CU35" s="1525"/>
      <c r="CV35" s="1525"/>
      <c r="CW35" s="1525"/>
      <c r="CX35" s="1525"/>
      <c r="CY35" s="1525"/>
      <c r="CZ35" s="1525"/>
      <c r="DA35" s="1525"/>
      <c r="DB35" s="1525"/>
      <c r="DC35" s="1525"/>
      <c r="DD35" s="1525"/>
      <c r="DE35" s="1525"/>
      <c r="DF35" s="1525"/>
      <c r="DG35" s="1525"/>
      <c r="DH35" s="1525"/>
      <c r="DI35" s="1525"/>
      <c r="DJ35" s="1525"/>
      <c r="DK35" s="1525"/>
      <c r="DL35" s="1525"/>
      <c r="DM35" s="1525"/>
      <c r="DN35" s="1525"/>
      <c r="DO35" s="1525"/>
      <c r="DP35" s="1525"/>
      <c r="DQ35" s="1525"/>
      <c r="DR35" s="1525"/>
    </row>
    <row r="36" spans="1:122" s="606" customFormat="1" ht="18" customHeight="1">
      <c r="A36" s="1007"/>
      <c r="B36" s="555"/>
      <c r="C36" s="1521"/>
      <c r="D36" s="1521"/>
      <c r="E36" s="1521"/>
      <c r="F36" s="1521"/>
      <c r="G36" s="1521"/>
      <c r="H36" s="1521"/>
      <c r="I36" s="1521"/>
      <c r="J36" s="1521"/>
      <c r="K36" s="1521"/>
      <c r="L36" s="1521"/>
      <c r="M36" s="1521"/>
      <c r="N36" s="1521"/>
      <c r="O36" s="1521"/>
      <c r="P36" s="1521"/>
      <c r="Q36" s="1521"/>
      <c r="R36" s="1521"/>
      <c r="S36" s="1521"/>
      <c r="T36" s="1521"/>
      <c r="U36" s="1521"/>
      <c r="V36" s="1521"/>
      <c r="W36" s="1521"/>
      <c r="X36" s="1521"/>
      <c r="Y36" s="1521"/>
      <c r="Z36" s="1521"/>
      <c r="AA36" s="1521"/>
      <c r="AB36" s="1521"/>
      <c r="AC36" s="1521"/>
      <c r="AD36" s="1521"/>
      <c r="AE36" s="1521"/>
      <c r="AF36" s="1521"/>
      <c r="AG36" s="1521"/>
      <c r="AH36" s="1521"/>
      <c r="AI36" s="1521"/>
      <c r="AJ36" s="1521"/>
      <c r="AK36" s="1521"/>
      <c r="AL36" s="1521"/>
      <c r="AM36" s="1521"/>
      <c r="AN36" s="1521"/>
      <c r="AO36" s="1521"/>
      <c r="AP36" s="1521"/>
      <c r="AQ36" s="1521"/>
      <c r="AR36" s="1521"/>
      <c r="AS36" s="1521"/>
      <c r="AT36" s="1521"/>
      <c r="AU36" s="1521"/>
      <c r="AV36" s="1521"/>
      <c r="AW36" s="1521"/>
      <c r="AX36" s="1521"/>
      <c r="AY36" s="1521"/>
      <c r="AZ36" s="1521"/>
      <c r="BA36" s="1521"/>
      <c r="BB36" s="1521"/>
      <c r="BC36" s="1521"/>
      <c r="BD36" s="1521"/>
      <c r="BE36" s="1521"/>
      <c r="BF36" s="1521"/>
      <c r="BG36" s="1521"/>
      <c r="BH36" s="1521"/>
      <c r="BI36" s="1521"/>
      <c r="BJ36" s="1521"/>
      <c r="BK36" s="1521"/>
      <c r="BL36" s="1521"/>
      <c r="BM36" s="1521"/>
      <c r="BN36" s="1521"/>
      <c r="BO36" s="1521"/>
      <c r="BP36" s="1521"/>
      <c r="BQ36" s="1521"/>
      <c r="BR36" s="1521"/>
      <c r="BS36" s="1521"/>
      <c r="BT36" s="1521"/>
      <c r="BU36" s="1521"/>
      <c r="BV36" s="1521"/>
      <c r="BW36" s="1521"/>
      <c r="BX36" s="1521"/>
      <c r="BY36" s="1521"/>
      <c r="BZ36" s="1521"/>
      <c r="CA36" s="1521"/>
      <c r="CB36" s="1521"/>
      <c r="CC36" s="1521"/>
      <c r="CD36" s="1521"/>
      <c r="CE36" s="1521"/>
      <c r="CF36" s="1521"/>
      <c r="CG36" s="1521"/>
      <c r="CH36" s="1521"/>
      <c r="CI36" s="1521"/>
      <c r="CJ36" s="1521"/>
      <c r="CK36" s="1521"/>
      <c r="CL36" s="1521"/>
      <c r="CM36" s="1521"/>
      <c r="CN36" s="1521"/>
      <c r="CO36" s="1521"/>
      <c r="CP36" s="1521"/>
      <c r="CQ36" s="1521"/>
      <c r="CR36" s="1521"/>
      <c r="CS36" s="1521"/>
      <c r="CT36" s="1521"/>
      <c r="CU36" s="1521"/>
      <c r="CV36" s="1521"/>
      <c r="CW36" s="1521"/>
      <c r="CX36" s="1521"/>
      <c r="CY36" s="1521"/>
      <c r="CZ36" s="1521"/>
      <c r="DA36" s="1521"/>
      <c r="DB36" s="1521"/>
      <c r="DC36" s="1521"/>
      <c r="DD36" s="1521"/>
      <c r="DE36" s="1521"/>
      <c r="DF36" s="1521"/>
      <c r="DG36" s="1521"/>
      <c r="DH36" s="1521"/>
      <c r="DI36" s="1521"/>
      <c r="DJ36" s="1521"/>
      <c r="DK36" s="1521"/>
      <c r="DL36" s="1521"/>
      <c r="DM36" s="1521"/>
      <c r="DN36" s="1521"/>
      <c r="DO36" s="1521"/>
      <c r="DP36" s="1521"/>
      <c r="DQ36" s="1521"/>
      <c r="DR36" s="1521"/>
    </row>
    <row r="37" spans="1:122" s="606" customFormat="1" ht="18" customHeight="1">
      <c r="A37" s="1527"/>
      <c r="B37" s="555"/>
      <c r="C37" s="555"/>
      <c r="D37" s="555"/>
      <c r="E37" s="555"/>
      <c r="F37" s="555"/>
      <c r="G37" s="555"/>
      <c r="H37" s="555"/>
      <c r="I37" s="555"/>
      <c r="J37" s="555"/>
      <c r="K37" s="555"/>
      <c r="L37" s="555"/>
      <c r="M37" s="555"/>
      <c r="N37" s="555"/>
      <c r="O37" s="555"/>
      <c r="P37" s="555"/>
      <c r="Q37" s="555"/>
      <c r="R37" s="555"/>
      <c r="S37" s="555"/>
      <c r="T37" s="555"/>
      <c r="U37" s="555"/>
      <c r="V37" s="555"/>
      <c r="W37" s="555"/>
      <c r="X37" s="555"/>
      <c r="Y37" s="555"/>
      <c r="Z37" s="555"/>
      <c r="AA37" s="555"/>
      <c r="AB37" s="555"/>
      <c r="AC37" s="555"/>
      <c r="AD37" s="555"/>
      <c r="AE37" s="555"/>
      <c r="AF37" s="555"/>
      <c r="AG37" s="555"/>
      <c r="AH37" s="555"/>
      <c r="AI37" s="555"/>
      <c r="AJ37" s="555"/>
      <c r="AK37" s="555"/>
      <c r="AL37" s="555"/>
      <c r="AM37" s="555"/>
      <c r="AN37" s="555"/>
      <c r="AO37" s="555"/>
      <c r="AP37" s="1589"/>
      <c r="AQ37" s="1589"/>
      <c r="AR37" s="1589"/>
      <c r="AS37" s="1589"/>
      <c r="AT37" s="1589"/>
      <c r="AU37" s="1589"/>
      <c r="AV37" s="1589"/>
      <c r="AW37" s="1589"/>
      <c r="AX37" s="1589"/>
      <c r="AY37" s="1589"/>
      <c r="AZ37" s="1589"/>
      <c r="BA37" s="1589"/>
      <c r="BB37" s="1589"/>
      <c r="BC37" s="1589"/>
      <c r="BD37" s="1589"/>
      <c r="BE37" s="1589"/>
      <c r="BF37" s="1589"/>
      <c r="BG37" s="1589"/>
      <c r="BH37" s="555"/>
      <c r="BI37" s="555"/>
      <c r="BJ37" s="555"/>
      <c r="BK37" s="555"/>
      <c r="BL37" s="555"/>
      <c r="BM37" s="555"/>
      <c r="BN37" s="555"/>
      <c r="BO37" s="555"/>
      <c r="BP37" s="555"/>
      <c r="BQ37" s="555"/>
      <c r="BR37" s="555"/>
      <c r="BS37" s="555"/>
      <c r="BT37" s="555"/>
      <c r="BU37" s="555"/>
      <c r="BV37" s="555"/>
      <c r="BW37" s="555"/>
      <c r="BX37" s="555"/>
      <c r="BY37" s="555"/>
      <c r="BZ37" s="555"/>
      <c r="CA37" s="555"/>
      <c r="CB37" s="555"/>
      <c r="CC37" s="555"/>
      <c r="CD37" s="555"/>
      <c r="CE37" s="555"/>
      <c r="CF37" s="555"/>
      <c r="CG37" s="555"/>
      <c r="CH37" s="555"/>
      <c r="CI37" s="555"/>
      <c r="CJ37" s="555"/>
      <c r="CL37" s="555"/>
      <c r="CM37" s="555"/>
      <c r="CN37" s="555"/>
      <c r="CO37" s="555"/>
      <c r="CP37" s="555"/>
      <c r="CQ37" s="555"/>
      <c r="CR37" s="555"/>
      <c r="CS37" s="1004"/>
      <c r="CT37" s="555"/>
      <c r="CU37" s="555"/>
      <c r="CV37" s="555"/>
      <c r="CW37" s="555"/>
      <c r="CX37" s="555"/>
      <c r="CY37" s="555"/>
      <c r="CZ37" s="555"/>
      <c r="DA37" s="555"/>
      <c r="DB37" s="555"/>
      <c r="DC37" s="555"/>
      <c r="DD37" s="555"/>
      <c r="DE37" s="555"/>
      <c r="DF37" s="555"/>
      <c r="DG37" s="555"/>
      <c r="DH37" s="555"/>
      <c r="DI37" s="555"/>
      <c r="DJ37" s="555"/>
      <c r="DK37" s="555"/>
      <c r="DL37" s="555"/>
      <c r="DM37" s="555"/>
      <c r="DN37" s="555"/>
    </row>
    <row r="38" spans="1:122" s="606" customFormat="1" ht="18" customHeight="1">
      <c r="A38" s="1527"/>
      <c r="B38" s="555"/>
      <c r="C38" s="1276"/>
      <c r="D38" s="1276"/>
      <c r="E38" s="1276"/>
      <c r="F38" s="1276"/>
      <c r="G38" s="1276"/>
      <c r="H38" s="1276"/>
      <c r="I38" s="1276"/>
      <c r="J38" s="1276"/>
      <c r="K38" s="1276"/>
      <c r="L38" s="1276"/>
      <c r="M38" s="1276"/>
      <c r="N38" s="1276"/>
      <c r="O38" s="1276"/>
      <c r="P38" s="1276"/>
      <c r="Q38" s="1276"/>
      <c r="R38" s="1276"/>
      <c r="S38" s="1276"/>
      <c r="T38" s="1276"/>
      <c r="U38" s="1276"/>
      <c r="V38" s="1276"/>
      <c r="W38" s="1276"/>
      <c r="X38" s="1276"/>
      <c r="Y38" s="1276"/>
      <c r="Z38" s="1276"/>
      <c r="AA38" s="1276"/>
      <c r="AB38" s="1276"/>
      <c r="AC38" s="1276"/>
      <c r="AD38" s="1276"/>
      <c r="AE38" s="1276"/>
      <c r="AF38" s="1276"/>
      <c r="AG38" s="1276"/>
      <c r="AH38" s="1276"/>
      <c r="AI38" s="1276"/>
      <c r="AJ38" s="1276"/>
      <c r="AK38" s="1276"/>
      <c r="AL38" s="1276"/>
      <c r="AM38" s="1276"/>
      <c r="AN38" s="1276"/>
      <c r="AO38" s="1276"/>
      <c r="AP38" s="1276"/>
      <c r="AQ38" s="1276"/>
      <c r="AR38" s="1276"/>
      <c r="AS38" s="1276"/>
      <c r="AT38" s="1276"/>
      <c r="AU38" s="1276"/>
      <c r="AV38" s="1276"/>
      <c r="AW38" s="1276"/>
      <c r="AX38" s="1276"/>
      <c r="AY38" s="1276"/>
      <c r="AZ38" s="1276"/>
      <c r="BA38" s="1276"/>
      <c r="BB38" s="1276"/>
      <c r="BC38" s="1276"/>
      <c r="BD38" s="1276"/>
      <c r="BE38" s="1276"/>
      <c r="BF38" s="1276"/>
      <c r="BG38" s="1276"/>
      <c r="BH38" s="1276"/>
      <c r="BI38" s="1276"/>
      <c r="BJ38" s="1276"/>
      <c r="BK38" s="1276"/>
      <c r="BL38" s="1276"/>
      <c r="BM38" s="1276"/>
      <c r="BN38" s="1276"/>
      <c r="BO38" s="1276"/>
      <c r="BP38" s="1276"/>
      <c r="BQ38" s="1276"/>
      <c r="BR38" s="1276"/>
      <c r="BS38" s="1276"/>
      <c r="BT38" s="1276"/>
      <c r="BU38" s="1276"/>
      <c r="BV38" s="1276"/>
      <c r="BW38" s="1276"/>
      <c r="BX38" s="1276"/>
      <c r="BY38" s="1276"/>
      <c r="BZ38" s="1276"/>
      <c r="CA38" s="1276"/>
      <c r="CB38" s="1276"/>
      <c r="CC38" s="1276"/>
      <c r="CD38" s="1276"/>
      <c r="CE38" s="1276"/>
      <c r="CF38" s="1276"/>
      <c r="CG38" s="1276"/>
      <c r="CH38" s="1276"/>
      <c r="CI38" s="1276"/>
      <c r="CS38" s="1004"/>
    </row>
    <row r="39" spans="1:122" s="603" customFormat="1" ht="24.95" customHeight="1" thickBot="1">
      <c r="A39" s="607"/>
      <c r="B39" s="1586" t="s">
        <v>1517</v>
      </c>
      <c r="C39" s="1587"/>
      <c r="D39" s="1587"/>
      <c r="E39" s="1587"/>
      <c r="F39" s="1587"/>
      <c r="G39" s="1587"/>
      <c r="H39" s="1587"/>
      <c r="I39" s="1587"/>
      <c r="J39" s="1587"/>
      <c r="K39" s="1587"/>
      <c r="L39" s="1587"/>
      <c r="M39" s="1587"/>
      <c r="N39" s="1587"/>
      <c r="O39" s="1587"/>
      <c r="P39" s="1588"/>
      <c r="Q39" s="1586" t="s">
        <v>1517</v>
      </c>
      <c r="R39" s="1587"/>
      <c r="S39" s="1587"/>
      <c r="T39" s="1587"/>
      <c r="U39" s="1587"/>
      <c r="V39" s="1587"/>
      <c r="W39" s="1587"/>
      <c r="X39" s="1587"/>
      <c r="Y39" s="1587"/>
      <c r="Z39" s="1587"/>
      <c r="AA39" s="1587"/>
      <c r="AB39" s="1587"/>
      <c r="AC39" s="1587"/>
      <c r="AD39" s="1587"/>
      <c r="AE39" s="1587"/>
      <c r="AF39" s="1587"/>
      <c r="AG39" s="1587"/>
      <c r="AH39" s="1587"/>
      <c r="AI39" s="1587" t="s">
        <v>1517</v>
      </c>
      <c r="AJ39" s="1587"/>
      <c r="AK39" s="1587"/>
      <c r="AL39" s="1587"/>
      <c r="AM39" s="1587"/>
      <c r="AN39" s="1587"/>
      <c r="AO39" s="1587"/>
      <c r="AP39" s="1587"/>
      <c r="AQ39" s="1587"/>
      <c r="AR39" s="1587"/>
      <c r="AS39" s="1587"/>
      <c r="AT39" s="1587"/>
      <c r="AU39" s="1587"/>
      <c r="AV39" s="1587"/>
      <c r="AW39" s="1587"/>
      <c r="AX39" s="1587"/>
      <c r="AY39" s="1587"/>
      <c r="AZ39" s="1588"/>
      <c r="BA39" s="1586" t="s">
        <v>1517</v>
      </c>
      <c r="BB39" s="1587"/>
      <c r="BC39" s="1587"/>
      <c r="BD39" s="1587"/>
      <c r="BE39" s="1587"/>
      <c r="BF39" s="1587"/>
      <c r="BG39" s="1587"/>
      <c r="BH39" s="1587"/>
      <c r="BI39" s="1587"/>
      <c r="BJ39" s="1587"/>
      <c r="BK39" s="1587"/>
      <c r="BL39" s="1587"/>
      <c r="BM39" s="1587"/>
      <c r="BN39" s="1587"/>
      <c r="BO39" s="1587"/>
      <c r="BP39" s="1587"/>
      <c r="BQ39" s="1587"/>
      <c r="BR39" s="1588"/>
      <c r="BS39" s="1586" t="s">
        <v>1517</v>
      </c>
      <c r="BT39" s="1587"/>
      <c r="BU39" s="1587"/>
      <c r="BV39" s="1587"/>
      <c r="BW39" s="1587"/>
      <c r="BX39" s="1587"/>
      <c r="BY39" s="1587"/>
      <c r="BZ39" s="1587"/>
      <c r="CA39" s="1587"/>
      <c r="CB39" s="1587"/>
      <c r="CC39" s="1587"/>
      <c r="CD39" s="1587"/>
      <c r="CE39" s="1587"/>
      <c r="CF39" s="1587"/>
      <c r="CG39" s="1587"/>
      <c r="CH39" s="1587"/>
      <c r="CI39" s="1587"/>
      <c r="CJ39" s="1588"/>
      <c r="CK39" s="1586" t="s">
        <v>1517</v>
      </c>
      <c r="CL39" s="1587"/>
      <c r="CM39" s="1587"/>
      <c r="CN39" s="1587"/>
      <c r="CO39" s="1587"/>
      <c r="CP39" s="1587"/>
      <c r="CQ39" s="1587"/>
      <c r="CR39" s="1587"/>
      <c r="CS39" s="1587"/>
      <c r="CT39" s="1587"/>
      <c r="CU39" s="1587"/>
      <c r="CV39" s="1587"/>
      <c r="CW39" s="1587"/>
      <c r="CX39" s="1587"/>
      <c r="CY39" s="1587"/>
      <c r="CZ39" s="1587"/>
      <c r="DA39" s="1588"/>
      <c r="DB39" s="1586" t="s">
        <v>1517</v>
      </c>
      <c r="DC39" s="1587"/>
      <c r="DD39" s="1587"/>
      <c r="DE39" s="1587"/>
      <c r="DF39" s="1587"/>
      <c r="DG39" s="1588"/>
      <c r="DH39" s="268"/>
      <c r="DI39" s="268"/>
      <c r="DJ39" s="268"/>
      <c r="DK39" s="268"/>
      <c r="DL39" s="268"/>
      <c r="DM39" s="268"/>
      <c r="DN39" s="268"/>
    </row>
    <row r="40" spans="1:122" s="606" customFormat="1" ht="18.75" thickBot="1">
      <c r="A40" s="556"/>
      <c r="B40" s="1003" t="s">
        <v>497</v>
      </c>
      <c r="C40" s="1003" t="s">
        <v>1</v>
      </c>
      <c r="D40" s="1003" t="s">
        <v>498</v>
      </c>
      <c r="E40" s="1003" t="s">
        <v>325</v>
      </c>
      <c r="F40" s="1003" t="s">
        <v>326</v>
      </c>
      <c r="G40" s="1003" t="s">
        <v>327</v>
      </c>
      <c r="H40" s="1003" t="s">
        <v>231</v>
      </c>
      <c r="I40" s="1003" t="s">
        <v>232</v>
      </c>
      <c r="J40" s="1003" t="s">
        <v>1504</v>
      </c>
      <c r="K40" s="1003" t="s">
        <v>1505</v>
      </c>
      <c r="L40" s="1003" t="s">
        <v>1506</v>
      </c>
      <c r="M40" s="1003" t="s">
        <v>1507</v>
      </c>
      <c r="N40" s="1003" t="s">
        <v>1508</v>
      </c>
      <c r="O40" s="1003" t="s">
        <v>1509</v>
      </c>
      <c r="P40" s="1003" t="s">
        <v>1568</v>
      </c>
      <c r="Q40" s="1003" t="s">
        <v>1569</v>
      </c>
      <c r="R40" s="1003" t="s">
        <v>1570</v>
      </c>
      <c r="S40" s="1003" t="s">
        <v>1571</v>
      </c>
      <c r="T40" s="1003" t="s">
        <v>545</v>
      </c>
      <c r="U40" s="1003" t="s">
        <v>546</v>
      </c>
      <c r="V40" s="1003" t="s">
        <v>547</v>
      </c>
      <c r="W40" s="1003" t="s">
        <v>548</v>
      </c>
      <c r="X40" s="1003" t="s">
        <v>549</v>
      </c>
      <c r="Y40" s="1003" t="s">
        <v>550</v>
      </c>
      <c r="Z40" s="1003" t="s">
        <v>551</v>
      </c>
      <c r="AA40" s="1003" t="s">
        <v>552</v>
      </c>
      <c r="AB40" s="1003" t="s">
        <v>553</v>
      </c>
      <c r="AC40" s="1003" t="s">
        <v>831</v>
      </c>
      <c r="AD40" s="1003" t="s">
        <v>832</v>
      </c>
      <c r="AE40" s="1003" t="s">
        <v>833</v>
      </c>
      <c r="AF40" s="1003" t="s">
        <v>834</v>
      </c>
      <c r="AG40" s="1003" t="s">
        <v>835</v>
      </c>
      <c r="AH40" s="1003" t="s">
        <v>836</v>
      </c>
      <c r="AI40" s="1003" t="s">
        <v>837</v>
      </c>
      <c r="AJ40" s="1003" t="s">
        <v>838</v>
      </c>
      <c r="AK40" s="1003" t="s">
        <v>1016</v>
      </c>
      <c r="AL40" s="1003" t="s">
        <v>1017</v>
      </c>
      <c r="AM40" s="1003" t="s">
        <v>1018</v>
      </c>
      <c r="AN40" s="1003" t="s">
        <v>1019</v>
      </c>
      <c r="AO40" s="1003" t="s">
        <v>1020</v>
      </c>
      <c r="AP40" s="1003" t="s">
        <v>1021</v>
      </c>
      <c r="AQ40" s="1003" t="s">
        <v>1022</v>
      </c>
      <c r="AR40" s="1003" t="s">
        <v>1023</v>
      </c>
      <c r="AS40" s="1003" t="s">
        <v>1024</v>
      </c>
      <c r="AT40" s="1003" t="s">
        <v>1025</v>
      </c>
      <c r="AU40" s="1003" t="s">
        <v>1026</v>
      </c>
      <c r="AV40" s="1003" t="s">
        <v>1027</v>
      </c>
      <c r="AW40" s="1003" t="s">
        <v>1028</v>
      </c>
      <c r="AX40" s="1003" t="s">
        <v>1038</v>
      </c>
      <c r="AY40" s="1003" t="s">
        <v>1039</v>
      </c>
      <c r="AZ40" s="1003" t="s">
        <v>1040</v>
      </c>
      <c r="BA40" s="1003" t="s">
        <v>1041</v>
      </c>
      <c r="BB40" s="1003" t="s">
        <v>1042</v>
      </c>
      <c r="BC40" s="1003" t="s">
        <v>1043</v>
      </c>
      <c r="BD40" s="1003" t="s">
        <v>1044</v>
      </c>
      <c r="BE40" s="1003" t="s">
        <v>1045</v>
      </c>
      <c r="BF40" s="1003" t="s">
        <v>1046</v>
      </c>
      <c r="BG40" s="1003" t="s">
        <v>1047</v>
      </c>
      <c r="BH40" s="1003" t="s">
        <v>1048</v>
      </c>
      <c r="BI40" s="1003" t="s">
        <v>1049</v>
      </c>
      <c r="BJ40" s="1003" t="s">
        <v>1050</v>
      </c>
      <c r="BK40" s="1003" t="s">
        <v>1051</v>
      </c>
      <c r="BL40" s="1003" t="s">
        <v>1052</v>
      </c>
      <c r="BM40" s="1003" t="s">
        <v>1053</v>
      </c>
      <c r="BN40" s="1304" t="s">
        <v>1054</v>
      </c>
      <c r="BO40" s="1304" t="s">
        <v>1554</v>
      </c>
      <c r="BP40" s="1304" t="s">
        <v>1555</v>
      </c>
      <c r="BQ40" s="1304" t="s">
        <v>1556</v>
      </c>
      <c r="BR40" s="1304" t="s">
        <v>1557</v>
      </c>
      <c r="BS40" s="1304" t="s">
        <v>1558</v>
      </c>
      <c r="BT40" s="1304" t="s">
        <v>1559</v>
      </c>
      <c r="BU40" s="1304" t="s">
        <v>1560</v>
      </c>
      <c r="BV40" s="1304" t="s">
        <v>1561</v>
      </c>
      <c r="BW40" s="1304" t="s">
        <v>1562</v>
      </c>
      <c r="BX40" s="1304" t="s">
        <v>1563</v>
      </c>
      <c r="BY40" s="1304" t="s">
        <v>1564</v>
      </c>
      <c r="BZ40" s="1304" t="s">
        <v>1565</v>
      </c>
      <c r="CA40" s="1304" t="s">
        <v>1566</v>
      </c>
      <c r="CB40" s="1304" t="s">
        <v>1567</v>
      </c>
      <c r="CC40" s="1304" t="s">
        <v>1572</v>
      </c>
      <c r="CD40" s="1304" t="s">
        <v>1573</v>
      </c>
      <c r="CE40" s="1304" t="s">
        <v>1574</v>
      </c>
      <c r="CF40" s="1304" t="s">
        <v>1575</v>
      </c>
      <c r="CG40" s="1304" t="s">
        <v>1576</v>
      </c>
      <c r="CH40" s="1304" t="s">
        <v>1577</v>
      </c>
      <c r="CI40" s="1304" t="s">
        <v>1578</v>
      </c>
      <c r="CJ40" s="1304" t="s">
        <v>1579</v>
      </c>
      <c r="CK40" s="1304" t="s">
        <v>1580</v>
      </c>
      <c r="CL40" s="1304" t="s">
        <v>1581</v>
      </c>
      <c r="CM40" s="1304" t="s">
        <v>1582</v>
      </c>
      <c r="CN40" s="1304" t="s">
        <v>1583</v>
      </c>
      <c r="CO40" s="1304" t="s">
        <v>1584</v>
      </c>
      <c r="CP40" s="1304" t="s">
        <v>1585</v>
      </c>
      <c r="CQ40" s="1304" t="s">
        <v>1586</v>
      </c>
      <c r="CR40" s="1304" t="s">
        <v>1587</v>
      </c>
      <c r="CS40" s="1304" t="s">
        <v>1588</v>
      </c>
      <c r="CT40" s="1304" t="s">
        <v>1589</v>
      </c>
      <c r="CU40" s="1304" t="s">
        <v>1590</v>
      </c>
      <c r="CV40" s="1304" t="s">
        <v>1591</v>
      </c>
      <c r="CW40" s="1304" t="s">
        <v>1592</v>
      </c>
      <c r="CX40" s="1304" t="s">
        <v>1593</v>
      </c>
      <c r="CY40" s="1304" t="s">
        <v>1594</v>
      </c>
      <c r="CZ40" s="1304" t="s">
        <v>1595</v>
      </c>
      <c r="DA40" s="1304" t="s">
        <v>1596</v>
      </c>
      <c r="DB40" s="1304" t="s">
        <v>1597</v>
      </c>
      <c r="DC40" s="1304" t="s">
        <v>1598</v>
      </c>
      <c r="DD40" s="1304" t="s">
        <v>1599</v>
      </c>
      <c r="DE40" s="1304" t="s">
        <v>1600</v>
      </c>
      <c r="DF40" s="1304" t="s">
        <v>1627</v>
      </c>
      <c r="DG40" s="1304" t="s">
        <v>1628</v>
      </c>
      <c r="DH40" s="270"/>
      <c r="DI40" s="270"/>
      <c r="DJ40" s="270"/>
      <c r="DK40" s="270"/>
      <c r="DL40" s="270"/>
      <c r="DM40" s="270"/>
      <c r="DN40" s="270"/>
      <c r="DO40" s="270"/>
      <c r="DP40" s="270"/>
    </row>
    <row r="41" spans="1:122" s="907" customFormat="1" ht="206.25" customHeight="1" thickBot="1">
      <c r="A41" s="891"/>
      <c r="B41" s="598" t="s">
        <v>1701</v>
      </c>
      <c r="C41" s="605" t="s">
        <v>1626</v>
      </c>
      <c r="D41" s="605" t="s">
        <v>1029</v>
      </c>
      <c r="E41" s="605" t="s">
        <v>1667</v>
      </c>
      <c r="F41" s="605" t="s">
        <v>1702</v>
      </c>
      <c r="G41" s="605" t="s">
        <v>1528</v>
      </c>
      <c r="H41" s="605" t="s">
        <v>1703</v>
      </c>
      <c r="I41" s="605" t="s">
        <v>1529</v>
      </c>
      <c r="J41" s="605" t="s">
        <v>1530</v>
      </c>
      <c r="K41" s="605" t="s">
        <v>1723</v>
      </c>
      <c r="L41" s="605" t="s">
        <v>1706</v>
      </c>
      <c r="M41" s="605" t="s">
        <v>1539</v>
      </c>
      <c r="N41" s="605" t="s">
        <v>1538</v>
      </c>
      <c r="O41" s="605" t="s">
        <v>1707</v>
      </c>
      <c r="P41" s="605" t="s">
        <v>1708</v>
      </c>
      <c r="Q41" s="605" t="s">
        <v>1531</v>
      </c>
      <c r="R41" s="605" t="s">
        <v>1709</v>
      </c>
      <c r="S41" s="605" t="s">
        <v>1710</v>
      </c>
      <c r="T41" s="605" t="s">
        <v>1532</v>
      </c>
      <c r="U41" s="605" t="s">
        <v>1518</v>
      </c>
      <c r="V41" s="605" t="s">
        <v>1668</v>
      </c>
      <c r="W41" s="605" t="s">
        <v>1533</v>
      </c>
      <c r="X41" s="605" t="s">
        <v>1669</v>
      </c>
      <c r="Y41" s="605" t="s">
        <v>1713</v>
      </c>
      <c r="Z41" s="605" t="s">
        <v>1714</v>
      </c>
      <c r="AA41" s="605" t="s">
        <v>1712</v>
      </c>
      <c r="AB41" s="605" t="s">
        <v>1537</v>
      </c>
      <c r="AC41" s="605" t="s">
        <v>1534</v>
      </c>
      <c r="AD41" s="605" t="s">
        <v>1535</v>
      </c>
      <c r="AE41" s="605" t="s">
        <v>1536</v>
      </c>
      <c r="AF41" s="605" t="s">
        <v>1724</v>
      </c>
      <c r="AG41" s="605" t="s">
        <v>1725</v>
      </c>
      <c r="AH41" s="605" t="s">
        <v>1726</v>
      </c>
      <c r="AI41" s="605" t="s">
        <v>1727</v>
      </c>
      <c r="AJ41" s="605" t="s">
        <v>1728</v>
      </c>
      <c r="AK41" s="605" t="s">
        <v>1526</v>
      </c>
      <c r="AL41" s="605" t="s">
        <v>870</v>
      </c>
      <c r="AM41" s="605" t="s">
        <v>1670</v>
      </c>
      <c r="AN41" s="605" t="s">
        <v>1033</v>
      </c>
      <c r="AO41" s="605" t="s">
        <v>1032</v>
      </c>
      <c r="AP41" s="605" t="s">
        <v>1030</v>
      </c>
      <c r="AQ41" s="605" t="s">
        <v>1729</v>
      </c>
      <c r="AR41" s="605" t="s">
        <v>1730</v>
      </c>
      <c r="AS41" s="605" t="s">
        <v>822</v>
      </c>
      <c r="AT41" s="605" t="s">
        <v>823</v>
      </c>
      <c r="AU41" s="605" t="s">
        <v>824</v>
      </c>
      <c r="AV41" s="605" t="s">
        <v>1034</v>
      </c>
      <c r="AW41" s="605" t="s">
        <v>825</v>
      </c>
      <c r="AX41" s="605" t="s">
        <v>826</v>
      </c>
      <c r="AY41" s="605" t="s">
        <v>827</v>
      </c>
      <c r="AZ41" s="605" t="s">
        <v>828</v>
      </c>
      <c r="BA41" s="605" t="s">
        <v>829</v>
      </c>
      <c r="BB41" s="605" t="s">
        <v>830</v>
      </c>
      <c r="BC41" s="605" t="s">
        <v>1031</v>
      </c>
      <c r="BD41" s="591"/>
      <c r="BE41" s="1018"/>
      <c r="BF41" s="1266" t="s">
        <v>554</v>
      </c>
      <c r="BG41" s="1266" t="s">
        <v>890</v>
      </c>
      <c r="BH41" s="1266" t="s">
        <v>840</v>
      </c>
      <c r="BI41" s="1266" t="s">
        <v>1540</v>
      </c>
      <c r="BJ41" s="1266" t="s">
        <v>1629</v>
      </c>
      <c r="BK41" s="1266" t="s">
        <v>1630</v>
      </c>
      <c r="BL41" s="1266" t="s">
        <v>1671</v>
      </c>
      <c r="BM41" s="1266" t="s">
        <v>1672</v>
      </c>
      <c r="BN41" s="1266" t="s">
        <v>1673</v>
      </c>
      <c r="BO41" s="1266" t="s">
        <v>1674</v>
      </c>
      <c r="BP41" s="1266" t="s">
        <v>1675</v>
      </c>
      <c r="BQ41" s="1266" t="s">
        <v>1676</v>
      </c>
      <c r="BR41" s="1266" t="s">
        <v>1677</v>
      </c>
      <c r="BS41" s="1266" t="s">
        <v>1678</v>
      </c>
      <c r="BT41" s="1266" t="s">
        <v>1679</v>
      </c>
      <c r="BU41" s="1266" t="s">
        <v>1680</v>
      </c>
      <c r="BV41" s="1266" t="s">
        <v>1681</v>
      </c>
      <c r="BW41" s="1266" t="s">
        <v>1682</v>
      </c>
      <c r="BX41" s="1266" t="s">
        <v>1683</v>
      </c>
      <c r="BY41" s="1266" t="s">
        <v>1510</v>
      </c>
      <c r="BZ41" s="1266" t="s">
        <v>843</v>
      </c>
      <c r="CA41" s="1266" t="s">
        <v>1684</v>
      </c>
      <c r="CB41" s="1266" t="s">
        <v>1685</v>
      </c>
      <c r="CC41" s="1266" t="s">
        <v>1686</v>
      </c>
      <c r="CD41" s="1266" t="s">
        <v>1687</v>
      </c>
      <c r="CE41" s="1266" t="s">
        <v>1688</v>
      </c>
      <c r="CF41" s="1266" t="s">
        <v>1101</v>
      </c>
      <c r="CG41" s="1266" t="s">
        <v>1102</v>
      </c>
      <c r="CH41" s="1266" t="s">
        <v>1541</v>
      </c>
      <c r="CI41" s="1266" t="s">
        <v>1542</v>
      </c>
      <c r="CJ41" s="1266" t="s">
        <v>1104</v>
      </c>
      <c r="CK41" s="1266" t="s">
        <v>1108</v>
      </c>
      <c r="CL41" s="1266" t="s">
        <v>1105</v>
      </c>
      <c r="CM41" s="1266" t="s">
        <v>1106</v>
      </c>
      <c r="CN41" s="1266" t="s">
        <v>1107</v>
      </c>
      <c r="CO41" s="1266" t="s">
        <v>1527</v>
      </c>
      <c r="CP41" s="1266" t="s">
        <v>1543</v>
      </c>
      <c r="CQ41" s="1266" t="s">
        <v>1519</v>
      </c>
      <c r="CR41" s="1266" t="s">
        <v>1544</v>
      </c>
      <c r="CS41" s="1266" t="s">
        <v>1545</v>
      </c>
      <c r="CT41" s="1266" t="s">
        <v>1546</v>
      </c>
      <c r="CU41" s="1266" t="s">
        <v>1547</v>
      </c>
      <c r="CV41" s="1266" t="s">
        <v>1548</v>
      </c>
      <c r="CW41" s="1266" t="s">
        <v>1549</v>
      </c>
      <c r="CX41" s="1266" t="s">
        <v>1550</v>
      </c>
      <c r="CY41" s="1266" t="s">
        <v>845</v>
      </c>
      <c r="CZ41" s="1266" t="s">
        <v>1551</v>
      </c>
      <c r="DA41" s="1266" t="s">
        <v>847</v>
      </c>
      <c r="DB41" s="1266" t="s">
        <v>1689</v>
      </c>
      <c r="DC41" s="1266" t="s">
        <v>1552</v>
      </c>
      <c r="DD41" s="1266" t="s">
        <v>849</v>
      </c>
      <c r="DE41" s="1266" t="s">
        <v>850</v>
      </c>
      <c r="DF41" s="1266" t="s">
        <v>851</v>
      </c>
      <c r="DG41" s="598" t="s">
        <v>1553</v>
      </c>
    </row>
    <row r="42" spans="1:122" s="271" customFormat="1" ht="23.45" customHeight="1" thickBot="1">
      <c r="B42" s="597"/>
      <c r="C42" s="599" t="s">
        <v>544</v>
      </c>
      <c r="D42" s="599" t="s">
        <v>544</v>
      </c>
      <c r="E42" s="599" t="s">
        <v>544</v>
      </c>
      <c r="F42" s="599" t="s">
        <v>544</v>
      </c>
      <c r="G42" s="599" t="s">
        <v>544</v>
      </c>
      <c r="H42" s="599" t="s">
        <v>544</v>
      </c>
      <c r="I42" s="599" t="s">
        <v>544</v>
      </c>
      <c r="J42" s="599" t="s">
        <v>544</v>
      </c>
      <c r="K42" s="599" t="s">
        <v>544</v>
      </c>
      <c r="L42" s="599" t="s">
        <v>544</v>
      </c>
      <c r="M42" s="599" t="s">
        <v>544</v>
      </c>
      <c r="N42" s="599" t="s">
        <v>544</v>
      </c>
      <c r="O42" s="599" t="s">
        <v>544</v>
      </c>
      <c r="P42" s="599" t="s">
        <v>544</v>
      </c>
      <c r="Q42" s="599" t="s">
        <v>544</v>
      </c>
      <c r="R42" s="599" t="s">
        <v>544</v>
      </c>
      <c r="S42" s="599" t="s">
        <v>544</v>
      </c>
      <c r="T42" s="599" t="s">
        <v>544</v>
      </c>
      <c r="U42" s="599" t="s">
        <v>544</v>
      </c>
      <c r="V42" s="599" t="s">
        <v>544</v>
      </c>
      <c r="W42" s="599" t="s">
        <v>544</v>
      </c>
      <c r="X42" s="599" t="s">
        <v>544</v>
      </c>
      <c r="Y42" s="599" t="s">
        <v>544</v>
      </c>
      <c r="Z42" s="599" t="s">
        <v>544</v>
      </c>
      <c r="AA42" s="599" t="s">
        <v>544</v>
      </c>
      <c r="AB42" s="599" t="s">
        <v>544</v>
      </c>
      <c r="AC42" s="599" t="s">
        <v>544</v>
      </c>
      <c r="AD42" s="599" t="s">
        <v>544</v>
      </c>
      <c r="AE42" s="599" t="s">
        <v>544</v>
      </c>
      <c r="AF42" s="599" t="s">
        <v>544</v>
      </c>
      <c r="AG42" s="599" t="s">
        <v>544</v>
      </c>
      <c r="AH42" s="599" t="s">
        <v>544</v>
      </c>
      <c r="AI42" s="599" t="s">
        <v>544</v>
      </c>
      <c r="AJ42" s="599" t="s">
        <v>544</v>
      </c>
      <c r="AK42" s="599" t="s">
        <v>544</v>
      </c>
      <c r="AL42" s="599" t="s">
        <v>544</v>
      </c>
      <c r="AM42" s="599" t="s">
        <v>544</v>
      </c>
      <c r="AN42" s="599" t="s">
        <v>544</v>
      </c>
      <c r="AO42" s="599" t="s">
        <v>544</v>
      </c>
      <c r="AP42" s="599" t="s">
        <v>544</v>
      </c>
      <c r="AQ42" s="599" t="s">
        <v>544</v>
      </c>
      <c r="AR42" s="599" t="s">
        <v>544</v>
      </c>
      <c r="AS42" s="599" t="s">
        <v>544</v>
      </c>
      <c r="AT42" s="599" t="s">
        <v>544</v>
      </c>
      <c r="AU42" s="599" t="s">
        <v>544</v>
      </c>
      <c r="AV42" s="599" t="s">
        <v>544</v>
      </c>
      <c r="AW42" s="599" t="s">
        <v>544</v>
      </c>
      <c r="AX42" s="599" t="s">
        <v>544</v>
      </c>
      <c r="AY42" s="599" t="s">
        <v>544</v>
      </c>
      <c r="AZ42" s="599" t="s">
        <v>544</v>
      </c>
      <c r="BA42" s="599" t="s">
        <v>544</v>
      </c>
      <c r="BB42" s="599" t="s">
        <v>544</v>
      </c>
      <c r="BC42" s="599" t="s">
        <v>544</v>
      </c>
      <c r="BD42" s="603"/>
      <c r="BE42" s="899"/>
      <c r="BF42" s="598"/>
      <c r="BG42" s="598" t="s">
        <v>544</v>
      </c>
      <c r="BH42" s="598" t="s">
        <v>544</v>
      </c>
      <c r="BI42" s="598" t="s">
        <v>544</v>
      </c>
      <c r="BJ42" s="598" t="s">
        <v>544</v>
      </c>
      <c r="BK42" s="598" t="s">
        <v>544</v>
      </c>
      <c r="BL42" s="598" t="s">
        <v>544</v>
      </c>
      <c r="BM42" s="598" t="s">
        <v>544</v>
      </c>
      <c r="BN42" s="598" t="s">
        <v>544</v>
      </c>
      <c r="BO42" s="598" t="s">
        <v>544</v>
      </c>
      <c r="BP42" s="598" t="s">
        <v>544</v>
      </c>
      <c r="BQ42" s="598" t="s">
        <v>544</v>
      </c>
      <c r="BR42" s="598" t="s">
        <v>544</v>
      </c>
      <c r="BS42" s="598" t="s">
        <v>544</v>
      </c>
      <c r="BT42" s="598" t="s">
        <v>544</v>
      </c>
      <c r="BU42" s="598" t="s">
        <v>544</v>
      </c>
      <c r="BV42" s="598" t="s">
        <v>544</v>
      </c>
      <c r="BW42" s="598" t="s">
        <v>544</v>
      </c>
      <c r="BX42" s="598" t="s">
        <v>544</v>
      </c>
      <c r="BY42" s="598" t="s">
        <v>544</v>
      </c>
      <c r="BZ42" s="598" t="s">
        <v>544</v>
      </c>
      <c r="CA42" s="598" t="s">
        <v>544</v>
      </c>
      <c r="CB42" s="598" t="s">
        <v>544</v>
      </c>
      <c r="CC42" s="598" t="s">
        <v>544</v>
      </c>
      <c r="CD42" s="598" t="s">
        <v>544</v>
      </c>
      <c r="CE42" s="598" t="s">
        <v>544</v>
      </c>
      <c r="CF42" s="598" t="s">
        <v>544</v>
      </c>
      <c r="CG42" s="598" t="s">
        <v>544</v>
      </c>
      <c r="CH42" s="598" t="s">
        <v>544</v>
      </c>
      <c r="CI42" s="598" t="s">
        <v>544</v>
      </c>
      <c r="CJ42" s="598" t="s">
        <v>544</v>
      </c>
      <c r="CK42" s="598" t="s">
        <v>544</v>
      </c>
      <c r="CL42" s="598" t="s">
        <v>544</v>
      </c>
      <c r="CM42" s="598" t="s">
        <v>544</v>
      </c>
      <c r="CN42" s="598" t="s">
        <v>544</v>
      </c>
      <c r="CO42" s="598" t="s">
        <v>544</v>
      </c>
      <c r="CP42" s="598" t="s">
        <v>544</v>
      </c>
      <c r="CQ42" s="598" t="s">
        <v>544</v>
      </c>
      <c r="CR42" s="598" t="s">
        <v>544</v>
      </c>
      <c r="CS42" s="598" t="s">
        <v>544</v>
      </c>
      <c r="CT42" s="598" t="s">
        <v>544</v>
      </c>
      <c r="CU42" s="598" t="s">
        <v>544</v>
      </c>
      <c r="CV42" s="598" t="s">
        <v>544</v>
      </c>
      <c r="CW42" s="598" t="s">
        <v>544</v>
      </c>
      <c r="CX42" s="598" t="s">
        <v>544</v>
      </c>
      <c r="CY42" s="598" t="s">
        <v>544</v>
      </c>
      <c r="CZ42" s="598" t="s">
        <v>544</v>
      </c>
      <c r="DA42" s="598" t="s">
        <v>544</v>
      </c>
      <c r="DB42" s="598" t="s">
        <v>544</v>
      </c>
      <c r="DC42" s="598" t="s">
        <v>544</v>
      </c>
      <c r="DD42" s="598" t="s">
        <v>544</v>
      </c>
      <c r="DE42" s="598" t="s">
        <v>544</v>
      </c>
      <c r="DF42" s="598" t="s">
        <v>544</v>
      </c>
      <c r="DG42" s="598" t="s">
        <v>544</v>
      </c>
    </row>
    <row r="43" spans="1:122" s="493" customFormat="1" ht="18">
      <c r="A43" s="588">
        <v>44926</v>
      </c>
      <c r="B43" s="1094">
        <v>14490314512</v>
      </c>
      <c r="C43" s="1094">
        <v>43378862</v>
      </c>
      <c r="D43" s="1094">
        <v>52546290</v>
      </c>
      <c r="E43" s="1094">
        <v>70479201</v>
      </c>
      <c r="F43" s="1094">
        <v>36867112</v>
      </c>
      <c r="G43" s="1094">
        <v>32965076</v>
      </c>
      <c r="H43" s="1094">
        <v>53938643</v>
      </c>
      <c r="I43" s="1094">
        <v>11870374</v>
      </c>
      <c r="J43" s="1094">
        <v>0</v>
      </c>
      <c r="K43" s="1094">
        <v>0</v>
      </c>
      <c r="L43" s="1094">
        <v>22398185</v>
      </c>
      <c r="M43" s="1094">
        <v>97675786</v>
      </c>
      <c r="N43" s="1094">
        <v>67068279</v>
      </c>
      <c r="O43" s="1094">
        <v>43899529</v>
      </c>
      <c r="P43" s="1094">
        <v>29509469</v>
      </c>
      <c r="Q43" s="1094">
        <v>19185891</v>
      </c>
      <c r="R43" s="1094">
        <v>19185891</v>
      </c>
      <c r="S43" s="1094">
        <v>19185891</v>
      </c>
      <c r="T43" s="1094">
        <v>205531096</v>
      </c>
      <c r="U43" s="1094">
        <v>465727</v>
      </c>
      <c r="V43" s="1094">
        <v>55799190</v>
      </c>
      <c r="W43" s="1094">
        <v>54874896</v>
      </c>
      <c r="X43" s="1094">
        <v>0</v>
      </c>
      <c r="Y43" s="1094">
        <v>0</v>
      </c>
      <c r="Z43" s="1094">
        <v>30589900</v>
      </c>
      <c r="AA43" s="1094">
        <v>20304880</v>
      </c>
      <c r="AB43" s="1094">
        <v>1107931</v>
      </c>
      <c r="AC43" s="1094">
        <v>13888266</v>
      </c>
      <c r="AD43" s="1094">
        <v>13888266</v>
      </c>
      <c r="AE43" s="1094">
        <v>13888266</v>
      </c>
      <c r="AF43" s="1094">
        <v>13888266</v>
      </c>
      <c r="AG43" s="1094">
        <v>268127</v>
      </c>
      <c r="AH43" s="1094">
        <v>33539861</v>
      </c>
      <c r="AI43" s="1094">
        <v>33867164</v>
      </c>
      <c r="AJ43" s="1094">
        <v>23558243</v>
      </c>
      <c r="AK43" s="1094">
        <v>14593798</v>
      </c>
      <c r="AL43" s="1094">
        <v>84588743</v>
      </c>
      <c r="AM43" s="1094">
        <v>54223000</v>
      </c>
      <c r="AN43" s="1094">
        <v>8939038</v>
      </c>
      <c r="AO43" s="1094">
        <v>66927096</v>
      </c>
      <c r="AP43" s="1094">
        <v>78736907</v>
      </c>
      <c r="AQ43" s="1094">
        <v>51351536</v>
      </c>
      <c r="AR43" s="1094">
        <v>98552688</v>
      </c>
      <c r="AS43" s="1094">
        <v>37217635</v>
      </c>
      <c r="AT43" s="1094">
        <v>13170276</v>
      </c>
      <c r="AU43" s="1094">
        <v>9839929</v>
      </c>
      <c r="AV43" s="1094">
        <v>35968965</v>
      </c>
      <c r="AW43" s="1094">
        <v>37948674</v>
      </c>
      <c r="AX43" s="1094">
        <v>37536745</v>
      </c>
      <c r="AY43" s="1094">
        <v>13238111</v>
      </c>
      <c r="AZ43" s="1094">
        <v>9839929</v>
      </c>
      <c r="BA43" s="1094">
        <v>3303681</v>
      </c>
      <c r="BB43" s="1094">
        <v>32666142</v>
      </c>
      <c r="BC43" s="1094">
        <v>37948673</v>
      </c>
      <c r="BD43" s="591"/>
      <c r="BE43" s="588">
        <v>44926</v>
      </c>
      <c r="BF43" s="1109">
        <f t="shared" ref="BF43:CK43" si="14">+B43</f>
        <v>14490314512</v>
      </c>
      <c r="BG43" s="1301">
        <f t="shared" si="14"/>
        <v>43378862</v>
      </c>
      <c r="BH43" s="1301">
        <f t="shared" si="14"/>
        <v>52546290</v>
      </c>
      <c r="BI43" s="1301">
        <f t="shared" si="14"/>
        <v>70479201</v>
      </c>
      <c r="BJ43" s="1301">
        <f t="shared" si="14"/>
        <v>36867112</v>
      </c>
      <c r="BK43" s="1301">
        <f t="shared" si="14"/>
        <v>32965076</v>
      </c>
      <c r="BL43" s="1301">
        <f t="shared" si="14"/>
        <v>53938643</v>
      </c>
      <c r="BM43" s="1301">
        <f t="shared" si="14"/>
        <v>11870374</v>
      </c>
      <c r="BN43" s="1301">
        <f t="shared" si="14"/>
        <v>0</v>
      </c>
      <c r="BO43" s="1301">
        <f t="shared" si="14"/>
        <v>0</v>
      </c>
      <c r="BP43" s="1301">
        <f t="shared" si="14"/>
        <v>22398185</v>
      </c>
      <c r="BQ43" s="1301">
        <f t="shared" si="14"/>
        <v>97675786</v>
      </c>
      <c r="BR43" s="1301">
        <f t="shared" si="14"/>
        <v>67068279</v>
      </c>
      <c r="BS43" s="1301">
        <f t="shared" si="14"/>
        <v>43899529</v>
      </c>
      <c r="BT43" s="1301">
        <f t="shared" si="14"/>
        <v>29509469</v>
      </c>
      <c r="BU43" s="1301">
        <f t="shared" si="14"/>
        <v>19185891</v>
      </c>
      <c r="BV43" s="1301">
        <f t="shared" si="14"/>
        <v>19185891</v>
      </c>
      <c r="BW43" s="1301">
        <f t="shared" si="14"/>
        <v>19185891</v>
      </c>
      <c r="BX43" s="1301">
        <f t="shared" si="14"/>
        <v>205531096</v>
      </c>
      <c r="BY43" s="1301">
        <f t="shared" si="14"/>
        <v>465727</v>
      </c>
      <c r="BZ43" s="1301">
        <f t="shared" si="14"/>
        <v>55799190</v>
      </c>
      <c r="CA43" s="1301">
        <f t="shared" si="14"/>
        <v>54874896</v>
      </c>
      <c r="CB43" s="1301">
        <f t="shared" si="14"/>
        <v>0</v>
      </c>
      <c r="CC43" s="1301">
        <f t="shared" si="14"/>
        <v>0</v>
      </c>
      <c r="CD43" s="1301">
        <f t="shared" si="14"/>
        <v>30589900</v>
      </c>
      <c r="CE43" s="1301">
        <f t="shared" si="14"/>
        <v>20304880</v>
      </c>
      <c r="CF43" s="1301">
        <f t="shared" si="14"/>
        <v>1107931</v>
      </c>
      <c r="CG43" s="1301">
        <f t="shared" si="14"/>
        <v>13888266</v>
      </c>
      <c r="CH43" s="1301">
        <f t="shared" si="14"/>
        <v>13888266</v>
      </c>
      <c r="CI43" s="1301">
        <f t="shared" si="14"/>
        <v>13888266</v>
      </c>
      <c r="CJ43" s="1301">
        <f t="shared" si="14"/>
        <v>13888266</v>
      </c>
      <c r="CK43" s="1301">
        <f t="shared" si="14"/>
        <v>268127</v>
      </c>
      <c r="CL43" s="1301">
        <f t="shared" ref="CL43:DG43" si="15">+AH43</f>
        <v>33539861</v>
      </c>
      <c r="CM43" s="1301">
        <f t="shared" si="15"/>
        <v>33867164</v>
      </c>
      <c r="CN43" s="1301">
        <f t="shared" si="15"/>
        <v>23558243</v>
      </c>
      <c r="CO43" s="1301">
        <f t="shared" si="15"/>
        <v>14593798</v>
      </c>
      <c r="CP43" s="1301">
        <f t="shared" si="15"/>
        <v>84588743</v>
      </c>
      <c r="CQ43" s="1301">
        <f t="shared" si="15"/>
        <v>54223000</v>
      </c>
      <c r="CR43" s="1301">
        <f t="shared" si="15"/>
        <v>8939038</v>
      </c>
      <c r="CS43" s="1301">
        <f t="shared" si="15"/>
        <v>66927096</v>
      </c>
      <c r="CT43" s="1301">
        <f t="shared" si="15"/>
        <v>78736907</v>
      </c>
      <c r="CU43" s="1301">
        <f t="shared" si="15"/>
        <v>51351536</v>
      </c>
      <c r="CV43" s="1301">
        <f t="shared" si="15"/>
        <v>98552688</v>
      </c>
      <c r="CW43" s="1301">
        <f t="shared" si="15"/>
        <v>37217635</v>
      </c>
      <c r="CX43" s="1301">
        <f t="shared" si="15"/>
        <v>13170276</v>
      </c>
      <c r="CY43" s="1301">
        <f t="shared" si="15"/>
        <v>9839929</v>
      </c>
      <c r="CZ43" s="1301">
        <f t="shared" si="15"/>
        <v>35968965</v>
      </c>
      <c r="DA43" s="1301">
        <f t="shared" si="15"/>
        <v>37948674</v>
      </c>
      <c r="DB43" s="1301">
        <f t="shared" si="15"/>
        <v>37536745</v>
      </c>
      <c r="DC43" s="1301">
        <f t="shared" si="15"/>
        <v>13238111</v>
      </c>
      <c r="DD43" s="1301">
        <f t="shared" si="15"/>
        <v>9839929</v>
      </c>
      <c r="DE43" s="1301">
        <f t="shared" si="15"/>
        <v>3303681</v>
      </c>
      <c r="DF43" s="1301">
        <f t="shared" si="15"/>
        <v>32666142</v>
      </c>
      <c r="DG43" s="1301">
        <f t="shared" si="15"/>
        <v>37948673</v>
      </c>
    </row>
    <row r="44" spans="1:122" s="493" customFormat="1" ht="18">
      <c r="A44" s="592" t="s">
        <v>147</v>
      </c>
      <c r="B44" s="1094">
        <v>22320990</v>
      </c>
      <c r="C44" s="1094">
        <v>7912</v>
      </c>
      <c r="D44" s="1094">
        <v>35542</v>
      </c>
      <c r="E44" s="1094">
        <v>30421</v>
      </c>
      <c r="F44" s="1094">
        <v>16077</v>
      </c>
      <c r="G44" s="1094">
        <v>1005</v>
      </c>
      <c r="H44" s="1094">
        <v>83398</v>
      </c>
      <c r="I44" s="1094">
        <v>0</v>
      </c>
      <c r="J44" s="1094">
        <v>26200</v>
      </c>
      <c r="K44" s="1094">
        <v>0</v>
      </c>
      <c r="L44" s="1094">
        <v>0</v>
      </c>
      <c r="M44" s="1094">
        <v>0</v>
      </c>
      <c r="N44" s="1094">
        <v>-346202</v>
      </c>
      <c r="O44" s="1094">
        <v>0</v>
      </c>
      <c r="P44" s="1094">
        <v>23375</v>
      </c>
      <c r="Q44" s="1094">
        <v>46337</v>
      </c>
      <c r="R44" s="1094">
        <v>46337</v>
      </c>
      <c r="S44" s="1094">
        <v>46337</v>
      </c>
      <c r="T44" s="1094">
        <v>21466</v>
      </c>
      <c r="U44" s="1094">
        <v>0</v>
      </c>
      <c r="V44" s="1094">
        <v>24268</v>
      </c>
      <c r="W44" s="1094">
        <v>266002</v>
      </c>
      <c r="X44" s="1094">
        <v>0</v>
      </c>
      <c r="Y44" s="1094">
        <v>0</v>
      </c>
      <c r="Z44" s="1094">
        <v>2117</v>
      </c>
      <c r="AA44" s="1094">
        <v>1405</v>
      </c>
      <c r="AB44" s="1094">
        <v>0</v>
      </c>
      <c r="AC44" s="1094">
        <v>-4733</v>
      </c>
      <c r="AD44" s="1094">
        <v>-4733</v>
      </c>
      <c r="AE44" s="1094">
        <v>-4733</v>
      </c>
      <c r="AF44" s="1094">
        <v>-4733</v>
      </c>
      <c r="AG44" s="1094">
        <v>-4733</v>
      </c>
      <c r="AH44" s="1094">
        <v>-6277</v>
      </c>
      <c r="AI44" s="1094">
        <v>799594</v>
      </c>
      <c r="AJ44" s="1094">
        <v>897995</v>
      </c>
      <c r="AK44" s="1094">
        <v>0</v>
      </c>
      <c r="AL44" s="1094">
        <v>-142719</v>
      </c>
      <c r="AM44" s="1094">
        <v>-91045</v>
      </c>
      <c r="AN44" s="1094">
        <v>-10390</v>
      </c>
      <c r="AO44" s="1094">
        <v>947</v>
      </c>
      <c r="AP44" s="1094">
        <v>1170</v>
      </c>
      <c r="AQ44" s="1094">
        <v>616</v>
      </c>
      <c r="AR44" s="1094">
        <v>1324</v>
      </c>
      <c r="AS44" s="1094">
        <v>39397</v>
      </c>
      <c r="AT44" s="1094">
        <v>10111</v>
      </c>
      <c r="AU44" s="1094">
        <v>8220</v>
      </c>
      <c r="AV44" s="1094">
        <v>61075</v>
      </c>
      <c r="AW44" s="1094">
        <v>66582</v>
      </c>
      <c r="AX44" s="1094">
        <v>39397</v>
      </c>
      <c r="AY44" s="1094">
        <v>10111</v>
      </c>
      <c r="AZ44" s="1094">
        <v>8220</v>
      </c>
      <c r="BA44" s="1094">
        <v>3288</v>
      </c>
      <c r="BB44" s="1094">
        <v>57787</v>
      </c>
      <c r="BC44" s="1094">
        <v>66582</v>
      </c>
      <c r="BD44" s="591"/>
      <c r="BE44" s="893" t="s">
        <v>147</v>
      </c>
      <c r="BF44" s="1109">
        <f t="shared" ref="BF44:BF55" si="16">BF43+B44</f>
        <v>14512635502</v>
      </c>
      <c r="BG44" s="913">
        <f t="shared" ref="BG44:BG55" si="17">+BG43+C44</f>
        <v>43386774</v>
      </c>
      <c r="BH44" s="913">
        <f t="shared" ref="BH44:BH55" si="18">+BH43+D44</f>
        <v>52581832</v>
      </c>
      <c r="BI44" s="913">
        <f t="shared" ref="BI44:BI55" si="19">+BI43+E44</f>
        <v>70509622</v>
      </c>
      <c r="BJ44" s="913">
        <f t="shared" ref="BJ44:BJ55" si="20">+BJ43+F44</f>
        <v>36883189</v>
      </c>
      <c r="BK44" s="913">
        <f t="shared" ref="BK44:BK55" si="21">+BK43+G44</f>
        <v>32966081</v>
      </c>
      <c r="BL44" s="913">
        <f t="shared" ref="BL44:BL55" si="22">+BL43+H44</f>
        <v>54022041</v>
      </c>
      <c r="BM44" s="913">
        <f t="shared" ref="BM44:BM55" si="23">+BM43+I44</f>
        <v>11870374</v>
      </c>
      <c r="BN44" s="913">
        <f t="shared" ref="BN44:BN55" si="24">+BN43+J44</f>
        <v>26200</v>
      </c>
      <c r="BO44" s="913">
        <f t="shared" ref="BO44:BO55" si="25">+BO43+K44</f>
        <v>0</v>
      </c>
      <c r="BP44" s="913">
        <f t="shared" ref="BP44:BP55" si="26">+BP43+L44</f>
        <v>22398185</v>
      </c>
      <c r="BQ44" s="913">
        <f t="shared" ref="BQ44:BQ55" si="27">+BQ43+M44</f>
        <v>97675786</v>
      </c>
      <c r="BR44" s="913">
        <f t="shared" ref="BR44:BR55" si="28">+BR43+N44</f>
        <v>66722077</v>
      </c>
      <c r="BS44" s="913">
        <f t="shared" ref="BS44:BS55" si="29">+BS43+O44</f>
        <v>43899529</v>
      </c>
      <c r="BT44" s="913">
        <f t="shared" ref="BT44:BT55" si="30">+BT43+P44</f>
        <v>29532844</v>
      </c>
      <c r="BU44" s="913">
        <f t="shared" ref="BU44:BU55" si="31">+BU43+Q44</f>
        <v>19232228</v>
      </c>
      <c r="BV44" s="913">
        <f t="shared" ref="BV44:BV55" si="32">+BV43+R44</f>
        <v>19232228</v>
      </c>
      <c r="BW44" s="913">
        <f t="shared" ref="BW44:BW55" si="33">+BW43+S44</f>
        <v>19232228</v>
      </c>
      <c r="BX44" s="913">
        <f t="shared" ref="BX44:BX55" si="34">+BX43+T44</f>
        <v>205552562</v>
      </c>
      <c r="BY44" s="913">
        <f t="shared" ref="BY44:BY55" si="35">+BY43+U44</f>
        <v>465727</v>
      </c>
      <c r="BZ44" s="913">
        <f t="shared" ref="BZ44:BZ55" si="36">+BZ43+V44</f>
        <v>55823458</v>
      </c>
      <c r="CA44" s="913">
        <f t="shared" ref="CA44:CA55" si="37">+CA43+W44</f>
        <v>55140898</v>
      </c>
      <c r="CB44" s="913">
        <f t="shared" ref="CB44:CB55" si="38">+CB43+X44</f>
        <v>0</v>
      </c>
      <c r="CC44" s="913">
        <f t="shared" ref="CC44:CC55" si="39">+CC43+Y44</f>
        <v>0</v>
      </c>
      <c r="CD44" s="913">
        <f t="shared" ref="CD44:CD55" si="40">+CD43+Z44</f>
        <v>30592017</v>
      </c>
      <c r="CE44" s="913">
        <f t="shared" ref="CE44:CE55" si="41">+CE43+AA44</f>
        <v>20306285</v>
      </c>
      <c r="CF44" s="913">
        <f t="shared" ref="CF44:CF55" si="42">+CF43+AB44</f>
        <v>1107931</v>
      </c>
      <c r="CG44" s="913">
        <f t="shared" ref="CG44:CG55" si="43">+CG43+AC44</f>
        <v>13883533</v>
      </c>
      <c r="CH44" s="913">
        <f t="shared" ref="CH44:CH55" si="44">+CH43+AD44</f>
        <v>13883533</v>
      </c>
      <c r="CI44" s="913">
        <f t="shared" ref="CI44:CI55" si="45">+CI43+AE44</f>
        <v>13883533</v>
      </c>
      <c r="CJ44" s="913">
        <f t="shared" ref="CJ44:CJ55" si="46">+CJ43+AF44</f>
        <v>13883533</v>
      </c>
      <c r="CK44" s="913">
        <f t="shared" ref="CK44:CK55" si="47">+CK43+AG44</f>
        <v>263394</v>
      </c>
      <c r="CL44" s="913">
        <f t="shared" ref="CL44:CL55" si="48">+CL43+AH44</f>
        <v>33533584</v>
      </c>
      <c r="CM44" s="913">
        <f t="shared" ref="CM44:CM55" si="49">+CM43+AI44</f>
        <v>34666758</v>
      </c>
      <c r="CN44" s="913">
        <f t="shared" ref="CN44:CN55" si="50">+CN43+AJ44</f>
        <v>24456238</v>
      </c>
      <c r="CO44" s="913">
        <f t="shared" ref="CO44:CO55" si="51">+CO43+AK44</f>
        <v>14593798</v>
      </c>
      <c r="CP44" s="913">
        <f t="shared" ref="CP44:CP55" si="52">+CP43+AL44</f>
        <v>84446024</v>
      </c>
      <c r="CQ44" s="913">
        <f t="shared" ref="CQ44:CQ55" si="53">+CQ43+AM44</f>
        <v>54131955</v>
      </c>
      <c r="CR44" s="913">
        <f t="shared" ref="CR44:CR55" si="54">+CR43+AN44</f>
        <v>8928648</v>
      </c>
      <c r="CS44" s="913">
        <f t="shared" ref="CS44:CS55" si="55">+CS43+AO44</f>
        <v>66928043</v>
      </c>
      <c r="CT44" s="913">
        <f t="shared" ref="CT44:CT55" si="56">+CT43+AP44</f>
        <v>78738077</v>
      </c>
      <c r="CU44" s="913">
        <f t="shared" ref="CU44:CU55" si="57">+CU43+AQ44</f>
        <v>51352152</v>
      </c>
      <c r="CV44" s="913">
        <f t="shared" ref="CV44:CV55" si="58">+CV43+AR44</f>
        <v>98554012</v>
      </c>
      <c r="CW44" s="913">
        <f t="shared" ref="CW44:CW55" si="59">+CW43+AS44</f>
        <v>37257032</v>
      </c>
      <c r="CX44" s="913">
        <f t="shared" ref="CX44:CX55" si="60">+CX43+AT44</f>
        <v>13180387</v>
      </c>
      <c r="CY44" s="913">
        <f t="shared" ref="CY44:CY55" si="61">+CY43+AU44</f>
        <v>9848149</v>
      </c>
      <c r="CZ44" s="913">
        <f t="shared" ref="CZ44:CZ55" si="62">+CZ43+AV44</f>
        <v>36030040</v>
      </c>
      <c r="DA44" s="913">
        <f t="shared" ref="DA44:DA55" si="63">+DA43+AW44</f>
        <v>38015256</v>
      </c>
      <c r="DB44" s="913">
        <f t="shared" ref="DB44:DB55" si="64">+DB43+AX44</f>
        <v>37576142</v>
      </c>
      <c r="DC44" s="913">
        <f t="shared" ref="DC44:DC55" si="65">+DC43+AY44</f>
        <v>13248222</v>
      </c>
      <c r="DD44" s="913">
        <f t="shared" ref="DD44:DD55" si="66">+DD43+AZ44</f>
        <v>9848149</v>
      </c>
      <c r="DE44" s="913">
        <f t="shared" ref="DE44:DE55" si="67">+DE43+BA44</f>
        <v>3306969</v>
      </c>
      <c r="DF44" s="913">
        <f t="shared" ref="DF44:DF55" si="68">+DF43+BB44</f>
        <v>32723929</v>
      </c>
      <c r="DG44" s="913">
        <f t="shared" ref="DG44:DG55" si="69">+DG43+BC44</f>
        <v>38015255</v>
      </c>
    </row>
    <row r="45" spans="1:122" s="493" customFormat="1" ht="18">
      <c r="A45" s="592" t="s">
        <v>438</v>
      </c>
      <c r="B45" s="1094">
        <v>9570142</v>
      </c>
      <c r="C45" s="1094">
        <v>10167</v>
      </c>
      <c r="D45" s="1094">
        <v>21166</v>
      </c>
      <c r="E45" s="1094">
        <v>20796</v>
      </c>
      <c r="F45" s="1094">
        <v>22931</v>
      </c>
      <c r="G45" s="1094">
        <v>6919</v>
      </c>
      <c r="H45" s="1094">
        <v>32337</v>
      </c>
      <c r="I45" s="1094">
        <v>0</v>
      </c>
      <c r="J45" s="1094">
        <v>41317</v>
      </c>
      <c r="K45" s="1094">
        <v>0</v>
      </c>
      <c r="L45" s="1094">
        <v>0</v>
      </c>
      <c r="M45" s="1094">
        <v>3515</v>
      </c>
      <c r="N45" s="1094">
        <v>11670</v>
      </c>
      <c r="O45" s="1094">
        <v>0</v>
      </c>
      <c r="P45" s="1094">
        <v>-25959</v>
      </c>
      <c r="Q45" s="1094">
        <v>33433</v>
      </c>
      <c r="R45" s="1094">
        <v>33433</v>
      </c>
      <c r="S45" s="1094">
        <v>33433</v>
      </c>
      <c r="T45" s="1094">
        <v>94602128</v>
      </c>
      <c r="U45" s="1094">
        <v>0</v>
      </c>
      <c r="V45" s="1094">
        <v>23159</v>
      </c>
      <c r="W45" s="1094">
        <v>20216270</v>
      </c>
      <c r="X45" s="1094">
        <v>19779392</v>
      </c>
      <c r="Y45" s="1094">
        <v>0</v>
      </c>
      <c r="Z45" s="1094">
        <v>-3608</v>
      </c>
      <c r="AA45" s="1094">
        <v>-2395</v>
      </c>
      <c r="AB45" s="1094">
        <v>0</v>
      </c>
      <c r="AC45" s="1094">
        <v>4347</v>
      </c>
      <c r="AD45" s="1094">
        <v>4347</v>
      </c>
      <c r="AE45" s="1094">
        <v>4347</v>
      </c>
      <c r="AF45" s="1094">
        <v>4347</v>
      </c>
      <c r="AG45" s="1094">
        <v>4347</v>
      </c>
      <c r="AH45" s="1094">
        <v>22387</v>
      </c>
      <c r="AI45" s="1094">
        <v>658612</v>
      </c>
      <c r="AJ45" s="1094">
        <v>599923</v>
      </c>
      <c r="AK45" s="1094">
        <v>0</v>
      </c>
      <c r="AL45" s="1094">
        <v>20833</v>
      </c>
      <c r="AM45" s="1094">
        <v>13290</v>
      </c>
      <c r="AN45" s="1094">
        <v>1517</v>
      </c>
      <c r="AO45" s="1094">
        <v>7777</v>
      </c>
      <c r="AP45" s="1094">
        <v>8098</v>
      </c>
      <c r="AQ45" s="1094">
        <v>5497</v>
      </c>
      <c r="AR45" s="1094">
        <v>10135</v>
      </c>
      <c r="AS45" s="1094">
        <v>15221</v>
      </c>
      <c r="AT45" s="1094">
        <v>3925</v>
      </c>
      <c r="AU45" s="1094">
        <v>3191</v>
      </c>
      <c r="AV45" s="1094">
        <v>23710</v>
      </c>
      <c r="AW45" s="1094">
        <v>25630</v>
      </c>
      <c r="AX45" s="1094">
        <v>15221</v>
      </c>
      <c r="AY45" s="1094">
        <v>3925</v>
      </c>
      <c r="AZ45" s="1094">
        <v>3191</v>
      </c>
      <c r="BA45" s="1094">
        <v>1276</v>
      </c>
      <c r="BB45" s="1094">
        <v>22433</v>
      </c>
      <c r="BC45" s="1094">
        <v>25847</v>
      </c>
      <c r="BD45" s="591"/>
      <c r="BE45" s="893" t="s">
        <v>438</v>
      </c>
      <c r="BF45" s="1109">
        <f t="shared" si="16"/>
        <v>14522205644</v>
      </c>
      <c r="BG45" s="913">
        <f t="shared" si="17"/>
        <v>43396941</v>
      </c>
      <c r="BH45" s="913">
        <f t="shared" si="18"/>
        <v>52602998</v>
      </c>
      <c r="BI45" s="913">
        <f t="shared" si="19"/>
        <v>70530418</v>
      </c>
      <c r="BJ45" s="913">
        <f t="shared" si="20"/>
        <v>36906120</v>
      </c>
      <c r="BK45" s="913">
        <f t="shared" si="21"/>
        <v>32973000</v>
      </c>
      <c r="BL45" s="913">
        <f t="shared" si="22"/>
        <v>54054378</v>
      </c>
      <c r="BM45" s="913">
        <f t="shared" si="23"/>
        <v>11870374</v>
      </c>
      <c r="BN45" s="913">
        <f t="shared" si="24"/>
        <v>67517</v>
      </c>
      <c r="BO45" s="913">
        <f t="shared" si="25"/>
        <v>0</v>
      </c>
      <c r="BP45" s="913">
        <f t="shared" si="26"/>
        <v>22398185</v>
      </c>
      <c r="BQ45" s="913">
        <f t="shared" si="27"/>
        <v>97679301</v>
      </c>
      <c r="BR45" s="913">
        <f t="shared" si="28"/>
        <v>66733747</v>
      </c>
      <c r="BS45" s="913">
        <f t="shared" si="29"/>
        <v>43899529</v>
      </c>
      <c r="BT45" s="913">
        <f t="shared" si="30"/>
        <v>29506885</v>
      </c>
      <c r="BU45" s="913">
        <f t="shared" si="31"/>
        <v>19265661</v>
      </c>
      <c r="BV45" s="913">
        <f t="shared" si="32"/>
        <v>19265661</v>
      </c>
      <c r="BW45" s="913">
        <f t="shared" si="33"/>
        <v>19265661</v>
      </c>
      <c r="BX45" s="913">
        <f t="shared" si="34"/>
        <v>300154690</v>
      </c>
      <c r="BY45" s="913">
        <f t="shared" si="35"/>
        <v>465727</v>
      </c>
      <c r="BZ45" s="913">
        <f t="shared" si="36"/>
        <v>55846617</v>
      </c>
      <c r="CA45" s="913">
        <f t="shared" si="37"/>
        <v>75357168</v>
      </c>
      <c r="CB45" s="913">
        <f t="shared" si="38"/>
        <v>19779392</v>
      </c>
      <c r="CC45" s="913">
        <f t="shared" si="39"/>
        <v>0</v>
      </c>
      <c r="CD45" s="913">
        <f t="shared" si="40"/>
        <v>30588409</v>
      </c>
      <c r="CE45" s="913">
        <f t="shared" si="41"/>
        <v>20303890</v>
      </c>
      <c r="CF45" s="913">
        <f t="shared" si="42"/>
        <v>1107931</v>
      </c>
      <c r="CG45" s="913">
        <f t="shared" si="43"/>
        <v>13887880</v>
      </c>
      <c r="CH45" s="913">
        <f t="shared" si="44"/>
        <v>13887880</v>
      </c>
      <c r="CI45" s="913">
        <f t="shared" si="45"/>
        <v>13887880</v>
      </c>
      <c r="CJ45" s="913">
        <f t="shared" si="46"/>
        <v>13887880</v>
      </c>
      <c r="CK45" s="913">
        <f t="shared" si="47"/>
        <v>267741</v>
      </c>
      <c r="CL45" s="913">
        <f t="shared" si="48"/>
        <v>33555971</v>
      </c>
      <c r="CM45" s="913">
        <f t="shared" si="49"/>
        <v>35325370</v>
      </c>
      <c r="CN45" s="913">
        <f t="shared" si="50"/>
        <v>25056161</v>
      </c>
      <c r="CO45" s="913">
        <f t="shared" si="51"/>
        <v>14593798</v>
      </c>
      <c r="CP45" s="913">
        <f t="shared" si="52"/>
        <v>84466857</v>
      </c>
      <c r="CQ45" s="913">
        <f t="shared" si="53"/>
        <v>54145245</v>
      </c>
      <c r="CR45" s="913">
        <f t="shared" si="54"/>
        <v>8930165</v>
      </c>
      <c r="CS45" s="913">
        <f t="shared" si="55"/>
        <v>66935820</v>
      </c>
      <c r="CT45" s="913">
        <f t="shared" si="56"/>
        <v>78746175</v>
      </c>
      <c r="CU45" s="913">
        <f t="shared" si="57"/>
        <v>51357649</v>
      </c>
      <c r="CV45" s="913">
        <f t="shared" si="58"/>
        <v>98564147</v>
      </c>
      <c r="CW45" s="913">
        <f t="shared" si="59"/>
        <v>37272253</v>
      </c>
      <c r="CX45" s="913">
        <f t="shared" si="60"/>
        <v>13184312</v>
      </c>
      <c r="CY45" s="913">
        <f t="shared" si="61"/>
        <v>9851340</v>
      </c>
      <c r="CZ45" s="913">
        <f t="shared" si="62"/>
        <v>36053750</v>
      </c>
      <c r="DA45" s="913">
        <f t="shared" si="63"/>
        <v>38040886</v>
      </c>
      <c r="DB45" s="913">
        <f t="shared" si="64"/>
        <v>37591363</v>
      </c>
      <c r="DC45" s="913">
        <f t="shared" si="65"/>
        <v>13252147</v>
      </c>
      <c r="DD45" s="913">
        <f t="shared" si="66"/>
        <v>9851340</v>
      </c>
      <c r="DE45" s="913">
        <f t="shared" si="67"/>
        <v>3308245</v>
      </c>
      <c r="DF45" s="913">
        <f t="shared" si="68"/>
        <v>32746362</v>
      </c>
      <c r="DG45" s="913">
        <f t="shared" si="69"/>
        <v>38041102</v>
      </c>
    </row>
    <row r="46" spans="1:122" s="493" customFormat="1" ht="18">
      <c r="A46" s="592" t="s">
        <v>439</v>
      </c>
      <c r="B46" s="1094">
        <v>11774650</v>
      </c>
      <c r="C46" s="1094">
        <v>61676</v>
      </c>
      <c r="D46" s="1094">
        <v>71830</v>
      </c>
      <c r="E46" s="1094">
        <v>54206</v>
      </c>
      <c r="F46" s="1094">
        <v>0</v>
      </c>
      <c r="G46" s="1094">
        <v>0</v>
      </c>
      <c r="H46" s="1094">
        <v>44340</v>
      </c>
      <c r="I46" s="1094">
        <v>5033897</v>
      </c>
      <c r="J46" s="1094">
        <v>9533897</v>
      </c>
      <c r="K46" s="1094">
        <v>9533897</v>
      </c>
      <c r="L46" s="1094">
        <v>0</v>
      </c>
      <c r="M46" s="1094">
        <v>0</v>
      </c>
      <c r="N46" s="1094">
        <v>102653</v>
      </c>
      <c r="O46" s="1094">
        <v>0</v>
      </c>
      <c r="P46" s="1094">
        <v>680</v>
      </c>
      <c r="Q46" s="1094">
        <v>71083</v>
      </c>
      <c r="R46" s="1094">
        <v>71083</v>
      </c>
      <c r="S46" s="1094">
        <v>71083</v>
      </c>
      <c r="T46" s="1094">
        <v>-6917299</v>
      </c>
      <c r="U46" s="1094">
        <v>0</v>
      </c>
      <c r="V46" s="1094">
        <v>43722</v>
      </c>
      <c r="W46" s="1094">
        <v>611671</v>
      </c>
      <c r="X46" s="1094">
        <v>0</v>
      </c>
      <c r="Y46" s="1094">
        <v>0</v>
      </c>
      <c r="Z46" s="1094">
        <v>0</v>
      </c>
      <c r="AA46" s="1094">
        <v>0</v>
      </c>
      <c r="AB46" s="1094">
        <v>0</v>
      </c>
      <c r="AC46" s="1094">
        <v>2647</v>
      </c>
      <c r="AD46" s="1094">
        <v>2647</v>
      </c>
      <c r="AE46" s="1094">
        <v>2647</v>
      </c>
      <c r="AF46" s="1094">
        <v>2647</v>
      </c>
      <c r="AG46" s="1094">
        <v>2647</v>
      </c>
      <c r="AH46" s="1094">
        <v>8544</v>
      </c>
      <c r="AI46" s="1094">
        <v>623457</v>
      </c>
      <c r="AJ46" s="1094">
        <v>775958</v>
      </c>
      <c r="AK46" s="1094">
        <v>4980325</v>
      </c>
      <c r="AL46" s="1094">
        <v>-20776</v>
      </c>
      <c r="AM46" s="1094">
        <v>-12849</v>
      </c>
      <c r="AN46" s="1094">
        <v>-1594</v>
      </c>
      <c r="AO46" s="1094">
        <v>-1524</v>
      </c>
      <c r="AP46" s="1094">
        <v>-2062</v>
      </c>
      <c r="AQ46" s="1094">
        <v>-1491</v>
      </c>
      <c r="AR46" s="1094">
        <v>-2297</v>
      </c>
      <c r="AS46" s="1094">
        <v>-8598</v>
      </c>
      <c r="AT46" s="1094">
        <v>-2217</v>
      </c>
      <c r="AU46" s="1094">
        <v>-1802</v>
      </c>
      <c r="AV46" s="1094">
        <v>-13392</v>
      </c>
      <c r="AW46" s="1094">
        <v>-14600</v>
      </c>
      <c r="AX46" s="1094">
        <v>-8598</v>
      </c>
      <c r="AY46" s="1094">
        <v>-2217</v>
      </c>
      <c r="AZ46" s="1094">
        <v>-1802</v>
      </c>
      <c r="BA46" s="1094">
        <v>-722</v>
      </c>
      <c r="BB46" s="1094">
        <v>-12672</v>
      </c>
      <c r="BC46" s="1094">
        <v>-14600</v>
      </c>
      <c r="BD46" s="591"/>
      <c r="BE46" s="893" t="s">
        <v>439</v>
      </c>
      <c r="BF46" s="1109">
        <f t="shared" si="16"/>
        <v>14533980294</v>
      </c>
      <c r="BG46" s="913">
        <f t="shared" si="17"/>
        <v>43458617</v>
      </c>
      <c r="BH46" s="913">
        <f t="shared" si="18"/>
        <v>52674828</v>
      </c>
      <c r="BI46" s="913">
        <f t="shared" si="19"/>
        <v>70584624</v>
      </c>
      <c r="BJ46" s="913">
        <f t="shared" si="20"/>
        <v>36906120</v>
      </c>
      <c r="BK46" s="913">
        <f t="shared" si="21"/>
        <v>32973000</v>
      </c>
      <c r="BL46" s="913">
        <f t="shared" si="22"/>
        <v>54098718</v>
      </c>
      <c r="BM46" s="913">
        <f t="shared" si="23"/>
        <v>16904271</v>
      </c>
      <c r="BN46" s="913">
        <f t="shared" si="24"/>
        <v>9601414</v>
      </c>
      <c r="BO46" s="913">
        <f t="shared" si="25"/>
        <v>9533897</v>
      </c>
      <c r="BP46" s="913">
        <f t="shared" si="26"/>
        <v>22398185</v>
      </c>
      <c r="BQ46" s="913">
        <f t="shared" si="27"/>
        <v>97679301</v>
      </c>
      <c r="BR46" s="913">
        <f t="shared" si="28"/>
        <v>66836400</v>
      </c>
      <c r="BS46" s="913">
        <f t="shared" si="29"/>
        <v>43899529</v>
      </c>
      <c r="BT46" s="913">
        <f t="shared" si="30"/>
        <v>29507565</v>
      </c>
      <c r="BU46" s="913">
        <f t="shared" si="31"/>
        <v>19336744</v>
      </c>
      <c r="BV46" s="913">
        <f t="shared" si="32"/>
        <v>19336744</v>
      </c>
      <c r="BW46" s="913">
        <f t="shared" si="33"/>
        <v>19336744</v>
      </c>
      <c r="BX46" s="913">
        <f t="shared" si="34"/>
        <v>293237391</v>
      </c>
      <c r="BY46" s="913">
        <f t="shared" si="35"/>
        <v>465727</v>
      </c>
      <c r="BZ46" s="913">
        <f t="shared" si="36"/>
        <v>55890339</v>
      </c>
      <c r="CA46" s="913">
        <f t="shared" si="37"/>
        <v>75968839</v>
      </c>
      <c r="CB46" s="913">
        <f t="shared" si="38"/>
        <v>19779392</v>
      </c>
      <c r="CC46" s="913">
        <f t="shared" si="39"/>
        <v>0</v>
      </c>
      <c r="CD46" s="913">
        <f t="shared" si="40"/>
        <v>30588409</v>
      </c>
      <c r="CE46" s="913">
        <f t="shared" si="41"/>
        <v>20303890</v>
      </c>
      <c r="CF46" s="913">
        <f t="shared" si="42"/>
        <v>1107931</v>
      </c>
      <c r="CG46" s="913">
        <f t="shared" si="43"/>
        <v>13890527</v>
      </c>
      <c r="CH46" s="913">
        <f t="shared" si="44"/>
        <v>13890527</v>
      </c>
      <c r="CI46" s="913">
        <f t="shared" si="45"/>
        <v>13890527</v>
      </c>
      <c r="CJ46" s="913">
        <f t="shared" si="46"/>
        <v>13890527</v>
      </c>
      <c r="CK46" s="913">
        <f t="shared" si="47"/>
        <v>270388</v>
      </c>
      <c r="CL46" s="913">
        <f t="shared" si="48"/>
        <v>33564515</v>
      </c>
      <c r="CM46" s="913">
        <f t="shared" si="49"/>
        <v>35948827</v>
      </c>
      <c r="CN46" s="913">
        <f t="shared" si="50"/>
        <v>25832119</v>
      </c>
      <c r="CO46" s="913">
        <f t="shared" si="51"/>
        <v>19574123</v>
      </c>
      <c r="CP46" s="913">
        <f t="shared" si="52"/>
        <v>84446081</v>
      </c>
      <c r="CQ46" s="913">
        <f t="shared" si="53"/>
        <v>54132396</v>
      </c>
      <c r="CR46" s="913">
        <f t="shared" si="54"/>
        <v>8928571</v>
      </c>
      <c r="CS46" s="913">
        <f t="shared" si="55"/>
        <v>66934296</v>
      </c>
      <c r="CT46" s="913">
        <f t="shared" si="56"/>
        <v>78744113</v>
      </c>
      <c r="CU46" s="913">
        <f t="shared" si="57"/>
        <v>51356158</v>
      </c>
      <c r="CV46" s="913">
        <f t="shared" si="58"/>
        <v>98561850</v>
      </c>
      <c r="CW46" s="913">
        <f t="shared" si="59"/>
        <v>37263655</v>
      </c>
      <c r="CX46" s="913">
        <f t="shared" si="60"/>
        <v>13182095</v>
      </c>
      <c r="CY46" s="913">
        <f t="shared" si="61"/>
        <v>9849538</v>
      </c>
      <c r="CZ46" s="913">
        <f t="shared" si="62"/>
        <v>36040358</v>
      </c>
      <c r="DA46" s="913">
        <f t="shared" si="63"/>
        <v>38026286</v>
      </c>
      <c r="DB46" s="913">
        <f t="shared" si="64"/>
        <v>37582765</v>
      </c>
      <c r="DC46" s="913">
        <f t="shared" si="65"/>
        <v>13249930</v>
      </c>
      <c r="DD46" s="913">
        <f t="shared" si="66"/>
        <v>9849538</v>
      </c>
      <c r="DE46" s="913">
        <f t="shared" si="67"/>
        <v>3307523</v>
      </c>
      <c r="DF46" s="913">
        <f t="shared" si="68"/>
        <v>32733690</v>
      </c>
      <c r="DG46" s="913">
        <f t="shared" si="69"/>
        <v>38026502</v>
      </c>
    </row>
    <row r="47" spans="1:122" s="493" customFormat="1" ht="18">
      <c r="A47" s="592" t="s">
        <v>440</v>
      </c>
      <c r="B47" s="1094">
        <v>36239387</v>
      </c>
      <c r="C47" s="1094">
        <v>-9524</v>
      </c>
      <c r="D47" s="1094">
        <v>84279</v>
      </c>
      <c r="E47" s="1094">
        <v>403845</v>
      </c>
      <c r="F47" s="1094">
        <v>0</v>
      </c>
      <c r="G47" s="1094">
        <v>0</v>
      </c>
      <c r="H47" s="1094">
        <v>10340</v>
      </c>
      <c r="I47" s="1094">
        <v>0</v>
      </c>
      <c r="J47" s="1094">
        <v>777887</v>
      </c>
      <c r="K47" s="1094">
        <v>0</v>
      </c>
      <c r="L47" s="1094">
        <v>0</v>
      </c>
      <c r="M47" s="1094">
        <v>0</v>
      </c>
      <c r="N47" s="1094">
        <v>9311</v>
      </c>
      <c r="O47" s="1094">
        <v>0</v>
      </c>
      <c r="P47" s="1094">
        <v>36778</v>
      </c>
      <c r="Q47" s="1094">
        <v>185791</v>
      </c>
      <c r="R47" s="1094">
        <v>185791</v>
      </c>
      <c r="S47" s="1094">
        <v>185791</v>
      </c>
      <c r="T47" s="1094">
        <v>1992227</v>
      </c>
      <c r="U47" s="1094">
        <v>0</v>
      </c>
      <c r="V47" s="1094">
        <v>38809</v>
      </c>
      <c r="W47" s="1094">
        <v>358955</v>
      </c>
      <c r="X47" s="1094">
        <v>0</v>
      </c>
      <c r="Y47" s="1094">
        <v>0</v>
      </c>
      <c r="Z47" s="1094">
        <v>746</v>
      </c>
      <c r="AA47" s="1094">
        <v>495</v>
      </c>
      <c r="AB47" s="1094">
        <v>0</v>
      </c>
      <c r="AC47" s="1094">
        <v>2709</v>
      </c>
      <c r="AD47" s="1094">
        <v>2709</v>
      </c>
      <c r="AE47" s="1094">
        <v>2709</v>
      </c>
      <c r="AF47" s="1094">
        <v>2709</v>
      </c>
      <c r="AG47" s="1094">
        <v>2709</v>
      </c>
      <c r="AH47" s="1094">
        <v>5951</v>
      </c>
      <c r="AI47" s="1094">
        <v>144718</v>
      </c>
      <c r="AJ47" s="1094">
        <v>391689</v>
      </c>
      <c r="AK47" s="1094">
        <v>0</v>
      </c>
      <c r="AL47" s="1094">
        <v>0</v>
      </c>
      <c r="AM47" s="1094">
        <v>0</v>
      </c>
      <c r="AN47" s="1094">
        <v>0</v>
      </c>
      <c r="AO47" s="1094">
        <v>1711</v>
      </c>
      <c r="AP47" s="1094">
        <v>4309</v>
      </c>
      <c r="AQ47" s="1094">
        <v>789</v>
      </c>
      <c r="AR47" s="1094">
        <v>4006</v>
      </c>
      <c r="AS47" s="1094">
        <v>5799</v>
      </c>
      <c r="AT47" s="1094">
        <v>837</v>
      </c>
      <c r="AU47" s="1094">
        <v>681</v>
      </c>
      <c r="AV47" s="1094">
        <v>5058</v>
      </c>
      <c r="AW47" s="1094">
        <v>5514</v>
      </c>
      <c r="AX47" s="1094">
        <v>5799</v>
      </c>
      <c r="AY47" s="1094">
        <v>837</v>
      </c>
      <c r="AZ47" s="1094">
        <v>681</v>
      </c>
      <c r="BA47" s="1094">
        <v>272</v>
      </c>
      <c r="BB47" s="1094">
        <v>4786</v>
      </c>
      <c r="BC47" s="1094">
        <v>5514</v>
      </c>
      <c r="BD47" s="591"/>
      <c r="BE47" s="893" t="s">
        <v>440</v>
      </c>
      <c r="BF47" s="1109">
        <f t="shared" si="16"/>
        <v>14570219681</v>
      </c>
      <c r="BG47" s="913">
        <f t="shared" si="17"/>
        <v>43449093</v>
      </c>
      <c r="BH47" s="913">
        <f t="shared" si="18"/>
        <v>52759107</v>
      </c>
      <c r="BI47" s="913">
        <f t="shared" si="19"/>
        <v>70988469</v>
      </c>
      <c r="BJ47" s="913">
        <f t="shared" si="20"/>
        <v>36906120</v>
      </c>
      <c r="BK47" s="913">
        <f t="shared" si="21"/>
        <v>32973000</v>
      </c>
      <c r="BL47" s="913">
        <f t="shared" si="22"/>
        <v>54109058</v>
      </c>
      <c r="BM47" s="913">
        <f t="shared" si="23"/>
        <v>16904271</v>
      </c>
      <c r="BN47" s="913">
        <f t="shared" si="24"/>
        <v>10379301</v>
      </c>
      <c r="BO47" s="913">
        <f t="shared" si="25"/>
        <v>9533897</v>
      </c>
      <c r="BP47" s="913">
        <f t="shared" si="26"/>
        <v>22398185</v>
      </c>
      <c r="BQ47" s="913">
        <f t="shared" si="27"/>
        <v>97679301</v>
      </c>
      <c r="BR47" s="913">
        <f t="shared" si="28"/>
        <v>66845711</v>
      </c>
      <c r="BS47" s="913">
        <f t="shared" si="29"/>
        <v>43899529</v>
      </c>
      <c r="BT47" s="913">
        <f t="shared" si="30"/>
        <v>29544343</v>
      </c>
      <c r="BU47" s="913">
        <f t="shared" si="31"/>
        <v>19522535</v>
      </c>
      <c r="BV47" s="913">
        <f t="shared" si="32"/>
        <v>19522535</v>
      </c>
      <c r="BW47" s="913">
        <f t="shared" si="33"/>
        <v>19522535</v>
      </c>
      <c r="BX47" s="913">
        <f t="shared" si="34"/>
        <v>295229618</v>
      </c>
      <c r="BY47" s="913">
        <f t="shared" si="35"/>
        <v>465727</v>
      </c>
      <c r="BZ47" s="913">
        <f t="shared" si="36"/>
        <v>55929148</v>
      </c>
      <c r="CA47" s="913">
        <f t="shared" si="37"/>
        <v>76327794</v>
      </c>
      <c r="CB47" s="913">
        <f t="shared" si="38"/>
        <v>19779392</v>
      </c>
      <c r="CC47" s="913">
        <f t="shared" si="39"/>
        <v>0</v>
      </c>
      <c r="CD47" s="913">
        <f t="shared" si="40"/>
        <v>30589155</v>
      </c>
      <c r="CE47" s="913">
        <f t="shared" si="41"/>
        <v>20304385</v>
      </c>
      <c r="CF47" s="913">
        <f t="shared" si="42"/>
        <v>1107931</v>
      </c>
      <c r="CG47" s="913">
        <f t="shared" si="43"/>
        <v>13893236</v>
      </c>
      <c r="CH47" s="913">
        <f t="shared" si="44"/>
        <v>13893236</v>
      </c>
      <c r="CI47" s="913">
        <f t="shared" si="45"/>
        <v>13893236</v>
      </c>
      <c r="CJ47" s="913">
        <f t="shared" si="46"/>
        <v>13893236</v>
      </c>
      <c r="CK47" s="913">
        <f t="shared" si="47"/>
        <v>273097</v>
      </c>
      <c r="CL47" s="913">
        <f t="shared" si="48"/>
        <v>33570466</v>
      </c>
      <c r="CM47" s="913">
        <f t="shared" si="49"/>
        <v>36093545</v>
      </c>
      <c r="CN47" s="913">
        <f t="shared" si="50"/>
        <v>26223808</v>
      </c>
      <c r="CO47" s="913">
        <f t="shared" si="51"/>
        <v>19574123</v>
      </c>
      <c r="CP47" s="913">
        <f t="shared" si="52"/>
        <v>84446081</v>
      </c>
      <c r="CQ47" s="913">
        <f t="shared" si="53"/>
        <v>54132396</v>
      </c>
      <c r="CR47" s="913">
        <f t="shared" si="54"/>
        <v>8928571</v>
      </c>
      <c r="CS47" s="913">
        <f t="shared" si="55"/>
        <v>66936007</v>
      </c>
      <c r="CT47" s="913">
        <f t="shared" si="56"/>
        <v>78748422</v>
      </c>
      <c r="CU47" s="913">
        <f t="shared" si="57"/>
        <v>51356947</v>
      </c>
      <c r="CV47" s="913">
        <f t="shared" si="58"/>
        <v>98565856</v>
      </c>
      <c r="CW47" s="913">
        <f t="shared" si="59"/>
        <v>37269454</v>
      </c>
      <c r="CX47" s="913">
        <f t="shared" si="60"/>
        <v>13182932</v>
      </c>
      <c r="CY47" s="913">
        <f t="shared" si="61"/>
        <v>9850219</v>
      </c>
      <c r="CZ47" s="913">
        <f t="shared" si="62"/>
        <v>36045416</v>
      </c>
      <c r="DA47" s="913">
        <f t="shared" si="63"/>
        <v>38031800</v>
      </c>
      <c r="DB47" s="913">
        <f t="shared" si="64"/>
        <v>37588564</v>
      </c>
      <c r="DC47" s="913">
        <f t="shared" si="65"/>
        <v>13250767</v>
      </c>
      <c r="DD47" s="913">
        <f t="shared" si="66"/>
        <v>9850219</v>
      </c>
      <c r="DE47" s="913">
        <f t="shared" si="67"/>
        <v>3307795</v>
      </c>
      <c r="DF47" s="913">
        <f t="shared" si="68"/>
        <v>32738476</v>
      </c>
      <c r="DG47" s="913">
        <f t="shared" si="69"/>
        <v>38032016</v>
      </c>
    </row>
    <row r="48" spans="1:122" s="493" customFormat="1" ht="18">
      <c r="A48" s="592" t="s">
        <v>437</v>
      </c>
      <c r="B48" s="1094">
        <v>13597990</v>
      </c>
      <c r="C48" s="1094">
        <v>5840</v>
      </c>
      <c r="D48" s="1094">
        <v>70860</v>
      </c>
      <c r="E48" s="1094">
        <v>65055</v>
      </c>
      <c r="F48" s="1094">
        <v>0</v>
      </c>
      <c r="G48" s="1094">
        <v>0</v>
      </c>
      <c r="H48" s="1094">
        <v>4975</v>
      </c>
      <c r="I48" s="1094">
        <v>5391760</v>
      </c>
      <c r="J48" s="1094">
        <v>11391760</v>
      </c>
      <c r="K48" s="1094">
        <v>11391760</v>
      </c>
      <c r="L48" s="1094">
        <v>0</v>
      </c>
      <c r="M48" s="1094">
        <v>0</v>
      </c>
      <c r="N48" s="1094">
        <v>10762</v>
      </c>
      <c r="O48" s="1094">
        <v>0</v>
      </c>
      <c r="P48" s="1094">
        <v>7546</v>
      </c>
      <c r="Q48" s="1094">
        <v>36039</v>
      </c>
      <c r="R48" s="1094">
        <v>36039</v>
      </c>
      <c r="S48" s="1094">
        <v>36039</v>
      </c>
      <c r="T48" s="1094">
        <v>1824125</v>
      </c>
      <c r="U48" s="1094">
        <v>49628556</v>
      </c>
      <c r="V48" s="1094">
        <v>427143</v>
      </c>
      <c r="W48" s="1094">
        <v>32517071</v>
      </c>
      <c r="X48" s="1094">
        <v>3667669</v>
      </c>
      <c r="Y48" s="1094">
        <v>9548061</v>
      </c>
      <c r="Z48" s="1094">
        <v>3782</v>
      </c>
      <c r="AA48" s="1094">
        <v>2511</v>
      </c>
      <c r="AB48" s="1094">
        <v>-26215</v>
      </c>
      <c r="AC48" s="1094">
        <v>1558</v>
      </c>
      <c r="AD48" s="1094">
        <v>1558</v>
      </c>
      <c r="AE48" s="1094">
        <v>1558</v>
      </c>
      <c r="AF48" s="1094">
        <v>1558</v>
      </c>
      <c r="AG48" s="1094">
        <v>1558</v>
      </c>
      <c r="AH48" s="1094">
        <v>21158</v>
      </c>
      <c r="AI48" s="1094">
        <v>313139</v>
      </c>
      <c r="AJ48" s="1094">
        <v>133788</v>
      </c>
      <c r="AK48" s="1094">
        <v>0</v>
      </c>
      <c r="AL48" s="1094">
        <v>-1121</v>
      </c>
      <c r="AM48" s="1094">
        <v>-1120</v>
      </c>
      <c r="AN48" s="1094">
        <v>0</v>
      </c>
      <c r="AO48" s="1094">
        <v>-3983</v>
      </c>
      <c r="AP48" s="1094">
        <v>130</v>
      </c>
      <c r="AQ48" s="1094">
        <v>613</v>
      </c>
      <c r="AR48" s="1094">
        <v>5207</v>
      </c>
      <c r="AS48" s="1094">
        <v>8419</v>
      </c>
      <c r="AT48" s="1094">
        <v>1120</v>
      </c>
      <c r="AU48" s="1094">
        <v>910</v>
      </c>
      <c r="AV48" s="1094">
        <v>6809</v>
      </c>
      <c r="AW48" s="1094">
        <v>7419</v>
      </c>
      <c r="AX48" s="1094">
        <v>8419</v>
      </c>
      <c r="AY48" s="1094">
        <v>1120</v>
      </c>
      <c r="AZ48" s="1094">
        <v>910</v>
      </c>
      <c r="BA48" s="1094">
        <v>364</v>
      </c>
      <c r="BB48" s="1094">
        <v>6445</v>
      </c>
      <c r="BC48" s="1094">
        <v>7419</v>
      </c>
      <c r="BD48" s="591"/>
      <c r="BE48" s="893" t="s">
        <v>437</v>
      </c>
      <c r="BF48" s="1109">
        <f t="shared" si="16"/>
        <v>14583817671</v>
      </c>
      <c r="BG48" s="913">
        <f t="shared" si="17"/>
        <v>43454933</v>
      </c>
      <c r="BH48" s="913">
        <f t="shared" si="18"/>
        <v>52829967</v>
      </c>
      <c r="BI48" s="913">
        <f t="shared" si="19"/>
        <v>71053524</v>
      </c>
      <c r="BJ48" s="913">
        <f t="shared" si="20"/>
        <v>36906120</v>
      </c>
      <c r="BK48" s="913">
        <f t="shared" si="21"/>
        <v>32973000</v>
      </c>
      <c r="BL48" s="913">
        <f t="shared" si="22"/>
        <v>54114033</v>
      </c>
      <c r="BM48" s="913">
        <f t="shared" si="23"/>
        <v>22296031</v>
      </c>
      <c r="BN48" s="913">
        <f t="shared" si="24"/>
        <v>21771061</v>
      </c>
      <c r="BO48" s="913">
        <f t="shared" si="25"/>
        <v>20925657</v>
      </c>
      <c r="BP48" s="913">
        <f t="shared" si="26"/>
        <v>22398185</v>
      </c>
      <c r="BQ48" s="913">
        <f t="shared" si="27"/>
        <v>97679301</v>
      </c>
      <c r="BR48" s="913">
        <f t="shared" si="28"/>
        <v>66856473</v>
      </c>
      <c r="BS48" s="913">
        <f t="shared" si="29"/>
        <v>43899529</v>
      </c>
      <c r="BT48" s="913">
        <f t="shared" si="30"/>
        <v>29551889</v>
      </c>
      <c r="BU48" s="913">
        <f t="shared" si="31"/>
        <v>19558574</v>
      </c>
      <c r="BV48" s="913">
        <f t="shared" si="32"/>
        <v>19558574</v>
      </c>
      <c r="BW48" s="913">
        <f t="shared" si="33"/>
        <v>19558574</v>
      </c>
      <c r="BX48" s="913">
        <f t="shared" si="34"/>
        <v>297053743</v>
      </c>
      <c r="BY48" s="913">
        <f t="shared" si="35"/>
        <v>50094283</v>
      </c>
      <c r="BZ48" s="913">
        <f t="shared" si="36"/>
        <v>56356291</v>
      </c>
      <c r="CA48" s="913">
        <f t="shared" si="37"/>
        <v>108844865</v>
      </c>
      <c r="CB48" s="913">
        <f t="shared" si="38"/>
        <v>23447061</v>
      </c>
      <c r="CC48" s="913">
        <f t="shared" si="39"/>
        <v>9548061</v>
      </c>
      <c r="CD48" s="913">
        <f t="shared" si="40"/>
        <v>30592937</v>
      </c>
      <c r="CE48" s="913">
        <f t="shared" si="41"/>
        <v>20306896</v>
      </c>
      <c r="CF48" s="913">
        <f t="shared" si="42"/>
        <v>1081716</v>
      </c>
      <c r="CG48" s="913">
        <f t="shared" si="43"/>
        <v>13894794</v>
      </c>
      <c r="CH48" s="913">
        <f t="shared" si="44"/>
        <v>13894794</v>
      </c>
      <c r="CI48" s="913">
        <f t="shared" si="45"/>
        <v>13894794</v>
      </c>
      <c r="CJ48" s="913">
        <f t="shared" si="46"/>
        <v>13894794</v>
      </c>
      <c r="CK48" s="913">
        <f t="shared" si="47"/>
        <v>274655</v>
      </c>
      <c r="CL48" s="913">
        <f t="shared" si="48"/>
        <v>33591624</v>
      </c>
      <c r="CM48" s="913">
        <f t="shared" si="49"/>
        <v>36406684</v>
      </c>
      <c r="CN48" s="913">
        <f t="shared" si="50"/>
        <v>26357596</v>
      </c>
      <c r="CO48" s="913">
        <f t="shared" si="51"/>
        <v>19574123</v>
      </c>
      <c r="CP48" s="913">
        <f t="shared" si="52"/>
        <v>84444960</v>
      </c>
      <c r="CQ48" s="913">
        <f t="shared" si="53"/>
        <v>54131276</v>
      </c>
      <c r="CR48" s="913">
        <f t="shared" si="54"/>
        <v>8928571</v>
      </c>
      <c r="CS48" s="913">
        <f t="shared" si="55"/>
        <v>66932024</v>
      </c>
      <c r="CT48" s="913">
        <f t="shared" si="56"/>
        <v>78748552</v>
      </c>
      <c r="CU48" s="913">
        <f t="shared" si="57"/>
        <v>51357560</v>
      </c>
      <c r="CV48" s="913">
        <f t="shared" si="58"/>
        <v>98571063</v>
      </c>
      <c r="CW48" s="913">
        <f t="shared" si="59"/>
        <v>37277873</v>
      </c>
      <c r="CX48" s="913">
        <f t="shared" si="60"/>
        <v>13184052</v>
      </c>
      <c r="CY48" s="913">
        <f t="shared" si="61"/>
        <v>9851129</v>
      </c>
      <c r="CZ48" s="913">
        <f t="shared" si="62"/>
        <v>36052225</v>
      </c>
      <c r="DA48" s="913">
        <f t="shared" si="63"/>
        <v>38039219</v>
      </c>
      <c r="DB48" s="913">
        <f t="shared" si="64"/>
        <v>37596983</v>
      </c>
      <c r="DC48" s="913">
        <f t="shared" si="65"/>
        <v>13251887</v>
      </c>
      <c r="DD48" s="913">
        <f t="shared" si="66"/>
        <v>9851129</v>
      </c>
      <c r="DE48" s="913">
        <f t="shared" si="67"/>
        <v>3308159</v>
      </c>
      <c r="DF48" s="913">
        <f t="shared" si="68"/>
        <v>32744921</v>
      </c>
      <c r="DG48" s="913">
        <f t="shared" si="69"/>
        <v>38039435</v>
      </c>
    </row>
    <row r="49" spans="1:126" s="493" customFormat="1" ht="18">
      <c r="A49" s="592" t="s">
        <v>441</v>
      </c>
      <c r="B49" s="1094">
        <v>156641989</v>
      </c>
      <c r="C49" s="1094">
        <v>12044</v>
      </c>
      <c r="D49" s="1094">
        <v>57318</v>
      </c>
      <c r="E49" s="1094">
        <v>57193</v>
      </c>
      <c r="F49" s="1094">
        <v>0</v>
      </c>
      <c r="G49" s="1094">
        <v>0</v>
      </c>
      <c r="H49" s="1094">
        <v>4430</v>
      </c>
      <c r="I49" s="1094">
        <v>133875</v>
      </c>
      <c r="J49" s="1094">
        <v>1595153</v>
      </c>
      <c r="K49" s="1094">
        <v>0</v>
      </c>
      <c r="L49" s="1094">
        <v>0</v>
      </c>
      <c r="M49" s="1094">
        <v>0</v>
      </c>
      <c r="N49" s="1094">
        <v>16139</v>
      </c>
      <c r="O49" s="1094">
        <v>0</v>
      </c>
      <c r="P49" s="1094">
        <v>-46872</v>
      </c>
      <c r="Q49" s="1094">
        <v>22672</v>
      </c>
      <c r="R49" s="1094">
        <v>22672</v>
      </c>
      <c r="S49" s="1094">
        <v>22672</v>
      </c>
      <c r="T49" s="1094">
        <v>18919</v>
      </c>
      <c r="U49" s="1094">
        <v>1574935</v>
      </c>
      <c r="V49" s="1094">
        <v>240768</v>
      </c>
      <c r="W49" s="1094">
        <v>1641523</v>
      </c>
      <c r="X49" s="1094">
        <v>324667</v>
      </c>
      <c r="Y49" s="1094">
        <v>192229</v>
      </c>
      <c r="Z49" s="1094">
        <v>347</v>
      </c>
      <c r="AA49" s="1094">
        <v>230</v>
      </c>
      <c r="AB49" s="1094">
        <v>-37021</v>
      </c>
      <c r="AC49" s="1094">
        <v>3319</v>
      </c>
      <c r="AD49" s="1094">
        <v>3319</v>
      </c>
      <c r="AE49" s="1094">
        <v>3319</v>
      </c>
      <c r="AF49" s="1094">
        <v>3319</v>
      </c>
      <c r="AG49" s="1094">
        <v>3319</v>
      </c>
      <c r="AH49" s="1094">
        <v>15743</v>
      </c>
      <c r="AI49" s="1094">
        <v>965046</v>
      </c>
      <c r="AJ49" s="1094">
        <v>187566</v>
      </c>
      <c r="AK49" s="1094">
        <v>0</v>
      </c>
      <c r="AL49" s="1094">
        <v>-328</v>
      </c>
      <c r="AM49" s="1094">
        <v>-143</v>
      </c>
      <c r="AN49" s="1094">
        <v>43</v>
      </c>
      <c r="AO49" s="1094">
        <v>-1795</v>
      </c>
      <c r="AP49" s="1094">
        <v>1187</v>
      </c>
      <c r="AQ49" s="1094">
        <v>604</v>
      </c>
      <c r="AR49" s="1094">
        <v>-1213</v>
      </c>
      <c r="AS49" s="1094">
        <v>4480</v>
      </c>
      <c r="AT49" s="1094">
        <v>15163</v>
      </c>
      <c r="AU49" s="1094">
        <v>-18684</v>
      </c>
      <c r="AV49" s="1094">
        <v>24048</v>
      </c>
      <c r="AW49" s="1094">
        <v>11929</v>
      </c>
      <c r="AX49" s="1094">
        <v>11901</v>
      </c>
      <c r="AY49" s="1094">
        <v>9693</v>
      </c>
      <c r="AZ49" s="1094">
        <v>-18684</v>
      </c>
      <c r="BA49" s="1094">
        <v>2658</v>
      </c>
      <c r="BB49" s="1094">
        <v>21079</v>
      </c>
      <c r="BC49" s="1094">
        <v>48534</v>
      </c>
      <c r="BD49" s="591"/>
      <c r="BE49" s="893" t="s">
        <v>441</v>
      </c>
      <c r="BF49" s="1109">
        <f t="shared" si="16"/>
        <v>14740459660</v>
      </c>
      <c r="BG49" s="913">
        <f t="shared" si="17"/>
        <v>43466977</v>
      </c>
      <c r="BH49" s="913">
        <f t="shared" si="18"/>
        <v>52887285</v>
      </c>
      <c r="BI49" s="913">
        <f t="shared" si="19"/>
        <v>71110717</v>
      </c>
      <c r="BJ49" s="913">
        <f t="shared" si="20"/>
        <v>36906120</v>
      </c>
      <c r="BK49" s="913">
        <f t="shared" si="21"/>
        <v>32973000</v>
      </c>
      <c r="BL49" s="913">
        <f t="shared" si="22"/>
        <v>54118463</v>
      </c>
      <c r="BM49" s="913">
        <f t="shared" si="23"/>
        <v>22429906</v>
      </c>
      <c r="BN49" s="913">
        <f t="shared" si="24"/>
        <v>23366214</v>
      </c>
      <c r="BO49" s="913">
        <f t="shared" si="25"/>
        <v>20925657</v>
      </c>
      <c r="BP49" s="913">
        <f t="shared" si="26"/>
        <v>22398185</v>
      </c>
      <c r="BQ49" s="913">
        <f t="shared" si="27"/>
        <v>97679301</v>
      </c>
      <c r="BR49" s="913">
        <f t="shared" si="28"/>
        <v>66872612</v>
      </c>
      <c r="BS49" s="913">
        <f t="shared" si="29"/>
        <v>43899529</v>
      </c>
      <c r="BT49" s="913">
        <f t="shared" si="30"/>
        <v>29505017</v>
      </c>
      <c r="BU49" s="913">
        <f t="shared" si="31"/>
        <v>19581246</v>
      </c>
      <c r="BV49" s="913">
        <f t="shared" si="32"/>
        <v>19581246</v>
      </c>
      <c r="BW49" s="913">
        <f t="shared" si="33"/>
        <v>19581246</v>
      </c>
      <c r="BX49" s="913">
        <f t="shared" si="34"/>
        <v>297072662</v>
      </c>
      <c r="BY49" s="913">
        <f t="shared" si="35"/>
        <v>51669218</v>
      </c>
      <c r="BZ49" s="913">
        <f t="shared" si="36"/>
        <v>56597059</v>
      </c>
      <c r="CA49" s="913">
        <f t="shared" si="37"/>
        <v>110486388</v>
      </c>
      <c r="CB49" s="913">
        <f t="shared" si="38"/>
        <v>23771728</v>
      </c>
      <c r="CC49" s="913">
        <f t="shared" si="39"/>
        <v>9740290</v>
      </c>
      <c r="CD49" s="913">
        <f t="shared" si="40"/>
        <v>30593284</v>
      </c>
      <c r="CE49" s="913">
        <f t="shared" si="41"/>
        <v>20307126</v>
      </c>
      <c r="CF49" s="913">
        <f t="shared" si="42"/>
        <v>1044695</v>
      </c>
      <c r="CG49" s="913">
        <f t="shared" si="43"/>
        <v>13898113</v>
      </c>
      <c r="CH49" s="913">
        <f t="shared" si="44"/>
        <v>13898113</v>
      </c>
      <c r="CI49" s="913">
        <f t="shared" si="45"/>
        <v>13898113</v>
      </c>
      <c r="CJ49" s="913">
        <f t="shared" si="46"/>
        <v>13898113</v>
      </c>
      <c r="CK49" s="913">
        <f t="shared" si="47"/>
        <v>277974</v>
      </c>
      <c r="CL49" s="913">
        <f t="shared" si="48"/>
        <v>33607367</v>
      </c>
      <c r="CM49" s="913">
        <f t="shared" si="49"/>
        <v>37371730</v>
      </c>
      <c r="CN49" s="913">
        <f t="shared" si="50"/>
        <v>26545162</v>
      </c>
      <c r="CO49" s="913">
        <f t="shared" si="51"/>
        <v>19574123</v>
      </c>
      <c r="CP49" s="913">
        <f t="shared" si="52"/>
        <v>84444632</v>
      </c>
      <c r="CQ49" s="913">
        <f t="shared" si="53"/>
        <v>54131133</v>
      </c>
      <c r="CR49" s="913">
        <f t="shared" si="54"/>
        <v>8928614</v>
      </c>
      <c r="CS49" s="913">
        <f t="shared" si="55"/>
        <v>66930229</v>
      </c>
      <c r="CT49" s="913">
        <f t="shared" si="56"/>
        <v>78749739</v>
      </c>
      <c r="CU49" s="913">
        <f t="shared" si="57"/>
        <v>51358164</v>
      </c>
      <c r="CV49" s="913">
        <f t="shared" si="58"/>
        <v>98569850</v>
      </c>
      <c r="CW49" s="913">
        <f t="shared" si="59"/>
        <v>37282353</v>
      </c>
      <c r="CX49" s="913">
        <f t="shared" si="60"/>
        <v>13199215</v>
      </c>
      <c r="CY49" s="913">
        <f t="shared" si="61"/>
        <v>9832445</v>
      </c>
      <c r="CZ49" s="913">
        <f t="shared" si="62"/>
        <v>36076273</v>
      </c>
      <c r="DA49" s="913">
        <f t="shared" si="63"/>
        <v>38051148</v>
      </c>
      <c r="DB49" s="913">
        <f t="shared" si="64"/>
        <v>37608884</v>
      </c>
      <c r="DC49" s="913">
        <f t="shared" si="65"/>
        <v>13261580</v>
      </c>
      <c r="DD49" s="913">
        <f t="shared" si="66"/>
        <v>9832445</v>
      </c>
      <c r="DE49" s="913">
        <f t="shared" si="67"/>
        <v>3310817</v>
      </c>
      <c r="DF49" s="913">
        <f t="shared" si="68"/>
        <v>32766000</v>
      </c>
      <c r="DG49" s="913">
        <f t="shared" si="69"/>
        <v>38087969</v>
      </c>
    </row>
    <row r="50" spans="1:126" s="493" customFormat="1" ht="18">
      <c r="A50" s="592" t="s">
        <v>442</v>
      </c>
      <c r="B50" s="1094">
        <v>9458195</v>
      </c>
      <c r="C50" s="1094">
        <v>0</v>
      </c>
      <c r="D50" s="1094">
        <v>0</v>
      </c>
      <c r="E50" s="1094">
        <v>0</v>
      </c>
      <c r="F50" s="1094">
        <v>0</v>
      </c>
      <c r="G50" s="1094">
        <v>0</v>
      </c>
      <c r="H50" s="1094">
        <v>0</v>
      </c>
      <c r="I50" s="1094">
        <v>0</v>
      </c>
      <c r="J50" s="1094">
        <v>0</v>
      </c>
      <c r="K50" s="1094">
        <v>0</v>
      </c>
      <c r="L50" s="1094">
        <v>0</v>
      </c>
      <c r="M50" s="1094">
        <v>0</v>
      </c>
      <c r="N50" s="1094">
        <v>0</v>
      </c>
      <c r="O50" s="1094">
        <v>0</v>
      </c>
      <c r="P50" s="1094">
        <v>0</v>
      </c>
      <c r="Q50" s="1094">
        <v>0</v>
      </c>
      <c r="R50" s="1094">
        <v>0</v>
      </c>
      <c r="S50" s="1094">
        <v>0</v>
      </c>
      <c r="T50" s="1094">
        <v>7959</v>
      </c>
      <c r="U50" s="1094">
        <v>6276</v>
      </c>
      <c r="V50" s="1094">
        <v>-453</v>
      </c>
      <c r="W50" s="1094">
        <v>4062</v>
      </c>
      <c r="X50" s="1094">
        <v>801</v>
      </c>
      <c r="Y50" s="1094">
        <v>39</v>
      </c>
      <c r="Z50" s="1094">
        <v>0</v>
      </c>
      <c r="AA50" s="1094">
        <v>0</v>
      </c>
      <c r="AB50" s="1094">
        <v>0</v>
      </c>
      <c r="AC50" s="1094">
        <v>0</v>
      </c>
      <c r="AD50" s="1094">
        <v>0</v>
      </c>
      <c r="AE50" s="1094">
        <v>0</v>
      </c>
      <c r="AF50" s="1094">
        <v>0</v>
      </c>
      <c r="AG50" s="1094">
        <v>0</v>
      </c>
      <c r="AH50" s="1094">
        <v>0</v>
      </c>
      <c r="AI50" s="1094">
        <v>0</v>
      </c>
      <c r="AJ50" s="1094">
        <v>0</v>
      </c>
      <c r="AK50" s="1094">
        <v>0</v>
      </c>
      <c r="AL50" s="1094">
        <v>0</v>
      </c>
      <c r="AM50" s="1094">
        <v>0</v>
      </c>
      <c r="AN50" s="1094">
        <v>0</v>
      </c>
      <c r="AO50" s="1094">
        <v>0</v>
      </c>
      <c r="AP50" s="1094">
        <v>0</v>
      </c>
      <c r="AQ50" s="1094">
        <v>0</v>
      </c>
      <c r="AR50" s="1094">
        <v>0</v>
      </c>
      <c r="AS50" s="1094">
        <v>0</v>
      </c>
      <c r="AT50" s="1094">
        <v>0</v>
      </c>
      <c r="AU50" s="1094">
        <v>0</v>
      </c>
      <c r="AV50" s="1094">
        <v>0</v>
      </c>
      <c r="AW50" s="1094">
        <v>0</v>
      </c>
      <c r="AX50" s="1094">
        <v>0</v>
      </c>
      <c r="AY50" s="1094">
        <v>0</v>
      </c>
      <c r="AZ50" s="1094">
        <v>0</v>
      </c>
      <c r="BA50" s="1094">
        <v>0</v>
      </c>
      <c r="BB50" s="1094">
        <v>0</v>
      </c>
      <c r="BC50" s="1094">
        <v>0</v>
      </c>
      <c r="BD50" s="591"/>
      <c r="BE50" s="893" t="s">
        <v>442</v>
      </c>
      <c r="BF50" s="1109">
        <f t="shared" si="16"/>
        <v>14749917855</v>
      </c>
      <c r="BG50" s="913">
        <f t="shared" si="17"/>
        <v>43466977</v>
      </c>
      <c r="BH50" s="913">
        <f t="shared" si="18"/>
        <v>52887285</v>
      </c>
      <c r="BI50" s="913">
        <f t="shared" si="19"/>
        <v>71110717</v>
      </c>
      <c r="BJ50" s="913">
        <f t="shared" si="20"/>
        <v>36906120</v>
      </c>
      <c r="BK50" s="913">
        <f t="shared" si="21"/>
        <v>32973000</v>
      </c>
      <c r="BL50" s="913">
        <f t="shared" si="22"/>
        <v>54118463</v>
      </c>
      <c r="BM50" s="913">
        <f t="shared" si="23"/>
        <v>22429906</v>
      </c>
      <c r="BN50" s="913">
        <f t="shared" si="24"/>
        <v>23366214</v>
      </c>
      <c r="BO50" s="913">
        <f t="shared" si="25"/>
        <v>20925657</v>
      </c>
      <c r="BP50" s="913">
        <f t="shared" si="26"/>
        <v>22398185</v>
      </c>
      <c r="BQ50" s="913">
        <f t="shared" si="27"/>
        <v>97679301</v>
      </c>
      <c r="BR50" s="913">
        <f t="shared" si="28"/>
        <v>66872612</v>
      </c>
      <c r="BS50" s="913">
        <f t="shared" si="29"/>
        <v>43899529</v>
      </c>
      <c r="BT50" s="913">
        <f t="shared" si="30"/>
        <v>29505017</v>
      </c>
      <c r="BU50" s="913">
        <f t="shared" si="31"/>
        <v>19581246</v>
      </c>
      <c r="BV50" s="913">
        <f t="shared" si="32"/>
        <v>19581246</v>
      </c>
      <c r="BW50" s="913">
        <f t="shared" si="33"/>
        <v>19581246</v>
      </c>
      <c r="BX50" s="913">
        <f t="shared" si="34"/>
        <v>297080621</v>
      </c>
      <c r="BY50" s="913">
        <f t="shared" si="35"/>
        <v>51675494</v>
      </c>
      <c r="BZ50" s="913">
        <f t="shared" si="36"/>
        <v>56596606</v>
      </c>
      <c r="CA50" s="913">
        <f t="shared" si="37"/>
        <v>110490450</v>
      </c>
      <c r="CB50" s="913">
        <f t="shared" si="38"/>
        <v>23772529</v>
      </c>
      <c r="CC50" s="913">
        <f t="shared" si="39"/>
        <v>9740329</v>
      </c>
      <c r="CD50" s="913">
        <f t="shared" si="40"/>
        <v>30593284</v>
      </c>
      <c r="CE50" s="913">
        <f t="shared" si="41"/>
        <v>20307126</v>
      </c>
      <c r="CF50" s="913">
        <f t="shared" si="42"/>
        <v>1044695</v>
      </c>
      <c r="CG50" s="913">
        <f t="shared" si="43"/>
        <v>13898113</v>
      </c>
      <c r="CH50" s="913">
        <f t="shared" si="44"/>
        <v>13898113</v>
      </c>
      <c r="CI50" s="913">
        <f t="shared" si="45"/>
        <v>13898113</v>
      </c>
      <c r="CJ50" s="913">
        <f t="shared" si="46"/>
        <v>13898113</v>
      </c>
      <c r="CK50" s="913">
        <f t="shared" si="47"/>
        <v>277974</v>
      </c>
      <c r="CL50" s="913">
        <f t="shared" si="48"/>
        <v>33607367</v>
      </c>
      <c r="CM50" s="913">
        <f t="shared" si="49"/>
        <v>37371730</v>
      </c>
      <c r="CN50" s="913">
        <f t="shared" si="50"/>
        <v>26545162</v>
      </c>
      <c r="CO50" s="913">
        <f t="shared" si="51"/>
        <v>19574123</v>
      </c>
      <c r="CP50" s="913">
        <f t="shared" si="52"/>
        <v>84444632</v>
      </c>
      <c r="CQ50" s="913">
        <f t="shared" si="53"/>
        <v>54131133</v>
      </c>
      <c r="CR50" s="913">
        <f t="shared" si="54"/>
        <v>8928614</v>
      </c>
      <c r="CS50" s="913">
        <f t="shared" si="55"/>
        <v>66930229</v>
      </c>
      <c r="CT50" s="913">
        <f t="shared" si="56"/>
        <v>78749739</v>
      </c>
      <c r="CU50" s="913">
        <f t="shared" si="57"/>
        <v>51358164</v>
      </c>
      <c r="CV50" s="913">
        <f t="shared" si="58"/>
        <v>98569850</v>
      </c>
      <c r="CW50" s="913">
        <f t="shared" si="59"/>
        <v>37282353</v>
      </c>
      <c r="CX50" s="913">
        <f t="shared" si="60"/>
        <v>13199215</v>
      </c>
      <c r="CY50" s="913">
        <f t="shared" si="61"/>
        <v>9832445</v>
      </c>
      <c r="CZ50" s="913">
        <f t="shared" si="62"/>
        <v>36076273</v>
      </c>
      <c r="DA50" s="913">
        <f t="shared" si="63"/>
        <v>38051148</v>
      </c>
      <c r="DB50" s="913">
        <f t="shared" si="64"/>
        <v>37608884</v>
      </c>
      <c r="DC50" s="913">
        <f t="shared" si="65"/>
        <v>13261580</v>
      </c>
      <c r="DD50" s="913">
        <f t="shared" si="66"/>
        <v>9832445</v>
      </c>
      <c r="DE50" s="913">
        <f t="shared" si="67"/>
        <v>3310817</v>
      </c>
      <c r="DF50" s="913">
        <f t="shared" si="68"/>
        <v>32766000</v>
      </c>
      <c r="DG50" s="913">
        <f t="shared" si="69"/>
        <v>38087969</v>
      </c>
    </row>
    <row r="51" spans="1:126" s="493" customFormat="1" ht="18">
      <c r="A51" s="592" t="s">
        <v>443</v>
      </c>
      <c r="B51" s="1094">
        <v>6930533</v>
      </c>
      <c r="C51" s="1094">
        <v>162</v>
      </c>
      <c r="D51" s="1094">
        <v>3839</v>
      </c>
      <c r="E51" s="1094">
        <v>3839</v>
      </c>
      <c r="F51" s="1094">
        <v>0</v>
      </c>
      <c r="G51" s="1094">
        <v>0</v>
      </c>
      <c r="H51" s="1094">
        <v>383</v>
      </c>
      <c r="I51" s="1094">
        <v>0</v>
      </c>
      <c r="J51" s="1094">
        <v>319229</v>
      </c>
      <c r="K51" s="1094">
        <v>30926</v>
      </c>
      <c r="L51" s="1094">
        <v>5259</v>
      </c>
      <c r="M51" s="1094">
        <v>0</v>
      </c>
      <c r="N51" s="1094">
        <v>-18436</v>
      </c>
      <c r="O51" s="1094">
        <v>227</v>
      </c>
      <c r="P51" s="1094">
        <v>1788</v>
      </c>
      <c r="Q51" s="1094">
        <v>8068</v>
      </c>
      <c r="R51" s="1094">
        <v>8068</v>
      </c>
      <c r="S51" s="1094">
        <v>8068</v>
      </c>
      <c r="T51" s="1094">
        <v>795866</v>
      </c>
      <c r="U51" s="1094">
        <v>801788</v>
      </c>
      <c r="V51" s="1094">
        <v>49586</v>
      </c>
      <c r="W51" s="1094">
        <v>224129</v>
      </c>
      <c r="X51" s="1094">
        <v>41722</v>
      </c>
      <c r="Y51" s="1094">
        <v>42432</v>
      </c>
      <c r="Z51" s="1094">
        <v>0</v>
      </c>
      <c r="AA51" s="1094">
        <v>0</v>
      </c>
      <c r="AB51" s="1094">
        <v>0</v>
      </c>
      <c r="AC51" s="1094">
        <v>1407</v>
      </c>
      <c r="AD51" s="1094">
        <v>1407</v>
      </c>
      <c r="AE51" s="1094">
        <v>1407</v>
      </c>
      <c r="AF51" s="1094">
        <v>1407</v>
      </c>
      <c r="AG51" s="1094">
        <v>1407</v>
      </c>
      <c r="AH51" s="1094">
        <v>-6536</v>
      </c>
      <c r="AI51" s="1094">
        <v>263333</v>
      </c>
      <c r="AJ51" s="1094">
        <v>276850</v>
      </c>
      <c r="AK51" s="1094">
        <v>0</v>
      </c>
      <c r="AL51" s="1094">
        <v>235</v>
      </c>
      <c r="AM51" s="1094">
        <v>150</v>
      </c>
      <c r="AN51" s="1094">
        <v>5667</v>
      </c>
      <c r="AO51" s="1094">
        <v>25</v>
      </c>
      <c r="AP51" s="1094">
        <v>26</v>
      </c>
      <c r="AQ51" s="1094">
        <v>18</v>
      </c>
      <c r="AR51" s="1094">
        <v>33</v>
      </c>
      <c r="AS51" s="1094">
        <v>936</v>
      </c>
      <c r="AT51" s="1094">
        <v>241</v>
      </c>
      <c r="AU51" s="1094">
        <v>196</v>
      </c>
      <c r="AV51" s="1094">
        <v>1458</v>
      </c>
      <c r="AW51" s="1094">
        <v>1590</v>
      </c>
      <c r="AX51" s="1094">
        <v>936</v>
      </c>
      <c r="AY51" s="1094">
        <v>241</v>
      </c>
      <c r="AZ51" s="1094">
        <v>196</v>
      </c>
      <c r="BA51" s="1094">
        <v>79</v>
      </c>
      <c r="BB51" s="1094">
        <v>1380</v>
      </c>
      <c r="BC51" s="1094">
        <v>1590</v>
      </c>
      <c r="BD51" s="591"/>
      <c r="BE51" s="893" t="s">
        <v>443</v>
      </c>
      <c r="BF51" s="1109">
        <f t="shared" si="16"/>
        <v>14756848388</v>
      </c>
      <c r="BG51" s="913">
        <f t="shared" si="17"/>
        <v>43467139</v>
      </c>
      <c r="BH51" s="913">
        <f t="shared" si="18"/>
        <v>52891124</v>
      </c>
      <c r="BI51" s="913">
        <f t="shared" si="19"/>
        <v>71114556</v>
      </c>
      <c r="BJ51" s="913">
        <f t="shared" si="20"/>
        <v>36906120</v>
      </c>
      <c r="BK51" s="913">
        <f t="shared" si="21"/>
        <v>32973000</v>
      </c>
      <c r="BL51" s="913">
        <f t="shared" si="22"/>
        <v>54118846</v>
      </c>
      <c r="BM51" s="913">
        <f t="shared" si="23"/>
        <v>22429906</v>
      </c>
      <c r="BN51" s="913">
        <f t="shared" si="24"/>
        <v>23685443</v>
      </c>
      <c r="BO51" s="913">
        <f t="shared" si="25"/>
        <v>20956583</v>
      </c>
      <c r="BP51" s="913">
        <f t="shared" si="26"/>
        <v>22403444</v>
      </c>
      <c r="BQ51" s="913">
        <f t="shared" si="27"/>
        <v>97679301</v>
      </c>
      <c r="BR51" s="913">
        <f t="shared" si="28"/>
        <v>66854176</v>
      </c>
      <c r="BS51" s="913">
        <f t="shared" si="29"/>
        <v>43899756</v>
      </c>
      <c r="BT51" s="913">
        <f t="shared" si="30"/>
        <v>29506805</v>
      </c>
      <c r="BU51" s="913">
        <f t="shared" si="31"/>
        <v>19589314</v>
      </c>
      <c r="BV51" s="913">
        <f t="shared" si="32"/>
        <v>19589314</v>
      </c>
      <c r="BW51" s="913">
        <f t="shared" si="33"/>
        <v>19589314</v>
      </c>
      <c r="BX51" s="913">
        <f t="shared" si="34"/>
        <v>297876487</v>
      </c>
      <c r="BY51" s="913">
        <f t="shared" si="35"/>
        <v>52477282</v>
      </c>
      <c r="BZ51" s="913">
        <f t="shared" si="36"/>
        <v>56646192</v>
      </c>
      <c r="CA51" s="913">
        <f t="shared" si="37"/>
        <v>110714579</v>
      </c>
      <c r="CB51" s="913">
        <f t="shared" si="38"/>
        <v>23814251</v>
      </c>
      <c r="CC51" s="913">
        <f t="shared" si="39"/>
        <v>9782761</v>
      </c>
      <c r="CD51" s="913">
        <f t="shared" si="40"/>
        <v>30593284</v>
      </c>
      <c r="CE51" s="913">
        <f t="shared" si="41"/>
        <v>20307126</v>
      </c>
      <c r="CF51" s="913">
        <f t="shared" si="42"/>
        <v>1044695</v>
      </c>
      <c r="CG51" s="913">
        <f t="shared" si="43"/>
        <v>13899520</v>
      </c>
      <c r="CH51" s="913">
        <f t="shared" si="44"/>
        <v>13899520</v>
      </c>
      <c r="CI51" s="913">
        <f t="shared" si="45"/>
        <v>13899520</v>
      </c>
      <c r="CJ51" s="913">
        <f t="shared" si="46"/>
        <v>13899520</v>
      </c>
      <c r="CK51" s="913">
        <f t="shared" si="47"/>
        <v>279381</v>
      </c>
      <c r="CL51" s="913">
        <f t="shared" si="48"/>
        <v>33600831</v>
      </c>
      <c r="CM51" s="913">
        <f t="shared" si="49"/>
        <v>37635063</v>
      </c>
      <c r="CN51" s="913">
        <f t="shared" si="50"/>
        <v>26822012</v>
      </c>
      <c r="CO51" s="913">
        <f t="shared" si="51"/>
        <v>19574123</v>
      </c>
      <c r="CP51" s="913">
        <f t="shared" si="52"/>
        <v>84444867</v>
      </c>
      <c r="CQ51" s="913">
        <f t="shared" si="53"/>
        <v>54131283</v>
      </c>
      <c r="CR51" s="913">
        <f t="shared" si="54"/>
        <v>8934281</v>
      </c>
      <c r="CS51" s="913">
        <f t="shared" si="55"/>
        <v>66930254</v>
      </c>
      <c r="CT51" s="913">
        <f t="shared" si="56"/>
        <v>78749765</v>
      </c>
      <c r="CU51" s="913">
        <f t="shared" si="57"/>
        <v>51358182</v>
      </c>
      <c r="CV51" s="913">
        <f t="shared" si="58"/>
        <v>98569883</v>
      </c>
      <c r="CW51" s="913">
        <f t="shared" si="59"/>
        <v>37283289</v>
      </c>
      <c r="CX51" s="913">
        <f t="shared" si="60"/>
        <v>13199456</v>
      </c>
      <c r="CY51" s="913">
        <f t="shared" si="61"/>
        <v>9832641</v>
      </c>
      <c r="CZ51" s="913">
        <f t="shared" si="62"/>
        <v>36077731</v>
      </c>
      <c r="DA51" s="913">
        <f t="shared" si="63"/>
        <v>38052738</v>
      </c>
      <c r="DB51" s="913">
        <f t="shared" si="64"/>
        <v>37609820</v>
      </c>
      <c r="DC51" s="913">
        <f t="shared" si="65"/>
        <v>13261821</v>
      </c>
      <c r="DD51" s="913">
        <f t="shared" si="66"/>
        <v>9832641</v>
      </c>
      <c r="DE51" s="913">
        <f t="shared" si="67"/>
        <v>3310896</v>
      </c>
      <c r="DF51" s="913">
        <f t="shared" si="68"/>
        <v>32767380</v>
      </c>
      <c r="DG51" s="913">
        <f t="shared" si="69"/>
        <v>38089559</v>
      </c>
    </row>
    <row r="52" spans="1:126" s="493" customFormat="1" ht="18">
      <c r="A52" s="592" t="s">
        <v>444</v>
      </c>
      <c r="B52" s="1094">
        <v>-1104089</v>
      </c>
      <c r="C52" s="1094">
        <v>35908</v>
      </c>
      <c r="D52" s="1094">
        <v>6021</v>
      </c>
      <c r="E52" s="1094">
        <v>6048</v>
      </c>
      <c r="F52" s="1094">
        <v>0</v>
      </c>
      <c r="G52" s="1094">
        <v>0</v>
      </c>
      <c r="H52" s="1094">
        <v>2024</v>
      </c>
      <c r="I52" s="1094">
        <v>0</v>
      </c>
      <c r="J52" s="1094">
        <v>188811</v>
      </c>
      <c r="K52" s="1094">
        <v>13224</v>
      </c>
      <c r="L52" s="1094">
        <v>1552</v>
      </c>
      <c r="M52" s="1094">
        <v>0</v>
      </c>
      <c r="N52" s="1094">
        <v>58182</v>
      </c>
      <c r="O52" s="1094">
        <v>1171</v>
      </c>
      <c r="P52" s="1094">
        <v>0</v>
      </c>
      <c r="Q52" s="1094">
        <v>21733</v>
      </c>
      <c r="R52" s="1094">
        <v>21733</v>
      </c>
      <c r="S52" s="1094">
        <v>21733</v>
      </c>
      <c r="T52" s="1094">
        <v>128336</v>
      </c>
      <c r="U52" s="1094">
        <v>389428</v>
      </c>
      <c r="V52" s="1094">
        <v>152450</v>
      </c>
      <c r="W52" s="1094">
        <v>568123</v>
      </c>
      <c r="X52" s="1094">
        <v>182466</v>
      </c>
      <c r="Y52" s="1094">
        <v>87294</v>
      </c>
      <c r="Z52" s="1094">
        <v>0</v>
      </c>
      <c r="AA52" s="1094">
        <v>0</v>
      </c>
      <c r="AB52" s="1094">
        <v>0</v>
      </c>
      <c r="AC52" s="1094">
        <v>2234</v>
      </c>
      <c r="AD52" s="1094">
        <v>2234</v>
      </c>
      <c r="AE52" s="1094">
        <v>2234</v>
      </c>
      <c r="AF52" s="1094">
        <v>2234</v>
      </c>
      <c r="AG52" s="1094">
        <v>2234</v>
      </c>
      <c r="AH52" s="1094">
        <v>0</v>
      </c>
      <c r="AI52" s="1094">
        <v>131213</v>
      </c>
      <c r="AJ52" s="1094">
        <v>109150</v>
      </c>
      <c r="AK52" s="1094">
        <v>0</v>
      </c>
      <c r="AL52" s="1094">
        <v>0</v>
      </c>
      <c r="AM52" s="1094">
        <v>0</v>
      </c>
      <c r="AN52" s="1094">
        <v>0</v>
      </c>
      <c r="AO52" s="1094">
        <v>79</v>
      </c>
      <c r="AP52" s="1094">
        <v>83</v>
      </c>
      <c r="AQ52" s="1094">
        <v>57</v>
      </c>
      <c r="AR52" s="1094">
        <v>105</v>
      </c>
      <c r="AS52" s="1094">
        <v>281</v>
      </c>
      <c r="AT52" s="1094">
        <v>216</v>
      </c>
      <c r="AU52" s="1094">
        <v>79</v>
      </c>
      <c r="AV52" s="1094">
        <v>354</v>
      </c>
      <c r="AW52" s="1094">
        <v>610</v>
      </c>
      <c r="AX52" s="1094">
        <v>281</v>
      </c>
      <c r="AY52" s="1094">
        <v>216</v>
      </c>
      <c r="AZ52" s="1094">
        <v>79</v>
      </c>
      <c r="BA52" s="1094">
        <v>33</v>
      </c>
      <c r="BB52" s="1094">
        <v>329</v>
      </c>
      <c r="BC52" s="1094">
        <v>613</v>
      </c>
      <c r="BD52" s="591"/>
      <c r="BE52" s="893" t="s">
        <v>444</v>
      </c>
      <c r="BF52" s="1109">
        <f t="shared" si="16"/>
        <v>14755744299</v>
      </c>
      <c r="BG52" s="913">
        <f t="shared" si="17"/>
        <v>43503047</v>
      </c>
      <c r="BH52" s="913">
        <f t="shared" si="18"/>
        <v>52897145</v>
      </c>
      <c r="BI52" s="913">
        <f t="shared" si="19"/>
        <v>71120604</v>
      </c>
      <c r="BJ52" s="913">
        <f t="shared" si="20"/>
        <v>36906120</v>
      </c>
      <c r="BK52" s="913">
        <f t="shared" si="21"/>
        <v>32973000</v>
      </c>
      <c r="BL52" s="913">
        <f t="shared" si="22"/>
        <v>54120870</v>
      </c>
      <c r="BM52" s="913">
        <f t="shared" si="23"/>
        <v>22429906</v>
      </c>
      <c r="BN52" s="913">
        <f t="shared" si="24"/>
        <v>23874254</v>
      </c>
      <c r="BO52" s="913">
        <f t="shared" si="25"/>
        <v>20969807</v>
      </c>
      <c r="BP52" s="913">
        <f t="shared" si="26"/>
        <v>22404996</v>
      </c>
      <c r="BQ52" s="913">
        <f t="shared" si="27"/>
        <v>97679301</v>
      </c>
      <c r="BR52" s="913">
        <f t="shared" si="28"/>
        <v>66912358</v>
      </c>
      <c r="BS52" s="913">
        <f t="shared" si="29"/>
        <v>43900927</v>
      </c>
      <c r="BT52" s="913">
        <f t="shared" si="30"/>
        <v>29506805</v>
      </c>
      <c r="BU52" s="913">
        <f t="shared" si="31"/>
        <v>19611047</v>
      </c>
      <c r="BV52" s="913">
        <f t="shared" si="32"/>
        <v>19611047</v>
      </c>
      <c r="BW52" s="913">
        <f t="shared" si="33"/>
        <v>19611047</v>
      </c>
      <c r="BX52" s="913">
        <f t="shared" si="34"/>
        <v>298004823</v>
      </c>
      <c r="BY52" s="913">
        <f t="shared" si="35"/>
        <v>52866710</v>
      </c>
      <c r="BZ52" s="913">
        <f t="shared" si="36"/>
        <v>56798642</v>
      </c>
      <c r="CA52" s="913">
        <f t="shared" si="37"/>
        <v>111282702</v>
      </c>
      <c r="CB52" s="913">
        <f t="shared" si="38"/>
        <v>23996717</v>
      </c>
      <c r="CC52" s="913">
        <f t="shared" si="39"/>
        <v>9870055</v>
      </c>
      <c r="CD52" s="913">
        <f t="shared" si="40"/>
        <v>30593284</v>
      </c>
      <c r="CE52" s="913">
        <f t="shared" si="41"/>
        <v>20307126</v>
      </c>
      <c r="CF52" s="913">
        <f t="shared" si="42"/>
        <v>1044695</v>
      </c>
      <c r="CG52" s="913">
        <f t="shared" si="43"/>
        <v>13901754</v>
      </c>
      <c r="CH52" s="913">
        <f t="shared" si="44"/>
        <v>13901754</v>
      </c>
      <c r="CI52" s="913">
        <f t="shared" si="45"/>
        <v>13901754</v>
      </c>
      <c r="CJ52" s="913">
        <f t="shared" si="46"/>
        <v>13901754</v>
      </c>
      <c r="CK52" s="913">
        <f t="shared" si="47"/>
        <v>281615</v>
      </c>
      <c r="CL52" s="913">
        <f t="shared" si="48"/>
        <v>33600831</v>
      </c>
      <c r="CM52" s="913">
        <f t="shared" si="49"/>
        <v>37766276</v>
      </c>
      <c r="CN52" s="913">
        <f t="shared" si="50"/>
        <v>26931162</v>
      </c>
      <c r="CO52" s="913">
        <f t="shared" si="51"/>
        <v>19574123</v>
      </c>
      <c r="CP52" s="913">
        <f t="shared" si="52"/>
        <v>84444867</v>
      </c>
      <c r="CQ52" s="913">
        <f t="shared" si="53"/>
        <v>54131283</v>
      </c>
      <c r="CR52" s="913">
        <f t="shared" si="54"/>
        <v>8934281</v>
      </c>
      <c r="CS52" s="913">
        <f t="shared" si="55"/>
        <v>66930333</v>
      </c>
      <c r="CT52" s="913">
        <f t="shared" si="56"/>
        <v>78749848</v>
      </c>
      <c r="CU52" s="913">
        <f t="shared" si="57"/>
        <v>51358239</v>
      </c>
      <c r="CV52" s="913">
        <f t="shared" si="58"/>
        <v>98569988</v>
      </c>
      <c r="CW52" s="913">
        <f t="shared" si="59"/>
        <v>37283570</v>
      </c>
      <c r="CX52" s="913">
        <f t="shared" si="60"/>
        <v>13199672</v>
      </c>
      <c r="CY52" s="913">
        <f t="shared" si="61"/>
        <v>9832720</v>
      </c>
      <c r="CZ52" s="913">
        <f t="shared" si="62"/>
        <v>36078085</v>
      </c>
      <c r="DA52" s="913">
        <f t="shared" si="63"/>
        <v>38053348</v>
      </c>
      <c r="DB52" s="913">
        <f t="shared" si="64"/>
        <v>37610101</v>
      </c>
      <c r="DC52" s="913">
        <f t="shared" si="65"/>
        <v>13262037</v>
      </c>
      <c r="DD52" s="913">
        <f t="shared" si="66"/>
        <v>9832720</v>
      </c>
      <c r="DE52" s="913">
        <f t="shared" si="67"/>
        <v>3310929</v>
      </c>
      <c r="DF52" s="913">
        <f t="shared" si="68"/>
        <v>32767709</v>
      </c>
      <c r="DG52" s="913">
        <f t="shared" si="69"/>
        <v>38090172</v>
      </c>
    </row>
    <row r="53" spans="1:126" s="493" customFormat="1" ht="18">
      <c r="A53" s="592" t="s">
        <v>445</v>
      </c>
      <c r="B53" s="1094">
        <v>99609801</v>
      </c>
      <c r="C53" s="1094">
        <v>-14892</v>
      </c>
      <c r="D53" s="1094">
        <v>14060</v>
      </c>
      <c r="E53" s="1094">
        <v>14062</v>
      </c>
      <c r="F53" s="1094">
        <v>0</v>
      </c>
      <c r="G53" s="1094">
        <v>0</v>
      </c>
      <c r="H53" s="1094">
        <v>2401</v>
      </c>
      <c r="I53" s="1094">
        <v>0</v>
      </c>
      <c r="J53" s="1094">
        <v>225479</v>
      </c>
      <c r="K53" s="1094">
        <v>90686</v>
      </c>
      <c r="L53" s="1094">
        <v>665</v>
      </c>
      <c r="M53" s="1094">
        <v>0</v>
      </c>
      <c r="N53" s="1094">
        <v>2600</v>
      </c>
      <c r="O53" s="1094">
        <v>-5755</v>
      </c>
      <c r="P53" s="1094">
        <v>0</v>
      </c>
      <c r="Q53" s="1094">
        <v>4644</v>
      </c>
      <c r="R53" s="1094">
        <v>4644</v>
      </c>
      <c r="S53" s="1094">
        <v>4644</v>
      </c>
      <c r="T53" s="1094">
        <v>225404</v>
      </c>
      <c r="U53" s="1094">
        <v>104871</v>
      </c>
      <c r="V53" s="1094">
        <v>-82223</v>
      </c>
      <c r="W53" s="1094">
        <v>263296</v>
      </c>
      <c r="X53" s="1094">
        <v>114966</v>
      </c>
      <c r="Y53" s="1094">
        <v>27030</v>
      </c>
      <c r="Z53" s="1094">
        <v>0</v>
      </c>
      <c r="AA53" s="1094">
        <v>0</v>
      </c>
      <c r="AB53" s="1094">
        <v>0</v>
      </c>
      <c r="AC53" s="1094">
        <v>412</v>
      </c>
      <c r="AD53" s="1094">
        <v>412</v>
      </c>
      <c r="AE53" s="1094">
        <v>412</v>
      </c>
      <c r="AF53" s="1094">
        <v>412</v>
      </c>
      <c r="AG53" s="1094">
        <v>412</v>
      </c>
      <c r="AH53" s="1094">
        <v>11993</v>
      </c>
      <c r="AI53" s="1094">
        <v>132928</v>
      </c>
      <c r="AJ53" s="1094">
        <v>144563</v>
      </c>
      <c r="AK53" s="1094">
        <v>0</v>
      </c>
      <c r="AL53" s="1094">
        <v>543</v>
      </c>
      <c r="AM53" s="1094">
        <v>348</v>
      </c>
      <c r="AN53" s="1094">
        <v>57</v>
      </c>
      <c r="AO53" s="1094">
        <v>429</v>
      </c>
      <c r="AP53" s="1094">
        <v>505</v>
      </c>
      <c r="AQ53" s="1094">
        <v>329</v>
      </c>
      <c r="AR53" s="1094">
        <v>632</v>
      </c>
      <c r="AS53" s="1094">
        <v>239</v>
      </c>
      <c r="AT53" s="1094">
        <v>85</v>
      </c>
      <c r="AU53" s="1094">
        <v>63</v>
      </c>
      <c r="AV53" s="1094">
        <v>231</v>
      </c>
      <c r="AW53" s="1094">
        <v>244</v>
      </c>
      <c r="AX53" s="1094">
        <v>241</v>
      </c>
      <c r="AY53" s="1094">
        <v>85</v>
      </c>
      <c r="AZ53" s="1094">
        <v>63</v>
      </c>
      <c r="BA53" s="1094">
        <v>21</v>
      </c>
      <c r="BB53" s="1094">
        <v>210</v>
      </c>
      <c r="BC53" s="1094">
        <v>244</v>
      </c>
      <c r="BD53" s="591"/>
      <c r="BE53" s="893" t="s">
        <v>445</v>
      </c>
      <c r="BF53" s="1109">
        <f t="shared" si="16"/>
        <v>14855354100</v>
      </c>
      <c r="BG53" s="913">
        <f t="shared" si="17"/>
        <v>43488155</v>
      </c>
      <c r="BH53" s="913">
        <f t="shared" si="18"/>
        <v>52911205</v>
      </c>
      <c r="BI53" s="913">
        <f t="shared" si="19"/>
        <v>71134666</v>
      </c>
      <c r="BJ53" s="913">
        <f t="shared" si="20"/>
        <v>36906120</v>
      </c>
      <c r="BK53" s="913">
        <f t="shared" si="21"/>
        <v>32973000</v>
      </c>
      <c r="BL53" s="913">
        <f t="shared" si="22"/>
        <v>54123271</v>
      </c>
      <c r="BM53" s="913">
        <f t="shared" si="23"/>
        <v>22429906</v>
      </c>
      <c r="BN53" s="913">
        <f t="shared" si="24"/>
        <v>24099733</v>
      </c>
      <c r="BO53" s="913">
        <f t="shared" si="25"/>
        <v>21060493</v>
      </c>
      <c r="BP53" s="913">
        <f t="shared" si="26"/>
        <v>22405661</v>
      </c>
      <c r="BQ53" s="913">
        <f t="shared" si="27"/>
        <v>97679301</v>
      </c>
      <c r="BR53" s="913">
        <f t="shared" si="28"/>
        <v>66914958</v>
      </c>
      <c r="BS53" s="913">
        <f t="shared" si="29"/>
        <v>43895172</v>
      </c>
      <c r="BT53" s="913">
        <f t="shared" si="30"/>
        <v>29506805</v>
      </c>
      <c r="BU53" s="913">
        <f t="shared" si="31"/>
        <v>19615691</v>
      </c>
      <c r="BV53" s="913">
        <f t="shared" si="32"/>
        <v>19615691</v>
      </c>
      <c r="BW53" s="913">
        <f t="shared" si="33"/>
        <v>19615691</v>
      </c>
      <c r="BX53" s="913">
        <f t="shared" si="34"/>
        <v>298230227</v>
      </c>
      <c r="BY53" s="913">
        <f t="shared" si="35"/>
        <v>52971581</v>
      </c>
      <c r="BZ53" s="913">
        <f t="shared" si="36"/>
        <v>56716419</v>
      </c>
      <c r="CA53" s="913">
        <f t="shared" si="37"/>
        <v>111545998</v>
      </c>
      <c r="CB53" s="913">
        <f t="shared" si="38"/>
        <v>24111683</v>
      </c>
      <c r="CC53" s="913">
        <f t="shared" si="39"/>
        <v>9897085</v>
      </c>
      <c r="CD53" s="913">
        <f t="shared" si="40"/>
        <v>30593284</v>
      </c>
      <c r="CE53" s="913">
        <f t="shared" si="41"/>
        <v>20307126</v>
      </c>
      <c r="CF53" s="913">
        <f t="shared" si="42"/>
        <v>1044695</v>
      </c>
      <c r="CG53" s="913">
        <f t="shared" si="43"/>
        <v>13902166</v>
      </c>
      <c r="CH53" s="913">
        <f t="shared" si="44"/>
        <v>13902166</v>
      </c>
      <c r="CI53" s="913">
        <f t="shared" si="45"/>
        <v>13902166</v>
      </c>
      <c r="CJ53" s="913">
        <f t="shared" si="46"/>
        <v>13902166</v>
      </c>
      <c r="CK53" s="913">
        <f t="shared" si="47"/>
        <v>282027</v>
      </c>
      <c r="CL53" s="913">
        <f t="shared" si="48"/>
        <v>33612824</v>
      </c>
      <c r="CM53" s="913">
        <f t="shared" si="49"/>
        <v>37899204</v>
      </c>
      <c r="CN53" s="913">
        <f t="shared" si="50"/>
        <v>27075725</v>
      </c>
      <c r="CO53" s="913">
        <f t="shared" si="51"/>
        <v>19574123</v>
      </c>
      <c r="CP53" s="913">
        <f t="shared" si="52"/>
        <v>84445410</v>
      </c>
      <c r="CQ53" s="913">
        <f t="shared" si="53"/>
        <v>54131631</v>
      </c>
      <c r="CR53" s="913">
        <f t="shared" si="54"/>
        <v>8934338</v>
      </c>
      <c r="CS53" s="913">
        <f t="shared" si="55"/>
        <v>66930762</v>
      </c>
      <c r="CT53" s="913">
        <f t="shared" si="56"/>
        <v>78750353</v>
      </c>
      <c r="CU53" s="913">
        <f t="shared" si="57"/>
        <v>51358568</v>
      </c>
      <c r="CV53" s="913">
        <f t="shared" si="58"/>
        <v>98570620</v>
      </c>
      <c r="CW53" s="913">
        <f t="shared" si="59"/>
        <v>37283809</v>
      </c>
      <c r="CX53" s="913">
        <f t="shared" si="60"/>
        <v>13199757</v>
      </c>
      <c r="CY53" s="913">
        <f t="shared" si="61"/>
        <v>9832783</v>
      </c>
      <c r="CZ53" s="913">
        <f t="shared" si="62"/>
        <v>36078316</v>
      </c>
      <c r="DA53" s="913">
        <f t="shared" si="63"/>
        <v>38053592</v>
      </c>
      <c r="DB53" s="913">
        <f t="shared" si="64"/>
        <v>37610342</v>
      </c>
      <c r="DC53" s="913">
        <f t="shared" si="65"/>
        <v>13262122</v>
      </c>
      <c r="DD53" s="913">
        <f t="shared" si="66"/>
        <v>9832783</v>
      </c>
      <c r="DE53" s="913">
        <f t="shared" si="67"/>
        <v>3310950</v>
      </c>
      <c r="DF53" s="913">
        <f t="shared" si="68"/>
        <v>32767919</v>
      </c>
      <c r="DG53" s="913">
        <f t="shared" si="69"/>
        <v>38090416</v>
      </c>
    </row>
    <row r="54" spans="1:126" s="493" customFormat="1" ht="18">
      <c r="A54" s="592" t="s">
        <v>446</v>
      </c>
      <c r="B54" s="1094">
        <v>76775075</v>
      </c>
      <c r="C54" s="1094">
        <v>1509</v>
      </c>
      <c r="D54" s="1094">
        <v>9363</v>
      </c>
      <c r="E54" s="1094">
        <v>9432</v>
      </c>
      <c r="F54" s="1094">
        <v>0</v>
      </c>
      <c r="G54" s="1094">
        <v>0</v>
      </c>
      <c r="H54" s="1094">
        <v>4415</v>
      </c>
      <c r="I54" s="1094">
        <v>0</v>
      </c>
      <c r="J54" s="1094">
        <v>155671</v>
      </c>
      <c r="K54" s="1094">
        <v>22934</v>
      </c>
      <c r="L54" s="1094">
        <v>2405</v>
      </c>
      <c r="M54" s="1094">
        <v>0</v>
      </c>
      <c r="N54" s="1094">
        <v>-5182</v>
      </c>
      <c r="O54" s="1094">
        <v>1167</v>
      </c>
      <c r="P54" s="1094">
        <v>0</v>
      </c>
      <c r="Q54" s="1094">
        <v>7937</v>
      </c>
      <c r="R54" s="1094">
        <v>7937</v>
      </c>
      <c r="S54" s="1094">
        <v>7937</v>
      </c>
      <c r="T54" s="1094">
        <v>792916</v>
      </c>
      <c r="U54" s="1094">
        <v>327856</v>
      </c>
      <c r="V54" s="1094">
        <v>182956</v>
      </c>
      <c r="W54" s="1094">
        <v>497058</v>
      </c>
      <c r="X54" s="1094">
        <v>287107</v>
      </c>
      <c r="Y54" s="1094">
        <v>46428</v>
      </c>
      <c r="Z54" s="1094">
        <v>0</v>
      </c>
      <c r="AA54" s="1094">
        <v>0</v>
      </c>
      <c r="AB54" s="1094">
        <v>0</v>
      </c>
      <c r="AC54" s="1094">
        <v>1272</v>
      </c>
      <c r="AD54" s="1094">
        <v>1272</v>
      </c>
      <c r="AE54" s="1094">
        <v>1272</v>
      </c>
      <c r="AF54" s="1094">
        <v>1272</v>
      </c>
      <c r="AG54" s="1094">
        <v>1272</v>
      </c>
      <c r="AH54" s="1094">
        <v>3415</v>
      </c>
      <c r="AI54" s="1094">
        <v>375712</v>
      </c>
      <c r="AJ54" s="1094">
        <v>62367</v>
      </c>
      <c r="AK54" s="1094">
        <v>0</v>
      </c>
      <c r="AL54" s="1094">
        <v>0</v>
      </c>
      <c r="AM54" s="1094">
        <v>0</v>
      </c>
      <c r="AN54" s="1094">
        <v>0</v>
      </c>
      <c r="AO54" s="1094">
        <v>50</v>
      </c>
      <c r="AP54" s="1094">
        <v>12398</v>
      </c>
      <c r="AQ54" s="1094">
        <v>36</v>
      </c>
      <c r="AR54" s="1094">
        <v>12412</v>
      </c>
      <c r="AS54" s="1094">
        <v>13874</v>
      </c>
      <c r="AT54" s="1094">
        <v>394</v>
      </c>
      <c r="AU54" s="1094">
        <v>320</v>
      </c>
      <c r="AV54" s="1094">
        <v>2379</v>
      </c>
      <c r="AW54" s="1094">
        <v>2594</v>
      </c>
      <c r="AX54" s="1094">
        <v>13874</v>
      </c>
      <c r="AY54" s="1094">
        <v>394</v>
      </c>
      <c r="AZ54" s="1094">
        <v>320</v>
      </c>
      <c r="BA54" s="1094">
        <v>128</v>
      </c>
      <c r="BB54" s="1094">
        <v>2251</v>
      </c>
      <c r="BC54" s="1094">
        <v>2594</v>
      </c>
      <c r="BD54" s="591"/>
      <c r="BE54" s="893" t="s">
        <v>446</v>
      </c>
      <c r="BF54" s="1109">
        <f t="shared" si="16"/>
        <v>14932129175</v>
      </c>
      <c r="BG54" s="913">
        <f t="shared" si="17"/>
        <v>43489664</v>
      </c>
      <c r="BH54" s="913">
        <f t="shared" si="18"/>
        <v>52920568</v>
      </c>
      <c r="BI54" s="913">
        <f t="shared" si="19"/>
        <v>71144098</v>
      </c>
      <c r="BJ54" s="913">
        <f t="shared" si="20"/>
        <v>36906120</v>
      </c>
      <c r="BK54" s="913">
        <f t="shared" si="21"/>
        <v>32973000</v>
      </c>
      <c r="BL54" s="913">
        <f t="shared" si="22"/>
        <v>54127686</v>
      </c>
      <c r="BM54" s="913">
        <f t="shared" si="23"/>
        <v>22429906</v>
      </c>
      <c r="BN54" s="913">
        <f t="shared" si="24"/>
        <v>24255404</v>
      </c>
      <c r="BO54" s="913">
        <f t="shared" si="25"/>
        <v>21083427</v>
      </c>
      <c r="BP54" s="913">
        <f t="shared" si="26"/>
        <v>22408066</v>
      </c>
      <c r="BQ54" s="913">
        <f t="shared" si="27"/>
        <v>97679301</v>
      </c>
      <c r="BR54" s="913">
        <f t="shared" si="28"/>
        <v>66909776</v>
      </c>
      <c r="BS54" s="913">
        <f t="shared" si="29"/>
        <v>43896339</v>
      </c>
      <c r="BT54" s="913">
        <f t="shared" si="30"/>
        <v>29506805</v>
      </c>
      <c r="BU54" s="913">
        <f t="shared" si="31"/>
        <v>19623628</v>
      </c>
      <c r="BV54" s="913">
        <f t="shared" si="32"/>
        <v>19623628</v>
      </c>
      <c r="BW54" s="913">
        <f t="shared" si="33"/>
        <v>19623628</v>
      </c>
      <c r="BX54" s="913">
        <f t="shared" si="34"/>
        <v>299023143</v>
      </c>
      <c r="BY54" s="913">
        <f t="shared" si="35"/>
        <v>53299437</v>
      </c>
      <c r="BZ54" s="913">
        <f t="shared" si="36"/>
        <v>56899375</v>
      </c>
      <c r="CA54" s="913">
        <f t="shared" si="37"/>
        <v>112043056</v>
      </c>
      <c r="CB54" s="913">
        <f t="shared" si="38"/>
        <v>24398790</v>
      </c>
      <c r="CC54" s="913">
        <f t="shared" si="39"/>
        <v>9943513</v>
      </c>
      <c r="CD54" s="913">
        <f t="shared" si="40"/>
        <v>30593284</v>
      </c>
      <c r="CE54" s="913">
        <f t="shared" si="41"/>
        <v>20307126</v>
      </c>
      <c r="CF54" s="913">
        <f t="shared" si="42"/>
        <v>1044695</v>
      </c>
      <c r="CG54" s="913">
        <f t="shared" si="43"/>
        <v>13903438</v>
      </c>
      <c r="CH54" s="913">
        <f t="shared" si="44"/>
        <v>13903438</v>
      </c>
      <c r="CI54" s="913">
        <f t="shared" si="45"/>
        <v>13903438</v>
      </c>
      <c r="CJ54" s="913">
        <f t="shared" si="46"/>
        <v>13903438</v>
      </c>
      <c r="CK54" s="913">
        <f t="shared" si="47"/>
        <v>283299</v>
      </c>
      <c r="CL54" s="913">
        <f t="shared" si="48"/>
        <v>33616239</v>
      </c>
      <c r="CM54" s="913">
        <f t="shared" si="49"/>
        <v>38274916</v>
      </c>
      <c r="CN54" s="913">
        <f t="shared" si="50"/>
        <v>27138092</v>
      </c>
      <c r="CO54" s="913">
        <f t="shared" si="51"/>
        <v>19574123</v>
      </c>
      <c r="CP54" s="913">
        <f t="shared" si="52"/>
        <v>84445410</v>
      </c>
      <c r="CQ54" s="913">
        <f t="shared" si="53"/>
        <v>54131631</v>
      </c>
      <c r="CR54" s="913">
        <f t="shared" si="54"/>
        <v>8934338</v>
      </c>
      <c r="CS54" s="913">
        <f t="shared" si="55"/>
        <v>66930812</v>
      </c>
      <c r="CT54" s="913">
        <f t="shared" si="56"/>
        <v>78762751</v>
      </c>
      <c r="CU54" s="913">
        <f t="shared" si="57"/>
        <v>51358604</v>
      </c>
      <c r="CV54" s="913">
        <f t="shared" si="58"/>
        <v>98583032</v>
      </c>
      <c r="CW54" s="913">
        <f t="shared" si="59"/>
        <v>37297683</v>
      </c>
      <c r="CX54" s="913">
        <f t="shared" si="60"/>
        <v>13200151</v>
      </c>
      <c r="CY54" s="913">
        <f t="shared" si="61"/>
        <v>9833103</v>
      </c>
      <c r="CZ54" s="913">
        <f t="shared" si="62"/>
        <v>36080695</v>
      </c>
      <c r="DA54" s="913">
        <f t="shared" si="63"/>
        <v>38056186</v>
      </c>
      <c r="DB54" s="913">
        <f t="shared" si="64"/>
        <v>37624216</v>
      </c>
      <c r="DC54" s="913">
        <f t="shared" si="65"/>
        <v>13262516</v>
      </c>
      <c r="DD54" s="913">
        <f t="shared" si="66"/>
        <v>9833103</v>
      </c>
      <c r="DE54" s="913">
        <f t="shared" si="67"/>
        <v>3311078</v>
      </c>
      <c r="DF54" s="913">
        <f t="shared" si="68"/>
        <v>32770170</v>
      </c>
      <c r="DG54" s="913">
        <f t="shared" si="69"/>
        <v>38093010</v>
      </c>
    </row>
    <row r="55" spans="1:126" s="493" customFormat="1" ht="18.75" thickBot="1">
      <c r="A55" s="593" t="s">
        <v>447</v>
      </c>
      <c r="B55" s="1094">
        <v>235329437</v>
      </c>
      <c r="C55" s="1094">
        <v>7260</v>
      </c>
      <c r="D55" s="1094">
        <v>10421</v>
      </c>
      <c r="E55" s="1094">
        <v>10420</v>
      </c>
      <c r="F55" s="1094">
        <v>0</v>
      </c>
      <c r="G55" s="1094">
        <v>0</v>
      </c>
      <c r="H55" s="1094">
        <v>0</v>
      </c>
      <c r="I55" s="1094">
        <v>0</v>
      </c>
      <c r="J55" s="1094">
        <v>73060</v>
      </c>
      <c r="K55" s="1094">
        <v>309</v>
      </c>
      <c r="L55" s="1094">
        <v>2210</v>
      </c>
      <c r="M55" s="1094">
        <v>0</v>
      </c>
      <c r="N55" s="1094">
        <v>-23820</v>
      </c>
      <c r="O55" s="1094">
        <v>0</v>
      </c>
      <c r="P55" s="1094">
        <v>11979</v>
      </c>
      <c r="Q55" s="1094">
        <v>-270</v>
      </c>
      <c r="R55" s="1094">
        <v>-270</v>
      </c>
      <c r="S55" s="1094">
        <v>-270</v>
      </c>
      <c r="T55" s="1094">
        <v>186090</v>
      </c>
      <c r="U55" s="1094">
        <v>263852</v>
      </c>
      <c r="V55" s="1094">
        <v>104301</v>
      </c>
      <c r="W55" s="1094">
        <v>351756</v>
      </c>
      <c r="X55" s="1094">
        <v>184728</v>
      </c>
      <c r="Y55" s="1094">
        <v>22968</v>
      </c>
      <c r="Z55" s="1094">
        <v>0</v>
      </c>
      <c r="AA55" s="1094">
        <v>0</v>
      </c>
      <c r="AB55" s="1094">
        <v>0</v>
      </c>
      <c r="AC55" s="1094">
        <v>2567</v>
      </c>
      <c r="AD55" s="1094">
        <v>2567</v>
      </c>
      <c r="AE55" s="1094">
        <v>2567</v>
      </c>
      <c r="AF55" s="1094">
        <v>2567</v>
      </c>
      <c r="AG55" s="1094">
        <v>2567</v>
      </c>
      <c r="AH55" s="1094">
        <v>1490</v>
      </c>
      <c r="AI55" s="1094">
        <v>336640</v>
      </c>
      <c r="AJ55" s="1094">
        <v>98012</v>
      </c>
      <c r="AK55" s="1094">
        <v>0</v>
      </c>
      <c r="AL55" s="1094">
        <v>0</v>
      </c>
      <c r="AM55" s="1094">
        <v>0</v>
      </c>
      <c r="AN55" s="1094">
        <v>0</v>
      </c>
      <c r="AO55" s="1094">
        <v>28</v>
      </c>
      <c r="AP55" s="1094">
        <v>29</v>
      </c>
      <c r="AQ55" s="1094">
        <v>20</v>
      </c>
      <c r="AR55" s="1094">
        <v>37</v>
      </c>
      <c r="AS55" s="1094">
        <v>2955</v>
      </c>
      <c r="AT55" s="1094">
        <v>772</v>
      </c>
      <c r="AU55" s="1094">
        <v>630</v>
      </c>
      <c r="AV55" s="1094">
        <v>4603</v>
      </c>
      <c r="AW55" s="1094">
        <v>5018</v>
      </c>
      <c r="AX55" s="1094">
        <v>2955</v>
      </c>
      <c r="AY55" s="1094">
        <v>772</v>
      </c>
      <c r="AZ55" s="1094">
        <v>630</v>
      </c>
      <c r="BA55" s="1094">
        <v>248</v>
      </c>
      <c r="BB55" s="1094">
        <v>4355</v>
      </c>
      <c r="BC55" s="1094">
        <v>5018</v>
      </c>
      <c r="BD55" s="591"/>
      <c r="BE55" s="895" t="s">
        <v>447</v>
      </c>
      <c r="BF55" s="1109">
        <f t="shared" si="16"/>
        <v>15167458612</v>
      </c>
      <c r="BG55" s="913">
        <f t="shared" si="17"/>
        <v>43496924</v>
      </c>
      <c r="BH55" s="913">
        <f t="shared" si="18"/>
        <v>52930989</v>
      </c>
      <c r="BI55" s="913">
        <f t="shared" si="19"/>
        <v>71154518</v>
      </c>
      <c r="BJ55" s="913">
        <f t="shared" si="20"/>
        <v>36906120</v>
      </c>
      <c r="BK55" s="913">
        <f t="shared" si="21"/>
        <v>32973000</v>
      </c>
      <c r="BL55" s="913">
        <f t="shared" si="22"/>
        <v>54127686</v>
      </c>
      <c r="BM55" s="913">
        <f t="shared" si="23"/>
        <v>22429906</v>
      </c>
      <c r="BN55" s="913">
        <f t="shared" si="24"/>
        <v>24328464</v>
      </c>
      <c r="BO55" s="913">
        <f t="shared" si="25"/>
        <v>21083736</v>
      </c>
      <c r="BP55" s="913">
        <f t="shared" si="26"/>
        <v>22410276</v>
      </c>
      <c r="BQ55" s="913">
        <f t="shared" si="27"/>
        <v>97679301</v>
      </c>
      <c r="BR55" s="913">
        <f t="shared" si="28"/>
        <v>66885956</v>
      </c>
      <c r="BS55" s="913">
        <f t="shared" si="29"/>
        <v>43896339</v>
      </c>
      <c r="BT55" s="913">
        <f t="shared" si="30"/>
        <v>29518784</v>
      </c>
      <c r="BU55" s="913">
        <f t="shared" si="31"/>
        <v>19623358</v>
      </c>
      <c r="BV55" s="913">
        <f t="shared" si="32"/>
        <v>19623358</v>
      </c>
      <c r="BW55" s="913">
        <f t="shared" si="33"/>
        <v>19623358</v>
      </c>
      <c r="BX55" s="913">
        <f t="shared" si="34"/>
        <v>299209233</v>
      </c>
      <c r="BY55" s="913">
        <f t="shared" si="35"/>
        <v>53563289</v>
      </c>
      <c r="BZ55" s="913">
        <f t="shared" si="36"/>
        <v>57003676</v>
      </c>
      <c r="CA55" s="913">
        <f t="shared" si="37"/>
        <v>112394812</v>
      </c>
      <c r="CB55" s="913">
        <f t="shared" si="38"/>
        <v>24583518</v>
      </c>
      <c r="CC55" s="913">
        <f t="shared" si="39"/>
        <v>9966481</v>
      </c>
      <c r="CD55" s="913">
        <f t="shared" si="40"/>
        <v>30593284</v>
      </c>
      <c r="CE55" s="913">
        <f t="shared" si="41"/>
        <v>20307126</v>
      </c>
      <c r="CF55" s="913">
        <f t="shared" si="42"/>
        <v>1044695</v>
      </c>
      <c r="CG55" s="913">
        <f t="shared" si="43"/>
        <v>13906005</v>
      </c>
      <c r="CH55" s="913">
        <f t="shared" si="44"/>
        <v>13906005</v>
      </c>
      <c r="CI55" s="913">
        <f t="shared" si="45"/>
        <v>13906005</v>
      </c>
      <c r="CJ55" s="913">
        <f t="shared" si="46"/>
        <v>13906005</v>
      </c>
      <c r="CK55" s="913">
        <f t="shared" si="47"/>
        <v>285866</v>
      </c>
      <c r="CL55" s="913">
        <f t="shared" si="48"/>
        <v>33617729</v>
      </c>
      <c r="CM55" s="913">
        <f t="shared" si="49"/>
        <v>38611556</v>
      </c>
      <c r="CN55" s="913">
        <f t="shared" si="50"/>
        <v>27236104</v>
      </c>
      <c r="CO55" s="913">
        <f t="shared" si="51"/>
        <v>19574123</v>
      </c>
      <c r="CP55" s="913">
        <f t="shared" si="52"/>
        <v>84445410</v>
      </c>
      <c r="CQ55" s="913">
        <f t="shared" si="53"/>
        <v>54131631</v>
      </c>
      <c r="CR55" s="913">
        <f t="shared" si="54"/>
        <v>8934338</v>
      </c>
      <c r="CS55" s="913">
        <f t="shared" si="55"/>
        <v>66930840</v>
      </c>
      <c r="CT55" s="913">
        <f t="shared" si="56"/>
        <v>78762780</v>
      </c>
      <c r="CU55" s="913">
        <f t="shared" si="57"/>
        <v>51358624</v>
      </c>
      <c r="CV55" s="913">
        <f t="shared" si="58"/>
        <v>98583069</v>
      </c>
      <c r="CW55" s="913">
        <f t="shared" si="59"/>
        <v>37300638</v>
      </c>
      <c r="CX55" s="913">
        <f t="shared" si="60"/>
        <v>13200923</v>
      </c>
      <c r="CY55" s="913">
        <f t="shared" si="61"/>
        <v>9833733</v>
      </c>
      <c r="CZ55" s="913">
        <f t="shared" si="62"/>
        <v>36085298</v>
      </c>
      <c r="DA55" s="913">
        <f t="shared" si="63"/>
        <v>38061204</v>
      </c>
      <c r="DB55" s="913">
        <f t="shared" si="64"/>
        <v>37627171</v>
      </c>
      <c r="DC55" s="913">
        <f t="shared" si="65"/>
        <v>13263288</v>
      </c>
      <c r="DD55" s="913">
        <f t="shared" si="66"/>
        <v>9833733</v>
      </c>
      <c r="DE55" s="913">
        <f t="shared" si="67"/>
        <v>3311326</v>
      </c>
      <c r="DF55" s="913">
        <f t="shared" si="68"/>
        <v>32774525</v>
      </c>
      <c r="DG55" s="913">
        <f t="shared" si="69"/>
        <v>38098028</v>
      </c>
    </row>
    <row r="56" spans="1:126" s="271" customFormat="1" ht="26.25" customHeight="1" thickBot="1">
      <c r="A56" s="601" t="s">
        <v>157</v>
      </c>
      <c r="B56" s="1096">
        <f t="shared" ref="B56:AN56" si="70">SUM(B43:B55)</f>
        <v>15167458612</v>
      </c>
      <c r="C56" s="1096">
        <f t="shared" si="70"/>
        <v>43496924</v>
      </c>
      <c r="D56" s="1096">
        <f t="shared" si="70"/>
        <v>52930989</v>
      </c>
      <c r="E56" s="1096">
        <f t="shared" si="70"/>
        <v>71154518</v>
      </c>
      <c r="F56" s="1096">
        <f t="shared" si="70"/>
        <v>36906120</v>
      </c>
      <c r="G56" s="1096">
        <f t="shared" si="70"/>
        <v>32973000</v>
      </c>
      <c r="H56" s="1096">
        <f t="shared" ref="H56" si="71">SUM(H43:H55)</f>
        <v>54127686</v>
      </c>
      <c r="I56" s="1096">
        <f t="shared" si="70"/>
        <v>22429906</v>
      </c>
      <c r="J56" s="1096">
        <f t="shared" si="70"/>
        <v>24328464</v>
      </c>
      <c r="K56" s="1096">
        <f t="shared" si="70"/>
        <v>21083736</v>
      </c>
      <c r="L56" s="1096">
        <f t="shared" si="70"/>
        <v>22410276</v>
      </c>
      <c r="M56" s="1096">
        <f t="shared" si="70"/>
        <v>97679301</v>
      </c>
      <c r="N56" s="1096">
        <f>SUM(N43:N55)</f>
        <v>66885956</v>
      </c>
      <c r="O56" s="1096">
        <f>SUM(O43:O55)</f>
        <v>43896339</v>
      </c>
      <c r="P56" s="1096">
        <f>SUM(P43:P55)</f>
        <v>29518784</v>
      </c>
      <c r="Q56" s="1096">
        <f t="shared" si="70"/>
        <v>19623358</v>
      </c>
      <c r="R56" s="1096">
        <f t="shared" si="70"/>
        <v>19623358</v>
      </c>
      <c r="S56" s="1096">
        <f t="shared" si="70"/>
        <v>19623358</v>
      </c>
      <c r="T56" s="1096">
        <f t="shared" si="70"/>
        <v>299209233</v>
      </c>
      <c r="U56" s="1096">
        <f t="shared" si="70"/>
        <v>53563289</v>
      </c>
      <c r="V56" s="1096">
        <f t="shared" si="70"/>
        <v>57003676</v>
      </c>
      <c r="W56" s="1096">
        <f t="shared" si="70"/>
        <v>112394812</v>
      </c>
      <c r="X56" s="1096">
        <f t="shared" ref="X56:AC56" si="72">SUM(X43:X55)</f>
        <v>24583518</v>
      </c>
      <c r="Y56" s="1096">
        <f t="shared" si="72"/>
        <v>9966481</v>
      </c>
      <c r="Z56" s="1096">
        <f t="shared" si="72"/>
        <v>30593284</v>
      </c>
      <c r="AA56" s="1096">
        <f t="shared" si="72"/>
        <v>20307126</v>
      </c>
      <c r="AB56" s="1096">
        <f t="shared" si="72"/>
        <v>1044695</v>
      </c>
      <c r="AC56" s="1096">
        <f t="shared" si="72"/>
        <v>13906005</v>
      </c>
      <c r="AD56" s="1096">
        <f t="shared" ref="AD56:AJ56" si="73">SUM(AD43:AD55)</f>
        <v>13906005</v>
      </c>
      <c r="AE56" s="1096">
        <f t="shared" si="73"/>
        <v>13906005</v>
      </c>
      <c r="AF56" s="1096">
        <f t="shared" si="73"/>
        <v>13906005</v>
      </c>
      <c r="AG56" s="1096">
        <f t="shared" si="73"/>
        <v>285866</v>
      </c>
      <c r="AH56" s="1096">
        <f t="shared" si="73"/>
        <v>33617729</v>
      </c>
      <c r="AI56" s="1096">
        <f>SUM(AI43:AI55)</f>
        <v>38611556</v>
      </c>
      <c r="AJ56" s="1096">
        <f t="shared" si="73"/>
        <v>27236104</v>
      </c>
      <c r="AK56" s="1096">
        <f t="shared" si="70"/>
        <v>19574123</v>
      </c>
      <c r="AL56" s="1096">
        <f t="shared" si="70"/>
        <v>84445410</v>
      </c>
      <c r="AM56" s="1096">
        <f t="shared" si="70"/>
        <v>54131631</v>
      </c>
      <c r="AN56" s="1096">
        <f t="shared" si="70"/>
        <v>8934338</v>
      </c>
      <c r="AO56" s="1096">
        <f t="shared" ref="AO56:AR56" si="74">SUM(AO43:AO55)</f>
        <v>66930840</v>
      </c>
      <c r="AP56" s="1096">
        <f t="shared" si="74"/>
        <v>78762780</v>
      </c>
      <c r="AQ56" s="1096">
        <f t="shared" si="74"/>
        <v>51358624</v>
      </c>
      <c r="AR56" s="1096">
        <f t="shared" si="74"/>
        <v>98583069</v>
      </c>
      <c r="AS56" s="1096">
        <f t="shared" ref="AS56:BB56" si="75">SUM(AS43:AS55)</f>
        <v>37300638</v>
      </c>
      <c r="AT56" s="1096">
        <f t="shared" si="75"/>
        <v>13200923</v>
      </c>
      <c r="AU56" s="1096">
        <f t="shared" si="75"/>
        <v>9833733</v>
      </c>
      <c r="AV56" s="1096">
        <f t="shared" si="75"/>
        <v>36085298</v>
      </c>
      <c r="AW56" s="1096">
        <f t="shared" si="75"/>
        <v>38061204</v>
      </c>
      <c r="AX56" s="1096">
        <f t="shared" si="75"/>
        <v>37627171</v>
      </c>
      <c r="AY56" s="1096">
        <f t="shared" si="75"/>
        <v>13263288</v>
      </c>
      <c r="AZ56" s="1096">
        <f t="shared" si="75"/>
        <v>9833733</v>
      </c>
      <c r="BA56" s="1096">
        <f t="shared" si="75"/>
        <v>3311326</v>
      </c>
      <c r="BB56" s="1096">
        <f t="shared" si="75"/>
        <v>32774525</v>
      </c>
      <c r="BC56" s="1096">
        <f>SUM(BC43:BC55)</f>
        <v>38098028</v>
      </c>
      <c r="BD56" s="591"/>
      <c r="BE56" s="894" t="s">
        <v>157</v>
      </c>
      <c r="BF56" s="1096">
        <f>SUM(BF43:BF55)</f>
        <v>191171085393</v>
      </c>
      <c r="BG56" s="1096">
        <f t="shared" ref="BG56" si="76">SUM(BG43:BG55)</f>
        <v>564904103</v>
      </c>
      <c r="BH56" s="1096">
        <f t="shared" ref="BH56:CE56" si="77">SUM(BH43:BH55)</f>
        <v>686320623</v>
      </c>
      <c r="BI56" s="1096">
        <f t="shared" si="77"/>
        <v>922035734</v>
      </c>
      <c r="BJ56" s="1096">
        <f t="shared" si="77"/>
        <v>479717621</v>
      </c>
      <c r="BK56" s="1096">
        <f t="shared" si="77"/>
        <v>428634157</v>
      </c>
      <c r="BL56" s="1096">
        <f t="shared" si="77"/>
        <v>703192156</v>
      </c>
      <c r="BM56" s="1096">
        <f t="shared" si="77"/>
        <v>248725037</v>
      </c>
      <c r="BN56" s="1096">
        <f t="shared" si="77"/>
        <v>208821219</v>
      </c>
      <c r="BO56" s="1096">
        <f t="shared" si="77"/>
        <v>186998811</v>
      </c>
      <c r="BP56" s="1096">
        <f t="shared" si="77"/>
        <v>291217923</v>
      </c>
      <c r="BQ56" s="1096">
        <f t="shared" si="77"/>
        <v>1269823883</v>
      </c>
      <c r="BR56" s="1096">
        <f t="shared" si="77"/>
        <v>869285135</v>
      </c>
      <c r="BS56" s="1096">
        <f t="shared" si="77"/>
        <v>570684765</v>
      </c>
      <c r="BT56" s="1096">
        <f t="shared" si="77"/>
        <v>383709033</v>
      </c>
      <c r="BU56" s="1096">
        <f t="shared" si="77"/>
        <v>253327163</v>
      </c>
      <c r="BV56" s="1096">
        <f t="shared" si="77"/>
        <v>253327163</v>
      </c>
      <c r="BW56" s="1096">
        <f t="shared" si="77"/>
        <v>253327163</v>
      </c>
      <c r="BX56" s="1096">
        <f t="shared" si="77"/>
        <v>3683256296</v>
      </c>
      <c r="BY56" s="1096">
        <f t="shared" si="77"/>
        <v>420945929</v>
      </c>
      <c r="BZ56" s="1096">
        <f t="shared" si="77"/>
        <v>732903012</v>
      </c>
      <c r="CA56" s="1096">
        <f t="shared" si="77"/>
        <v>1225472445</v>
      </c>
      <c r="CB56" s="1096">
        <f t="shared" si="77"/>
        <v>251234453</v>
      </c>
      <c r="CC56" s="1096">
        <f t="shared" si="77"/>
        <v>78488575</v>
      </c>
      <c r="CD56" s="1096">
        <f t="shared" si="77"/>
        <v>397693815</v>
      </c>
      <c r="CE56" s="1096">
        <f t="shared" si="77"/>
        <v>263980108</v>
      </c>
      <c r="CF56" s="1096">
        <f t="shared" ref="CF56:DE56" si="78">SUM(CF43:CF55)</f>
        <v>13934236</v>
      </c>
      <c r="CG56" s="1096">
        <f t="shared" si="78"/>
        <v>180647345</v>
      </c>
      <c r="CH56" s="1096">
        <f t="shared" si="78"/>
        <v>180647345</v>
      </c>
      <c r="CI56" s="1096">
        <f t="shared" si="78"/>
        <v>180647345</v>
      </c>
      <c r="CJ56" s="1096">
        <f t="shared" si="78"/>
        <v>180647345</v>
      </c>
      <c r="CK56" s="1096">
        <f t="shared" si="78"/>
        <v>3585538</v>
      </c>
      <c r="CL56" s="1096">
        <f t="shared" si="78"/>
        <v>436619209</v>
      </c>
      <c r="CM56" s="1096">
        <f t="shared" si="78"/>
        <v>477238823</v>
      </c>
      <c r="CN56" s="1096">
        <f t="shared" si="78"/>
        <v>339777584</v>
      </c>
      <c r="CO56" s="1096">
        <f t="shared" si="78"/>
        <v>239522624</v>
      </c>
      <c r="CP56" s="1096">
        <f t="shared" si="78"/>
        <v>1097953974</v>
      </c>
      <c r="CQ56" s="1096">
        <f t="shared" si="78"/>
        <v>703815993</v>
      </c>
      <c r="CR56" s="1096">
        <f t="shared" si="78"/>
        <v>116112368</v>
      </c>
      <c r="CS56" s="1096">
        <f t="shared" si="78"/>
        <v>870106745</v>
      </c>
      <c r="CT56" s="1096">
        <f t="shared" si="78"/>
        <v>1023737221</v>
      </c>
      <c r="CU56" s="1096">
        <f t="shared" si="78"/>
        <v>667640547</v>
      </c>
      <c r="CV56" s="1096">
        <f t="shared" si="78"/>
        <v>1281385908</v>
      </c>
      <c r="CW56" s="1096">
        <f t="shared" si="78"/>
        <v>484571597</v>
      </c>
      <c r="CX56" s="1096">
        <f t="shared" si="78"/>
        <v>171482443</v>
      </c>
      <c r="CY56" s="1096">
        <f t="shared" si="78"/>
        <v>127920174</v>
      </c>
      <c r="CZ56" s="1096">
        <f t="shared" si="78"/>
        <v>468743425</v>
      </c>
      <c r="DA56" s="1096">
        <f t="shared" si="78"/>
        <v>494481485</v>
      </c>
      <c r="DB56" s="1096">
        <f t="shared" si="78"/>
        <v>488771980</v>
      </c>
      <c r="DC56" s="1096">
        <f t="shared" si="78"/>
        <v>172326008</v>
      </c>
      <c r="DD56" s="1096">
        <f t="shared" si="78"/>
        <v>127920174</v>
      </c>
      <c r="DE56" s="1096">
        <f t="shared" si="78"/>
        <v>43019185</v>
      </c>
      <c r="DF56" s="1096">
        <f t="shared" ref="DF56:DG56" si="79">SUM(DF43:DF55)</f>
        <v>425733223</v>
      </c>
      <c r="DG56" s="1096">
        <f t="shared" si="79"/>
        <v>494740106</v>
      </c>
    </row>
    <row r="57" spans="1:126" s="606" customFormat="1" ht="63" customHeight="1" thickBot="1">
      <c r="A57" s="1105"/>
      <c r="B57" s="923"/>
      <c r="C57" s="923"/>
      <c r="D57" s="1528"/>
      <c r="E57" s="1528"/>
      <c r="F57" s="1528"/>
      <c r="G57" s="1528"/>
      <c r="H57" s="1528"/>
      <c r="I57" s="1528"/>
      <c r="J57" s="1528"/>
      <c r="K57" s="1528"/>
      <c r="L57" s="1528"/>
      <c r="M57" s="1528"/>
      <c r="N57" s="1528"/>
      <c r="O57" s="1528"/>
      <c r="P57" s="1528"/>
      <c r="Q57" s="1528"/>
      <c r="R57" s="1528"/>
      <c r="S57" s="1528"/>
      <c r="T57" s="1528"/>
      <c r="U57" s="1528"/>
      <c r="V57" s="1528"/>
      <c r="W57" s="1528"/>
      <c r="X57" s="1528"/>
      <c r="Y57" s="1528"/>
      <c r="Z57" s="1528"/>
      <c r="AA57" s="1528"/>
      <c r="AB57" s="1528"/>
      <c r="AC57" s="1528"/>
      <c r="AD57" s="1528"/>
      <c r="AE57" s="1528"/>
      <c r="AF57" s="1528"/>
      <c r="AG57" s="1528"/>
      <c r="AH57" s="1528"/>
      <c r="AI57" s="1528"/>
      <c r="AJ57" s="1528"/>
      <c r="AK57" s="1529"/>
      <c r="AL57" s="1004"/>
      <c r="AM57" s="1004"/>
      <c r="AN57" s="1004"/>
      <c r="AO57" s="1004"/>
      <c r="AP57" s="1004"/>
      <c r="AQ57" s="1004"/>
      <c r="AR57" s="1004"/>
      <c r="AS57" s="1004"/>
      <c r="AT57" s="1004"/>
      <c r="AU57" s="1004"/>
      <c r="AV57" s="1004"/>
      <c r="AW57" s="1004"/>
      <c r="AX57" s="1004"/>
      <c r="AY57" s="1004"/>
      <c r="AZ57" s="1004"/>
      <c r="BA57" s="1004"/>
      <c r="BB57" s="1004"/>
      <c r="BC57" s="1004"/>
      <c r="BD57" s="922"/>
      <c r="BE57" s="909" t="s">
        <v>505</v>
      </c>
      <c r="BF57" s="1096">
        <f t="shared" ref="BF57:BG57" si="80">BF56/13</f>
        <v>14705468107.153847</v>
      </c>
      <c r="BG57" s="1097">
        <f t="shared" si="80"/>
        <v>43454161.769230768</v>
      </c>
      <c r="BH57" s="1097">
        <f t="shared" ref="BH57:CE57" si="81">BH56/13</f>
        <v>52793894.07692308</v>
      </c>
      <c r="BI57" s="1097">
        <f t="shared" si="81"/>
        <v>70925825.692307696</v>
      </c>
      <c r="BJ57" s="1097">
        <f t="shared" si="81"/>
        <v>36901355.461538464</v>
      </c>
      <c r="BK57" s="1097">
        <f t="shared" si="81"/>
        <v>32971858.230769232</v>
      </c>
      <c r="BL57" s="1097">
        <f t="shared" si="81"/>
        <v>54091704.307692304</v>
      </c>
      <c r="BM57" s="1097">
        <f t="shared" si="81"/>
        <v>19132695.153846152</v>
      </c>
      <c r="BN57" s="1097">
        <f t="shared" si="81"/>
        <v>16063170.692307692</v>
      </c>
      <c r="BO57" s="1097">
        <f t="shared" si="81"/>
        <v>14384523.923076924</v>
      </c>
      <c r="BP57" s="1097">
        <f t="shared" si="81"/>
        <v>22401378.692307692</v>
      </c>
      <c r="BQ57" s="1097">
        <f t="shared" si="81"/>
        <v>97678760.230769232</v>
      </c>
      <c r="BR57" s="1097">
        <f t="shared" si="81"/>
        <v>66868087.307692304</v>
      </c>
      <c r="BS57" s="1097">
        <f t="shared" si="81"/>
        <v>43898828.07692308</v>
      </c>
      <c r="BT57" s="1097">
        <f t="shared" si="81"/>
        <v>29516079.46153846</v>
      </c>
      <c r="BU57" s="1097">
        <f t="shared" si="81"/>
        <v>19486704.846153848</v>
      </c>
      <c r="BV57" s="1097">
        <f t="shared" si="81"/>
        <v>19486704.846153848</v>
      </c>
      <c r="BW57" s="1097">
        <f t="shared" si="81"/>
        <v>19486704.846153848</v>
      </c>
      <c r="BX57" s="1097">
        <f t="shared" si="81"/>
        <v>283327407.38461536</v>
      </c>
      <c r="BY57" s="1097">
        <f t="shared" si="81"/>
        <v>32380456.076923076</v>
      </c>
      <c r="BZ57" s="1097">
        <f t="shared" si="81"/>
        <v>56377154.769230768</v>
      </c>
      <c r="CA57" s="1097">
        <f t="shared" si="81"/>
        <v>94267111.15384616</v>
      </c>
      <c r="CB57" s="1097">
        <f t="shared" si="81"/>
        <v>19325727.153846152</v>
      </c>
      <c r="CC57" s="1097">
        <f t="shared" si="81"/>
        <v>6037582.692307692</v>
      </c>
      <c r="CD57" s="1097">
        <f t="shared" si="81"/>
        <v>30591831.923076924</v>
      </c>
      <c r="CE57" s="1097">
        <f t="shared" si="81"/>
        <v>20306162.153846152</v>
      </c>
      <c r="CF57" s="1097">
        <f t="shared" ref="CF57:DE57" si="82">CF56/13</f>
        <v>1071864.3076923077</v>
      </c>
      <c r="CG57" s="1097">
        <f t="shared" si="82"/>
        <v>13895949.615384616</v>
      </c>
      <c r="CH57" s="1097">
        <f t="shared" si="82"/>
        <v>13895949.615384616</v>
      </c>
      <c r="CI57" s="1097">
        <f t="shared" si="82"/>
        <v>13895949.615384616</v>
      </c>
      <c r="CJ57" s="1097">
        <f t="shared" si="82"/>
        <v>13895949.615384616</v>
      </c>
      <c r="CK57" s="1097">
        <f t="shared" si="82"/>
        <v>275810.61538461538</v>
      </c>
      <c r="CL57" s="1097">
        <f t="shared" si="82"/>
        <v>33586093</v>
      </c>
      <c r="CM57" s="1097">
        <f t="shared" si="82"/>
        <v>36710678.692307696</v>
      </c>
      <c r="CN57" s="1097">
        <f t="shared" si="82"/>
        <v>26136737.230769232</v>
      </c>
      <c r="CO57" s="1097">
        <f t="shared" si="82"/>
        <v>18424817.230769232</v>
      </c>
      <c r="CP57" s="1097">
        <f t="shared" si="82"/>
        <v>84457998</v>
      </c>
      <c r="CQ57" s="1097">
        <f t="shared" si="82"/>
        <v>54139691.769230768</v>
      </c>
      <c r="CR57" s="1097">
        <f t="shared" si="82"/>
        <v>8931720.615384616</v>
      </c>
      <c r="CS57" s="1097">
        <f t="shared" si="82"/>
        <v>66931288.07692308</v>
      </c>
      <c r="CT57" s="1097">
        <f t="shared" si="82"/>
        <v>78749017</v>
      </c>
      <c r="CU57" s="1097">
        <f t="shared" si="82"/>
        <v>51356965.153846152</v>
      </c>
      <c r="CV57" s="1097">
        <f t="shared" si="82"/>
        <v>98568146.769230768</v>
      </c>
      <c r="CW57" s="1097">
        <f t="shared" si="82"/>
        <v>37274738.230769232</v>
      </c>
      <c r="CX57" s="1097">
        <f t="shared" si="82"/>
        <v>13190957.153846154</v>
      </c>
      <c r="CY57" s="1097">
        <f t="shared" si="82"/>
        <v>9840013.384615384</v>
      </c>
      <c r="CZ57" s="1097">
        <f t="shared" si="82"/>
        <v>36057186.538461536</v>
      </c>
      <c r="DA57" s="1097">
        <f t="shared" si="82"/>
        <v>38037037.307692304</v>
      </c>
      <c r="DB57" s="1097">
        <f t="shared" si="82"/>
        <v>37597844.615384616</v>
      </c>
      <c r="DC57" s="1097">
        <f t="shared" si="82"/>
        <v>13255846.76923077</v>
      </c>
      <c r="DD57" s="1097">
        <f t="shared" si="82"/>
        <v>9840013.384615384</v>
      </c>
      <c r="DE57" s="1097">
        <f t="shared" si="82"/>
        <v>3309168.076923077</v>
      </c>
      <c r="DF57" s="1097">
        <f t="shared" ref="DF57:DG57" si="83">DF56/13</f>
        <v>32748709.46153846</v>
      </c>
      <c r="DG57" s="1097">
        <f t="shared" si="83"/>
        <v>38056931.230769232</v>
      </c>
    </row>
    <row r="58" spans="1:126" s="606" customFormat="1" ht="55.5" customHeight="1" thickBot="1">
      <c r="A58" s="1105"/>
      <c r="B58" s="1022"/>
      <c r="C58" s="1022"/>
      <c r="D58" s="1022"/>
      <c r="E58" s="1022"/>
      <c r="F58" s="1022"/>
      <c r="G58" s="1022"/>
      <c r="H58" s="1022"/>
      <c r="I58" s="1022"/>
      <c r="J58" s="1022"/>
      <c r="K58" s="1022"/>
      <c r="L58" s="1022"/>
      <c r="M58" s="1022"/>
      <c r="N58" s="1022"/>
      <c r="O58" s="1022"/>
      <c r="P58" s="1022"/>
      <c r="Q58" s="1022"/>
      <c r="R58" s="1022"/>
      <c r="S58" s="1022"/>
      <c r="T58" s="1022"/>
      <c r="U58" s="1022"/>
      <c r="V58" s="1022"/>
      <c r="W58" s="1022"/>
      <c r="X58" s="1022"/>
      <c r="Y58" s="1022"/>
      <c r="Z58" s="1022"/>
      <c r="AA58" s="1022"/>
      <c r="AB58" s="1022"/>
      <c r="AC58" s="1022"/>
      <c r="AD58" s="1022"/>
      <c r="AE58" s="1022"/>
      <c r="AF58" s="1022"/>
      <c r="AG58" s="1022"/>
      <c r="AH58" s="1022"/>
      <c r="AI58" s="1022"/>
      <c r="AJ58" s="1022"/>
      <c r="AK58" s="1022"/>
      <c r="AL58" s="1022"/>
      <c r="AM58" s="1022"/>
      <c r="AN58" s="1022"/>
      <c r="AO58" s="1022"/>
      <c r="AP58" s="1022"/>
      <c r="AQ58" s="1022"/>
      <c r="AR58" s="1022"/>
      <c r="AS58" s="1022"/>
      <c r="AT58" s="1022"/>
      <c r="AU58" s="1022"/>
      <c r="AV58" s="1022"/>
      <c r="AW58" s="1022"/>
      <c r="AX58" s="1022"/>
      <c r="AY58" s="1022"/>
      <c r="AZ58" s="1022"/>
      <c r="BA58" s="1004"/>
      <c r="BB58" s="1004"/>
      <c r="BC58" s="1004"/>
      <c r="BD58" s="922"/>
      <c r="BE58" s="910" t="s">
        <v>506</v>
      </c>
      <c r="BF58" s="910"/>
      <c r="BG58" s="1101">
        <f t="shared" ref="BG58" si="84">IF(ISERROR(+BG57/BG55*13),0,+BG57/BG55*13)</f>
        <v>12.987219579021266</v>
      </c>
      <c r="BH58" s="1101">
        <f t="shared" ref="BH58:CE58" si="85">IF(ISERROR(+BH57/BH55*13),0,+BH57/BH55*13)</f>
        <v>12.966329100708851</v>
      </c>
      <c r="BI58" s="1101">
        <f t="shared" si="85"/>
        <v>12.958217691812628</v>
      </c>
      <c r="BJ58" s="1101">
        <f t="shared" si="85"/>
        <v>12.998321714664128</v>
      </c>
      <c r="BK58" s="1101">
        <f t="shared" si="85"/>
        <v>12.999549843811604</v>
      </c>
      <c r="BL58" s="1101">
        <f t="shared" si="85"/>
        <v>12.991358174816487</v>
      </c>
      <c r="BM58" s="1101">
        <f t="shared" si="85"/>
        <v>11.088991500900626</v>
      </c>
      <c r="BN58" s="1101">
        <f t="shared" si="85"/>
        <v>8.5834115544655845</v>
      </c>
      <c r="BO58" s="1101">
        <f t="shared" si="85"/>
        <v>8.8693394282683116</v>
      </c>
      <c r="BP58" s="1101">
        <f t="shared" si="85"/>
        <v>12.994838751651251</v>
      </c>
      <c r="BQ58" s="1101">
        <f t="shared" si="85"/>
        <v>12.999928029788009</v>
      </c>
      <c r="BR58" s="1101">
        <f t="shared" si="85"/>
        <v>12.996527028783142</v>
      </c>
      <c r="BS58" s="1101">
        <f t="shared" si="85"/>
        <v>13.000737145756052</v>
      </c>
      <c r="BT58" s="1101">
        <f t="shared" si="85"/>
        <v>12.998808927901637</v>
      </c>
      <c r="BU58" s="1101">
        <f t="shared" si="85"/>
        <v>12.909470591119014</v>
      </c>
      <c r="BV58" s="1101">
        <f t="shared" si="85"/>
        <v>12.909470591119014</v>
      </c>
      <c r="BW58" s="1101">
        <f t="shared" si="85"/>
        <v>12.909470591119014</v>
      </c>
      <c r="BX58" s="1101">
        <f t="shared" si="85"/>
        <v>12.309968710089905</v>
      </c>
      <c r="BY58" s="1101">
        <f t="shared" si="85"/>
        <v>7.8588514047373002</v>
      </c>
      <c r="BZ58" s="1101">
        <f t="shared" si="85"/>
        <v>12.857118407591818</v>
      </c>
      <c r="CA58" s="1101">
        <f t="shared" si="85"/>
        <v>10.903283018080943</v>
      </c>
      <c r="CB58" s="1101">
        <f t="shared" si="85"/>
        <v>10.219629794238562</v>
      </c>
      <c r="CC58" s="1101">
        <f t="shared" si="85"/>
        <v>7.8752545657790343</v>
      </c>
      <c r="CD58" s="1101">
        <f t="shared" si="85"/>
        <v>12.999382969151007</v>
      </c>
      <c r="CE58" s="1101">
        <f t="shared" si="85"/>
        <v>12.999382975217664</v>
      </c>
      <c r="CF58" s="1101">
        <f t="shared" ref="CF58:DE58" si="86">IF(ISERROR(+CF57/CF55*13),0,+CF57/CF55*13)</f>
        <v>13.3380900645643</v>
      </c>
      <c r="CG58" s="1101">
        <f t="shared" si="86"/>
        <v>12.990599744498871</v>
      </c>
      <c r="CH58" s="1101">
        <f t="shared" si="86"/>
        <v>12.990599744498871</v>
      </c>
      <c r="CI58" s="1101">
        <f t="shared" si="86"/>
        <v>12.990599744498871</v>
      </c>
      <c r="CJ58" s="1101">
        <f t="shared" si="86"/>
        <v>12.990599744498871</v>
      </c>
      <c r="CK58" s="1101">
        <f t="shared" si="86"/>
        <v>12.542722814185666</v>
      </c>
      <c r="CL58" s="1101">
        <f t="shared" si="86"/>
        <v>12.98776633603061</v>
      </c>
      <c r="CM58" s="1101">
        <f t="shared" si="86"/>
        <v>12.359999762765325</v>
      </c>
      <c r="CN58" s="1101">
        <f t="shared" si="86"/>
        <v>12.475263862995972</v>
      </c>
      <c r="CO58" s="1101">
        <f t="shared" si="86"/>
        <v>12.236697603259161</v>
      </c>
      <c r="CP58" s="1101">
        <f t="shared" si="86"/>
        <v>13.001937867315702</v>
      </c>
      <c r="CQ58" s="1101">
        <f t="shared" si="86"/>
        <v>13.001935836738413</v>
      </c>
      <c r="CR58" s="1101">
        <f t="shared" si="86"/>
        <v>12.996191547711762</v>
      </c>
      <c r="CS58" s="1101">
        <f t="shared" si="86"/>
        <v>13.000087030134388</v>
      </c>
      <c r="CT58" s="1101">
        <f t="shared" si="86"/>
        <v>12.997728381349667</v>
      </c>
      <c r="CU58" s="1101">
        <f t="shared" si="86"/>
        <v>12.999580109467106</v>
      </c>
      <c r="CV58" s="1101">
        <f t="shared" si="86"/>
        <v>12.998032228028933</v>
      </c>
      <c r="CW58" s="1101">
        <f t="shared" si="86"/>
        <v>12.990973425173049</v>
      </c>
      <c r="CX58" s="1101">
        <f t="shared" si="86"/>
        <v>12.990185837763011</v>
      </c>
      <c r="CY58" s="1101">
        <f t="shared" si="86"/>
        <v>13.008302543906773</v>
      </c>
      <c r="CZ58" s="1101">
        <f t="shared" si="86"/>
        <v>12.989872634556045</v>
      </c>
      <c r="DA58" s="1101">
        <f t="shared" si="86"/>
        <v>12.991745741937116</v>
      </c>
      <c r="DB58" s="1101">
        <f t="shared" si="86"/>
        <v>12.989867880314467</v>
      </c>
      <c r="DC58" s="1101">
        <f t="shared" si="86"/>
        <v>12.99270648424433</v>
      </c>
      <c r="DD58" s="1101">
        <f t="shared" si="86"/>
        <v>13.008302543906773</v>
      </c>
      <c r="DE58" s="1101">
        <f t="shared" si="86"/>
        <v>12.991528167265924</v>
      </c>
      <c r="DF58" s="1101">
        <f t="shared" ref="DF58:DG58" si="87">IF(ISERROR(+DF57/DF55*13),0,+DF57/DF55*13)</f>
        <v>12.989760278753087</v>
      </c>
      <c r="DG58" s="1101">
        <f t="shared" si="87"/>
        <v>12.985976754492384</v>
      </c>
    </row>
    <row r="59" spans="1:126" s="606" customFormat="1" ht="81" customHeight="1" thickBot="1">
      <c r="A59" s="1105"/>
      <c r="B59" s="923"/>
      <c r="C59" s="923"/>
      <c r="D59" s="923"/>
      <c r="E59" s="923"/>
      <c r="F59" s="923"/>
      <c r="G59" s="923"/>
      <c r="H59" s="1022"/>
      <c r="I59" s="923"/>
      <c r="J59" s="923"/>
      <c r="K59" s="923"/>
      <c r="L59" s="923"/>
      <c r="M59" s="1022"/>
      <c r="N59" s="1022"/>
      <c r="O59" s="1022"/>
      <c r="P59" s="1022"/>
      <c r="Q59" s="1022"/>
      <c r="R59" s="1022"/>
      <c r="S59" s="1022"/>
      <c r="T59" s="1022"/>
      <c r="U59" s="1022"/>
      <c r="V59" s="1022"/>
      <c r="W59" s="1022"/>
      <c r="X59" s="1022"/>
      <c r="Y59" s="1022"/>
      <c r="Z59" s="1022"/>
      <c r="AA59" s="1022"/>
      <c r="AB59" s="1022"/>
      <c r="AC59" s="1022"/>
      <c r="AD59" s="1022"/>
      <c r="AE59" s="1022"/>
      <c r="AF59" s="1022"/>
      <c r="AG59" s="1022"/>
      <c r="AH59" s="1022"/>
      <c r="AI59" s="1022"/>
      <c r="AJ59" s="1022"/>
      <c r="AK59" s="923"/>
      <c r="AL59" s="923"/>
      <c r="AM59" s="923"/>
      <c r="AN59" s="923"/>
      <c r="AO59" s="923"/>
      <c r="AP59" s="923"/>
      <c r="AQ59" s="923"/>
      <c r="AR59" s="923"/>
      <c r="AS59" s="923"/>
      <c r="AT59" s="923"/>
      <c r="AU59" s="923"/>
      <c r="AV59" s="923"/>
      <c r="AW59" s="923"/>
      <c r="AX59" s="923"/>
      <c r="AY59" s="923"/>
      <c r="AZ59" s="923"/>
      <c r="BA59" s="923"/>
      <c r="BB59" s="922"/>
      <c r="BC59" s="922"/>
      <c r="BD59" s="922"/>
      <c r="BE59" s="910" t="s">
        <v>212</v>
      </c>
      <c r="BF59" s="910"/>
      <c r="BG59" s="910"/>
      <c r="BH59" s="910"/>
      <c r="BI59" s="910"/>
      <c r="BJ59" s="910"/>
      <c r="BK59" s="910"/>
      <c r="BL59" s="910"/>
      <c r="BM59" s="910"/>
      <c r="BN59" s="910"/>
      <c r="BO59" s="910"/>
      <c r="BP59" s="910"/>
      <c r="BQ59" s="910"/>
      <c r="BR59" s="910"/>
      <c r="BS59" s="910"/>
      <c r="BT59" s="910"/>
      <c r="BU59" s="910"/>
      <c r="BV59" s="910"/>
      <c r="BW59" s="910"/>
      <c r="BX59" s="910"/>
      <c r="BY59" s="910"/>
      <c r="BZ59" s="910"/>
      <c r="CA59" s="910"/>
      <c r="CB59" s="910"/>
      <c r="CC59" s="910"/>
      <c r="CD59" s="910"/>
      <c r="CE59" s="910"/>
      <c r="CF59" s="910"/>
      <c r="CG59" s="910"/>
      <c r="CH59" s="910"/>
      <c r="CI59" s="910"/>
      <c r="CJ59" s="910"/>
      <c r="CK59" s="910"/>
      <c r="CL59" s="910"/>
      <c r="CM59" s="910"/>
      <c r="CN59" s="910"/>
      <c r="CO59" s="910"/>
      <c r="CP59" s="910"/>
      <c r="CQ59" s="910"/>
      <c r="CR59" s="910"/>
      <c r="CS59" s="910"/>
      <c r="CT59" s="910"/>
      <c r="CU59" s="910"/>
      <c r="CV59" s="910"/>
      <c r="CW59" s="910"/>
      <c r="CX59" s="910"/>
      <c r="CY59" s="910"/>
      <c r="CZ59" s="910"/>
      <c r="DA59" s="910"/>
      <c r="DB59" s="910"/>
      <c r="DC59" s="910"/>
      <c r="DD59" s="910"/>
      <c r="DE59" s="910"/>
      <c r="DF59" s="910"/>
      <c r="DG59" s="910"/>
    </row>
    <row r="60" spans="1:126" s="603" customFormat="1">
      <c r="A60" s="1105"/>
      <c r="B60" s="923"/>
      <c r="C60" s="923"/>
      <c r="D60" s="1530"/>
      <c r="E60" s="1530"/>
      <c r="F60" s="1530"/>
      <c r="G60" s="1530"/>
      <c r="H60" s="1530"/>
      <c r="I60" s="1530"/>
      <c r="J60" s="1530"/>
      <c r="K60" s="1530"/>
      <c r="L60" s="1530"/>
      <c r="M60" s="1530"/>
      <c r="N60" s="1530"/>
      <c r="O60" s="1530"/>
      <c r="P60" s="1519" t="s">
        <v>1148</v>
      </c>
      <c r="Q60" s="1530"/>
      <c r="R60" s="1530"/>
      <c r="S60" s="1530"/>
      <c r="T60" s="1530"/>
      <c r="U60" s="1530"/>
      <c r="V60" s="1530"/>
      <c r="W60" s="1530"/>
      <c r="X60" s="1530"/>
      <c r="Y60" s="1530"/>
      <c r="Z60" s="1530"/>
      <c r="AA60" s="1530"/>
      <c r="AB60" s="1530"/>
      <c r="AC60" s="1530"/>
      <c r="AD60" s="1530"/>
      <c r="AE60" s="1530"/>
      <c r="AF60" s="1530"/>
      <c r="AG60" s="1530"/>
      <c r="AH60" s="1519" t="s">
        <v>1149</v>
      </c>
      <c r="AI60" s="1530"/>
      <c r="AJ60" s="1530"/>
      <c r="AK60" s="1530"/>
      <c r="AL60" s="1530"/>
      <c r="AM60" s="1530"/>
      <c r="AN60" s="1530"/>
      <c r="AO60" s="1530"/>
      <c r="AP60" s="1530"/>
      <c r="AQ60" s="1530"/>
      <c r="AR60" s="1517"/>
      <c r="AS60" s="1530"/>
      <c r="AT60" s="1530"/>
      <c r="AU60" s="1530"/>
      <c r="AV60" s="1530"/>
      <c r="AW60" s="1531"/>
      <c r="AX60" s="1517"/>
      <c r="AY60" s="1517"/>
      <c r="AZ60" s="1519" t="s">
        <v>1150</v>
      </c>
      <c r="BA60" s="1517"/>
      <c r="BB60" s="1517"/>
      <c r="BC60" s="1517"/>
      <c r="BD60" s="1307"/>
      <c r="BE60" s="1306"/>
      <c r="BF60" s="1306"/>
      <c r="BG60" s="1509"/>
      <c r="BH60" s="1306"/>
      <c r="BI60" s="1306"/>
      <c r="BJ60" s="1307"/>
      <c r="BK60" s="1306"/>
      <c r="BL60" s="1306"/>
      <c r="BM60" s="1306"/>
      <c r="BN60" s="1306"/>
      <c r="BO60" s="1306"/>
      <c r="BP60" s="1306"/>
      <c r="BQ60" s="1306"/>
      <c r="BR60" s="1519" t="s">
        <v>1631</v>
      </c>
      <c r="BS60" s="1306"/>
      <c r="BT60" s="1306"/>
      <c r="BU60" s="1306"/>
      <c r="BV60" s="1306"/>
      <c r="BW60" s="1307"/>
      <c r="BX60" s="1307"/>
      <c r="BZ60" s="1307"/>
      <c r="CA60" s="1306"/>
      <c r="CB60" s="1307"/>
      <c r="CC60" s="1307"/>
      <c r="CD60" s="1307"/>
      <c r="CE60" s="1307"/>
      <c r="CF60" s="1504"/>
      <c r="CG60" s="1504"/>
      <c r="CH60" s="1504"/>
      <c r="CI60" s="1504"/>
      <c r="CJ60" s="1519" t="s">
        <v>1151</v>
      </c>
      <c r="CK60" s="1504"/>
      <c r="CL60" s="1504"/>
      <c r="CM60" s="1504"/>
      <c r="CN60" s="1504"/>
      <c r="CO60" s="1504"/>
      <c r="CP60" s="1504"/>
      <c r="CQ60" s="1504"/>
      <c r="CR60" s="1504"/>
      <c r="CS60" s="1504"/>
      <c r="CT60" s="1504"/>
      <c r="CU60" s="1504"/>
      <c r="CV60" s="1504"/>
      <c r="CW60" s="1504"/>
      <c r="CX60" s="1504"/>
      <c r="CY60" s="1504"/>
      <c r="CZ60" s="1504"/>
      <c r="DA60" s="1519" t="s">
        <v>1152</v>
      </c>
      <c r="DB60" s="1504"/>
      <c r="DC60" s="1504"/>
      <c r="DD60" s="1504"/>
      <c r="DE60" s="1504"/>
      <c r="DF60" s="1504"/>
      <c r="DG60" s="1504"/>
      <c r="DH60" s="271"/>
      <c r="DI60" s="271"/>
      <c r="DJ60" s="901"/>
      <c r="DL60" s="901"/>
      <c r="DM60" s="901"/>
      <c r="DN60" s="901"/>
      <c r="DO60" s="901"/>
      <c r="DP60" s="901"/>
      <c r="DQ60" s="901"/>
      <c r="DR60" s="1519" t="s">
        <v>1152</v>
      </c>
      <c r="DS60" s="901"/>
      <c r="DV60" s="901" t="s">
        <v>1153</v>
      </c>
    </row>
    <row r="61" spans="1:126" s="606" customFormat="1" ht="28.5" customHeight="1" thickBot="1">
      <c r="A61" s="929"/>
      <c r="B61" s="923"/>
      <c r="C61" s="923"/>
      <c r="D61" s="1275"/>
      <c r="E61" s="1275"/>
      <c r="F61" s="1275"/>
      <c r="G61" s="1275"/>
      <c r="H61" s="1275"/>
      <c r="I61" s="1275"/>
      <c r="J61" s="1275"/>
      <c r="K61" s="1275"/>
      <c r="L61" s="1275"/>
      <c r="M61" s="1275"/>
      <c r="N61" s="1275"/>
      <c r="O61" s="1275"/>
      <c r="P61" s="1275"/>
      <c r="Q61" s="1275"/>
      <c r="R61" s="1275"/>
      <c r="S61" s="1275"/>
      <c r="T61" s="1275"/>
      <c r="U61" s="1275"/>
      <c r="V61" s="1275"/>
      <c r="W61" s="1275"/>
      <c r="X61" s="1275"/>
      <c r="Y61" s="1275"/>
      <c r="Z61" s="1275"/>
      <c r="AA61" s="1275"/>
      <c r="AB61" s="1275"/>
      <c r="AC61" s="1275"/>
      <c r="AD61" s="1275"/>
      <c r="AE61" s="1275"/>
      <c r="AF61" s="1275"/>
      <c r="AG61" s="1275"/>
      <c r="AH61" s="1275"/>
      <c r="AI61" s="1275"/>
      <c r="AJ61" s="1275"/>
      <c r="AK61" s="1275"/>
      <c r="AL61" s="1275"/>
      <c r="AM61" s="1275"/>
      <c r="AN61" s="1275"/>
      <c r="AO61" s="1275"/>
      <c r="AP61" s="1275"/>
      <c r="AQ61" s="1275"/>
      <c r="AR61" s="1275"/>
      <c r="AS61" s="1275"/>
      <c r="AT61" s="1275"/>
      <c r="AU61" s="1275"/>
      <c r="AV61" s="1275"/>
      <c r="AW61" s="1275"/>
      <c r="AX61" s="1275"/>
      <c r="AY61" s="1275"/>
      <c r="AZ61" s="1275"/>
      <c r="BA61" s="1275"/>
      <c r="BB61" s="1275"/>
      <c r="BC61" s="1275"/>
      <c r="BD61" s="922"/>
      <c r="BE61" s="922"/>
      <c r="BF61" s="922"/>
      <c r="BG61" s="922"/>
      <c r="BH61" s="922"/>
      <c r="BI61" s="922"/>
      <c r="BJ61" s="922"/>
      <c r="BK61" s="922"/>
      <c r="BL61" s="922"/>
      <c r="BM61" s="922"/>
      <c r="BN61" s="1274"/>
      <c r="BO61" s="922"/>
      <c r="BP61" s="922"/>
      <c r="BQ61" s="922"/>
      <c r="BR61" s="922"/>
      <c r="BS61" s="922"/>
      <c r="BT61" s="922"/>
      <c r="BU61" s="922"/>
      <c r="BV61" s="922"/>
      <c r="BW61" s="922"/>
      <c r="BX61" s="922"/>
      <c r="BY61" s="922"/>
      <c r="BZ61" s="922"/>
      <c r="CA61" s="922"/>
      <c r="CB61" s="922"/>
      <c r="CC61" s="922"/>
      <c r="CD61" s="922"/>
      <c r="CE61" s="922"/>
      <c r="CF61" s="922"/>
      <c r="CG61" s="922"/>
      <c r="CH61" s="922"/>
      <c r="CI61" s="922"/>
      <c r="CJ61" s="922"/>
      <c r="CK61" s="922"/>
      <c r="CL61" s="922"/>
      <c r="CM61" s="922"/>
      <c r="CN61" s="922"/>
      <c r="CO61" s="922"/>
      <c r="CP61" s="922"/>
      <c r="CQ61" s="922"/>
      <c r="CR61" s="922"/>
      <c r="CS61" s="922"/>
      <c r="CT61" s="922"/>
      <c r="CU61" s="922"/>
      <c r="CV61" s="922"/>
      <c r="CW61" s="922"/>
      <c r="CX61" s="922"/>
      <c r="CY61" s="922"/>
      <c r="CZ61" s="922"/>
      <c r="DA61" s="922"/>
      <c r="DB61" s="922"/>
      <c r="DC61" s="922"/>
      <c r="DD61" s="922"/>
      <c r="DE61" s="922"/>
      <c r="DF61" s="922"/>
      <c r="DG61" s="922"/>
    </row>
    <row r="62" spans="1:126" s="606" customFormat="1" ht="24" customHeight="1" thickBot="1">
      <c r="A62" s="930"/>
      <c r="B62" s="1583" t="s">
        <v>1522</v>
      </c>
      <c r="C62" s="1584"/>
      <c r="D62" s="1584"/>
      <c r="E62" s="1584"/>
      <c r="F62" s="1584"/>
      <c r="G62" s="1584"/>
      <c r="H62" s="1584"/>
      <c r="I62" s="1584"/>
      <c r="J62" s="1584"/>
      <c r="K62" s="1584"/>
      <c r="L62" s="1584"/>
      <c r="M62" s="1584"/>
      <c r="N62" s="1584"/>
      <c r="O62" s="1584"/>
      <c r="P62" s="1585"/>
      <c r="Q62" s="1583" t="s">
        <v>1522</v>
      </c>
      <c r="R62" s="1584"/>
      <c r="S62" s="1584"/>
      <c r="T62" s="1584"/>
      <c r="U62" s="1584"/>
      <c r="V62" s="1584"/>
      <c r="W62" s="1584"/>
      <c r="X62" s="1584"/>
      <c r="Y62" s="1584"/>
      <c r="Z62" s="1584"/>
      <c r="AA62" s="1584"/>
      <c r="AB62" s="1584"/>
      <c r="AC62" s="1584"/>
      <c r="AD62" s="1584"/>
      <c r="AE62" s="1584"/>
      <c r="AF62" s="1584"/>
      <c r="AG62" s="1584"/>
      <c r="AH62" s="1585"/>
      <c r="AI62" s="1583" t="s">
        <v>1522</v>
      </c>
      <c r="AJ62" s="1584"/>
      <c r="AK62" s="1584"/>
      <c r="AL62" s="1584"/>
      <c r="AM62" s="1584"/>
      <c r="AN62" s="1584"/>
      <c r="AO62" s="1584"/>
      <c r="AP62" s="1584"/>
      <c r="AQ62" s="1584"/>
      <c r="AR62" s="1584"/>
      <c r="AS62" s="1584"/>
      <c r="AT62" s="1584"/>
      <c r="AU62" s="1584"/>
      <c r="AV62" s="1584"/>
      <c r="AW62" s="1584"/>
      <c r="AX62" s="1584"/>
      <c r="AY62" s="1584"/>
      <c r="AZ62" s="1585"/>
      <c r="BA62" s="1583" t="s">
        <v>1522</v>
      </c>
      <c r="BB62" s="1584"/>
      <c r="BC62" s="1584"/>
      <c r="BD62" s="1584"/>
      <c r="BE62" s="1584"/>
      <c r="BF62" s="1584"/>
      <c r="BG62" s="1584"/>
      <c r="BH62" s="1584"/>
      <c r="BI62" s="1584"/>
      <c r="BJ62" s="1584"/>
      <c r="BK62" s="1584"/>
      <c r="BL62" s="1584"/>
      <c r="BM62" s="1584"/>
      <c r="BN62" s="1584"/>
      <c r="BO62" s="1584"/>
      <c r="BP62" s="1584"/>
      <c r="BQ62" s="1584"/>
      <c r="BR62" s="1585"/>
      <c r="BS62" s="1583" t="s">
        <v>1522</v>
      </c>
      <c r="BT62" s="1584"/>
      <c r="BU62" s="1584"/>
      <c r="BV62" s="1584"/>
      <c r="BW62" s="1584"/>
      <c r="BX62" s="1584"/>
      <c r="BY62" s="1584"/>
      <c r="BZ62" s="1584"/>
      <c r="CA62" s="1584"/>
      <c r="CB62" s="1584"/>
      <c r="CC62" s="1584"/>
      <c r="CD62" s="1584"/>
      <c r="CE62" s="1584"/>
      <c r="CF62" s="1584"/>
      <c r="CG62" s="1584"/>
      <c r="CH62" s="1584"/>
      <c r="CI62" s="1585"/>
      <c r="CJ62" s="1583" t="s">
        <v>1522</v>
      </c>
      <c r="CK62" s="1584"/>
      <c r="CL62" s="1584"/>
      <c r="CM62" s="1584"/>
      <c r="CN62" s="1584"/>
      <c r="CO62" s="1584"/>
      <c r="CP62" s="1584"/>
      <c r="CQ62" s="1584"/>
      <c r="CR62" s="1584"/>
      <c r="CS62" s="1584"/>
      <c r="CT62" s="1584"/>
      <c r="CU62" s="1584"/>
      <c r="CV62" s="1584"/>
      <c r="CW62" s="1584"/>
      <c r="CX62" s="1584"/>
      <c r="CY62" s="1584"/>
      <c r="CZ62" s="1585"/>
      <c r="DA62" s="1532"/>
      <c r="DB62" s="1583" t="s">
        <v>1522</v>
      </c>
      <c r="DC62" s="1584"/>
      <c r="DD62" s="1584"/>
      <c r="DE62" s="1584"/>
      <c r="DF62" s="1584"/>
      <c r="DG62" s="1584"/>
      <c r="DH62" s="1584"/>
      <c r="DI62" s="1584"/>
      <c r="DJ62" s="1584"/>
      <c r="DK62" s="1584"/>
      <c r="DL62" s="1584"/>
      <c r="DM62" s="1584"/>
      <c r="DN62" s="1584"/>
      <c r="DO62" s="1584"/>
      <c r="DP62" s="1584"/>
      <c r="DQ62" s="1584"/>
      <c r="DR62" s="1585"/>
    </row>
    <row r="63" spans="1:126" s="606" customFormat="1" ht="190.5" customHeight="1" thickBot="1">
      <c r="A63" s="931"/>
      <c r="B63" s="605" t="s">
        <v>236</v>
      </c>
      <c r="C63" s="605" t="s">
        <v>908</v>
      </c>
      <c r="D63" s="605" t="s">
        <v>1662</v>
      </c>
      <c r="E63" s="605" t="s">
        <v>1690</v>
      </c>
      <c r="F63" s="605" t="s">
        <v>938</v>
      </c>
      <c r="G63" s="605" t="s">
        <v>1663</v>
      </c>
      <c r="H63" s="605" t="s">
        <v>909</v>
      </c>
      <c r="I63" s="605" t="s">
        <v>1698</v>
      </c>
      <c r="J63" s="605" t="s">
        <v>910</v>
      </c>
      <c r="K63" s="605" t="s">
        <v>911</v>
      </c>
      <c r="L63" s="605" t="s">
        <v>912</v>
      </c>
      <c r="M63" s="605" t="s">
        <v>913</v>
      </c>
      <c r="N63" s="605" t="s">
        <v>939</v>
      </c>
      <c r="O63" s="605" t="s">
        <v>1161</v>
      </c>
      <c r="P63" s="605" t="s">
        <v>871</v>
      </c>
      <c r="Q63" s="605" t="s">
        <v>914</v>
      </c>
      <c r="R63" s="605" t="s">
        <v>1000</v>
      </c>
      <c r="S63" s="605" t="s">
        <v>872</v>
      </c>
      <c r="T63" s="605" t="s">
        <v>1711</v>
      </c>
      <c r="U63" s="605" t="s">
        <v>940</v>
      </c>
      <c r="V63" s="605" t="s">
        <v>1664</v>
      </c>
      <c r="W63" s="605" t="s">
        <v>941</v>
      </c>
      <c r="X63" s="605" t="s">
        <v>916</v>
      </c>
      <c r="Y63" s="605" t="s">
        <v>1665</v>
      </c>
      <c r="Z63" s="605" t="s">
        <v>873</v>
      </c>
      <c r="AA63" s="605" t="s">
        <v>874</v>
      </c>
      <c r="AB63" s="605" t="s">
        <v>917</v>
      </c>
      <c r="AC63" s="605" t="s">
        <v>918</v>
      </c>
      <c r="AD63" s="605" t="s">
        <v>919</v>
      </c>
      <c r="AE63" s="605" t="s">
        <v>920</v>
      </c>
      <c r="AF63" s="605" t="s">
        <v>875</v>
      </c>
      <c r="AG63" s="605" t="s">
        <v>876</v>
      </c>
      <c r="AH63" s="605" t="s">
        <v>877</v>
      </c>
      <c r="AI63" s="605" t="s">
        <v>878</v>
      </c>
      <c r="AJ63" s="605" t="s">
        <v>879</v>
      </c>
      <c r="AK63" s="605" t="s">
        <v>1691</v>
      </c>
      <c r="AL63" s="605" t="s">
        <v>921</v>
      </c>
      <c r="AM63" s="605" t="s">
        <v>922</v>
      </c>
      <c r="AN63" s="605" t="s">
        <v>880</v>
      </c>
      <c r="AO63" s="605" t="s">
        <v>881</v>
      </c>
      <c r="AP63" s="605" t="s">
        <v>882</v>
      </c>
      <c r="AQ63" s="605" t="s">
        <v>883</v>
      </c>
      <c r="AR63" s="605" t="s">
        <v>884</v>
      </c>
      <c r="AS63" s="605" t="s">
        <v>885</v>
      </c>
      <c r="AT63" s="605" t="s">
        <v>866</v>
      </c>
      <c r="AU63" s="605" t="s">
        <v>923</v>
      </c>
      <c r="AV63" s="605" t="s">
        <v>886</v>
      </c>
      <c r="AW63" s="605" t="s">
        <v>887</v>
      </c>
      <c r="AX63" s="605" t="s">
        <v>888</v>
      </c>
      <c r="AY63" s="605" t="s">
        <v>889</v>
      </c>
      <c r="AZ63" s="605" t="s">
        <v>924</v>
      </c>
      <c r="BA63" s="605" t="s">
        <v>925</v>
      </c>
      <c r="BB63" s="605" t="s">
        <v>942</v>
      </c>
      <c r="BC63" s="605" t="s">
        <v>926</v>
      </c>
      <c r="BD63" s="605" t="s">
        <v>890</v>
      </c>
      <c r="BE63" s="605" t="s">
        <v>927</v>
      </c>
      <c r="BF63" s="605" t="s">
        <v>1692</v>
      </c>
      <c r="BG63" s="605" t="s">
        <v>1715</v>
      </c>
      <c r="BH63" s="605" t="s">
        <v>1001</v>
      </c>
      <c r="BI63" s="605" t="s">
        <v>892</v>
      </c>
      <c r="BJ63" s="605" t="s">
        <v>840</v>
      </c>
      <c r="BK63" s="605" t="s">
        <v>841</v>
      </c>
      <c r="BL63" s="605" t="s">
        <v>928</v>
      </c>
      <c r="BM63" s="605" t="s">
        <v>1160</v>
      </c>
      <c r="BN63" s="605" t="s">
        <v>1159</v>
      </c>
      <c r="BO63" s="605" t="s">
        <v>1136</v>
      </c>
      <c r="BP63" s="605" t="s">
        <v>842</v>
      </c>
      <c r="BQ63" s="605" t="s">
        <v>843</v>
      </c>
      <c r="BR63" s="605" t="s">
        <v>1013</v>
      </c>
      <c r="BS63" s="605" t="s">
        <v>1085</v>
      </c>
      <c r="BT63" s="605" t="s">
        <v>1086</v>
      </c>
      <c r="BU63" s="605" t="s">
        <v>844</v>
      </c>
      <c r="BV63" s="605" t="s">
        <v>1693</v>
      </c>
      <c r="BW63" s="605" t="s">
        <v>852</v>
      </c>
      <c r="BX63" s="605" t="s">
        <v>929</v>
      </c>
      <c r="BY63" s="605" t="s">
        <v>930</v>
      </c>
      <c r="BZ63" s="605" t="s">
        <v>931</v>
      </c>
      <c r="CA63" s="605" t="s">
        <v>932</v>
      </c>
      <c r="CB63" s="605" t="s">
        <v>933</v>
      </c>
      <c r="CC63" s="605" t="s">
        <v>934</v>
      </c>
      <c r="CD63" s="605" t="s">
        <v>845</v>
      </c>
      <c r="CE63" s="605" t="s">
        <v>846</v>
      </c>
      <c r="CF63" s="605" t="s">
        <v>847</v>
      </c>
      <c r="CG63" s="605" t="s">
        <v>848</v>
      </c>
      <c r="CH63" s="605" t="s">
        <v>935</v>
      </c>
      <c r="CI63" s="605" t="s">
        <v>936</v>
      </c>
      <c r="CJ63" s="605" t="s">
        <v>850</v>
      </c>
      <c r="CK63" s="605" t="s">
        <v>851</v>
      </c>
      <c r="CL63" s="605" t="s">
        <v>937</v>
      </c>
      <c r="CM63" s="605" t="s">
        <v>1088</v>
      </c>
      <c r="CN63" s="605" t="s">
        <v>1165</v>
      </c>
      <c r="CO63" s="605" t="s">
        <v>1162</v>
      </c>
      <c r="CP63" s="605" t="s">
        <v>1166</v>
      </c>
      <c r="CQ63" s="605" t="s">
        <v>1167</v>
      </c>
      <c r="CR63" s="605" t="s">
        <v>1168</v>
      </c>
      <c r="CS63" s="605" t="s">
        <v>1155</v>
      </c>
      <c r="CT63" s="605" t="s">
        <v>1156</v>
      </c>
      <c r="CU63" s="605" t="s">
        <v>1157</v>
      </c>
      <c r="CV63" s="605" t="s">
        <v>1091</v>
      </c>
      <c r="CW63" s="605" t="s">
        <v>1169</v>
      </c>
      <c r="CX63" s="605" t="s">
        <v>1170</v>
      </c>
      <c r="CY63" s="605" t="s">
        <v>1694</v>
      </c>
      <c r="CZ63" s="605" t="s">
        <v>1094</v>
      </c>
      <c r="DA63" s="605" t="s">
        <v>1163</v>
      </c>
      <c r="DB63" s="605" t="s">
        <v>1164</v>
      </c>
      <c r="DC63" s="605" t="s">
        <v>1171</v>
      </c>
      <c r="DD63" s="605" t="s">
        <v>1095</v>
      </c>
      <c r="DE63" s="605" t="s">
        <v>1096</v>
      </c>
      <c r="DF63" s="605" t="s">
        <v>1097</v>
      </c>
      <c r="DG63" s="605" t="s">
        <v>1098</v>
      </c>
      <c r="DH63" s="605" t="s">
        <v>1099</v>
      </c>
      <c r="DI63" s="605" t="s">
        <v>1100</v>
      </c>
      <c r="DJ63" s="605" t="s">
        <v>1101</v>
      </c>
      <c r="DK63" s="605" t="s">
        <v>1102</v>
      </c>
      <c r="DL63" s="605" t="s">
        <v>1666</v>
      </c>
      <c r="DM63" s="605" t="s">
        <v>1103</v>
      </c>
      <c r="DN63" s="605" t="s">
        <v>1104</v>
      </c>
      <c r="DO63" s="605" t="s">
        <v>1108</v>
      </c>
      <c r="DP63" s="605" t="s">
        <v>1105</v>
      </c>
      <c r="DQ63" s="605" t="s">
        <v>1106</v>
      </c>
      <c r="DR63" s="605" t="s">
        <v>1705</v>
      </c>
    </row>
    <row r="64" spans="1:126" s="606" customFormat="1" ht="24" customHeight="1" thickBot="1">
      <c r="A64" s="1501"/>
      <c r="B64" s="1099">
        <f>SUM(C64:DR64)</f>
        <v>722554825.66028857</v>
      </c>
      <c r="C64" s="1211">
        <f>'7 -TEC'!G75</f>
        <v>1535842.3885608984</v>
      </c>
      <c r="D64" s="1211">
        <f>'7 -TEC'!J75</f>
        <v>629928.75139823626</v>
      </c>
      <c r="E64" s="1211">
        <f>'7 -TEC'!M75</f>
        <v>6748511.7689517951</v>
      </c>
      <c r="F64" s="1211">
        <f>'7 -TEC'!P75</f>
        <v>1707847.2430361426</v>
      </c>
      <c r="G64" s="1211">
        <f>'7 -TEC'!S75</f>
        <v>2184131.009868057</v>
      </c>
      <c r="H64" s="1211">
        <f>'7 -TEC'!V75</f>
        <v>2110247.1616542493</v>
      </c>
      <c r="I64" s="1211">
        <f>'7 -TEC'!Y75</f>
        <v>1289933.6294806623</v>
      </c>
      <c r="J64" s="1211">
        <f>'7 -TEC'!AB75</f>
        <v>562799.35983955872</v>
      </c>
      <c r="K64" s="1211">
        <f>'7 -TEC'!AE75</f>
        <v>1734338.2669047858</v>
      </c>
      <c r="L64" s="1211">
        <f>'7 -TEC'!AH75</f>
        <v>2200.3824511109237</v>
      </c>
      <c r="M64" s="1211">
        <f>'7 -TEC'!AK75</f>
        <v>782062.47848817566</v>
      </c>
      <c r="N64" s="1211">
        <f>'7 -TEC'!AN75</f>
        <v>1782809.7828551393</v>
      </c>
      <c r="O64" s="1211">
        <f>'7 -TEC'!AQ75</f>
        <v>1854005.8373157689</v>
      </c>
      <c r="P64" s="1211">
        <f>'7 -TEC'!AT75</f>
        <v>6812680.8894027323</v>
      </c>
      <c r="Q64" s="1211">
        <f>'7 -TEC'!AW75</f>
        <v>1276611.028728229</v>
      </c>
      <c r="R64" s="1211">
        <f>'7 -TEC'!AZ75</f>
        <v>1650051.8941018255</v>
      </c>
      <c r="S64" s="1211">
        <f>'7 -TEC'!BC75</f>
        <v>569707.33733874199</v>
      </c>
      <c r="T64" s="1211">
        <f>'7 -TEC'!BF75</f>
        <v>4126588.7466479884</v>
      </c>
      <c r="U64" s="1211">
        <f>'7 -TEC'!BI75</f>
        <v>1441741.9060689346</v>
      </c>
      <c r="V64" s="1211">
        <f>'7 -TEC'!BL75</f>
        <v>1974917.9149226306</v>
      </c>
      <c r="W64" s="1211">
        <f>'7 -TEC'!BO75</f>
        <v>5769544.0514682308</v>
      </c>
      <c r="X64" s="1211">
        <f>'7 -TEC'!BR75</f>
        <v>6778685.0436767135</v>
      </c>
      <c r="Y64" s="1211">
        <f>'7 -TEC'!BU75</f>
        <v>1060844.4273341815</v>
      </c>
      <c r="Z64" s="1211">
        <f>'7 -TEC'!BX75</f>
        <v>312528.32266888575</v>
      </c>
      <c r="AA64" s="1211">
        <f>'7 -TEC'!CA75</f>
        <v>3959888.3639177568</v>
      </c>
      <c r="AB64" s="1211">
        <f>'7 -TEC'!CD75</f>
        <v>72224934.485691011</v>
      </c>
      <c r="AC64" s="1211">
        <f>'7 -TEC'!CG75</f>
        <v>32790378.208705388</v>
      </c>
      <c r="AD64" s="1211">
        <f>'7 -TEC'!CJ75</f>
        <v>41634968.048007391</v>
      </c>
      <c r="AE64" s="1211">
        <f>'7 -TEC'!CM75</f>
        <v>33629997.998788975</v>
      </c>
      <c r="AF64" s="1211">
        <f>'7 -TEC'!CP75</f>
        <v>60375488.3669018</v>
      </c>
      <c r="AG64" s="1211">
        <f>'7 -TEC'!CS75</f>
        <v>34317629.925048716</v>
      </c>
      <c r="AH64" s="1211">
        <f>'7 -TEC'!CV75</f>
        <v>17511963.460797403</v>
      </c>
      <c r="AI64" s="1211">
        <f>'7 -TEC'!CY75</f>
        <v>6601850.9727223506</v>
      </c>
      <c r="AJ64" s="1211">
        <f>'7 -TEC'!DB75</f>
        <v>4879329.7937337868</v>
      </c>
      <c r="AK64" s="1211">
        <f>'7 -TEC'!DE75</f>
        <v>16037839.047417138</v>
      </c>
      <c r="AL64" s="1211">
        <f>'7 -TEC'!DH75</f>
        <v>12844884.115687583</v>
      </c>
      <c r="AM64" s="1211">
        <f>'7 -TEC'!DK75</f>
        <v>6641941.3609496225</v>
      </c>
      <c r="AN64" s="1211">
        <f>'7 -TEC'!DN75</f>
        <v>4339045.6882731803</v>
      </c>
      <c r="AO64" s="1211">
        <f>'7 -TEC'!DQ75</f>
        <v>8269019.7428947091</v>
      </c>
      <c r="AP64" s="1211">
        <f>'7 -TEC'!DT75</f>
        <v>5502821.8992406782</v>
      </c>
      <c r="AQ64" s="1211">
        <f>'7 -TEC'!DW75</f>
        <v>5502821.8992406782</v>
      </c>
      <c r="AR64" s="1211">
        <f>'7 -TEC'!DZ75</f>
        <v>5339692.4516876638</v>
      </c>
      <c r="AS64" s="1211">
        <f>'7 -TEC'!EC75</f>
        <v>5339692.3486981262</v>
      </c>
      <c r="AT64" s="1211">
        <f>'7 -TEC'!EF75</f>
        <v>3058147.8544781008</v>
      </c>
      <c r="AU64" s="1211">
        <f>'7 -TEC'!EI75</f>
        <v>2441337.1715513044</v>
      </c>
      <c r="AV64" s="1211">
        <f>'7 -TEC'!EL75</f>
        <v>2716563.1407296085</v>
      </c>
      <c r="AW64" s="1211">
        <f>'7 -TEC'!EO75</f>
        <v>2716563.1407296085</v>
      </c>
      <c r="AX64" s="1211">
        <f>'7 -TEC'!ER75</f>
        <v>886224.13336072129</v>
      </c>
      <c r="AY64" s="1211">
        <f>'7 -TEC'!EU75</f>
        <v>886198.44073924178</v>
      </c>
      <c r="AZ64" s="1211">
        <f>'7 -TEC'!EX75</f>
        <v>3408915.0424487954</v>
      </c>
      <c r="BA64" s="1211">
        <f>'7 -TEC'!FA75</f>
        <v>1923077.9492018889</v>
      </c>
      <c r="BB64" s="1211">
        <f>'7 -TEC'!FD75</f>
        <v>1147275.3553751623</v>
      </c>
      <c r="BC64" s="1211">
        <f>'7 -TEC'!FG75</f>
        <v>1864145.9454047643</v>
      </c>
      <c r="BD64" s="1211">
        <f>'7 -TEC'!FJ75</f>
        <v>4358402.32285007</v>
      </c>
      <c r="BE64" s="1211">
        <f>'7 -TEC'!FM75</f>
        <v>3075111.0206821333</v>
      </c>
      <c r="BF64" s="1211">
        <f>'7 -TEC'!FP75</f>
        <v>106999.98545832212</v>
      </c>
      <c r="BG64" s="1211">
        <f>'7 -TEC'!FS75</f>
        <v>2239909.8395563238</v>
      </c>
      <c r="BH64" s="1211">
        <f>'7 -TEC'!FV75</f>
        <v>16021624.527202904</v>
      </c>
      <c r="BI64" s="1211">
        <f>'7 -TEC'!FY75</f>
        <v>2267759.8302800097</v>
      </c>
      <c r="BJ64" s="1211">
        <f>'7 -TEC'!GB75</f>
        <v>5707759.0653496347</v>
      </c>
      <c r="BK64" s="1211">
        <f>'7 -TEC'!GE75</f>
        <v>7624207.6754909605</v>
      </c>
      <c r="BL64" s="1211">
        <f>'7 -TEC'!GH75</f>
        <v>10399375.595932178</v>
      </c>
      <c r="BM64" s="1211">
        <f>'7 -TEC'!GK75</f>
        <v>7185208.3181267288</v>
      </c>
      <c r="BN64" s="1211">
        <f>'7 -TEC'!GN75</f>
        <v>2559696.674150873</v>
      </c>
      <c r="BO64" s="1211">
        <f>'7 -TEC'!GQ75</f>
        <v>31275451.5597867</v>
      </c>
      <c r="BP64" s="1211">
        <f>'7 -TEC'!GT75</f>
        <v>3638532.8143609222</v>
      </c>
      <c r="BQ64" s="1211">
        <f>'7 -TEC'!GW75</f>
        <v>6130697.6282645231</v>
      </c>
      <c r="BR64" s="1211">
        <f>'7 -TEC'!GZ75</f>
        <v>10499987.749640577</v>
      </c>
      <c r="BS64" s="1211">
        <f>'7 -TEC'!HC75</f>
        <v>2165224.2492808257</v>
      </c>
      <c r="BT64" s="1211">
        <f>'7 -TEC'!HF75</f>
        <v>678579.66844267864</v>
      </c>
      <c r="BU64" s="1211">
        <f>'7 -TEC'!HI75</f>
        <v>8768240.7623508181</v>
      </c>
      <c r="BV64" s="1211">
        <f>'7 -TEC'!HL75</f>
        <v>5620299.3599898871</v>
      </c>
      <c r="BW64" s="1211">
        <f>'7 -TEC'!HO75</f>
        <v>930768.05017255736</v>
      </c>
      <c r="BX64" s="1211">
        <f>'7 -TEC'!HR75</f>
        <v>7052965.4833440734</v>
      </c>
      <c r="BY64" s="1211">
        <f>'7 -TEC'!HU75</f>
        <v>8299694.0588942962</v>
      </c>
      <c r="BZ64" s="1211">
        <f>'7 -TEC'!HX75</f>
        <v>5404390.184183971</v>
      </c>
      <c r="CA64" s="1211">
        <f>'7 -TEC'!IA75</f>
        <v>10380330.181100838</v>
      </c>
      <c r="CB64" s="1211">
        <f>'7 -TEC'!ID75</f>
        <v>3977331.2856853786</v>
      </c>
      <c r="CC64" s="1211">
        <f>'7 -TEC'!IG75</f>
        <v>1413716.8782055397</v>
      </c>
      <c r="CD64" s="1211">
        <f>'7 -TEC'!IJ75</f>
        <v>1057153.7087659929</v>
      </c>
      <c r="CE64" s="1211">
        <f>'7 -TEC'!IM75</f>
        <v>3884563.6546241082</v>
      </c>
      <c r="CF64" s="1211">
        <f>'7 -TEC'!IP75</f>
        <v>4106088.3997879978</v>
      </c>
      <c r="CG64" s="1211">
        <f>'7 -TEC'!IS75</f>
        <v>4014923.2739055958</v>
      </c>
      <c r="CH64" s="1211">
        <f>'7 -TEC'!IV75</f>
        <v>1423785.1171404202</v>
      </c>
      <c r="CI64" s="1211">
        <f>'7 -TEC'!IY75</f>
        <v>1057153.7085968268</v>
      </c>
      <c r="CJ64" s="1211">
        <f>'7 -TEC'!JB75</f>
        <v>350551.32107708848</v>
      </c>
      <c r="CK64" s="1211">
        <f>'7 -TEC'!JE75</f>
        <v>3534084.2121157781</v>
      </c>
      <c r="CL64" s="1211">
        <f>'7 -TEC'!JH75</f>
        <v>4108404.1072741835</v>
      </c>
      <c r="CM64" s="1211">
        <f>'7 -TEC'!JK75</f>
        <v>1362424.3838803745</v>
      </c>
      <c r="CN64" s="1211">
        <f>'7 -TEC'!JN75</f>
        <v>8546170.0685316119</v>
      </c>
      <c r="CO64" s="1211">
        <f>'7 -TEC'!JQ75</f>
        <v>1610677.6382985143</v>
      </c>
      <c r="CP64" s="1211">
        <f>'7 -TEC'!JT75</f>
        <v>2568115.1140843816</v>
      </c>
      <c r="CQ64" s="1211">
        <f>'7 -TEC'!JW75</f>
        <v>1264738.2332361476</v>
      </c>
      <c r="CR64" s="1211">
        <f>'7 -TEC'!JZ75</f>
        <v>1873605.8479801046</v>
      </c>
      <c r="CS64" s="1211">
        <f>'7 -TEC'!KC75</f>
        <v>3953491.0517863049</v>
      </c>
      <c r="CT64" s="1211">
        <f>'7 -TEC'!KF75</f>
        <v>3571197.5041469615</v>
      </c>
      <c r="CU64" s="1211">
        <f>'7 -TEC'!KI75</f>
        <v>5871755.8570496812</v>
      </c>
      <c r="CV64" s="1211">
        <f>'7 -TEC'!KL75</f>
        <v>1768450.1113123731</v>
      </c>
      <c r="CW64" s="1211">
        <f>'7 -TEC'!KO75</f>
        <v>2101474.7647100748</v>
      </c>
      <c r="CX64" s="1211">
        <f>'7 -TEC'!KR75</f>
        <v>1803663.1611156343</v>
      </c>
      <c r="CY64" s="1211">
        <f>'7 -TEC'!KU75</f>
        <v>1614553.9047890771</v>
      </c>
      <c r="CZ64" s="1211">
        <f>'7 -TEC'!KX75</f>
        <v>2386207.7472828859</v>
      </c>
      <c r="DA64" s="1211">
        <f>'7 -TEC'!LA75</f>
        <v>4761163.756565473</v>
      </c>
      <c r="DB64" s="1211">
        <f>'7 -TEC'!LD75</f>
        <v>3202295.9603966642</v>
      </c>
      <c r="DC64" s="1211">
        <f>'7 -TEC'!LG75</f>
        <v>2140729.9304707367</v>
      </c>
      <c r="DD64" s="1211">
        <f>'7 -TEC'!LJ75</f>
        <v>2140729.9304707367</v>
      </c>
      <c r="DE64" s="1211">
        <f>'7 -TEC'!LM75</f>
        <v>2140729.9304707367</v>
      </c>
      <c r="DF64" s="1211">
        <f>'7 -TEC'!LP75</f>
        <v>351577.07126449212</v>
      </c>
      <c r="DG64" s="1211">
        <f>'7 -TEC'!LS75</f>
        <v>298809.30294467689</v>
      </c>
      <c r="DH64" s="1211">
        <f>'7 -TEC'!LV75</f>
        <v>3302697.0105847102</v>
      </c>
      <c r="DI64" s="1211">
        <f>'7 -TEC'!LY75</f>
        <v>2192255.1486323285</v>
      </c>
      <c r="DJ64" s="1211">
        <f>'7 -TEC'!MB75</f>
        <v>113779.2669098506</v>
      </c>
      <c r="DK64" s="1211">
        <f>'7 -TEC'!ME75</f>
        <v>1515628.4734137587</v>
      </c>
      <c r="DL64" s="1211">
        <f>'7 -TEC'!MH75</f>
        <v>1515628.4734137587</v>
      </c>
      <c r="DM64" s="1211">
        <f>'7 -TEC'!MK75</f>
        <v>1515628.4734137587</v>
      </c>
      <c r="DN64" s="1211">
        <f>'7 -TEC'!MN75</f>
        <v>1515628.4734137587</v>
      </c>
      <c r="DO64" s="1211">
        <f>'7 -TEC'!MQ75</f>
        <v>30543.906722570231</v>
      </c>
      <c r="DP64" s="1211">
        <f>'7 -TEC'!MT75</f>
        <v>3712545.6614846671</v>
      </c>
      <c r="DQ64" s="1211">
        <f>'7 -TEC'!MW75</f>
        <v>4082469.2708434737</v>
      </c>
      <c r="DR64" s="1211">
        <f>'7 -TEC'!MZ75</f>
        <v>2915291.9830095526</v>
      </c>
    </row>
    <row r="65" spans="1:122" s="606" customFormat="1" ht="24" customHeight="1">
      <c r="A65" s="1501"/>
      <c r="B65" s="1265"/>
      <c r="C65" s="1100"/>
      <c r="D65" s="1100"/>
      <c r="E65" s="1100"/>
      <c r="F65" s="1100"/>
      <c r="G65" s="1100"/>
      <c r="H65" s="1100"/>
      <c r="I65" s="1100"/>
      <c r="J65" s="1100"/>
      <c r="K65" s="1100"/>
      <c r="L65" s="1100"/>
      <c r="M65" s="1100"/>
      <c r="N65" s="1100"/>
      <c r="O65" s="1100"/>
      <c r="P65" s="1100"/>
      <c r="Q65" s="1100"/>
      <c r="R65" s="1100"/>
      <c r="S65" s="1100"/>
      <c r="T65" s="1100"/>
      <c r="U65" s="1100"/>
      <c r="V65" s="1100"/>
      <c r="W65" s="1100"/>
      <c r="X65" s="1100"/>
      <c r="Y65" s="1100"/>
      <c r="Z65" s="1100"/>
      <c r="AA65" s="1100"/>
      <c r="AB65" s="1100"/>
      <c r="AC65" s="1100"/>
      <c r="AD65" s="1100"/>
      <c r="AE65" s="1100"/>
      <c r="AF65" s="1100"/>
      <c r="AG65" s="1100"/>
      <c r="AH65" s="1100"/>
      <c r="AI65" s="1100"/>
      <c r="AJ65" s="1100"/>
      <c r="AK65" s="1100"/>
      <c r="AL65" s="1100"/>
      <c r="AM65" s="1100"/>
      <c r="AN65" s="1100"/>
      <c r="AO65" s="1100"/>
      <c r="AP65" s="1100"/>
      <c r="AQ65" s="1100"/>
      <c r="AR65" s="1100"/>
      <c r="AS65" s="1100"/>
      <c r="AT65" s="1100"/>
      <c r="AU65" s="1100"/>
      <c r="AV65" s="1100"/>
      <c r="AW65" s="1100"/>
      <c r="AX65" s="1100"/>
      <c r="AY65" s="1100"/>
      <c r="AZ65" s="1100"/>
      <c r="BA65" s="1100"/>
      <c r="BB65" s="1100"/>
      <c r="BC65" s="1100"/>
      <c r="BD65" s="1100"/>
      <c r="BE65" s="1100"/>
      <c r="BF65" s="1100"/>
      <c r="BG65" s="1100"/>
      <c r="BH65" s="1100"/>
      <c r="BI65" s="1100"/>
      <c r="BJ65" s="1100"/>
      <c r="BK65" s="1100"/>
      <c r="BL65" s="1100"/>
      <c r="BM65" s="1100"/>
      <c r="BN65" s="1100"/>
      <c r="BO65" s="1100"/>
      <c r="BP65" s="1100"/>
      <c r="BQ65" s="1100"/>
      <c r="BR65" s="1100"/>
      <c r="BS65" s="1100"/>
      <c r="BT65" s="1100"/>
      <c r="BU65" s="1100"/>
      <c r="BV65" s="1100"/>
      <c r="BW65" s="1100"/>
      <c r="BX65" s="1100"/>
      <c r="BY65" s="1100"/>
      <c r="BZ65" s="1100"/>
      <c r="CA65" s="1100"/>
      <c r="CB65" s="1100"/>
      <c r="CC65" s="1100"/>
      <c r="CD65" s="1100"/>
      <c r="CE65" s="1100"/>
      <c r="CF65" s="1100"/>
      <c r="CG65" s="1100"/>
      <c r="CH65" s="1100"/>
      <c r="CI65" s="1100"/>
      <c r="CJ65" s="1100"/>
      <c r="CK65" s="1100"/>
      <c r="CM65" s="1100"/>
      <c r="CN65" s="1100"/>
      <c r="CO65" s="1100"/>
      <c r="CP65" s="1100"/>
      <c r="CQ65" s="1100"/>
      <c r="CR65" s="1100"/>
      <c r="CS65" s="1100"/>
      <c r="CT65" s="1100"/>
      <c r="CU65" s="1100"/>
      <c r="CV65" s="1100"/>
      <c r="CW65" s="1100"/>
      <c r="CX65" s="1100"/>
      <c r="CY65" s="1100"/>
      <c r="CZ65" s="1100"/>
      <c r="DA65" s="1100"/>
      <c r="DB65" s="1100"/>
      <c r="DC65" s="1100"/>
      <c r="DD65" s="1100"/>
      <c r="DE65" s="1100"/>
      <c r="DF65" s="1100"/>
      <c r="DG65" s="1100"/>
      <c r="DH65" s="1100"/>
      <c r="DI65" s="1100"/>
      <c r="DJ65" s="1100"/>
      <c r="DK65" s="1100"/>
      <c r="DL65" s="1100"/>
      <c r="DM65" s="1100"/>
      <c r="DN65" s="1100"/>
      <c r="DO65" s="1100"/>
      <c r="DP65" s="1100"/>
      <c r="DQ65" s="1100"/>
      <c r="DR65" s="1100"/>
    </row>
    <row r="66" spans="1:122" s="603" customFormat="1" ht="24" customHeight="1" thickBot="1">
      <c r="A66" s="929"/>
      <c r="B66" s="1298"/>
      <c r="C66" s="1092"/>
      <c r="D66" s="1092"/>
      <c r="E66" s="1092"/>
      <c r="F66" s="1092"/>
      <c r="G66" s="1092"/>
      <c r="H66" s="1092"/>
      <c r="I66" s="1092"/>
      <c r="J66" s="1092"/>
      <c r="K66" s="1092"/>
      <c r="L66" s="1092"/>
      <c r="M66" s="1092"/>
      <c r="N66" s="1092"/>
      <c r="O66" s="1092"/>
      <c r="P66" s="1092"/>
      <c r="Q66" s="1092"/>
      <c r="R66" s="1092"/>
      <c r="S66" s="1092"/>
      <c r="T66" s="1092"/>
      <c r="U66" s="1092"/>
      <c r="V66" s="1091"/>
      <c r="W66" s="1091"/>
      <c r="X66" s="1091"/>
      <c r="Y66" s="1091"/>
      <c r="Z66" s="1091"/>
      <c r="AA66" s="1091"/>
      <c r="AB66" s="1091"/>
      <c r="AC66" s="1089"/>
      <c r="AD66" s="1295"/>
      <c r="AE66" s="1295"/>
      <c r="AF66" s="1295"/>
      <c r="AG66" s="1295"/>
      <c r="AH66" s="1295"/>
      <c r="AI66" s="1295"/>
      <c r="AJ66" s="1295"/>
      <c r="AK66" s="1295"/>
      <c r="AL66" s="1295"/>
      <c r="AM66" s="1295"/>
      <c r="AN66" s="1295"/>
      <c r="AO66" s="1295"/>
      <c r="AP66" s="1295"/>
      <c r="AQ66" s="1295"/>
      <c r="AR66" s="1295"/>
      <c r="AS66" s="1295"/>
      <c r="AT66" s="1295"/>
      <c r="AU66" s="1091"/>
      <c r="AV66" s="1091"/>
      <c r="AW66" s="1089"/>
      <c r="AX66" s="1091"/>
      <c r="AY66" s="1089"/>
      <c r="AZ66" s="1090"/>
      <c r="BA66" s="1090"/>
      <c r="BB66" s="1090"/>
      <c r="BC66" s="1090"/>
      <c r="BD66" s="1090"/>
      <c r="BE66" s="1090"/>
      <c r="BF66" s="1090"/>
      <c r="BG66" s="1090"/>
      <c r="BH66" s="1090"/>
      <c r="BI66" s="1090"/>
      <c r="BJ66" s="1090"/>
      <c r="BK66" s="1090"/>
      <c r="BL66" s="1090"/>
      <c r="BM66" s="1299"/>
      <c r="BN66" s="1300"/>
      <c r="BO66" s="1319"/>
      <c r="BP66" s="1090"/>
      <c r="BQ66" s="1090"/>
      <c r="BR66" s="1090"/>
      <c r="BS66" s="1090"/>
      <c r="BT66" s="1013"/>
      <c r="BU66" s="1013"/>
      <c r="BV66" s="1013"/>
      <c r="BW66" s="1013"/>
      <c r="BX66" s="1013"/>
      <c r="BY66" s="1013"/>
      <c r="BZ66" s="1090"/>
      <c r="CA66" s="1013"/>
      <c r="CB66" s="1013"/>
      <c r="CC66" s="1090"/>
      <c r="CD66" s="1013"/>
      <c r="CE66" s="1013"/>
      <c r="CF66" s="1013"/>
      <c r="CG66" s="1013"/>
      <c r="CH66" s="1013"/>
      <c r="CI66" s="1013"/>
      <c r="CJ66" s="1013"/>
      <c r="CK66" s="1013"/>
      <c r="CM66" s="1013"/>
      <c r="CN66" s="1013"/>
      <c r="CO66" s="1013"/>
      <c r="CP66" s="1013"/>
      <c r="CQ66" s="1013"/>
      <c r="CR66" s="1013"/>
      <c r="CS66" s="1013"/>
      <c r="CT66" s="1013"/>
      <c r="CU66" s="1013"/>
      <c r="CV66" s="1013"/>
      <c r="CW66" s="1013"/>
      <c r="CX66" s="1013"/>
      <c r="CY66" s="1013"/>
      <c r="CZ66" s="1013"/>
      <c r="DA66" s="1013"/>
      <c r="DB66" s="1013"/>
      <c r="DC66" s="1013"/>
      <c r="DD66" s="1013"/>
      <c r="DE66" s="1013"/>
      <c r="DF66" s="1013"/>
      <c r="DG66" s="1013"/>
      <c r="DH66" s="1013"/>
      <c r="DI66" s="1013"/>
      <c r="DJ66" s="1013"/>
      <c r="DK66" s="1013"/>
      <c r="DL66" s="1013"/>
      <c r="DM66" s="1013"/>
      <c r="DN66" s="1013"/>
      <c r="DO66" s="1013"/>
      <c r="DP66" s="1013"/>
      <c r="DQ66" s="1013"/>
      <c r="DR66" s="1013"/>
    </row>
    <row r="67" spans="1:122" s="606" customFormat="1" ht="24" customHeight="1" thickBot="1">
      <c r="A67" s="930"/>
      <c r="B67" s="1583" t="s">
        <v>508</v>
      </c>
      <c r="C67" s="1584"/>
      <c r="D67" s="1584"/>
      <c r="E67" s="1584"/>
      <c r="F67" s="1584"/>
      <c r="G67" s="1584"/>
      <c r="H67" s="1584"/>
      <c r="I67" s="1584"/>
      <c r="J67" s="1584"/>
      <c r="K67" s="1584"/>
      <c r="L67" s="1584"/>
      <c r="M67" s="1584"/>
      <c r="N67" s="1584"/>
      <c r="O67" s="1584"/>
      <c r="P67" s="1585"/>
      <c r="Q67" s="1583" t="s">
        <v>508</v>
      </c>
      <c r="R67" s="1584"/>
      <c r="S67" s="1584"/>
      <c r="T67" s="1584"/>
      <c r="U67" s="1584"/>
      <c r="V67" s="1584"/>
      <c r="W67" s="1584"/>
      <c r="X67" s="1584"/>
      <c r="Y67" s="1584"/>
      <c r="Z67" s="1584"/>
      <c r="AA67" s="1584"/>
      <c r="AB67" s="1584"/>
      <c r="AC67" s="1584"/>
      <c r="AD67" s="1584"/>
      <c r="AE67" s="1584"/>
      <c r="AF67" s="1584"/>
      <c r="AG67" s="1584"/>
      <c r="AH67" s="1585"/>
      <c r="AI67" s="1583" t="s">
        <v>508</v>
      </c>
      <c r="AJ67" s="1584"/>
      <c r="AK67" s="1584"/>
      <c r="AL67" s="1584"/>
      <c r="AM67" s="1584"/>
      <c r="AN67" s="1584"/>
      <c r="AO67" s="1584"/>
      <c r="AP67" s="1584"/>
      <c r="AQ67" s="1584"/>
      <c r="AR67" s="1584"/>
      <c r="AS67" s="1584"/>
      <c r="AT67" s="1584"/>
      <c r="AU67" s="1584"/>
      <c r="AV67" s="1584"/>
      <c r="AW67" s="1584"/>
      <c r="AX67" s="1584"/>
      <c r="AY67" s="1584"/>
      <c r="AZ67" s="1585"/>
      <c r="BA67" s="1583" t="s">
        <v>508</v>
      </c>
      <c r="BB67" s="1584"/>
      <c r="BC67" s="1584"/>
      <c r="BD67" s="1584"/>
      <c r="BE67" s="1584"/>
      <c r="BF67" s="1584"/>
      <c r="BG67" s="1584"/>
      <c r="BH67" s="1584"/>
      <c r="BI67" s="1584"/>
      <c r="BJ67" s="1584"/>
      <c r="BK67" s="1584"/>
      <c r="BL67" s="1584"/>
      <c r="BM67" s="1584"/>
      <c r="BN67" s="1584"/>
      <c r="BO67" s="1584"/>
      <c r="BP67" s="1584"/>
      <c r="BQ67" s="1584"/>
      <c r="BR67" s="1585"/>
      <c r="BS67" s="1583" t="s">
        <v>508</v>
      </c>
      <c r="BT67" s="1584"/>
      <c r="BU67" s="1584"/>
      <c r="BV67" s="1584"/>
      <c r="BW67" s="1584"/>
      <c r="BX67" s="1584"/>
      <c r="BY67" s="1584"/>
      <c r="BZ67" s="1584"/>
      <c r="CA67" s="1584"/>
      <c r="CB67" s="1584"/>
      <c r="CC67" s="1584"/>
      <c r="CD67" s="1584"/>
      <c r="CE67" s="1584"/>
      <c r="CF67" s="1584"/>
      <c r="CG67" s="1584"/>
      <c r="CH67" s="1584"/>
      <c r="CI67" s="1585"/>
      <c r="CJ67" s="1583" t="s">
        <v>508</v>
      </c>
      <c r="CK67" s="1584"/>
      <c r="CL67" s="1584"/>
      <c r="CM67" s="1584"/>
      <c r="CN67" s="1584"/>
      <c r="CO67" s="1584"/>
      <c r="CP67" s="1584"/>
      <c r="CQ67" s="1584"/>
      <c r="CR67" s="1584"/>
      <c r="CS67" s="1584"/>
      <c r="CT67" s="1584"/>
      <c r="CU67" s="1584"/>
      <c r="CV67" s="1584"/>
      <c r="CW67" s="1584"/>
      <c r="CX67" s="1584"/>
      <c r="CY67" s="1584"/>
      <c r="CZ67" s="1585"/>
      <c r="DA67" s="1583" t="s">
        <v>508</v>
      </c>
      <c r="DB67" s="1584"/>
      <c r="DC67" s="1584"/>
      <c r="DD67" s="1584"/>
      <c r="DE67" s="1584"/>
      <c r="DF67" s="1584"/>
      <c r="DG67" s="1584"/>
      <c r="DH67" s="1584"/>
      <c r="DI67" s="1584"/>
      <c r="DJ67" s="1584"/>
      <c r="DK67" s="1584"/>
      <c r="DL67" s="1584"/>
      <c r="DM67" s="1584"/>
      <c r="DN67" s="1584"/>
      <c r="DO67" s="1584"/>
      <c r="DP67" s="1584"/>
      <c r="DQ67" s="1584"/>
      <c r="DR67" s="1585"/>
    </row>
    <row r="68" spans="1:122" s="606" customFormat="1" ht="187.5" customHeight="1" thickBot="1">
      <c r="A68" s="931"/>
      <c r="B68" s="605" t="s">
        <v>236</v>
      </c>
      <c r="C68" s="605" t="s">
        <v>908</v>
      </c>
      <c r="D68" s="605" t="s">
        <v>1662</v>
      </c>
      <c r="E68" s="605" t="s">
        <v>1690</v>
      </c>
      <c r="F68" s="605" t="s">
        <v>938</v>
      </c>
      <c r="G68" s="605" t="s">
        <v>1663</v>
      </c>
      <c r="H68" s="605" t="s">
        <v>909</v>
      </c>
      <c r="I68" s="605" t="s">
        <v>1698</v>
      </c>
      <c r="J68" s="605" t="s">
        <v>910</v>
      </c>
      <c r="K68" s="605" t="s">
        <v>911</v>
      </c>
      <c r="L68" s="605" t="s">
        <v>912</v>
      </c>
      <c r="M68" s="605" t="s">
        <v>913</v>
      </c>
      <c r="N68" s="605" t="s">
        <v>939</v>
      </c>
      <c r="O68" s="605" t="s">
        <v>1161</v>
      </c>
      <c r="P68" s="605" t="s">
        <v>871</v>
      </c>
      <c r="Q68" s="605" t="s">
        <v>914</v>
      </c>
      <c r="R68" s="605" t="s">
        <v>1000</v>
      </c>
      <c r="S68" s="605" t="s">
        <v>872</v>
      </c>
      <c r="T68" s="605" t="s">
        <v>1716</v>
      </c>
      <c r="U68" s="605" t="s">
        <v>940</v>
      </c>
      <c r="V68" s="605" t="s">
        <v>1664</v>
      </c>
      <c r="W68" s="605" t="s">
        <v>941</v>
      </c>
      <c r="X68" s="605" t="s">
        <v>916</v>
      </c>
      <c r="Y68" s="605" t="s">
        <v>1665</v>
      </c>
      <c r="Z68" s="605" t="s">
        <v>873</v>
      </c>
      <c r="AA68" s="605" t="s">
        <v>874</v>
      </c>
      <c r="AB68" s="605" t="s">
        <v>917</v>
      </c>
      <c r="AC68" s="605" t="s">
        <v>918</v>
      </c>
      <c r="AD68" s="605" t="s">
        <v>919</v>
      </c>
      <c r="AE68" s="605" t="s">
        <v>920</v>
      </c>
      <c r="AF68" s="605" t="s">
        <v>875</v>
      </c>
      <c r="AG68" s="605" t="s">
        <v>876</v>
      </c>
      <c r="AH68" s="605" t="s">
        <v>877</v>
      </c>
      <c r="AI68" s="605" t="s">
        <v>878</v>
      </c>
      <c r="AJ68" s="605" t="s">
        <v>879</v>
      </c>
      <c r="AK68" s="605" t="s">
        <v>1691</v>
      </c>
      <c r="AL68" s="605" t="s">
        <v>921</v>
      </c>
      <c r="AM68" s="605" t="s">
        <v>922</v>
      </c>
      <c r="AN68" s="605" t="s">
        <v>880</v>
      </c>
      <c r="AO68" s="605" t="s">
        <v>881</v>
      </c>
      <c r="AP68" s="605" t="s">
        <v>882</v>
      </c>
      <c r="AQ68" s="605" t="s">
        <v>883</v>
      </c>
      <c r="AR68" s="605" t="s">
        <v>884</v>
      </c>
      <c r="AS68" s="605" t="s">
        <v>885</v>
      </c>
      <c r="AT68" s="605" t="s">
        <v>866</v>
      </c>
      <c r="AU68" s="605" t="s">
        <v>923</v>
      </c>
      <c r="AV68" s="605" t="s">
        <v>886</v>
      </c>
      <c r="AW68" s="605" t="s">
        <v>887</v>
      </c>
      <c r="AX68" s="605" t="s">
        <v>888</v>
      </c>
      <c r="AY68" s="605" t="s">
        <v>889</v>
      </c>
      <c r="AZ68" s="605" t="s">
        <v>924</v>
      </c>
      <c r="BA68" s="605" t="s">
        <v>925</v>
      </c>
      <c r="BB68" s="605" t="s">
        <v>942</v>
      </c>
      <c r="BC68" s="605" t="s">
        <v>926</v>
      </c>
      <c r="BD68" s="605" t="s">
        <v>890</v>
      </c>
      <c r="BE68" s="605" t="s">
        <v>927</v>
      </c>
      <c r="BF68" s="605" t="s">
        <v>1692</v>
      </c>
      <c r="BG68" s="605" t="s">
        <v>1715</v>
      </c>
      <c r="BH68" s="605" t="s">
        <v>1001</v>
      </c>
      <c r="BI68" s="605" t="s">
        <v>892</v>
      </c>
      <c r="BJ68" s="605" t="s">
        <v>840</v>
      </c>
      <c r="BK68" s="605" t="s">
        <v>841</v>
      </c>
      <c r="BL68" s="605" t="s">
        <v>928</v>
      </c>
      <c r="BM68" s="605" t="s">
        <v>1160</v>
      </c>
      <c r="BN68" s="605" t="s">
        <v>1159</v>
      </c>
      <c r="BO68" s="605" t="s">
        <v>1136</v>
      </c>
      <c r="BP68" s="605" t="s">
        <v>842</v>
      </c>
      <c r="BQ68" s="605" t="s">
        <v>843</v>
      </c>
      <c r="BR68" s="605" t="s">
        <v>1013</v>
      </c>
      <c r="BS68" s="605" t="s">
        <v>1085</v>
      </c>
      <c r="BT68" s="605" t="s">
        <v>1086</v>
      </c>
      <c r="BU68" s="605" t="s">
        <v>844</v>
      </c>
      <c r="BV68" s="605" t="s">
        <v>1693</v>
      </c>
      <c r="BW68" s="605" t="s">
        <v>852</v>
      </c>
      <c r="BX68" s="605" t="s">
        <v>929</v>
      </c>
      <c r="BY68" s="605" t="s">
        <v>930</v>
      </c>
      <c r="BZ68" s="605" t="s">
        <v>931</v>
      </c>
      <c r="CA68" s="605" t="s">
        <v>932</v>
      </c>
      <c r="CB68" s="605" t="s">
        <v>933</v>
      </c>
      <c r="CC68" s="605" t="s">
        <v>934</v>
      </c>
      <c r="CD68" s="605" t="s">
        <v>845</v>
      </c>
      <c r="CE68" s="605" t="s">
        <v>1717</v>
      </c>
      <c r="CF68" s="605" t="s">
        <v>847</v>
      </c>
      <c r="CG68" s="605" t="s">
        <v>848</v>
      </c>
      <c r="CH68" s="605" t="s">
        <v>935</v>
      </c>
      <c r="CI68" s="605" t="s">
        <v>936</v>
      </c>
      <c r="CJ68" s="605" t="s">
        <v>850</v>
      </c>
      <c r="CK68" s="605" t="s">
        <v>851</v>
      </c>
      <c r="CL68" s="605" t="s">
        <v>937</v>
      </c>
      <c r="CM68" s="605" t="s">
        <v>1088</v>
      </c>
      <c r="CN68" s="605" t="s">
        <v>1165</v>
      </c>
      <c r="CO68" s="605" t="s">
        <v>1162</v>
      </c>
      <c r="CP68" s="605" t="s">
        <v>1166</v>
      </c>
      <c r="CQ68" s="605" t="s">
        <v>1167</v>
      </c>
      <c r="CR68" s="605" t="s">
        <v>1168</v>
      </c>
      <c r="CS68" s="605" t="s">
        <v>1155</v>
      </c>
      <c r="CT68" s="605" t="s">
        <v>1156</v>
      </c>
      <c r="CU68" s="605" t="s">
        <v>1157</v>
      </c>
      <c r="CV68" s="605" t="s">
        <v>1091</v>
      </c>
      <c r="CW68" s="605" t="s">
        <v>1169</v>
      </c>
      <c r="CX68" s="605" t="s">
        <v>1170</v>
      </c>
      <c r="CY68" s="605" t="s">
        <v>1694</v>
      </c>
      <c r="CZ68" s="605" t="s">
        <v>1094</v>
      </c>
      <c r="DA68" s="605" t="s">
        <v>1163</v>
      </c>
      <c r="DB68" s="605" t="s">
        <v>1164</v>
      </c>
      <c r="DC68" s="605" t="s">
        <v>1171</v>
      </c>
      <c r="DD68" s="605" t="s">
        <v>1095</v>
      </c>
      <c r="DE68" s="605" t="s">
        <v>1096</v>
      </c>
      <c r="DF68" s="605" t="s">
        <v>1097</v>
      </c>
      <c r="DG68" s="605" t="s">
        <v>1098</v>
      </c>
      <c r="DH68" s="605" t="s">
        <v>1099</v>
      </c>
      <c r="DI68" s="605" t="s">
        <v>1100</v>
      </c>
      <c r="DJ68" s="605" t="s">
        <v>1101</v>
      </c>
      <c r="DK68" s="605" t="s">
        <v>1102</v>
      </c>
      <c r="DL68" s="605" t="s">
        <v>1666</v>
      </c>
      <c r="DM68" s="605" t="s">
        <v>1103</v>
      </c>
      <c r="DN68" s="605" t="s">
        <v>1104</v>
      </c>
      <c r="DO68" s="605" t="s">
        <v>1108</v>
      </c>
      <c r="DP68" s="605" t="s">
        <v>1105</v>
      </c>
      <c r="DQ68" s="605" t="s">
        <v>1106</v>
      </c>
      <c r="DR68" s="605" t="s">
        <v>1718</v>
      </c>
    </row>
    <row r="69" spans="1:122" s="606" customFormat="1" ht="24" customHeight="1" thickBot="1">
      <c r="A69" s="929"/>
      <c r="B69" s="1099">
        <f>SUM(C69:DR69)</f>
        <v>109895264.87557752</v>
      </c>
      <c r="C69" s="1211">
        <f>C64-C34</f>
        <v>-35122.307395717362</v>
      </c>
      <c r="D69" s="1211">
        <f t="shared" ref="D69:BO69" si="88">D64-D34</f>
        <v>-13612.500885526533</v>
      </c>
      <c r="E69" s="1211">
        <f t="shared" si="88"/>
        <v>-145880.19710408058</v>
      </c>
      <c r="F69" s="1211">
        <f t="shared" si="88"/>
        <v>-37547.713007879909</v>
      </c>
      <c r="G69" s="1211">
        <f t="shared" si="88"/>
        <v>-45200.340346129145</v>
      </c>
      <c r="H69" s="1211">
        <f t="shared" si="88"/>
        <v>-42772.740229217801</v>
      </c>
      <c r="I69" s="1211">
        <f t="shared" si="88"/>
        <v>-26247.921353669837</v>
      </c>
      <c r="J69" s="1211">
        <f t="shared" si="88"/>
        <v>-11652.96750562184</v>
      </c>
      <c r="K69" s="1211">
        <f t="shared" si="88"/>
        <v>-27332.900424415944</v>
      </c>
      <c r="L69" s="1211">
        <f t="shared" si="88"/>
        <v>-47.182155834218065</v>
      </c>
      <c r="M69" s="1211">
        <f t="shared" si="88"/>
        <v>-15135.115103068994</v>
      </c>
      <c r="N69" s="1211">
        <f t="shared" si="88"/>
        <v>-33984.706161146751</v>
      </c>
      <c r="O69" s="1211">
        <f t="shared" si="88"/>
        <v>-34751.054694310063</v>
      </c>
      <c r="P69" s="1211">
        <f t="shared" si="88"/>
        <v>-126602.60759840067</v>
      </c>
      <c r="Q69" s="1211">
        <f t="shared" si="88"/>
        <v>-23584.284659726545</v>
      </c>
      <c r="R69" s="1211">
        <f t="shared" si="88"/>
        <v>-30578.465400264598</v>
      </c>
      <c r="S69" s="1211">
        <f t="shared" si="88"/>
        <v>-10446.860066102236</v>
      </c>
      <c r="T69" s="1211">
        <f t="shared" si="88"/>
        <v>-75048.37649534829</v>
      </c>
      <c r="U69" s="1211">
        <f t="shared" si="88"/>
        <v>-25807.120746173896</v>
      </c>
      <c r="V69" s="1211">
        <f t="shared" si="88"/>
        <v>-39150.835183471907</v>
      </c>
      <c r="W69" s="1211">
        <f t="shared" si="88"/>
        <v>-106073.28419102915</v>
      </c>
      <c r="X69" s="1211">
        <f t="shared" si="88"/>
        <v>-116756.38688406348</v>
      </c>
      <c r="Y69" s="1211">
        <f t="shared" si="88"/>
        <v>-18172.001355235931</v>
      </c>
      <c r="Z69" s="1211">
        <f t="shared" si="88"/>
        <v>-232549.68064731528</v>
      </c>
      <c r="AA69" s="1211">
        <f t="shared" si="88"/>
        <v>-69350.908622987568</v>
      </c>
      <c r="AB69" s="1211">
        <f t="shared" si="88"/>
        <v>-592423.87183387578</v>
      </c>
      <c r="AC69" s="1211">
        <f t="shared" si="88"/>
        <v>-578196.02778408304</v>
      </c>
      <c r="AD69" s="1211">
        <f t="shared" si="88"/>
        <v>-716778.55388312787</v>
      </c>
      <c r="AE69" s="1211">
        <f t="shared" si="88"/>
        <v>-601716.75059424341</v>
      </c>
      <c r="AF69" s="1211">
        <f t="shared" si="88"/>
        <v>-1013653.9261281341</v>
      </c>
      <c r="AG69" s="1211">
        <f t="shared" si="88"/>
        <v>-566709.79261913151</v>
      </c>
      <c r="AH69" s="1211">
        <f t="shared" si="88"/>
        <v>-286511.30781626329</v>
      </c>
      <c r="AI69" s="1211">
        <f t="shared" si="88"/>
        <v>-106721.46252653375</v>
      </c>
      <c r="AJ69" s="1211">
        <f t="shared" si="88"/>
        <v>-77597.722311670892</v>
      </c>
      <c r="AK69" s="1211">
        <f t="shared" si="88"/>
        <v>-249962.65266080573</v>
      </c>
      <c r="AL69" s="1211">
        <f t="shared" si="88"/>
        <v>-199097.19432348013</v>
      </c>
      <c r="AM69" s="1211">
        <f t="shared" si="88"/>
        <v>-102771.84520096332</v>
      </c>
      <c r="AN69" s="1211">
        <f t="shared" si="88"/>
        <v>-66428.073997780681</v>
      </c>
      <c r="AO69" s="1211">
        <f t="shared" si="88"/>
        <v>-128772.6144816801</v>
      </c>
      <c r="AP69" s="1211">
        <f t="shared" si="88"/>
        <v>-86444.97179340478</v>
      </c>
      <c r="AQ69" s="1211">
        <f t="shared" si="88"/>
        <v>-86444.97179340478</v>
      </c>
      <c r="AR69" s="1211">
        <f t="shared" si="88"/>
        <v>-84265.827018845826</v>
      </c>
      <c r="AS69" s="1211">
        <f t="shared" si="88"/>
        <v>-84265.825449310243</v>
      </c>
      <c r="AT69" s="1211">
        <f t="shared" si="88"/>
        <v>-49870.845344789326</v>
      </c>
      <c r="AU69" s="1211">
        <f t="shared" si="88"/>
        <v>-39885.536633281503</v>
      </c>
      <c r="AV69" s="1211">
        <f t="shared" si="88"/>
        <v>-44460.668303875718</v>
      </c>
      <c r="AW69" s="1211">
        <f t="shared" si="88"/>
        <v>-44460.668303875718</v>
      </c>
      <c r="AX69" s="1211">
        <f t="shared" si="88"/>
        <v>-14560.121909644105</v>
      </c>
      <c r="AY69" s="1211">
        <f t="shared" si="88"/>
        <v>-14560.243013434345</v>
      </c>
      <c r="AZ69" s="1211">
        <f t="shared" si="88"/>
        <v>-53129.143543602433</v>
      </c>
      <c r="BA69" s="1211">
        <f t="shared" si="88"/>
        <v>415152.9757413771</v>
      </c>
      <c r="BB69" s="1211">
        <f t="shared" si="88"/>
        <v>-19432.085151979234</v>
      </c>
      <c r="BC69" s="1211">
        <f t="shared" si="88"/>
        <v>-31316.350700501818</v>
      </c>
      <c r="BD69" s="1211">
        <f t="shared" si="88"/>
        <v>-55410.660326768644</v>
      </c>
      <c r="BE69" s="1211">
        <f t="shared" si="88"/>
        <v>-51325.665061906446</v>
      </c>
      <c r="BF69" s="1211">
        <f t="shared" si="88"/>
        <v>-1772.6542138308869</v>
      </c>
      <c r="BG69" s="1211">
        <f t="shared" si="88"/>
        <v>-34786.774370111059</v>
      </c>
      <c r="BH69" s="1211">
        <f t="shared" si="88"/>
        <v>-248649.76232971624</v>
      </c>
      <c r="BI69" s="1211">
        <f t="shared" si="88"/>
        <v>-35151.315298164263</v>
      </c>
      <c r="BJ69" s="1211">
        <f t="shared" si="88"/>
        <v>-52582.061388415284</v>
      </c>
      <c r="BK69" s="1211">
        <f t="shared" si="88"/>
        <v>-74422.047164766118</v>
      </c>
      <c r="BL69" s="1211">
        <f t="shared" si="88"/>
        <v>-151483.74947741628</v>
      </c>
      <c r="BM69" s="1211">
        <f t="shared" si="88"/>
        <v>7185208.3181267288</v>
      </c>
      <c r="BN69" s="1211">
        <f t="shared" si="88"/>
        <v>2559696.674150873</v>
      </c>
      <c r="BO69" s="1211">
        <f t="shared" si="88"/>
        <v>31275451.5597867</v>
      </c>
      <c r="BP69" s="1211">
        <f t="shared" ref="BP69:CT69" si="89">BP64-BP34</f>
        <v>240429.07228508499</v>
      </c>
      <c r="BQ69" s="1211">
        <f t="shared" si="89"/>
        <v>-70299.055798289366</v>
      </c>
      <c r="BR69" s="1211">
        <f t="shared" si="89"/>
        <v>-249562.90311927348</v>
      </c>
      <c r="BS69" s="1211">
        <f t="shared" si="89"/>
        <v>-126741.6626587268</v>
      </c>
      <c r="BT69" s="1211">
        <f t="shared" si="89"/>
        <v>-19151.45661717921</v>
      </c>
      <c r="BU69" s="1211">
        <f t="shared" si="89"/>
        <v>-160108.46234548092</v>
      </c>
      <c r="BV69" s="1211">
        <f t="shared" si="89"/>
        <v>-103683.58954875916</v>
      </c>
      <c r="BW69" s="1211">
        <f t="shared" si="89"/>
        <v>-16824.076772347791</v>
      </c>
      <c r="BX69" s="1211">
        <f t="shared" si="89"/>
        <v>-85815.804638252594</v>
      </c>
      <c r="BY69" s="1211">
        <f t="shared" si="89"/>
        <v>-111053.97684886958</v>
      </c>
      <c r="BZ69" s="1211">
        <f t="shared" si="89"/>
        <v>-79748.299473895691</v>
      </c>
      <c r="CA69" s="1211">
        <f t="shared" si="89"/>
        <v>-144314.11634483561</v>
      </c>
      <c r="CB69" s="1211">
        <f t="shared" si="89"/>
        <v>-51337.866577900946</v>
      </c>
      <c r="CC69" s="1211">
        <f t="shared" si="89"/>
        <v>-17661.285671451129</v>
      </c>
      <c r="CD69" s="1211">
        <f t="shared" si="89"/>
        <v>-15714.355337311979</v>
      </c>
      <c r="CE69" s="1211">
        <f t="shared" si="89"/>
        <v>-48252.277616000734</v>
      </c>
      <c r="CF69" s="1211">
        <f t="shared" si="89"/>
        <v>-51373.053334643599</v>
      </c>
      <c r="CG69" s="1211">
        <f t="shared" si="89"/>
        <v>-52232.223426629324</v>
      </c>
      <c r="CH69" s="1211">
        <f t="shared" si="89"/>
        <v>-18979.075182848144</v>
      </c>
      <c r="CI69" s="1211">
        <f t="shared" si="89"/>
        <v>-15714.355338216992</v>
      </c>
      <c r="CJ69" s="1211">
        <f t="shared" si="89"/>
        <v>-4600.8107597122435</v>
      </c>
      <c r="CK69" s="1211">
        <f t="shared" si="89"/>
        <v>-43672.940876660403</v>
      </c>
      <c r="CL69" s="1211">
        <f t="shared" si="89"/>
        <v>-49057.285886262078</v>
      </c>
      <c r="CM69" s="1211">
        <f t="shared" si="89"/>
        <v>1362424.3838803745</v>
      </c>
      <c r="CN69" s="1211">
        <f t="shared" si="89"/>
        <v>8546170.0685316119</v>
      </c>
      <c r="CO69" s="1211">
        <f t="shared" si="89"/>
        <v>1610677.6382985143</v>
      </c>
      <c r="CP69" s="1211">
        <f t="shared" si="89"/>
        <v>2568115.1140843816</v>
      </c>
      <c r="CQ69" s="1211">
        <f t="shared" si="89"/>
        <v>1264738.2332361476</v>
      </c>
      <c r="CR69" s="1211">
        <f t="shared" si="89"/>
        <v>1873605.8479801046</v>
      </c>
      <c r="CS69" s="1211">
        <f t="shared" si="89"/>
        <v>3953491.0517863049</v>
      </c>
      <c r="CT69" s="1211">
        <f t="shared" si="89"/>
        <v>3571197.5041469615</v>
      </c>
      <c r="CU69" s="1211">
        <f t="shared" ref="CU69:DR69" si="90">CU64-CU34</f>
        <v>5871755.8570496812</v>
      </c>
      <c r="CV69" s="1211">
        <f t="shared" si="90"/>
        <v>1768450.1113123731</v>
      </c>
      <c r="CW69" s="1211">
        <f t="shared" si="90"/>
        <v>2101474.7647100748</v>
      </c>
      <c r="CX69" s="1211">
        <f t="shared" si="90"/>
        <v>1803663.1611156343</v>
      </c>
      <c r="CY69" s="1211">
        <f t="shared" si="90"/>
        <v>1614553.9047890771</v>
      </c>
      <c r="CZ69" s="1211">
        <f t="shared" si="90"/>
        <v>2386207.7472828859</v>
      </c>
      <c r="DA69" s="1211">
        <f t="shared" si="90"/>
        <v>4761163.756565473</v>
      </c>
      <c r="DB69" s="1211">
        <f t="shared" si="90"/>
        <v>3202295.9603966642</v>
      </c>
      <c r="DC69" s="1211">
        <f t="shared" si="90"/>
        <v>2140729.9304707367</v>
      </c>
      <c r="DD69" s="1211">
        <f t="shared" si="90"/>
        <v>2140729.9304707367</v>
      </c>
      <c r="DE69" s="1211">
        <f t="shared" si="90"/>
        <v>2140729.9304707367</v>
      </c>
      <c r="DF69" s="1211">
        <f t="shared" si="90"/>
        <v>351577.07126449212</v>
      </c>
      <c r="DG69" s="1211">
        <f t="shared" si="90"/>
        <v>298809.30294467689</v>
      </c>
      <c r="DH69" s="1211">
        <f t="shared" si="90"/>
        <v>3302697.0105847102</v>
      </c>
      <c r="DI69" s="1211">
        <f t="shared" si="90"/>
        <v>2192255.1486323285</v>
      </c>
      <c r="DJ69" s="1211">
        <f t="shared" si="90"/>
        <v>113779.2669098506</v>
      </c>
      <c r="DK69" s="1211">
        <f t="shared" si="90"/>
        <v>1515628.4734137587</v>
      </c>
      <c r="DL69" s="1211">
        <f t="shared" si="90"/>
        <v>1515628.4734137587</v>
      </c>
      <c r="DM69" s="1211">
        <f t="shared" si="90"/>
        <v>1515628.4734137587</v>
      </c>
      <c r="DN69" s="1211">
        <f t="shared" si="90"/>
        <v>1515628.4734137587</v>
      </c>
      <c r="DO69" s="1211">
        <f t="shared" si="90"/>
        <v>30543.906722570231</v>
      </c>
      <c r="DP69" s="1211">
        <f t="shared" si="90"/>
        <v>3712545.6614846671</v>
      </c>
      <c r="DQ69" s="1211">
        <f t="shared" si="90"/>
        <v>4082469.2708434737</v>
      </c>
      <c r="DR69" s="1211">
        <f t="shared" si="90"/>
        <v>2915291.9830095526</v>
      </c>
    </row>
    <row r="70" spans="1:122" s="606" customFormat="1">
      <c r="A70" s="929"/>
      <c r="B70" s="555"/>
      <c r="C70" s="604"/>
      <c r="D70" s="604"/>
      <c r="E70" s="604"/>
      <c r="F70" s="604"/>
      <c r="G70" s="604"/>
      <c r="H70" s="604"/>
      <c r="I70" s="604"/>
      <c r="J70" s="604"/>
      <c r="K70" s="604"/>
      <c r="L70" s="604"/>
      <c r="M70" s="604"/>
      <c r="N70" s="604"/>
      <c r="O70" s="604"/>
      <c r="P70" s="604"/>
      <c r="Q70" s="604"/>
      <c r="R70" s="604"/>
      <c r="S70" s="604"/>
      <c r="T70" s="604"/>
      <c r="U70" s="604"/>
      <c r="V70" s="604"/>
      <c r="W70" s="604"/>
      <c r="X70" s="604"/>
      <c r="Y70" s="604"/>
      <c r="Z70" s="604"/>
      <c r="AA70" s="604"/>
      <c r="AB70" s="604"/>
      <c r="AC70" s="604"/>
      <c r="AD70" s="604"/>
      <c r="AE70" s="604"/>
      <c r="AF70" s="604"/>
      <c r="AG70" s="604"/>
      <c r="AH70" s="604"/>
      <c r="AI70" s="604"/>
      <c r="AJ70" s="604"/>
      <c r="AK70" s="604"/>
      <c r="AL70" s="604"/>
      <c r="AM70" s="604"/>
      <c r="AN70" s="604"/>
      <c r="AO70" s="604"/>
      <c r="AP70" s="604"/>
      <c r="AQ70" s="604"/>
      <c r="AR70" s="604"/>
      <c r="AS70" s="604"/>
      <c r="AT70" s="604"/>
      <c r="AU70" s="604"/>
      <c r="AV70" s="604"/>
      <c r="AW70" s="604"/>
      <c r="AX70" s="604"/>
      <c r="AY70" s="604"/>
      <c r="AZ70" s="604"/>
      <c r="BA70" s="604"/>
      <c r="BB70" s="604"/>
      <c r="BC70" s="604"/>
      <c r="BD70" s="604"/>
      <c r="BE70" s="604"/>
      <c r="BF70" s="604"/>
      <c r="BG70" s="604"/>
      <c r="BH70" s="604"/>
      <c r="BI70" s="604"/>
      <c r="BJ70" s="604"/>
      <c r="BK70" s="604"/>
      <c r="BL70" s="604"/>
      <c r="BM70" s="604"/>
      <c r="BN70" s="604"/>
      <c r="BO70" s="604"/>
      <c r="BP70" s="604"/>
      <c r="BQ70" s="604"/>
      <c r="BR70" s="604"/>
      <c r="BS70" s="604"/>
      <c r="BT70" s="604"/>
      <c r="BU70" s="604"/>
      <c r="BV70" s="604"/>
      <c r="BW70" s="604"/>
      <c r="BX70" s="604"/>
      <c r="BY70" s="604"/>
      <c r="BZ70" s="604"/>
      <c r="CA70" s="604"/>
      <c r="CB70" s="604"/>
      <c r="CC70" s="604"/>
      <c r="CD70" s="604"/>
      <c r="CE70" s="604"/>
      <c r="CF70" s="604"/>
      <c r="CG70" s="604"/>
      <c r="CH70" s="604"/>
      <c r="CI70" s="604"/>
      <c r="CJ70" s="604"/>
      <c r="CK70" s="604"/>
      <c r="CL70" s="604"/>
      <c r="CM70" s="604"/>
      <c r="CN70" s="604"/>
      <c r="CO70" s="604"/>
      <c r="CP70" s="604"/>
      <c r="CQ70" s="604"/>
      <c r="CR70" s="604"/>
      <c r="CS70" s="604"/>
      <c r="CT70" s="604"/>
      <c r="CU70" s="604"/>
      <c r="CV70" s="604"/>
      <c r="CW70" s="604"/>
      <c r="CX70" s="604"/>
      <c r="CY70" s="604"/>
      <c r="CZ70" s="604"/>
      <c r="DA70" s="604"/>
      <c r="DB70" s="604"/>
      <c r="DC70" s="604"/>
      <c r="DD70" s="604"/>
      <c r="DE70" s="604"/>
      <c r="DF70" s="604"/>
      <c r="DG70" s="604"/>
      <c r="DH70" s="604"/>
      <c r="DI70" s="604"/>
      <c r="DJ70" s="604"/>
      <c r="DK70" s="604"/>
      <c r="DL70" s="604"/>
      <c r="DM70" s="604"/>
      <c r="DN70" s="604"/>
      <c r="DO70" s="604"/>
      <c r="DP70" s="604"/>
      <c r="DQ70" s="604"/>
      <c r="DR70" s="604"/>
    </row>
    <row r="71" spans="1:122" s="606" customFormat="1">
      <c r="A71" s="929"/>
      <c r="B71" s="555"/>
      <c r="C71" s="1316"/>
      <c r="D71" s="1316"/>
      <c r="E71" s="1316"/>
      <c r="F71" s="1316"/>
      <c r="G71" s="1316"/>
      <c r="H71" s="1316"/>
      <c r="I71" s="1316"/>
      <c r="J71" s="1316"/>
      <c r="K71" s="1316"/>
      <c r="L71" s="1316"/>
      <c r="M71" s="1316"/>
      <c r="N71" s="1316"/>
      <c r="O71" s="1316"/>
      <c r="P71" s="1316"/>
      <c r="Q71" s="1316"/>
      <c r="R71" s="1316"/>
      <c r="S71" s="1316"/>
      <c r="T71" s="1316"/>
      <c r="U71" s="1316"/>
      <c r="V71" s="1316"/>
      <c r="W71" s="1316"/>
      <c r="X71" s="1316"/>
      <c r="Y71" s="1316"/>
      <c r="Z71" s="1316"/>
      <c r="AA71" s="1316"/>
      <c r="AB71" s="1316"/>
      <c r="AC71" s="1316"/>
      <c r="AD71" s="1316"/>
      <c r="AE71" s="1316"/>
      <c r="AF71" s="1316"/>
      <c r="AG71" s="1316"/>
      <c r="AH71" s="1316"/>
      <c r="AI71" s="1316"/>
      <c r="AJ71" s="1316"/>
      <c r="AK71" s="1316"/>
      <c r="AL71" s="1316"/>
      <c r="AM71" s="1316"/>
      <c r="AN71" s="1316"/>
      <c r="AO71" s="1316"/>
      <c r="AP71" s="1316"/>
      <c r="AQ71" s="1316"/>
      <c r="AR71" s="1316"/>
      <c r="AS71" s="1316"/>
      <c r="AT71" s="1316"/>
      <c r="AU71" s="1316"/>
      <c r="AV71" s="1316"/>
      <c r="AW71" s="1316"/>
      <c r="AX71" s="1316"/>
      <c r="AY71" s="1316"/>
      <c r="AZ71" s="1316"/>
      <c r="BA71" s="1316"/>
      <c r="BB71" s="1316"/>
      <c r="BC71" s="1316"/>
      <c r="BD71" s="1316"/>
      <c r="BE71" s="1316"/>
      <c r="BF71" s="1316"/>
      <c r="BG71" s="1316"/>
      <c r="BH71" s="1316"/>
      <c r="BI71" s="1316"/>
      <c r="BJ71" s="1316"/>
      <c r="BK71" s="1316"/>
      <c r="BL71" s="1316"/>
      <c r="BM71" s="1316"/>
      <c r="BN71" s="1316"/>
      <c r="BO71" s="1316"/>
      <c r="BP71" s="1316"/>
      <c r="BQ71" s="1316"/>
      <c r="BR71" s="1316"/>
      <c r="BS71" s="1316"/>
      <c r="BT71" s="1316"/>
      <c r="BU71" s="1316"/>
      <c r="BV71" s="1316"/>
      <c r="BW71" s="1316"/>
      <c r="BX71" s="1316"/>
      <c r="BY71" s="1316"/>
      <c r="BZ71" s="1316"/>
      <c r="CA71" s="1316"/>
      <c r="CB71" s="1316"/>
      <c r="CC71" s="1316"/>
      <c r="CD71" s="1316"/>
      <c r="CE71" s="1316"/>
      <c r="CF71" s="1316"/>
      <c r="CG71" s="1316"/>
      <c r="CH71" s="1316"/>
      <c r="CI71" s="1316"/>
      <c r="CJ71" s="1316"/>
      <c r="CK71" s="1316"/>
      <c r="CL71" s="1316"/>
      <c r="CM71" s="604"/>
      <c r="CN71" s="604"/>
      <c r="CO71" s="604"/>
      <c r="CP71" s="604"/>
      <c r="CQ71" s="604"/>
      <c r="CR71" s="604"/>
      <c r="CS71" s="604"/>
      <c r="CT71" s="604"/>
      <c r="CU71" s="604"/>
      <c r="CV71" s="604"/>
      <c r="CW71" s="604"/>
      <c r="CX71" s="604"/>
      <c r="CY71" s="604"/>
      <c r="CZ71" s="604"/>
      <c r="DA71" s="604"/>
      <c r="DB71" s="604"/>
      <c r="DC71" s="604"/>
      <c r="DD71" s="604"/>
      <c r="DE71" s="604"/>
      <c r="DF71" s="604"/>
      <c r="DG71" s="604"/>
      <c r="DH71" s="604"/>
      <c r="DI71" s="604"/>
      <c r="DJ71" s="604"/>
      <c r="DK71" s="604"/>
      <c r="DL71" s="604"/>
      <c r="DM71" s="604"/>
      <c r="DN71" s="604"/>
      <c r="DO71" s="604"/>
      <c r="DP71" s="604"/>
      <c r="DQ71" s="604"/>
      <c r="DR71" s="604"/>
    </row>
    <row r="72" spans="1:122" s="606" customFormat="1" ht="24" thickBot="1">
      <c r="A72" s="929"/>
      <c r="B72" s="555"/>
      <c r="C72" s="1293"/>
      <c r="D72" s="1293"/>
      <c r="E72" s="1293"/>
      <c r="F72" s="1293"/>
      <c r="G72" s="1293"/>
      <c r="H72" s="1293"/>
      <c r="I72" s="1293"/>
      <c r="J72" s="1293"/>
      <c r="K72" s="1293"/>
      <c r="L72" s="1293"/>
      <c r="M72" s="1293"/>
      <c r="N72" s="1293"/>
      <c r="O72" s="1293"/>
      <c r="P72" s="1293"/>
      <c r="Q72" s="1293"/>
      <c r="R72" s="1293"/>
      <c r="S72" s="1293"/>
      <c r="T72" s="1293"/>
      <c r="U72" s="1293"/>
      <c r="V72" s="1293"/>
      <c r="W72" s="1293"/>
      <c r="X72" s="1293"/>
      <c r="Y72" s="1293"/>
      <c r="Z72" s="1293"/>
      <c r="AA72" s="1293"/>
      <c r="AB72" s="1293"/>
      <c r="AC72" s="1293"/>
      <c r="AD72" s="1293"/>
      <c r="AE72" s="1293"/>
      <c r="AF72" s="1293"/>
      <c r="AG72" s="1293"/>
      <c r="AH72" s="1293"/>
      <c r="AI72" s="1293"/>
      <c r="AJ72" s="1293"/>
      <c r="AK72" s="1293"/>
      <c r="AL72" s="1293"/>
      <c r="AM72" s="1293"/>
      <c r="AN72" s="1293"/>
      <c r="AO72" s="1293"/>
      <c r="AP72" s="1293"/>
      <c r="AQ72" s="1293"/>
      <c r="AR72" s="1293"/>
      <c r="AS72" s="1293"/>
      <c r="AT72" s="1293"/>
      <c r="AU72" s="1293"/>
      <c r="AV72" s="1293"/>
      <c r="AW72" s="1293"/>
      <c r="AX72" s="1293"/>
      <c r="AY72" s="1293"/>
      <c r="AZ72" s="1293"/>
      <c r="BA72" s="1293"/>
      <c r="BB72" s="1293"/>
      <c r="BC72" s="1293"/>
      <c r="BD72" s="1293"/>
      <c r="BE72" s="1293"/>
      <c r="BF72" s="1293"/>
      <c r="BG72" s="1293"/>
      <c r="BH72" s="1293"/>
      <c r="BI72" s="1293"/>
      <c r="BJ72" s="1293"/>
      <c r="BK72" s="1293"/>
      <c r="BL72" s="1293"/>
      <c r="BM72" s="1293"/>
      <c r="BN72" s="1293"/>
      <c r="BO72" s="1293"/>
      <c r="BP72" s="1293"/>
      <c r="BQ72" s="1293"/>
      <c r="BR72" s="1293"/>
      <c r="BS72" s="1293"/>
      <c r="BT72" s="1293"/>
      <c r="BU72" s="1293"/>
      <c r="BV72" s="1293"/>
      <c r="BW72" s="1293"/>
      <c r="BX72" s="1293"/>
      <c r="BY72" s="1293"/>
      <c r="BZ72" s="1293"/>
      <c r="CA72" s="1293"/>
      <c r="CB72" s="1293"/>
      <c r="CC72" s="1293"/>
      <c r="CD72" s="1293"/>
      <c r="CE72" s="1293"/>
      <c r="CF72" s="1293"/>
      <c r="CG72" s="1293"/>
      <c r="CH72" s="1293"/>
      <c r="CI72" s="1293"/>
      <c r="CJ72" s="1293"/>
      <c r="CK72" s="1293"/>
      <c r="CL72" s="1293"/>
      <c r="CM72" s="1293"/>
      <c r="CN72" s="1293"/>
      <c r="CO72" s="1293"/>
      <c r="CP72" s="1293"/>
      <c r="CQ72" s="1293"/>
      <c r="CR72" s="1293"/>
      <c r="CS72" s="1293"/>
      <c r="CT72" s="1293"/>
      <c r="CU72" s="1293"/>
      <c r="CV72" s="1293"/>
      <c r="CW72" s="1293"/>
      <c r="CX72" s="1293"/>
      <c r="CY72" s="1293"/>
      <c r="CZ72" s="1293"/>
      <c r="DA72" s="1293"/>
      <c r="DB72" s="1293"/>
      <c r="DC72" s="1293"/>
      <c r="DD72" s="1293"/>
      <c r="DE72" s="1293"/>
      <c r="DF72" s="1293"/>
      <c r="DG72" s="1293"/>
      <c r="DH72" s="1293"/>
      <c r="DI72" s="1293"/>
      <c r="DJ72" s="1293"/>
      <c r="DK72" s="1293"/>
      <c r="DL72" s="1293"/>
      <c r="DM72" s="1293"/>
      <c r="DN72" s="1293"/>
      <c r="DO72" s="1293"/>
      <c r="DP72" s="1293"/>
      <c r="DQ72" s="1293"/>
      <c r="DR72" s="1293"/>
    </row>
    <row r="73" spans="1:122" s="606" customFormat="1" ht="24" thickBot="1">
      <c r="A73" s="929"/>
      <c r="B73" s="1583" t="s">
        <v>707</v>
      </c>
      <c r="C73" s="1584"/>
      <c r="D73" s="1584"/>
      <c r="E73" s="1584"/>
      <c r="F73" s="1584"/>
      <c r="G73" s="1584"/>
      <c r="H73" s="1584"/>
      <c r="I73" s="1584"/>
      <c r="J73" s="1584"/>
      <c r="K73" s="1584"/>
      <c r="L73" s="1584"/>
      <c r="M73" s="1584"/>
      <c r="N73" s="1584"/>
      <c r="O73" s="1584"/>
      <c r="P73" s="1585"/>
      <c r="Q73" s="1583" t="s">
        <v>707</v>
      </c>
      <c r="R73" s="1584"/>
      <c r="S73" s="1584"/>
      <c r="T73" s="1584"/>
      <c r="U73" s="1584"/>
      <c r="V73" s="1584"/>
      <c r="W73" s="1584"/>
      <c r="X73" s="1584"/>
      <c r="Y73" s="1584"/>
      <c r="Z73" s="1584"/>
      <c r="AA73" s="1584"/>
      <c r="AB73" s="1584"/>
      <c r="AC73" s="1584"/>
      <c r="AD73" s="1584"/>
      <c r="AE73" s="1584"/>
      <c r="AF73" s="1584"/>
      <c r="AG73" s="1584"/>
      <c r="AH73" s="1585"/>
      <c r="AI73" s="1583" t="s">
        <v>707</v>
      </c>
      <c r="AJ73" s="1584"/>
      <c r="AK73" s="1584"/>
      <c r="AL73" s="1584"/>
      <c r="AM73" s="1584"/>
      <c r="AN73" s="1584"/>
      <c r="AO73" s="1584"/>
      <c r="AP73" s="1584"/>
      <c r="AQ73" s="1584"/>
      <c r="AR73" s="1584"/>
      <c r="AS73" s="1584"/>
      <c r="AT73" s="1584"/>
      <c r="AU73" s="1584"/>
      <c r="AV73" s="1584"/>
      <c r="AW73" s="1584"/>
      <c r="AX73" s="1584"/>
      <c r="AY73" s="1584"/>
      <c r="AZ73" s="1585"/>
      <c r="BA73" s="1583" t="s">
        <v>707</v>
      </c>
      <c r="BB73" s="1584"/>
      <c r="BC73" s="1584"/>
      <c r="BD73" s="1584"/>
      <c r="BE73" s="1584"/>
      <c r="BF73" s="1584"/>
      <c r="BG73" s="1584"/>
      <c r="BH73" s="1584"/>
      <c r="BI73" s="1584"/>
      <c r="BJ73" s="1584"/>
      <c r="BK73" s="1584"/>
      <c r="BL73" s="1584"/>
      <c r="BM73" s="1584"/>
      <c r="BN73" s="1584"/>
      <c r="BO73" s="1584"/>
      <c r="BP73" s="1584"/>
      <c r="BQ73" s="1584"/>
      <c r="BR73" s="1585"/>
      <c r="BS73" s="1583" t="s">
        <v>707</v>
      </c>
      <c r="BT73" s="1584"/>
      <c r="BU73" s="1584"/>
      <c r="BV73" s="1584"/>
      <c r="BW73" s="1584"/>
      <c r="BX73" s="1584"/>
      <c r="BY73" s="1584"/>
      <c r="BZ73" s="1584"/>
      <c r="CA73" s="1584"/>
      <c r="CB73" s="1584"/>
      <c r="CC73" s="1584"/>
      <c r="CD73" s="1584"/>
      <c r="CE73" s="1584"/>
      <c r="CF73" s="1584"/>
      <c r="CG73" s="1584"/>
      <c r="CH73" s="1584"/>
      <c r="CI73" s="1585"/>
      <c r="CJ73" s="1583" t="s">
        <v>707</v>
      </c>
      <c r="CK73" s="1584"/>
      <c r="CL73" s="1584"/>
      <c r="CM73" s="1584"/>
      <c r="CN73" s="1584"/>
      <c r="CO73" s="1584"/>
      <c r="CP73" s="1584"/>
      <c r="CQ73" s="1584"/>
      <c r="CR73" s="1584"/>
      <c r="CS73" s="1584"/>
      <c r="CT73" s="1584"/>
      <c r="CU73" s="1584"/>
      <c r="CV73" s="1584"/>
      <c r="CW73" s="1584"/>
      <c r="CX73" s="1584"/>
      <c r="CY73" s="1584"/>
      <c r="CZ73" s="1585"/>
      <c r="DA73" s="1583" t="s">
        <v>707</v>
      </c>
      <c r="DB73" s="1584"/>
      <c r="DC73" s="1584"/>
      <c r="DD73" s="1584"/>
      <c r="DE73" s="1584"/>
      <c r="DF73" s="1584"/>
      <c r="DG73" s="1584"/>
      <c r="DH73" s="1584"/>
      <c r="DI73" s="1584"/>
      <c r="DJ73" s="1584"/>
      <c r="DK73" s="1584"/>
      <c r="DL73" s="1584"/>
      <c r="DM73" s="1584"/>
      <c r="DN73" s="1584"/>
      <c r="DO73" s="1584"/>
      <c r="DP73" s="1584"/>
      <c r="DQ73" s="1584"/>
      <c r="DR73" s="1584"/>
    </row>
    <row r="74" spans="1:122" s="606" customFormat="1" ht="182.25" thickBot="1">
      <c r="A74" s="931"/>
      <c r="B74" s="605" t="s">
        <v>236</v>
      </c>
      <c r="C74" s="605" t="s">
        <v>908</v>
      </c>
      <c r="D74" s="605" t="s">
        <v>1662</v>
      </c>
      <c r="E74" s="605" t="s">
        <v>1690</v>
      </c>
      <c r="F74" s="605" t="s">
        <v>938</v>
      </c>
      <c r="G74" s="605" t="s">
        <v>1663</v>
      </c>
      <c r="H74" s="605" t="s">
        <v>909</v>
      </c>
      <c r="I74" s="605" t="s">
        <v>1698</v>
      </c>
      <c r="J74" s="605" t="s">
        <v>910</v>
      </c>
      <c r="K74" s="605" t="s">
        <v>911</v>
      </c>
      <c r="L74" s="605" t="s">
        <v>912</v>
      </c>
      <c r="M74" s="605" t="s">
        <v>913</v>
      </c>
      <c r="N74" s="605" t="s">
        <v>939</v>
      </c>
      <c r="O74" s="605" t="s">
        <v>1161</v>
      </c>
      <c r="P74" s="605" t="s">
        <v>871</v>
      </c>
      <c r="Q74" s="605" t="s">
        <v>914</v>
      </c>
      <c r="R74" s="605" t="s">
        <v>1000</v>
      </c>
      <c r="S74" s="605" t="s">
        <v>872</v>
      </c>
      <c r="T74" s="605" t="s">
        <v>915</v>
      </c>
      <c r="U74" s="605" t="s">
        <v>940</v>
      </c>
      <c r="V74" s="605" t="s">
        <v>1664</v>
      </c>
      <c r="W74" s="605" t="s">
        <v>941</v>
      </c>
      <c r="X74" s="605" t="s">
        <v>916</v>
      </c>
      <c r="Y74" s="605" t="s">
        <v>1665</v>
      </c>
      <c r="Z74" s="605" t="s">
        <v>873</v>
      </c>
      <c r="AA74" s="605" t="s">
        <v>874</v>
      </c>
      <c r="AB74" s="605" t="s">
        <v>917</v>
      </c>
      <c r="AC74" s="605" t="s">
        <v>918</v>
      </c>
      <c r="AD74" s="605" t="s">
        <v>919</v>
      </c>
      <c r="AE74" s="605" t="s">
        <v>920</v>
      </c>
      <c r="AF74" s="605" t="s">
        <v>875</v>
      </c>
      <c r="AG74" s="605" t="s">
        <v>876</v>
      </c>
      <c r="AH74" s="605" t="s">
        <v>877</v>
      </c>
      <c r="AI74" s="605" t="s">
        <v>878</v>
      </c>
      <c r="AJ74" s="605" t="s">
        <v>879</v>
      </c>
      <c r="AK74" s="605" t="s">
        <v>1691</v>
      </c>
      <c r="AL74" s="605" t="s">
        <v>921</v>
      </c>
      <c r="AM74" s="605" t="s">
        <v>922</v>
      </c>
      <c r="AN74" s="605" t="s">
        <v>880</v>
      </c>
      <c r="AO74" s="605" t="s">
        <v>881</v>
      </c>
      <c r="AP74" s="605" t="s">
        <v>882</v>
      </c>
      <c r="AQ74" s="605" t="s">
        <v>883</v>
      </c>
      <c r="AR74" s="605" t="s">
        <v>884</v>
      </c>
      <c r="AS74" s="605" t="s">
        <v>885</v>
      </c>
      <c r="AT74" s="605" t="s">
        <v>866</v>
      </c>
      <c r="AU74" s="605" t="s">
        <v>923</v>
      </c>
      <c r="AV74" s="605" t="s">
        <v>886</v>
      </c>
      <c r="AW74" s="605" t="s">
        <v>887</v>
      </c>
      <c r="AX74" s="605" t="s">
        <v>888</v>
      </c>
      <c r="AY74" s="605" t="s">
        <v>889</v>
      </c>
      <c r="AZ74" s="605" t="s">
        <v>924</v>
      </c>
      <c r="BA74" s="605" t="s">
        <v>925</v>
      </c>
      <c r="BB74" s="605" t="s">
        <v>942</v>
      </c>
      <c r="BC74" s="605" t="s">
        <v>926</v>
      </c>
      <c r="BD74" s="605" t="s">
        <v>890</v>
      </c>
      <c r="BE74" s="605" t="s">
        <v>927</v>
      </c>
      <c r="BF74" s="605" t="s">
        <v>1692</v>
      </c>
      <c r="BG74" s="605" t="s">
        <v>891</v>
      </c>
      <c r="BH74" s="605" t="s">
        <v>1001</v>
      </c>
      <c r="BI74" s="605" t="s">
        <v>892</v>
      </c>
      <c r="BJ74" s="605" t="s">
        <v>840</v>
      </c>
      <c r="BK74" s="605" t="s">
        <v>841</v>
      </c>
      <c r="BL74" s="605" t="s">
        <v>928</v>
      </c>
      <c r="BM74" s="605" t="s">
        <v>1160</v>
      </c>
      <c r="BN74" s="605" t="s">
        <v>1159</v>
      </c>
      <c r="BO74" s="605" t="s">
        <v>1136</v>
      </c>
      <c r="BP74" s="605" t="s">
        <v>842</v>
      </c>
      <c r="BQ74" s="605" t="s">
        <v>843</v>
      </c>
      <c r="BR74" s="605" t="s">
        <v>1013</v>
      </c>
      <c r="BS74" s="605" t="s">
        <v>1085</v>
      </c>
      <c r="BT74" s="605" t="s">
        <v>1086</v>
      </c>
      <c r="BU74" s="605" t="s">
        <v>844</v>
      </c>
      <c r="BV74" s="605" t="s">
        <v>1693</v>
      </c>
      <c r="BW74" s="605" t="s">
        <v>852</v>
      </c>
      <c r="BX74" s="605" t="s">
        <v>929</v>
      </c>
      <c r="BY74" s="605" t="s">
        <v>930</v>
      </c>
      <c r="BZ74" s="605" t="s">
        <v>931</v>
      </c>
      <c r="CA74" s="605" t="s">
        <v>932</v>
      </c>
      <c r="CB74" s="605" t="s">
        <v>933</v>
      </c>
      <c r="CC74" s="605" t="s">
        <v>934</v>
      </c>
      <c r="CD74" s="605" t="s">
        <v>845</v>
      </c>
      <c r="CE74" s="605" t="s">
        <v>846</v>
      </c>
      <c r="CF74" s="605" t="s">
        <v>847</v>
      </c>
      <c r="CG74" s="605" t="s">
        <v>848</v>
      </c>
      <c r="CH74" s="605" t="s">
        <v>935</v>
      </c>
      <c r="CI74" s="605" t="s">
        <v>936</v>
      </c>
      <c r="CJ74" s="605" t="s">
        <v>850</v>
      </c>
      <c r="CK74" s="605" t="s">
        <v>851</v>
      </c>
      <c r="CL74" s="605" t="s">
        <v>937</v>
      </c>
      <c r="CM74" s="605" t="s">
        <v>1088</v>
      </c>
      <c r="CN74" s="605" t="s">
        <v>1165</v>
      </c>
      <c r="CO74" s="605" t="s">
        <v>1162</v>
      </c>
      <c r="CP74" s="605" t="s">
        <v>1166</v>
      </c>
      <c r="CQ74" s="605" t="s">
        <v>1167</v>
      </c>
      <c r="CR74" s="605" t="s">
        <v>1168</v>
      </c>
      <c r="CS74" s="605" t="s">
        <v>1155</v>
      </c>
      <c r="CT74" s="605" t="s">
        <v>1156</v>
      </c>
      <c r="CU74" s="605" t="s">
        <v>1157</v>
      </c>
      <c r="CV74" s="605" t="s">
        <v>1091</v>
      </c>
      <c r="CW74" s="605" t="s">
        <v>1169</v>
      </c>
      <c r="CX74" s="605" t="s">
        <v>1170</v>
      </c>
      <c r="CY74" s="605" t="s">
        <v>1694</v>
      </c>
      <c r="CZ74" s="605" t="s">
        <v>1094</v>
      </c>
      <c r="DA74" s="605" t="s">
        <v>1163</v>
      </c>
      <c r="DB74" s="605" t="s">
        <v>1164</v>
      </c>
      <c r="DC74" s="605" t="s">
        <v>1171</v>
      </c>
      <c r="DD74" s="605" t="s">
        <v>1095</v>
      </c>
      <c r="DE74" s="605" t="s">
        <v>1096</v>
      </c>
      <c r="DF74" s="605" t="s">
        <v>1097</v>
      </c>
      <c r="DG74" s="605" t="s">
        <v>1098</v>
      </c>
      <c r="DH74" s="605" t="s">
        <v>1099</v>
      </c>
      <c r="DI74" s="605" t="s">
        <v>1100</v>
      </c>
      <c r="DJ74" s="605" t="s">
        <v>1101</v>
      </c>
      <c r="DK74" s="605" t="s">
        <v>1102</v>
      </c>
      <c r="DL74" s="605" t="s">
        <v>1666</v>
      </c>
      <c r="DM74" s="605" t="s">
        <v>1103</v>
      </c>
      <c r="DN74" s="605" t="s">
        <v>1104</v>
      </c>
      <c r="DO74" s="605" t="s">
        <v>1108</v>
      </c>
      <c r="DP74" s="605" t="s">
        <v>1105</v>
      </c>
      <c r="DQ74" s="605" t="s">
        <v>1106</v>
      </c>
      <c r="DR74" s="605" t="s">
        <v>1107</v>
      </c>
    </row>
    <row r="75" spans="1:122" s="606" customFormat="1" ht="24" customHeight="1" thickBot="1">
      <c r="A75" s="929"/>
      <c r="B75" s="1099">
        <f>SUM(C75:DR75)</f>
        <v>0</v>
      </c>
      <c r="C75" s="1211"/>
      <c r="D75" s="1211"/>
      <c r="E75" s="1211"/>
      <c r="F75" s="1211"/>
      <c r="G75" s="1211"/>
      <c r="H75" s="1211"/>
      <c r="I75" s="1211"/>
      <c r="J75" s="1211"/>
      <c r="K75" s="1211"/>
      <c r="L75" s="1211"/>
      <c r="M75" s="1211"/>
      <c r="N75" s="1211"/>
      <c r="O75" s="1211"/>
      <c r="P75" s="1211"/>
      <c r="Q75" s="1211"/>
      <c r="R75" s="1211"/>
      <c r="S75" s="1211"/>
      <c r="T75" s="1211"/>
      <c r="U75" s="1211"/>
      <c r="V75" s="1211"/>
      <c r="W75" s="1211"/>
      <c r="X75" s="1211"/>
      <c r="Y75" s="1211"/>
      <c r="Z75" s="1211"/>
      <c r="AA75" s="1211"/>
      <c r="AB75" s="1211"/>
      <c r="AC75" s="1211"/>
      <c r="AD75" s="1211"/>
      <c r="AE75" s="1211"/>
      <c r="AF75" s="1211"/>
      <c r="AG75" s="1211"/>
      <c r="AH75" s="1211"/>
      <c r="AI75" s="1211"/>
      <c r="AJ75" s="1211"/>
      <c r="AK75" s="1211"/>
      <c r="AL75" s="1211"/>
      <c r="AM75" s="1211"/>
      <c r="AN75" s="1211"/>
      <c r="AO75" s="1211"/>
      <c r="AP75" s="1211"/>
      <c r="AQ75" s="1211"/>
      <c r="AR75" s="1211"/>
      <c r="AS75" s="1211"/>
      <c r="AT75" s="1211"/>
      <c r="AU75" s="1211"/>
      <c r="AV75" s="1211"/>
      <c r="AW75" s="1211"/>
      <c r="AX75" s="1211"/>
      <c r="AY75" s="1211"/>
      <c r="AZ75" s="1211"/>
      <c r="BA75" s="1211"/>
      <c r="BB75" s="1211"/>
      <c r="BC75" s="1211"/>
      <c r="BD75" s="1211"/>
      <c r="BE75" s="1211"/>
      <c r="BF75" s="1211"/>
      <c r="BG75" s="1211"/>
      <c r="BH75" s="1211"/>
      <c r="BI75" s="1211"/>
      <c r="BJ75" s="1211"/>
      <c r="BK75" s="1211"/>
      <c r="BL75" s="1211"/>
      <c r="BM75" s="1211"/>
      <c r="BN75" s="1211"/>
      <c r="BO75" s="1211"/>
      <c r="BP75" s="1211"/>
      <c r="BQ75" s="1211"/>
      <c r="BR75" s="1211"/>
      <c r="BS75" s="1211"/>
      <c r="BT75" s="1211"/>
      <c r="BU75" s="1211"/>
      <c r="BV75" s="1211"/>
      <c r="BW75" s="1211"/>
      <c r="BX75" s="1211"/>
      <c r="BY75" s="1211"/>
      <c r="BZ75" s="1211"/>
      <c r="CA75" s="1211"/>
      <c r="CB75" s="1211"/>
      <c r="CC75" s="1211"/>
      <c r="CD75" s="1211"/>
      <c r="CE75" s="1211"/>
      <c r="CF75" s="1211"/>
      <c r="CG75" s="1211"/>
      <c r="CH75" s="1211"/>
      <c r="CI75" s="1211"/>
      <c r="CJ75" s="1211"/>
      <c r="CK75" s="1211"/>
      <c r="CL75" s="1211"/>
      <c r="CM75" s="1211"/>
      <c r="CN75" s="1211"/>
      <c r="CO75" s="1211"/>
      <c r="CP75" s="1211"/>
      <c r="CQ75" s="1211"/>
      <c r="CR75" s="1211"/>
      <c r="CS75" s="1211"/>
      <c r="CT75" s="1211"/>
      <c r="CU75" s="1211"/>
      <c r="CV75" s="1211"/>
      <c r="CW75" s="1211"/>
      <c r="CX75" s="1211"/>
      <c r="CY75" s="1211"/>
      <c r="CZ75" s="1211"/>
      <c r="DA75" s="1211"/>
      <c r="DB75" s="1211"/>
      <c r="DC75" s="1211"/>
      <c r="DD75" s="1211"/>
      <c r="DE75" s="1211"/>
      <c r="DF75" s="1211"/>
      <c r="DG75" s="1211"/>
      <c r="DH75" s="1211"/>
      <c r="DI75" s="1211"/>
      <c r="DJ75" s="1211"/>
      <c r="DK75" s="1211"/>
      <c r="DL75" s="1211"/>
      <c r="DM75" s="1211"/>
      <c r="DN75" s="1211"/>
      <c r="DO75" s="1211"/>
      <c r="DP75" s="1211"/>
      <c r="DQ75" s="1211"/>
      <c r="DR75" s="1211"/>
    </row>
    <row r="76" spans="1:122" s="606" customFormat="1" ht="23.25" customHeight="1">
      <c r="A76" s="932"/>
      <c r="B76" s="555"/>
      <c r="C76" s="1316"/>
      <c r="D76" s="1316"/>
      <c r="E76" s="1316"/>
      <c r="F76" s="1316"/>
      <c r="G76" s="1316"/>
      <c r="H76" s="1316"/>
      <c r="I76" s="1316"/>
      <c r="J76" s="1316"/>
      <c r="K76" s="1316"/>
      <c r="L76" s="1316"/>
      <c r="M76" s="1316"/>
      <c r="N76" s="1316"/>
      <c r="O76" s="1316"/>
      <c r="P76" s="1316"/>
      <c r="Q76" s="1316"/>
      <c r="R76" s="1316"/>
      <c r="S76" s="1316"/>
      <c r="T76" s="1316"/>
      <c r="U76" s="1316"/>
      <c r="V76" s="1316"/>
      <c r="W76" s="1316"/>
      <c r="X76" s="1316"/>
      <c r="Y76" s="1316"/>
      <c r="Z76" s="1316"/>
      <c r="AA76" s="1316"/>
      <c r="AB76" s="1316"/>
      <c r="AC76" s="1316"/>
      <c r="AD76" s="1316"/>
      <c r="AE76" s="1316"/>
      <c r="AF76" s="1316"/>
      <c r="AG76" s="1316"/>
      <c r="AH76" s="1316"/>
      <c r="AI76" s="1316"/>
      <c r="AJ76" s="1316"/>
      <c r="AK76" s="1316"/>
      <c r="AL76" s="1316"/>
      <c r="AM76" s="1316"/>
      <c r="AN76" s="1316"/>
      <c r="AO76" s="1316"/>
      <c r="AP76" s="1316"/>
      <c r="AQ76" s="1316"/>
      <c r="AR76" s="1316"/>
      <c r="AS76" s="1316"/>
      <c r="AT76" s="1316"/>
      <c r="AU76" s="1316"/>
      <c r="AV76" s="1316"/>
      <c r="AW76" s="1316"/>
      <c r="AX76" s="1316"/>
      <c r="AY76" s="1316"/>
      <c r="AZ76" s="1316"/>
      <c r="BA76" s="1316"/>
      <c r="BB76" s="1316"/>
      <c r="BC76" s="1316"/>
      <c r="BD76" s="1316"/>
      <c r="BE76" s="1316"/>
      <c r="BF76" s="1316"/>
      <c r="BG76" s="1316"/>
      <c r="BH76" s="1316"/>
      <c r="BI76" s="1316"/>
      <c r="BJ76" s="1316"/>
      <c r="BK76" s="1316"/>
      <c r="BL76" s="1316"/>
      <c r="BM76" s="1316"/>
      <c r="BN76" s="1316"/>
      <c r="BO76" s="1316"/>
      <c r="BP76" s="1316"/>
      <c r="BQ76" s="1316"/>
      <c r="BR76" s="1316"/>
      <c r="BS76" s="1316"/>
      <c r="BT76" s="1316"/>
      <c r="BU76" s="1316"/>
      <c r="BV76" s="1316"/>
      <c r="BW76" s="1316"/>
      <c r="BX76" s="1316"/>
      <c r="BY76" s="1316"/>
      <c r="BZ76" s="1316"/>
      <c r="CA76" s="1316"/>
      <c r="CB76" s="1316"/>
      <c r="CC76" s="1316"/>
      <c r="CD76" s="1316"/>
      <c r="CE76" s="1316"/>
      <c r="CF76" s="1316"/>
      <c r="CG76" s="1316"/>
      <c r="CH76" s="1316"/>
      <c r="CI76" s="1316"/>
      <c r="CJ76" s="1316"/>
      <c r="CK76" s="1316"/>
      <c r="CL76" s="1316"/>
    </row>
    <row r="77" spans="1:122" s="606" customFormat="1" ht="23.25" customHeight="1" thickBot="1">
      <c r="A77" s="932"/>
      <c r="B77" s="1102"/>
      <c r="C77" s="1102"/>
      <c r="D77" s="1102"/>
      <c r="E77" s="1102"/>
      <c r="F77" s="1102"/>
      <c r="G77" s="1102"/>
      <c r="H77" s="1102"/>
      <c r="I77" s="1102"/>
      <c r="J77" s="1102"/>
      <c r="K77" s="1102"/>
      <c r="L77" s="1102"/>
      <c r="M77" s="1102"/>
      <c r="N77" s="1102"/>
      <c r="O77" s="1102"/>
      <c r="P77" s="1102"/>
      <c r="Q77" s="1102"/>
      <c r="R77" s="1102"/>
      <c r="S77" s="1102"/>
      <c r="T77" s="1102"/>
      <c r="U77" s="1102"/>
      <c r="V77" s="1102"/>
      <c r="W77" s="1102"/>
      <c r="X77" s="1102"/>
      <c r="Y77" s="1102"/>
      <c r="Z77" s="1102"/>
      <c r="AA77" s="1102"/>
      <c r="AB77" s="1102"/>
      <c r="AC77" s="1102"/>
      <c r="AD77" s="1102"/>
      <c r="AE77" s="1102"/>
      <c r="AF77" s="1102"/>
      <c r="AG77" s="1102"/>
      <c r="AH77" s="1102"/>
      <c r="AI77" s="1102"/>
      <c r="AJ77" s="1102"/>
      <c r="AK77" s="1102"/>
      <c r="AL77" s="1102"/>
      <c r="AM77" s="1102"/>
      <c r="AN77" s="1102"/>
      <c r="AO77" s="1102"/>
      <c r="AP77" s="1102"/>
      <c r="AQ77" s="1102"/>
      <c r="AR77" s="1102"/>
      <c r="AS77" s="1102"/>
      <c r="AT77" s="1102"/>
      <c r="AU77" s="1102"/>
      <c r="AV77" s="1102"/>
      <c r="AW77" s="1102"/>
      <c r="AX77" s="1102"/>
      <c r="AY77" s="1102"/>
      <c r="AZ77" s="1102"/>
      <c r="BA77" s="1102"/>
      <c r="BB77" s="1102"/>
      <c r="BC77" s="1102"/>
      <c r="BD77" s="1102"/>
      <c r="BE77" s="1102"/>
      <c r="BF77" s="1102"/>
      <c r="BG77" s="1102"/>
      <c r="BH77" s="1102"/>
      <c r="BI77" s="1102"/>
      <c r="BJ77" s="1102"/>
      <c r="BK77" s="1102"/>
      <c r="BL77" s="1102"/>
      <c r="BM77" s="1102"/>
      <c r="BN77" s="1102"/>
      <c r="BO77" s="1102"/>
      <c r="BP77" s="1102"/>
      <c r="BQ77" s="1102"/>
      <c r="BR77" s="1102"/>
      <c r="BS77" s="1102"/>
      <c r="BT77" s="1102"/>
      <c r="BU77" s="1102"/>
      <c r="BV77" s="1102"/>
      <c r="BW77" s="1102"/>
      <c r="BX77" s="1102"/>
      <c r="BY77" s="1102"/>
      <c r="BZ77" s="1102"/>
      <c r="CA77" s="1102"/>
      <c r="CB77" s="1102"/>
      <c r="CC77" s="1102"/>
      <c r="CD77" s="1102"/>
      <c r="CE77" s="1102"/>
      <c r="CF77" s="1102"/>
      <c r="CG77" s="1102"/>
      <c r="CH77" s="1102"/>
      <c r="CI77" s="1102"/>
      <c r="CJ77" s="1102"/>
      <c r="CK77" s="1102"/>
      <c r="CL77" s="1102"/>
      <c r="CM77" s="1102"/>
      <c r="CN77" s="1102"/>
      <c r="CO77" s="1102"/>
      <c r="CP77" s="1102"/>
      <c r="CQ77" s="1102"/>
      <c r="CR77" s="1102"/>
      <c r="CS77" s="1102"/>
      <c r="CT77" s="1102"/>
      <c r="CU77" s="1102"/>
      <c r="CV77" s="1102"/>
      <c r="CW77" s="1102"/>
      <c r="CX77" s="1102"/>
      <c r="CY77" s="1102"/>
      <c r="CZ77" s="1102"/>
      <c r="DA77" s="1102"/>
      <c r="DB77" s="1102"/>
      <c r="DC77" s="1102"/>
      <c r="DD77" s="1102"/>
      <c r="DE77" s="1102"/>
      <c r="DF77" s="1102"/>
      <c r="DG77" s="1102"/>
      <c r="DH77" s="1102"/>
      <c r="DI77" s="1102"/>
      <c r="DJ77" s="1102"/>
      <c r="DK77" s="1102"/>
      <c r="DL77" s="1102"/>
      <c r="DM77" s="1102"/>
      <c r="DN77" s="1102"/>
      <c r="DO77" s="1102"/>
      <c r="DP77" s="1102"/>
      <c r="DQ77" s="1102"/>
      <c r="DR77" s="1102"/>
    </row>
    <row r="78" spans="1:122" s="603" customFormat="1" ht="24.95" customHeight="1" thickBot="1">
      <c r="A78" s="1103"/>
      <c r="B78" s="1583" t="s">
        <v>1520</v>
      </c>
      <c r="C78" s="1584"/>
      <c r="D78" s="1584"/>
      <c r="E78" s="1584"/>
      <c r="F78" s="1584"/>
      <c r="G78" s="1584"/>
      <c r="H78" s="1584"/>
      <c r="I78" s="1584"/>
      <c r="J78" s="1584"/>
      <c r="K78" s="1584"/>
      <c r="L78" s="1584"/>
      <c r="M78" s="1584"/>
      <c r="N78" s="1584"/>
      <c r="O78" s="1584"/>
      <c r="P78" s="1585"/>
      <c r="Q78" s="1583" t="s">
        <v>1520</v>
      </c>
      <c r="R78" s="1584"/>
      <c r="S78" s="1584"/>
      <c r="T78" s="1584"/>
      <c r="U78" s="1584"/>
      <c r="V78" s="1584"/>
      <c r="W78" s="1584"/>
      <c r="X78" s="1584"/>
      <c r="Y78" s="1584"/>
      <c r="Z78" s="1584"/>
      <c r="AA78" s="1584"/>
      <c r="AB78" s="1584"/>
      <c r="AC78" s="1584"/>
      <c r="AD78" s="1584"/>
      <c r="AE78" s="1584"/>
      <c r="AF78" s="1584"/>
      <c r="AG78" s="1584"/>
      <c r="AH78" s="1585"/>
      <c r="AI78" s="1583" t="s">
        <v>1520</v>
      </c>
      <c r="AJ78" s="1584"/>
      <c r="AK78" s="1584"/>
      <c r="AL78" s="1584"/>
      <c r="AM78" s="1584"/>
      <c r="AN78" s="1584"/>
      <c r="AO78" s="1584"/>
      <c r="AP78" s="1584"/>
      <c r="AQ78" s="1584"/>
      <c r="AR78" s="1584"/>
      <c r="AS78" s="1584"/>
      <c r="AT78" s="1584"/>
      <c r="AU78" s="1584"/>
      <c r="AV78" s="1584"/>
      <c r="AW78" s="1584"/>
      <c r="AX78" s="1584"/>
      <c r="AY78" s="1584"/>
      <c r="AZ78" s="1585"/>
      <c r="BA78" s="1583" t="s">
        <v>1520</v>
      </c>
      <c r="BB78" s="1584"/>
      <c r="BC78" s="1584"/>
      <c r="BD78" s="1584"/>
      <c r="BE78" s="1584"/>
      <c r="BF78" s="1584"/>
      <c r="BG78" s="1584"/>
      <c r="BH78" s="1584"/>
      <c r="BI78" s="1584"/>
      <c r="BJ78" s="1584"/>
      <c r="BK78" s="1584"/>
      <c r="BL78" s="1584"/>
      <c r="BM78" s="1584"/>
      <c r="BN78" s="1584"/>
      <c r="BO78" s="1584"/>
      <c r="BP78" s="1584"/>
      <c r="BQ78" s="1584"/>
      <c r="BR78" s="1585"/>
      <c r="BS78" s="1583" t="s">
        <v>1520</v>
      </c>
      <c r="BT78" s="1584"/>
      <c r="BU78" s="1584"/>
      <c r="BV78" s="1584"/>
      <c r="BW78" s="1584"/>
      <c r="BX78" s="1584"/>
      <c r="BY78" s="1584"/>
      <c r="BZ78" s="1584"/>
      <c r="CA78" s="1584"/>
      <c r="CB78" s="1584"/>
      <c r="CC78" s="1584"/>
      <c r="CD78" s="1584"/>
      <c r="CE78" s="1584"/>
      <c r="CF78" s="1584"/>
      <c r="CG78" s="1584"/>
      <c r="CH78" s="1584"/>
      <c r="CI78" s="1585"/>
      <c r="CJ78" s="1583" t="s">
        <v>1520</v>
      </c>
      <c r="CK78" s="1584"/>
      <c r="CL78" s="1584"/>
      <c r="CM78" s="1584"/>
      <c r="CN78" s="1584"/>
      <c r="CO78" s="1584"/>
      <c r="CP78" s="1584"/>
      <c r="CQ78" s="1584"/>
      <c r="CR78" s="1584"/>
      <c r="CS78" s="1584"/>
      <c r="CT78" s="1584"/>
      <c r="CU78" s="1584"/>
      <c r="CV78" s="1584"/>
      <c r="CW78" s="1584"/>
      <c r="CX78" s="1584"/>
      <c r="CY78" s="1584"/>
      <c r="CZ78" s="1585"/>
      <c r="DA78" s="1532"/>
      <c r="DB78" s="1583" t="s">
        <v>1520</v>
      </c>
      <c r="DC78" s="1584"/>
      <c r="DD78" s="1584"/>
      <c r="DE78" s="1584"/>
      <c r="DF78" s="1584"/>
      <c r="DG78" s="1584"/>
      <c r="DH78" s="1584"/>
      <c r="DI78" s="1584"/>
      <c r="DJ78" s="1584"/>
      <c r="DK78" s="1584"/>
      <c r="DL78" s="1584"/>
      <c r="DM78" s="1584"/>
      <c r="DN78" s="1584"/>
      <c r="DO78" s="1584"/>
      <c r="DP78" s="1584"/>
      <c r="DQ78" s="1584"/>
      <c r="DR78" s="1585"/>
    </row>
    <row r="79" spans="1:122" s="606" customFormat="1" ht="194.25" customHeight="1" thickBot="1">
      <c r="A79" s="931"/>
      <c r="B79" s="605" t="s">
        <v>236</v>
      </c>
      <c r="C79" s="605" t="s">
        <v>908</v>
      </c>
      <c r="D79" s="605" t="s">
        <v>1662</v>
      </c>
      <c r="E79" s="605" t="s">
        <v>1690</v>
      </c>
      <c r="F79" s="605" t="s">
        <v>938</v>
      </c>
      <c r="G79" s="605" t="s">
        <v>1663</v>
      </c>
      <c r="H79" s="605" t="s">
        <v>909</v>
      </c>
      <c r="I79" s="605" t="s">
        <v>1698</v>
      </c>
      <c r="J79" s="605" t="s">
        <v>910</v>
      </c>
      <c r="K79" s="605" t="s">
        <v>911</v>
      </c>
      <c r="L79" s="605" t="s">
        <v>912</v>
      </c>
      <c r="M79" s="605" t="s">
        <v>913</v>
      </c>
      <c r="N79" s="605" t="s">
        <v>939</v>
      </c>
      <c r="O79" s="605" t="s">
        <v>1161</v>
      </c>
      <c r="P79" s="605" t="s">
        <v>871</v>
      </c>
      <c r="Q79" s="605" t="s">
        <v>914</v>
      </c>
      <c r="R79" s="605" t="s">
        <v>1000</v>
      </c>
      <c r="S79" s="605" t="s">
        <v>872</v>
      </c>
      <c r="T79" s="605" t="s">
        <v>915</v>
      </c>
      <c r="U79" s="605" t="s">
        <v>940</v>
      </c>
      <c r="V79" s="605" t="s">
        <v>1664</v>
      </c>
      <c r="W79" s="605" t="s">
        <v>941</v>
      </c>
      <c r="X79" s="605" t="s">
        <v>916</v>
      </c>
      <c r="Y79" s="605" t="s">
        <v>1665</v>
      </c>
      <c r="Z79" s="605" t="s">
        <v>873</v>
      </c>
      <c r="AA79" s="605" t="s">
        <v>874</v>
      </c>
      <c r="AB79" s="605" t="s">
        <v>917</v>
      </c>
      <c r="AC79" s="605" t="s">
        <v>918</v>
      </c>
      <c r="AD79" s="605" t="s">
        <v>919</v>
      </c>
      <c r="AE79" s="605" t="s">
        <v>920</v>
      </c>
      <c r="AF79" s="605" t="s">
        <v>875</v>
      </c>
      <c r="AG79" s="605" t="s">
        <v>876</v>
      </c>
      <c r="AH79" s="605" t="s">
        <v>877</v>
      </c>
      <c r="AI79" s="605" t="s">
        <v>878</v>
      </c>
      <c r="AJ79" s="605" t="s">
        <v>879</v>
      </c>
      <c r="AK79" s="605" t="s">
        <v>1691</v>
      </c>
      <c r="AL79" s="605" t="s">
        <v>921</v>
      </c>
      <c r="AM79" s="605" t="s">
        <v>922</v>
      </c>
      <c r="AN79" s="605" t="s">
        <v>880</v>
      </c>
      <c r="AO79" s="605" t="s">
        <v>881</v>
      </c>
      <c r="AP79" s="605" t="s">
        <v>882</v>
      </c>
      <c r="AQ79" s="605" t="s">
        <v>883</v>
      </c>
      <c r="AR79" s="605" t="s">
        <v>884</v>
      </c>
      <c r="AS79" s="605" t="s">
        <v>885</v>
      </c>
      <c r="AT79" s="605" t="s">
        <v>866</v>
      </c>
      <c r="AU79" s="605" t="s">
        <v>923</v>
      </c>
      <c r="AV79" s="605" t="s">
        <v>886</v>
      </c>
      <c r="AW79" s="605" t="s">
        <v>887</v>
      </c>
      <c r="AX79" s="605" t="s">
        <v>888</v>
      </c>
      <c r="AY79" s="605" t="s">
        <v>889</v>
      </c>
      <c r="AZ79" s="605" t="s">
        <v>924</v>
      </c>
      <c r="BA79" s="605" t="s">
        <v>925</v>
      </c>
      <c r="BB79" s="605" t="s">
        <v>942</v>
      </c>
      <c r="BC79" s="605" t="s">
        <v>926</v>
      </c>
      <c r="BD79" s="605" t="s">
        <v>890</v>
      </c>
      <c r="BE79" s="605" t="s">
        <v>927</v>
      </c>
      <c r="BF79" s="605" t="s">
        <v>1692</v>
      </c>
      <c r="BG79" s="605" t="s">
        <v>891</v>
      </c>
      <c r="BH79" s="605" t="s">
        <v>1001</v>
      </c>
      <c r="BI79" s="605" t="s">
        <v>892</v>
      </c>
      <c r="BJ79" s="605" t="s">
        <v>840</v>
      </c>
      <c r="BK79" s="605" t="s">
        <v>841</v>
      </c>
      <c r="BL79" s="605" t="s">
        <v>928</v>
      </c>
      <c r="BM79" s="605" t="s">
        <v>1160</v>
      </c>
      <c r="BN79" s="605" t="s">
        <v>1159</v>
      </c>
      <c r="BO79" s="605" t="s">
        <v>1136</v>
      </c>
      <c r="BP79" s="605" t="s">
        <v>842</v>
      </c>
      <c r="BQ79" s="605" t="s">
        <v>843</v>
      </c>
      <c r="BR79" s="605" t="s">
        <v>1013</v>
      </c>
      <c r="BS79" s="605" t="s">
        <v>1085</v>
      </c>
      <c r="BT79" s="605" t="s">
        <v>1086</v>
      </c>
      <c r="BU79" s="605" t="s">
        <v>844</v>
      </c>
      <c r="BV79" s="605" t="s">
        <v>1693</v>
      </c>
      <c r="BW79" s="605" t="s">
        <v>852</v>
      </c>
      <c r="BX79" s="605" t="s">
        <v>929</v>
      </c>
      <c r="BY79" s="605" t="s">
        <v>930</v>
      </c>
      <c r="BZ79" s="605" t="s">
        <v>931</v>
      </c>
      <c r="CA79" s="605" t="s">
        <v>932</v>
      </c>
      <c r="CB79" s="605" t="s">
        <v>933</v>
      </c>
      <c r="CC79" s="605" t="s">
        <v>934</v>
      </c>
      <c r="CD79" s="605" t="s">
        <v>845</v>
      </c>
      <c r="CE79" s="605" t="s">
        <v>846</v>
      </c>
      <c r="CF79" s="605" t="s">
        <v>847</v>
      </c>
      <c r="CG79" s="605" t="s">
        <v>848</v>
      </c>
      <c r="CH79" s="605" t="s">
        <v>935</v>
      </c>
      <c r="CI79" s="605" t="s">
        <v>936</v>
      </c>
      <c r="CJ79" s="605" t="s">
        <v>850</v>
      </c>
      <c r="CK79" s="605" t="s">
        <v>851</v>
      </c>
      <c r="CL79" s="605" t="s">
        <v>937</v>
      </c>
      <c r="CM79" s="605" t="s">
        <v>1088</v>
      </c>
      <c r="CN79" s="605" t="s">
        <v>1165</v>
      </c>
      <c r="CO79" s="605" t="s">
        <v>1162</v>
      </c>
      <c r="CP79" s="605" t="s">
        <v>1166</v>
      </c>
      <c r="CQ79" s="605" t="s">
        <v>1167</v>
      </c>
      <c r="CR79" s="605" t="s">
        <v>1168</v>
      </c>
      <c r="CS79" s="605" t="s">
        <v>1155</v>
      </c>
      <c r="CT79" s="605" t="s">
        <v>1156</v>
      </c>
      <c r="CU79" s="605" t="s">
        <v>1157</v>
      </c>
      <c r="CV79" s="605" t="s">
        <v>1091</v>
      </c>
      <c r="CW79" s="605" t="s">
        <v>1169</v>
      </c>
      <c r="CX79" s="605" t="s">
        <v>1170</v>
      </c>
      <c r="CY79" s="605" t="s">
        <v>1694</v>
      </c>
      <c r="CZ79" s="605" t="s">
        <v>1094</v>
      </c>
      <c r="DA79" s="605" t="s">
        <v>1163</v>
      </c>
      <c r="DB79" s="605" t="s">
        <v>1164</v>
      </c>
      <c r="DC79" s="605" t="s">
        <v>1171</v>
      </c>
      <c r="DD79" s="605" t="s">
        <v>1095</v>
      </c>
      <c r="DE79" s="605" t="s">
        <v>1096</v>
      </c>
      <c r="DF79" s="605" t="s">
        <v>1097</v>
      </c>
      <c r="DG79" s="605" t="s">
        <v>1098</v>
      </c>
      <c r="DH79" s="605" t="s">
        <v>1099</v>
      </c>
      <c r="DI79" s="605" t="s">
        <v>1100</v>
      </c>
      <c r="DJ79" s="605" t="s">
        <v>1101</v>
      </c>
      <c r="DK79" s="605" t="s">
        <v>1102</v>
      </c>
      <c r="DL79" s="605" t="s">
        <v>1666</v>
      </c>
      <c r="DM79" s="605" t="s">
        <v>1103</v>
      </c>
      <c r="DN79" s="605" t="s">
        <v>1104</v>
      </c>
      <c r="DO79" s="605" t="s">
        <v>1108</v>
      </c>
      <c r="DP79" s="605" t="s">
        <v>1105</v>
      </c>
      <c r="DQ79" s="605" t="s">
        <v>1106</v>
      </c>
      <c r="DR79" s="605" t="s">
        <v>1705</v>
      </c>
    </row>
    <row r="80" spans="1:122" s="606" customFormat="1" ht="24" customHeight="1" thickBot="1">
      <c r="A80" s="1104"/>
      <c r="B80" s="1214">
        <f>SUM(C80:DR80)</f>
        <v>0</v>
      </c>
      <c r="C80" s="1211"/>
      <c r="D80" s="1211"/>
      <c r="E80" s="1211"/>
      <c r="F80" s="1211"/>
      <c r="G80" s="1211"/>
      <c r="H80" s="1211"/>
      <c r="I80" s="1211"/>
      <c r="J80" s="1211"/>
      <c r="K80" s="1211"/>
      <c r="L80" s="1211"/>
      <c r="M80" s="1211"/>
      <c r="N80" s="1211"/>
      <c r="O80" s="1211"/>
      <c r="P80" s="1211"/>
      <c r="Q80" s="1211"/>
      <c r="R80" s="1211"/>
      <c r="S80" s="1211"/>
      <c r="T80" s="1211"/>
      <c r="U80" s="1211"/>
      <c r="V80" s="1211"/>
      <c r="W80" s="1211"/>
      <c r="X80" s="1211"/>
      <c r="Y80" s="1211"/>
      <c r="Z80" s="1211"/>
      <c r="AA80" s="1211"/>
      <c r="AB80" s="1211"/>
      <c r="AC80" s="1211"/>
      <c r="AD80" s="1211"/>
      <c r="AE80" s="1211"/>
      <c r="AF80" s="1211"/>
      <c r="AG80" s="1211"/>
      <c r="AH80" s="1211"/>
      <c r="AI80" s="1211"/>
      <c r="AJ80" s="1211"/>
      <c r="AK80" s="1211"/>
      <c r="AL80" s="1211"/>
      <c r="AM80" s="1211"/>
      <c r="AN80" s="1211"/>
      <c r="AO80" s="1211"/>
      <c r="AP80" s="1211"/>
      <c r="AQ80" s="1211"/>
      <c r="AR80" s="1211"/>
      <c r="AS80" s="1211"/>
      <c r="AT80" s="1211"/>
      <c r="AU80" s="1211"/>
      <c r="AV80" s="1211"/>
      <c r="AW80" s="1211"/>
      <c r="AX80" s="1211"/>
      <c r="AY80" s="1211"/>
      <c r="AZ80" s="1211"/>
      <c r="BA80" s="1211"/>
      <c r="BB80" s="1211"/>
      <c r="BC80" s="1211"/>
      <c r="BD80" s="1211"/>
      <c r="BE80" s="1211"/>
      <c r="BF80" s="1211"/>
      <c r="BG80" s="1211"/>
      <c r="BH80" s="1211"/>
      <c r="BI80" s="1211"/>
      <c r="BJ80" s="1211"/>
      <c r="BK80" s="1211"/>
      <c r="BL80" s="1211"/>
      <c r="BM80" s="1211"/>
      <c r="BN80" s="1211"/>
      <c r="BO80" s="1211"/>
      <c r="BP80" s="1211"/>
      <c r="BQ80" s="1211"/>
      <c r="BR80" s="1211"/>
      <c r="BS80" s="1211"/>
      <c r="BT80" s="1211"/>
      <c r="BU80" s="1211"/>
      <c r="BV80" s="1211"/>
      <c r="BW80" s="1211"/>
      <c r="BX80" s="1211"/>
      <c r="BY80" s="1211"/>
      <c r="BZ80" s="1211"/>
      <c r="CA80" s="1211"/>
      <c r="CB80" s="1211"/>
      <c r="CC80" s="1211"/>
      <c r="CD80" s="1211"/>
      <c r="CE80" s="1211"/>
      <c r="CF80" s="1211"/>
      <c r="CG80" s="1211"/>
      <c r="CH80" s="1211"/>
      <c r="CI80" s="1211"/>
      <c r="CJ80" s="1211"/>
      <c r="CK80" s="1211"/>
      <c r="CL80" s="1211"/>
      <c r="CM80" s="1211"/>
      <c r="CN80" s="1211"/>
      <c r="CO80" s="1211"/>
      <c r="CP80" s="1211"/>
      <c r="CQ80" s="1211"/>
      <c r="CR80" s="1211"/>
      <c r="CS80" s="1211"/>
      <c r="CT80" s="1211"/>
      <c r="CU80" s="1211"/>
      <c r="CV80" s="1211"/>
      <c r="CW80" s="1211"/>
      <c r="CX80" s="1211"/>
      <c r="CY80" s="1211"/>
      <c r="CZ80" s="1211"/>
      <c r="DA80" s="1211"/>
      <c r="DB80" s="1211"/>
      <c r="DC80" s="1211"/>
      <c r="DD80" s="1211"/>
      <c r="DE80" s="1211"/>
      <c r="DF80" s="1211"/>
      <c r="DG80" s="1211"/>
      <c r="DH80" s="1211"/>
      <c r="DI80" s="1211"/>
      <c r="DJ80" s="1211"/>
      <c r="DK80" s="1211"/>
      <c r="DL80" s="1211"/>
      <c r="DM80" s="1211"/>
      <c r="DN80" s="1211"/>
      <c r="DO80" s="1211"/>
      <c r="DP80" s="1211"/>
      <c r="DQ80" s="1211"/>
      <c r="DR80" s="1211"/>
    </row>
    <row r="81" spans="1:122" s="606" customFormat="1" ht="23.25" customHeight="1" thickBot="1">
      <c r="A81" s="1105"/>
      <c r="B81" s="604"/>
      <c r="C81" s="604"/>
      <c r="D81" s="604"/>
      <c r="E81" s="604"/>
      <c r="F81" s="604"/>
      <c r="G81" s="604"/>
      <c r="H81" s="604"/>
      <c r="I81" s="604"/>
      <c r="J81" s="604"/>
      <c r="K81" s="604"/>
      <c r="L81" s="604"/>
      <c r="M81" s="604"/>
      <c r="N81" s="604"/>
      <c r="O81" s="604"/>
      <c r="P81" s="604"/>
      <c r="Q81" s="604"/>
      <c r="R81" s="604"/>
      <c r="S81" s="604"/>
      <c r="T81" s="604"/>
      <c r="U81" s="604"/>
      <c r="V81" s="604"/>
      <c r="W81" s="604"/>
      <c r="X81" s="604"/>
      <c r="Y81" s="604"/>
      <c r="Z81" s="604"/>
      <c r="AA81" s="604"/>
      <c r="AB81" s="604"/>
      <c r="AC81" s="604"/>
      <c r="AD81" s="604"/>
      <c r="AE81" s="604"/>
      <c r="AF81" s="604"/>
      <c r="AG81" s="604"/>
      <c r="AH81" s="604"/>
      <c r="AI81" s="604"/>
      <c r="AJ81" s="604"/>
      <c r="AK81" s="604"/>
      <c r="AL81" s="604"/>
      <c r="AM81" s="604"/>
      <c r="AN81" s="604"/>
      <c r="AO81" s="604"/>
      <c r="AP81" s="604"/>
      <c r="AQ81" s="604"/>
      <c r="AR81" s="604"/>
      <c r="AS81" s="604"/>
      <c r="AT81" s="604"/>
      <c r="AU81" s="604"/>
      <c r="AV81" s="604"/>
      <c r="AW81" s="604"/>
      <c r="AX81" s="604"/>
      <c r="AY81" s="604"/>
      <c r="AZ81" s="604"/>
      <c r="BA81" s="604"/>
      <c r="BB81" s="604"/>
      <c r="BC81" s="604"/>
      <c r="BD81" s="604"/>
      <c r="BE81" s="604"/>
      <c r="BF81" s="604"/>
      <c r="BG81" s="604"/>
      <c r="BH81" s="604"/>
      <c r="BI81" s="604"/>
      <c r="BJ81" s="604"/>
      <c r="BK81" s="604"/>
      <c r="BL81" s="604"/>
      <c r="BM81" s="604"/>
      <c r="BN81" s="604"/>
      <c r="BO81" s="604"/>
      <c r="BP81" s="604"/>
      <c r="BQ81" s="604"/>
      <c r="BR81" s="604"/>
      <c r="BS81" s="604"/>
      <c r="BT81" s="604"/>
      <c r="BU81" s="604"/>
      <c r="BV81" s="604"/>
      <c r="BW81" s="604"/>
      <c r="BX81" s="604"/>
      <c r="BY81" s="604"/>
      <c r="BZ81" s="604"/>
      <c r="CA81" s="604"/>
      <c r="CB81" s="604"/>
      <c r="CC81" s="604"/>
      <c r="CD81" s="604"/>
      <c r="CE81" s="604"/>
      <c r="CF81" s="604"/>
      <c r="CG81" s="604"/>
      <c r="CH81" s="604"/>
      <c r="CI81" s="604"/>
    </row>
    <row r="82" spans="1:122" s="603" customFormat="1" ht="24.95" customHeight="1" thickBot="1">
      <c r="A82" s="1103"/>
      <c r="B82" s="1583" t="s">
        <v>1521</v>
      </c>
      <c r="C82" s="1584"/>
      <c r="D82" s="1584"/>
      <c r="E82" s="1584"/>
      <c r="F82" s="1584"/>
      <c r="G82" s="1584"/>
      <c r="H82" s="1584"/>
      <c r="I82" s="1584"/>
      <c r="J82" s="1584"/>
      <c r="K82" s="1584"/>
      <c r="L82" s="1584"/>
      <c r="M82" s="1584"/>
      <c r="N82" s="1584"/>
      <c r="O82" s="1584"/>
      <c r="P82" s="1585"/>
      <c r="Q82" s="1583" t="s">
        <v>1521</v>
      </c>
      <c r="R82" s="1584"/>
      <c r="S82" s="1584"/>
      <c r="T82" s="1584"/>
      <c r="U82" s="1584"/>
      <c r="V82" s="1584"/>
      <c r="W82" s="1584"/>
      <c r="X82" s="1584"/>
      <c r="Y82" s="1584"/>
      <c r="Z82" s="1584"/>
      <c r="AA82" s="1584"/>
      <c r="AB82" s="1584"/>
      <c r="AC82" s="1584"/>
      <c r="AD82" s="1584"/>
      <c r="AE82" s="1584"/>
      <c r="AF82" s="1584"/>
      <c r="AG82" s="1584"/>
      <c r="AH82" s="1585"/>
      <c r="AI82" s="1583" t="s">
        <v>1521</v>
      </c>
      <c r="AJ82" s="1584"/>
      <c r="AK82" s="1584"/>
      <c r="AL82" s="1584"/>
      <c r="AM82" s="1584"/>
      <c r="AN82" s="1584"/>
      <c r="AO82" s="1584"/>
      <c r="AP82" s="1584"/>
      <c r="AQ82" s="1584"/>
      <c r="AR82" s="1584"/>
      <c r="AS82" s="1584"/>
      <c r="AT82" s="1584"/>
      <c r="AU82" s="1584"/>
      <c r="AV82" s="1584"/>
      <c r="AW82" s="1584"/>
      <c r="AX82" s="1584"/>
      <c r="AY82" s="1584"/>
      <c r="AZ82" s="1585"/>
      <c r="BA82" s="1583" t="s">
        <v>1521</v>
      </c>
      <c r="BB82" s="1584"/>
      <c r="BC82" s="1584"/>
      <c r="BD82" s="1584"/>
      <c r="BE82" s="1584"/>
      <c r="BF82" s="1584"/>
      <c r="BG82" s="1584"/>
      <c r="BH82" s="1584"/>
      <c r="BI82" s="1584"/>
      <c r="BJ82" s="1584"/>
      <c r="BK82" s="1584"/>
      <c r="BL82" s="1584"/>
      <c r="BM82" s="1584"/>
      <c r="BN82" s="1584"/>
      <c r="BO82" s="1584"/>
      <c r="BP82" s="1584"/>
      <c r="BQ82" s="1584"/>
      <c r="BR82" s="1585"/>
      <c r="BS82" s="1583" t="s">
        <v>1521</v>
      </c>
      <c r="BT82" s="1584"/>
      <c r="BU82" s="1584"/>
      <c r="BV82" s="1584"/>
      <c r="BW82" s="1584"/>
      <c r="BX82" s="1584"/>
      <c r="BY82" s="1584"/>
      <c r="BZ82" s="1584"/>
      <c r="CA82" s="1584"/>
      <c r="CB82" s="1584"/>
      <c r="CC82" s="1584"/>
      <c r="CD82" s="1584"/>
      <c r="CE82" s="1584"/>
      <c r="CF82" s="1584"/>
      <c r="CG82" s="1584"/>
      <c r="CH82" s="1584"/>
      <c r="CI82" s="1585"/>
      <c r="CJ82" s="1583" t="s">
        <v>1521</v>
      </c>
      <c r="CK82" s="1584"/>
      <c r="CL82" s="1584"/>
      <c r="CM82" s="1584"/>
      <c r="CN82" s="1584"/>
      <c r="CO82" s="1584"/>
      <c r="CP82" s="1584"/>
      <c r="CQ82" s="1584"/>
      <c r="CR82" s="1584"/>
      <c r="CS82" s="1584"/>
      <c r="CT82" s="1584"/>
      <c r="CU82" s="1584"/>
      <c r="CV82" s="1584"/>
      <c r="CW82" s="1584"/>
      <c r="CX82" s="1584"/>
      <c r="CY82" s="1584"/>
      <c r="CZ82" s="1585"/>
      <c r="DA82" s="1532"/>
      <c r="DB82" s="1583" t="s">
        <v>1521</v>
      </c>
      <c r="DC82" s="1584"/>
      <c r="DD82" s="1584"/>
      <c r="DE82" s="1584"/>
      <c r="DF82" s="1584"/>
      <c r="DG82" s="1584"/>
      <c r="DH82" s="1584"/>
      <c r="DI82" s="1584"/>
      <c r="DJ82" s="1584"/>
      <c r="DK82" s="1584"/>
      <c r="DL82" s="1584"/>
      <c r="DM82" s="1584"/>
      <c r="DN82" s="1584"/>
      <c r="DO82" s="1584"/>
      <c r="DP82" s="1584"/>
      <c r="DQ82" s="1584"/>
      <c r="DR82" s="1585"/>
    </row>
    <row r="83" spans="1:122" s="606" customFormat="1" ht="198" customHeight="1" thickBot="1">
      <c r="A83" s="931"/>
      <c r="B83" s="605" t="s">
        <v>236</v>
      </c>
      <c r="C83" s="605" t="s">
        <v>908</v>
      </c>
      <c r="D83" s="605" t="s">
        <v>1662</v>
      </c>
      <c r="E83" s="605" t="s">
        <v>1690</v>
      </c>
      <c r="F83" s="605" t="s">
        <v>938</v>
      </c>
      <c r="G83" s="605" t="s">
        <v>1663</v>
      </c>
      <c r="H83" s="605" t="s">
        <v>909</v>
      </c>
      <c r="I83" s="605" t="s">
        <v>1698</v>
      </c>
      <c r="J83" s="605" t="s">
        <v>910</v>
      </c>
      <c r="K83" s="605" t="s">
        <v>911</v>
      </c>
      <c r="L83" s="605" t="s">
        <v>912</v>
      </c>
      <c r="M83" s="605" t="s">
        <v>913</v>
      </c>
      <c r="N83" s="605" t="s">
        <v>939</v>
      </c>
      <c r="O83" s="605" t="s">
        <v>1161</v>
      </c>
      <c r="P83" s="605" t="s">
        <v>871</v>
      </c>
      <c r="Q83" s="605" t="s">
        <v>914</v>
      </c>
      <c r="R83" s="605" t="s">
        <v>1000</v>
      </c>
      <c r="S83" s="605" t="s">
        <v>872</v>
      </c>
      <c r="T83" s="605" t="s">
        <v>1711</v>
      </c>
      <c r="U83" s="605" t="s">
        <v>940</v>
      </c>
      <c r="V83" s="605" t="s">
        <v>1664</v>
      </c>
      <c r="W83" s="605" t="s">
        <v>941</v>
      </c>
      <c r="X83" s="605" t="s">
        <v>916</v>
      </c>
      <c r="Y83" s="605" t="s">
        <v>1665</v>
      </c>
      <c r="Z83" s="605" t="s">
        <v>873</v>
      </c>
      <c r="AA83" s="605" t="s">
        <v>874</v>
      </c>
      <c r="AB83" s="605" t="s">
        <v>917</v>
      </c>
      <c r="AC83" s="605" t="s">
        <v>918</v>
      </c>
      <c r="AD83" s="605" t="s">
        <v>919</v>
      </c>
      <c r="AE83" s="605" t="s">
        <v>920</v>
      </c>
      <c r="AF83" s="605" t="s">
        <v>875</v>
      </c>
      <c r="AG83" s="605" t="s">
        <v>876</v>
      </c>
      <c r="AH83" s="605" t="s">
        <v>877</v>
      </c>
      <c r="AI83" s="605" t="s">
        <v>878</v>
      </c>
      <c r="AJ83" s="605" t="s">
        <v>879</v>
      </c>
      <c r="AK83" s="605" t="s">
        <v>1691</v>
      </c>
      <c r="AL83" s="605" t="s">
        <v>921</v>
      </c>
      <c r="AM83" s="605" t="s">
        <v>922</v>
      </c>
      <c r="AN83" s="605" t="s">
        <v>880</v>
      </c>
      <c r="AO83" s="605" t="s">
        <v>881</v>
      </c>
      <c r="AP83" s="605" t="s">
        <v>882</v>
      </c>
      <c r="AQ83" s="605" t="s">
        <v>883</v>
      </c>
      <c r="AR83" s="605" t="s">
        <v>884</v>
      </c>
      <c r="AS83" s="605" t="s">
        <v>885</v>
      </c>
      <c r="AT83" s="605" t="s">
        <v>866</v>
      </c>
      <c r="AU83" s="605" t="s">
        <v>923</v>
      </c>
      <c r="AV83" s="605" t="s">
        <v>886</v>
      </c>
      <c r="AW83" s="605" t="s">
        <v>887</v>
      </c>
      <c r="AX83" s="605" t="s">
        <v>888</v>
      </c>
      <c r="AY83" s="605" t="s">
        <v>889</v>
      </c>
      <c r="AZ83" s="605" t="s">
        <v>924</v>
      </c>
      <c r="BA83" s="605" t="s">
        <v>925</v>
      </c>
      <c r="BB83" s="605" t="s">
        <v>942</v>
      </c>
      <c r="BC83" s="605" t="s">
        <v>926</v>
      </c>
      <c r="BD83" s="605" t="s">
        <v>890</v>
      </c>
      <c r="BE83" s="605" t="s">
        <v>927</v>
      </c>
      <c r="BF83" s="605" t="s">
        <v>1692</v>
      </c>
      <c r="BG83" s="605" t="s">
        <v>1719</v>
      </c>
      <c r="BH83" s="605" t="s">
        <v>1001</v>
      </c>
      <c r="BI83" s="605" t="s">
        <v>892</v>
      </c>
      <c r="BJ83" s="605" t="s">
        <v>840</v>
      </c>
      <c r="BK83" s="605" t="s">
        <v>841</v>
      </c>
      <c r="BL83" s="605" t="s">
        <v>928</v>
      </c>
      <c r="BM83" s="605" t="s">
        <v>1160</v>
      </c>
      <c r="BN83" s="605" t="s">
        <v>1159</v>
      </c>
      <c r="BO83" s="605" t="s">
        <v>1136</v>
      </c>
      <c r="BP83" s="605" t="s">
        <v>842</v>
      </c>
      <c r="BQ83" s="605" t="s">
        <v>843</v>
      </c>
      <c r="BR83" s="605" t="s">
        <v>1013</v>
      </c>
      <c r="BS83" s="605" t="s">
        <v>1085</v>
      </c>
      <c r="BT83" s="605" t="s">
        <v>1086</v>
      </c>
      <c r="BU83" s="605" t="s">
        <v>844</v>
      </c>
      <c r="BV83" s="605" t="s">
        <v>1693</v>
      </c>
      <c r="BW83" s="605" t="s">
        <v>852</v>
      </c>
      <c r="BX83" s="605" t="s">
        <v>929</v>
      </c>
      <c r="BY83" s="605" t="s">
        <v>930</v>
      </c>
      <c r="BZ83" s="605" t="s">
        <v>931</v>
      </c>
      <c r="CA83" s="605" t="s">
        <v>932</v>
      </c>
      <c r="CB83" s="605" t="s">
        <v>933</v>
      </c>
      <c r="CC83" s="605" t="s">
        <v>934</v>
      </c>
      <c r="CD83" s="605" t="s">
        <v>845</v>
      </c>
      <c r="CE83" s="605" t="s">
        <v>846</v>
      </c>
      <c r="CF83" s="605" t="s">
        <v>847</v>
      </c>
      <c r="CG83" s="605" t="s">
        <v>848</v>
      </c>
      <c r="CH83" s="605" t="s">
        <v>935</v>
      </c>
      <c r="CI83" s="605" t="s">
        <v>936</v>
      </c>
      <c r="CJ83" s="605" t="s">
        <v>850</v>
      </c>
      <c r="CK83" s="605" t="s">
        <v>851</v>
      </c>
      <c r="CL83" s="605" t="s">
        <v>937</v>
      </c>
      <c r="CM83" s="605" t="s">
        <v>1088</v>
      </c>
      <c r="CN83" s="605" t="s">
        <v>1165</v>
      </c>
      <c r="CO83" s="605" t="s">
        <v>1162</v>
      </c>
      <c r="CP83" s="605" t="s">
        <v>1166</v>
      </c>
      <c r="CQ83" s="605" t="s">
        <v>1167</v>
      </c>
      <c r="CR83" s="605" t="s">
        <v>1168</v>
      </c>
      <c r="CS83" s="605" t="s">
        <v>1155</v>
      </c>
      <c r="CT83" s="605" t="s">
        <v>1156</v>
      </c>
      <c r="CU83" s="605" t="s">
        <v>1157</v>
      </c>
      <c r="CV83" s="605" t="s">
        <v>1091</v>
      </c>
      <c r="CW83" s="605" t="s">
        <v>1169</v>
      </c>
      <c r="CX83" s="605" t="s">
        <v>1170</v>
      </c>
      <c r="CY83" s="605" t="s">
        <v>1694</v>
      </c>
      <c r="CZ83" s="605" t="s">
        <v>1094</v>
      </c>
      <c r="DA83" s="605" t="s">
        <v>1163</v>
      </c>
      <c r="DB83" s="605" t="s">
        <v>1164</v>
      </c>
      <c r="DC83" s="605" t="s">
        <v>1171</v>
      </c>
      <c r="DD83" s="605" t="s">
        <v>1095</v>
      </c>
      <c r="DE83" s="605" t="s">
        <v>1096</v>
      </c>
      <c r="DF83" s="605" t="s">
        <v>1097</v>
      </c>
      <c r="DG83" s="605" t="s">
        <v>1098</v>
      </c>
      <c r="DH83" s="605" t="s">
        <v>1099</v>
      </c>
      <c r="DI83" s="605" t="s">
        <v>1100</v>
      </c>
      <c r="DJ83" s="605" t="s">
        <v>1101</v>
      </c>
      <c r="DK83" s="605" t="s">
        <v>1102</v>
      </c>
      <c r="DL83" s="605" t="s">
        <v>1666</v>
      </c>
      <c r="DM83" s="605" t="s">
        <v>1103</v>
      </c>
      <c r="DN83" s="605" t="s">
        <v>1104</v>
      </c>
      <c r="DO83" s="605" t="s">
        <v>1108</v>
      </c>
      <c r="DP83" s="605" t="s">
        <v>1105</v>
      </c>
      <c r="DQ83" s="605" t="s">
        <v>1106</v>
      </c>
      <c r="DR83" s="605" t="s">
        <v>1718</v>
      </c>
    </row>
    <row r="84" spans="1:122" s="606" customFormat="1" ht="24" customHeight="1" thickBot="1">
      <c r="A84" s="1106"/>
      <c r="B84" s="1215">
        <f>SUM(C84:DR84)</f>
        <v>0</v>
      </c>
      <c r="C84" s="1211"/>
      <c r="D84" s="1211"/>
      <c r="E84" s="1211"/>
      <c r="F84" s="1211"/>
      <c r="G84" s="1211"/>
      <c r="H84" s="1211"/>
      <c r="I84" s="1211"/>
      <c r="J84" s="1211"/>
      <c r="K84" s="1211"/>
      <c r="L84" s="1211"/>
      <c r="M84" s="1211"/>
      <c r="N84" s="1211"/>
      <c r="O84" s="1211"/>
      <c r="P84" s="1211"/>
      <c r="Q84" s="1211"/>
      <c r="R84" s="1211"/>
      <c r="S84" s="1211"/>
      <c r="T84" s="1211"/>
      <c r="U84" s="1211"/>
      <c r="V84" s="1211"/>
      <c r="W84" s="1211"/>
      <c r="X84" s="1211"/>
      <c r="Y84" s="1211"/>
      <c r="Z84" s="1211"/>
      <c r="AA84" s="1211"/>
      <c r="AB84" s="1211"/>
      <c r="AC84" s="1211"/>
      <c r="AD84" s="1211"/>
      <c r="AE84" s="1211"/>
      <c r="AF84" s="1211"/>
      <c r="AG84" s="1211"/>
      <c r="AH84" s="1211"/>
      <c r="AI84" s="1211"/>
      <c r="AJ84" s="1211"/>
      <c r="AK84" s="1211"/>
      <c r="AL84" s="1211"/>
      <c r="AM84" s="1211"/>
      <c r="AN84" s="1211"/>
      <c r="AO84" s="1211"/>
      <c r="AP84" s="1211"/>
      <c r="AQ84" s="1211"/>
      <c r="AR84" s="1211"/>
      <c r="AS84" s="1211"/>
      <c r="AT84" s="1211"/>
      <c r="AU84" s="1211"/>
      <c r="AV84" s="1211"/>
      <c r="AW84" s="1211"/>
      <c r="AX84" s="1211"/>
      <c r="AY84" s="1211"/>
      <c r="AZ84" s="1211"/>
      <c r="BA84" s="1211"/>
      <c r="BB84" s="1211"/>
      <c r="BC84" s="1211"/>
      <c r="BD84" s="1211"/>
      <c r="BE84" s="1211"/>
      <c r="BF84" s="1211"/>
      <c r="BG84" s="1211"/>
      <c r="BH84" s="1211"/>
      <c r="BI84" s="1211"/>
      <c r="BJ84" s="1211"/>
      <c r="BK84" s="1211"/>
      <c r="BL84" s="1211"/>
      <c r="BM84" s="1211"/>
      <c r="BN84" s="1211"/>
      <c r="BO84" s="1211"/>
      <c r="BP84" s="1211"/>
      <c r="BQ84" s="1211"/>
      <c r="BR84" s="1211"/>
      <c r="BS84" s="1211"/>
      <c r="BT84" s="1211"/>
      <c r="BU84" s="1211"/>
      <c r="BV84" s="1211"/>
      <c r="BW84" s="1211"/>
      <c r="BX84" s="1211"/>
      <c r="BY84" s="1211"/>
      <c r="BZ84" s="1211"/>
      <c r="CA84" s="1211"/>
      <c r="CB84" s="1211"/>
      <c r="CC84" s="1211"/>
      <c r="CD84" s="1211"/>
      <c r="CE84" s="1211"/>
      <c r="CF84" s="1211"/>
      <c r="CG84" s="1211"/>
      <c r="CH84" s="1211"/>
      <c r="CI84" s="1211"/>
      <c r="CJ84" s="1211"/>
      <c r="CK84" s="1211"/>
      <c r="CL84" s="1211"/>
      <c r="CM84" s="1211"/>
      <c r="CN84" s="1211"/>
      <c r="CO84" s="1211"/>
      <c r="CP84" s="1211"/>
      <c r="CQ84" s="1211"/>
      <c r="CR84" s="1211"/>
      <c r="CS84" s="1211"/>
      <c r="CT84" s="1211"/>
      <c r="CU84" s="1211"/>
      <c r="CV84" s="1211"/>
      <c r="CW84" s="1211"/>
      <c r="CX84" s="1211"/>
      <c r="CY84" s="1211"/>
      <c r="CZ84" s="1211"/>
      <c r="DA84" s="1211"/>
      <c r="DB84" s="1211"/>
      <c r="DC84" s="1211"/>
      <c r="DD84" s="1211"/>
      <c r="DE84" s="1211"/>
      <c r="DF84" s="1211"/>
      <c r="DG84" s="1211"/>
      <c r="DH84" s="1211"/>
      <c r="DI84" s="1211"/>
      <c r="DJ84" s="1211"/>
      <c r="DK84" s="1211"/>
      <c r="DL84" s="1211"/>
      <c r="DM84" s="1211"/>
      <c r="DN84" s="1211"/>
      <c r="DO84" s="1211"/>
      <c r="DP84" s="1211"/>
      <c r="DQ84" s="1211"/>
      <c r="DR84" s="1211"/>
    </row>
    <row r="85" spans="1:122">
      <c r="A85" s="1107"/>
      <c r="B85" s="1108"/>
      <c r="C85" s="606"/>
      <c r="D85" s="606"/>
      <c r="E85" s="606"/>
      <c r="F85" s="606"/>
      <c r="G85" s="606"/>
      <c r="H85" s="606"/>
      <c r="I85" s="606"/>
      <c r="J85" s="606"/>
      <c r="K85" s="606"/>
      <c r="L85" s="606"/>
      <c r="M85" s="606"/>
      <c r="N85" s="606"/>
      <c r="O85" s="606"/>
      <c r="P85" s="606"/>
      <c r="Q85" s="606"/>
      <c r="R85" s="606"/>
      <c r="S85" s="606"/>
      <c r="T85" s="606"/>
      <c r="U85" s="606"/>
      <c r="V85" s="606"/>
      <c r="W85" s="606"/>
      <c r="X85" s="606"/>
      <c r="Y85" s="606"/>
      <c r="Z85" s="606"/>
      <c r="AA85" s="606"/>
      <c r="AB85" s="606"/>
      <c r="AC85" s="606"/>
      <c r="AD85" s="606"/>
      <c r="AE85" s="606"/>
      <c r="AF85" s="606"/>
      <c r="AG85" s="606"/>
      <c r="AH85" s="606"/>
      <c r="AI85" s="606"/>
      <c r="AJ85" s="606"/>
      <c r="BC85" s="589"/>
      <c r="BD85" s="589"/>
      <c r="BE85" s="589"/>
      <c r="BF85" s="589"/>
      <c r="BG85" s="589"/>
      <c r="BH85" s="589"/>
      <c r="BI85" s="589"/>
      <c r="BJ85" s="589"/>
      <c r="BK85" s="589"/>
      <c r="BL85" s="589"/>
      <c r="BM85" s="589"/>
      <c r="BN85" s="589"/>
      <c r="BO85" s="589"/>
      <c r="BP85" s="589"/>
      <c r="BQ85" s="589"/>
      <c r="BR85" s="589"/>
      <c r="BS85" s="589"/>
      <c r="BT85" s="589"/>
      <c r="BU85" s="589"/>
      <c r="BV85" s="589"/>
      <c r="BW85" s="589"/>
      <c r="BX85" s="589"/>
      <c r="BY85" s="589"/>
      <c r="BZ85" s="589"/>
      <c r="CA85" s="589"/>
      <c r="CB85" s="589"/>
      <c r="CC85" s="589"/>
      <c r="CD85" s="589"/>
      <c r="CE85" s="589"/>
      <c r="CF85" s="589"/>
      <c r="CG85" s="589"/>
      <c r="CH85" s="589"/>
      <c r="CI85" s="589"/>
      <c r="CJ85" s="589"/>
      <c r="CL85" s="589"/>
      <c r="CM85" s="589"/>
      <c r="CN85" s="589"/>
      <c r="CO85" s="589"/>
      <c r="CP85" s="589"/>
      <c r="CQ85" s="589"/>
      <c r="CR85" s="589"/>
      <c r="CS85" s="589"/>
      <c r="CT85" s="589"/>
      <c r="CU85" s="589"/>
      <c r="CV85" s="589"/>
      <c r="CW85" s="589"/>
      <c r="CX85" s="589"/>
      <c r="CY85" s="589"/>
      <c r="CZ85" s="589"/>
      <c r="DA85" s="589"/>
      <c r="DB85" s="589"/>
      <c r="DC85" s="589"/>
      <c r="DD85" s="589"/>
      <c r="DE85" s="589"/>
      <c r="DF85" s="589"/>
      <c r="DG85" s="589"/>
      <c r="DH85" s="589"/>
      <c r="DI85" s="589"/>
      <c r="DJ85" s="589"/>
      <c r="DK85" s="589"/>
      <c r="DL85" s="589"/>
      <c r="DM85" s="589"/>
      <c r="DN85" s="589"/>
      <c r="DO85" s="589"/>
      <c r="DP85" s="589"/>
      <c r="DQ85" s="589"/>
    </row>
    <row r="86" spans="1:122">
      <c r="A86" s="1107"/>
      <c r="B86" s="1108"/>
      <c r="C86" s="606"/>
      <c r="D86" s="606"/>
      <c r="E86" s="606"/>
      <c r="F86" s="606"/>
      <c r="G86" s="606"/>
      <c r="H86" s="606"/>
      <c r="I86" s="606"/>
      <c r="J86" s="606"/>
      <c r="K86" s="606"/>
      <c r="L86" s="606"/>
      <c r="M86" s="606"/>
      <c r="N86" s="606"/>
      <c r="O86" s="606"/>
      <c r="P86" s="606"/>
      <c r="Q86" s="606"/>
      <c r="R86" s="606"/>
      <c r="S86" s="606"/>
      <c r="T86" s="606"/>
      <c r="U86" s="606"/>
      <c r="V86" s="606"/>
      <c r="W86" s="606"/>
      <c r="X86" s="606"/>
      <c r="Y86" s="606"/>
      <c r="Z86" s="606"/>
      <c r="AA86" s="606"/>
      <c r="AB86" s="606"/>
      <c r="AC86" s="606"/>
      <c r="AD86" s="606"/>
      <c r="AE86" s="606"/>
      <c r="AF86" s="606"/>
      <c r="AG86" s="606"/>
      <c r="AH86" s="606"/>
      <c r="AI86" s="606"/>
      <c r="AJ86" s="606"/>
      <c r="AK86" s="606"/>
      <c r="AL86" s="606"/>
      <c r="AM86" s="606"/>
      <c r="AN86" s="606"/>
      <c r="AO86" s="606"/>
      <c r="AP86" s="606"/>
      <c r="AQ86" s="606"/>
      <c r="AR86" s="606"/>
      <c r="AS86" s="606"/>
      <c r="AT86" s="606"/>
      <c r="AU86" s="606"/>
      <c r="AV86" s="606"/>
      <c r="AW86" s="606"/>
      <c r="AX86" s="606"/>
      <c r="AY86" s="606"/>
      <c r="AZ86" s="606"/>
      <c r="BA86" s="606"/>
      <c r="BC86" s="589"/>
      <c r="BD86" s="589"/>
      <c r="BE86" s="589"/>
      <c r="BF86" s="589"/>
      <c r="BG86" s="589"/>
      <c r="BH86" s="589"/>
      <c r="BI86" s="589"/>
      <c r="BJ86" s="589"/>
      <c r="BK86" s="589"/>
      <c r="BL86" s="589"/>
      <c r="BM86" s="589"/>
      <c r="BN86" s="589"/>
      <c r="BO86" s="589"/>
      <c r="BP86" s="589"/>
      <c r="BQ86" s="589"/>
      <c r="BR86" s="589"/>
      <c r="BS86" s="589"/>
      <c r="BT86" s="589"/>
      <c r="BU86" s="589"/>
      <c r="BV86" s="589"/>
      <c r="BW86" s="589"/>
      <c r="BX86" s="589"/>
      <c r="BY86" s="589"/>
      <c r="BZ86" s="589"/>
      <c r="CA86" s="589"/>
      <c r="CB86" s="589"/>
      <c r="CC86" s="589"/>
      <c r="CD86" s="589"/>
      <c r="CE86" s="589"/>
      <c r="CF86" s="589"/>
      <c r="CG86" s="589"/>
      <c r="CH86" s="589"/>
      <c r="CI86" s="589"/>
      <c r="CJ86" s="589"/>
      <c r="CL86" s="589"/>
      <c r="CM86" s="589"/>
      <c r="CN86" s="589"/>
      <c r="CO86" s="589"/>
      <c r="CP86" s="589"/>
      <c r="CQ86" s="589"/>
      <c r="CR86" s="589"/>
      <c r="CS86" s="589"/>
      <c r="CT86" s="589"/>
      <c r="CU86" s="589"/>
      <c r="CV86" s="589"/>
      <c r="CW86" s="589"/>
      <c r="CX86" s="589"/>
      <c r="CY86" s="589"/>
      <c r="CZ86" s="589"/>
      <c r="DA86" s="589"/>
      <c r="DB86" s="589"/>
      <c r="DC86" s="589"/>
      <c r="DD86" s="589"/>
      <c r="DE86" s="589"/>
      <c r="DF86" s="589"/>
      <c r="DG86" s="589"/>
      <c r="DH86" s="589"/>
      <c r="DI86" s="589"/>
      <c r="DJ86" s="589"/>
      <c r="DK86" s="589"/>
      <c r="DL86" s="589"/>
      <c r="DM86" s="589"/>
      <c r="DN86" s="589"/>
      <c r="DO86" s="589"/>
      <c r="DP86" s="589"/>
      <c r="DQ86" s="589"/>
    </row>
    <row r="87" spans="1:122">
      <c r="A87" s="1107"/>
      <c r="B87" s="1108"/>
      <c r="C87" s="606"/>
      <c r="D87" s="606"/>
      <c r="E87" s="606"/>
      <c r="F87" s="606"/>
      <c r="G87" s="606"/>
      <c r="H87" s="606"/>
      <c r="I87" s="606"/>
      <c r="J87" s="606"/>
      <c r="K87" s="606"/>
      <c r="L87" s="606"/>
      <c r="M87" s="606"/>
      <c r="N87" s="606"/>
      <c r="O87" s="606"/>
      <c r="P87" s="606"/>
      <c r="Q87" s="606"/>
      <c r="R87" s="606"/>
      <c r="S87" s="606"/>
      <c r="T87" s="606"/>
      <c r="U87" s="606"/>
      <c r="V87" s="606"/>
      <c r="W87" s="606"/>
      <c r="X87" s="606"/>
      <c r="Y87" s="606"/>
      <c r="Z87" s="606"/>
      <c r="AA87" s="606"/>
      <c r="AB87" s="606"/>
      <c r="AC87" s="606"/>
      <c r="AD87" s="606"/>
      <c r="AE87" s="606"/>
      <c r="AF87" s="606"/>
      <c r="AG87" s="606"/>
      <c r="AH87" s="606"/>
      <c r="AI87" s="606"/>
      <c r="AJ87" s="606"/>
      <c r="AK87" s="606"/>
      <c r="AL87" s="606"/>
      <c r="AM87" s="606"/>
      <c r="AN87" s="606"/>
      <c r="AO87" s="606"/>
      <c r="AP87" s="606"/>
      <c r="AQ87" s="606"/>
      <c r="AR87" s="606"/>
      <c r="AS87" s="606"/>
      <c r="AT87" s="606"/>
      <c r="AU87" s="606"/>
      <c r="AV87" s="606"/>
      <c r="AW87" s="606"/>
      <c r="AX87" s="606"/>
      <c r="AY87" s="606"/>
      <c r="AZ87" s="606"/>
      <c r="BA87" s="606"/>
      <c r="BC87" s="589"/>
      <c r="BD87" s="589"/>
      <c r="BE87" s="589"/>
      <c r="BF87" s="589"/>
      <c r="BG87" s="589"/>
      <c r="BH87" s="589"/>
      <c r="BI87" s="589"/>
      <c r="BJ87" s="589"/>
      <c r="BK87" s="589"/>
      <c r="BL87" s="589"/>
      <c r="BM87" s="589"/>
      <c r="BN87" s="589"/>
      <c r="BO87" s="589"/>
      <c r="BP87" s="589"/>
      <c r="BQ87" s="589"/>
      <c r="BR87" s="589"/>
      <c r="BS87" s="589"/>
      <c r="BT87" s="589"/>
      <c r="BU87" s="589"/>
      <c r="BV87" s="589"/>
      <c r="BW87" s="589"/>
      <c r="BX87" s="589"/>
      <c r="BY87" s="589"/>
      <c r="BZ87" s="589"/>
      <c r="CA87" s="589"/>
      <c r="CB87" s="589"/>
      <c r="CC87" s="589"/>
      <c r="CD87" s="589"/>
      <c r="CE87" s="589"/>
      <c r="CF87" s="589"/>
      <c r="CG87" s="589"/>
      <c r="CH87" s="589"/>
      <c r="CI87" s="589"/>
      <c r="CJ87" s="589"/>
      <c r="CL87" s="589"/>
      <c r="CM87" s="589"/>
      <c r="CN87" s="589"/>
      <c r="CO87" s="589"/>
      <c r="CP87" s="589"/>
      <c r="CQ87" s="589"/>
      <c r="CR87" s="589"/>
      <c r="CS87" s="589"/>
      <c r="CT87" s="589"/>
      <c r="CU87" s="589"/>
      <c r="CV87" s="589"/>
      <c r="CW87" s="589"/>
      <c r="CX87" s="589"/>
      <c r="CY87" s="589"/>
      <c r="CZ87" s="589"/>
      <c r="DA87" s="589"/>
      <c r="DB87" s="589"/>
      <c r="DC87" s="589"/>
      <c r="DD87" s="589"/>
      <c r="DE87" s="589"/>
      <c r="DF87" s="589"/>
      <c r="DG87" s="589"/>
      <c r="DH87" s="589"/>
      <c r="DI87" s="589"/>
      <c r="DJ87" s="589"/>
      <c r="DK87" s="589"/>
      <c r="DL87" s="589"/>
      <c r="DM87" s="589"/>
      <c r="DN87" s="589"/>
      <c r="DO87" s="589"/>
      <c r="DP87" s="589"/>
      <c r="DQ87" s="589"/>
    </row>
    <row r="88" spans="1:122">
      <c r="A88" s="1107"/>
      <c r="B88" s="1108"/>
      <c r="C88" s="606"/>
      <c r="D88" s="606"/>
      <c r="E88" s="606"/>
      <c r="F88" s="606"/>
      <c r="G88" s="606"/>
      <c r="H88" s="606"/>
      <c r="I88" s="606"/>
      <c r="J88" s="606"/>
      <c r="K88" s="606"/>
      <c r="L88" s="606"/>
      <c r="M88" s="606"/>
      <c r="N88" s="606"/>
      <c r="O88" s="606"/>
      <c r="P88" s="606"/>
      <c r="Q88" s="606"/>
      <c r="R88" s="606"/>
      <c r="S88" s="606"/>
      <c r="T88" s="606"/>
      <c r="U88" s="606"/>
      <c r="V88" s="606"/>
      <c r="W88" s="606"/>
      <c r="X88" s="606"/>
      <c r="Y88" s="606"/>
      <c r="Z88" s="606"/>
      <c r="AA88" s="606"/>
      <c r="AB88" s="606"/>
      <c r="AC88" s="606"/>
      <c r="AD88" s="606"/>
      <c r="AE88" s="606"/>
      <c r="AF88" s="606"/>
      <c r="AG88" s="606"/>
      <c r="AH88" s="606"/>
      <c r="AI88" s="606"/>
      <c r="AJ88" s="606"/>
      <c r="AK88" s="606"/>
      <c r="AL88" s="606"/>
      <c r="AM88" s="606"/>
      <c r="AN88" s="606"/>
      <c r="AO88" s="606"/>
      <c r="AP88" s="606"/>
      <c r="AQ88" s="606"/>
      <c r="AR88" s="606"/>
      <c r="AS88" s="606"/>
      <c r="AT88" s="606"/>
      <c r="AU88" s="606"/>
      <c r="AV88" s="606"/>
      <c r="AW88" s="606"/>
      <c r="AX88" s="606"/>
      <c r="AY88" s="606"/>
      <c r="AZ88" s="606"/>
      <c r="BA88" s="606"/>
      <c r="BC88" s="589"/>
      <c r="BD88" s="589"/>
      <c r="BE88" s="589"/>
      <c r="BF88" s="589"/>
      <c r="BG88" s="589"/>
      <c r="BH88" s="589"/>
      <c r="BI88" s="589"/>
      <c r="BJ88" s="589"/>
      <c r="BK88" s="589"/>
      <c r="BL88" s="589"/>
      <c r="BM88" s="589"/>
      <c r="BN88" s="589"/>
      <c r="BO88" s="589"/>
      <c r="BP88" s="589"/>
      <c r="BQ88" s="589"/>
      <c r="BR88" s="589"/>
      <c r="BS88" s="589"/>
      <c r="BT88" s="589"/>
      <c r="BU88" s="589"/>
      <c r="BV88" s="589"/>
      <c r="BW88" s="589"/>
      <c r="BX88" s="589"/>
      <c r="BY88" s="589"/>
      <c r="BZ88" s="589"/>
      <c r="CA88" s="589"/>
      <c r="CB88" s="589"/>
      <c r="CC88" s="589"/>
      <c r="CD88" s="589"/>
      <c r="CE88" s="589"/>
      <c r="CF88" s="589"/>
      <c r="CG88" s="589"/>
      <c r="CH88" s="589"/>
      <c r="CI88" s="589"/>
      <c r="CJ88" s="589"/>
      <c r="CL88" s="589"/>
      <c r="CM88" s="589"/>
      <c r="CN88" s="589"/>
      <c r="CO88" s="589"/>
      <c r="CP88" s="589"/>
      <c r="CQ88" s="589"/>
      <c r="CR88" s="589"/>
      <c r="CS88" s="589"/>
      <c r="CT88" s="589"/>
      <c r="CU88" s="589"/>
      <c r="CV88" s="589"/>
      <c r="CW88" s="589"/>
      <c r="CX88" s="589"/>
      <c r="CY88" s="589"/>
      <c r="CZ88" s="589"/>
      <c r="DA88" s="589"/>
      <c r="DB88" s="589"/>
      <c r="DC88" s="589"/>
      <c r="DD88" s="589"/>
      <c r="DE88" s="589"/>
      <c r="DF88" s="589"/>
      <c r="DG88" s="589"/>
      <c r="DH88" s="589"/>
      <c r="DI88" s="589"/>
      <c r="DJ88" s="589"/>
      <c r="DK88" s="589"/>
      <c r="DL88" s="589"/>
      <c r="DM88" s="589"/>
      <c r="DN88" s="589"/>
      <c r="DO88" s="589"/>
      <c r="DP88" s="589"/>
      <c r="DQ88" s="589"/>
    </row>
    <row r="89" spans="1:122">
      <c r="A89" s="1107"/>
      <c r="B89" s="1108"/>
      <c r="C89" s="606"/>
      <c r="D89" s="606"/>
      <c r="E89" s="606"/>
      <c r="F89" s="606"/>
      <c r="G89" s="606"/>
      <c r="H89" s="606"/>
      <c r="I89" s="606"/>
      <c r="J89" s="606"/>
      <c r="K89" s="606"/>
      <c r="L89" s="606"/>
      <c r="M89" s="606"/>
      <c r="N89" s="606"/>
      <c r="O89" s="606"/>
      <c r="P89" s="606"/>
      <c r="Q89" s="606"/>
      <c r="R89" s="606"/>
      <c r="S89" s="606"/>
      <c r="T89" s="606"/>
      <c r="U89" s="606"/>
      <c r="V89" s="606"/>
      <c r="W89" s="606"/>
      <c r="X89" s="606"/>
      <c r="Y89" s="606"/>
      <c r="Z89" s="606"/>
      <c r="AA89" s="606"/>
      <c r="AB89" s="606"/>
      <c r="AC89" s="606"/>
      <c r="AD89" s="606"/>
      <c r="AE89" s="606"/>
      <c r="AF89" s="606"/>
      <c r="AG89" s="606"/>
      <c r="AH89" s="606"/>
      <c r="AI89" s="606"/>
      <c r="AJ89" s="606"/>
      <c r="AK89" s="606"/>
      <c r="AL89" s="606"/>
      <c r="AM89" s="606"/>
      <c r="AN89" s="606"/>
      <c r="AO89" s="606"/>
      <c r="AP89" s="606"/>
      <c r="AQ89" s="606"/>
      <c r="AR89" s="606"/>
      <c r="AS89" s="606"/>
      <c r="AT89" s="606"/>
      <c r="AU89" s="606"/>
      <c r="AV89" s="606"/>
      <c r="AW89" s="606"/>
      <c r="AX89" s="606"/>
      <c r="AY89" s="606"/>
      <c r="AZ89" s="606"/>
      <c r="BA89" s="606"/>
      <c r="BC89" s="589"/>
      <c r="BD89" s="589"/>
      <c r="BE89" s="589"/>
      <c r="BF89" s="589"/>
      <c r="BG89" s="589"/>
      <c r="BH89" s="589"/>
      <c r="BI89" s="589"/>
      <c r="BJ89" s="589"/>
      <c r="BK89" s="589"/>
      <c r="BL89" s="589"/>
      <c r="BM89" s="589"/>
      <c r="BN89" s="589"/>
      <c r="BO89" s="589"/>
      <c r="BP89" s="589"/>
      <c r="BQ89" s="589"/>
      <c r="BR89" s="589"/>
      <c r="BS89" s="589"/>
      <c r="BT89" s="589"/>
      <c r="BU89" s="589"/>
      <c r="BV89" s="589"/>
      <c r="BW89" s="589"/>
      <c r="BX89" s="589"/>
      <c r="BY89" s="589"/>
      <c r="BZ89" s="589"/>
      <c r="CA89" s="589"/>
      <c r="CB89" s="589"/>
      <c r="CC89" s="589"/>
      <c r="CD89" s="589"/>
      <c r="CE89" s="589"/>
      <c r="CF89" s="589"/>
      <c r="CG89" s="589"/>
      <c r="CH89" s="589"/>
      <c r="CI89" s="589"/>
      <c r="CJ89" s="589"/>
      <c r="CL89" s="589"/>
      <c r="CM89" s="589"/>
      <c r="CN89" s="589"/>
      <c r="CO89" s="589"/>
      <c r="CP89" s="589"/>
      <c r="CQ89" s="589"/>
      <c r="CR89" s="589"/>
      <c r="CS89" s="589"/>
      <c r="CT89" s="589"/>
      <c r="CU89" s="589"/>
      <c r="CV89" s="589"/>
      <c r="CW89" s="589"/>
      <c r="CX89" s="589"/>
      <c r="CY89" s="589"/>
      <c r="CZ89" s="589"/>
      <c r="DA89" s="589"/>
      <c r="DB89" s="589"/>
      <c r="DC89" s="589"/>
      <c r="DD89" s="589"/>
      <c r="DE89" s="589"/>
      <c r="DF89" s="589"/>
      <c r="DG89" s="589"/>
      <c r="DH89" s="589"/>
      <c r="DI89" s="589"/>
      <c r="DJ89" s="589"/>
      <c r="DK89" s="589"/>
      <c r="DL89" s="589"/>
      <c r="DM89" s="589"/>
      <c r="DN89" s="589"/>
      <c r="DO89" s="589"/>
      <c r="DP89" s="589"/>
      <c r="DQ89" s="589"/>
    </row>
    <row r="110" ht="54.6" customHeight="1"/>
  </sheetData>
  <mergeCells count="77">
    <mergeCell ref="DD2:DR2"/>
    <mergeCell ref="DD3:DR3"/>
    <mergeCell ref="DD4:DR4"/>
    <mergeCell ref="AI78:AZ78"/>
    <mergeCell ref="AI67:AZ67"/>
    <mergeCell ref="CL2:DC2"/>
    <mergeCell ref="AI2:AZ2"/>
    <mergeCell ref="AI3:AZ3"/>
    <mergeCell ref="AI4:AZ4"/>
    <mergeCell ref="CL3:DC3"/>
    <mergeCell ref="CL4:DC4"/>
    <mergeCell ref="DA32:DR32"/>
    <mergeCell ref="BS32:CI32"/>
    <mergeCell ref="CJ32:CZ32"/>
    <mergeCell ref="BA2:BR2"/>
    <mergeCell ref="BA3:BR3"/>
    <mergeCell ref="Q82:AH82"/>
    <mergeCell ref="B82:P82"/>
    <mergeCell ref="Q7:X7"/>
    <mergeCell ref="Z7:AI7"/>
    <mergeCell ref="AI32:AZ32"/>
    <mergeCell ref="B32:P32"/>
    <mergeCell ref="B39:P39"/>
    <mergeCell ref="B67:P67"/>
    <mergeCell ref="Q67:AH67"/>
    <mergeCell ref="Q78:AH78"/>
    <mergeCell ref="B78:P78"/>
    <mergeCell ref="AI62:AZ62"/>
    <mergeCell ref="B7:O7"/>
    <mergeCell ref="Q32:AH32"/>
    <mergeCell ref="Q62:AH62"/>
    <mergeCell ref="B62:P62"/>
    <mergeCell ref="B2:P2"/>
    <mergeCell ref="B3:P3"/>
    <mergeCell ref="B4:P4"/>
    <mergeCell ref="Q2:AH2"/>
    <mergeCell ref="Q3:AH3"/>
    <mergeCell ref="Q4:AH4"/>
    <mergeCell ref="BA4:BR4"/>
    <mergeCell ref="BH7:BS7"/>
    <mergeCell ref="BS3:CJ3"/>
    <mergeCell ref="BS4:CJ4"/>
    <mergeCell ref="BS2:CJ2"/>
    <mergeCell ref="BT7:CE7"/>
    <mergeCell ref="BA7:BF7"/>
    <mergeCell ref="BA82:BR82"/>
    <mergeCell ref="CJ73:CZ73"/>
    <mergeCell ref="BS73:CI73"/>
    <mergeCell ref="BS67:CI67"/>
    <mergeCell ref="CJ67:CZ67"/>
    <mergeCell ref="BS82:CI82"/>
    <mergeCell ref="BA78:BR78"/>
    <mergeCell ref="BA73:BR73"/>
    <mergeCell ref="BS78:CI78"/>
    <mergeCell ref="Q73:AH73"/>
    <mergeCell ref="B73:P73"/>
    <mergeCell ref="AP37:BG37"/>
    <mergeCell ref="BA62:BR62"/>
    <mergeCell ref="BA67:BR67"/>
    <mergeCell ref="Q39:AH39"/>
    <mergeCell ref="AI39:AZ39"/>
    <mergeCell ref="AI82:AZ82"/>
    <mergeCell ref="CJ78:CZ78"/>
    <mergeCell ref="CJ82:CZ82"/>
    <mergeCell ref="BA32:BR32"/>
    <mergeCell ref="DB78:DR78"/>
    <mergeCell ref="DB82:DR82"/>
    <mergeCell ref="DA67:DR67"/>
    <mergeCell ref="DA73:DR73"/>
    <mergeCell ref="DB39:DG39"/>
    <mergeCell ref="CK39:DA39"/>
    <mergeCell ref="BS39:CJ39"/>
    <mergeCell ref="BA39:BR39"/>
    <mergeCell ref="DB62:DR62"/>
    <mergeCell ref="CJ62:CZ62"/>
    <mergeCell ref="BS62:CI62"/>
    <mergeCell ref="AI73:AZ73"/>
  </mergeCells>
  <phoneticPr fontId="160" type="noConversion"/>
  <pageMargins left="0.2" right="0.2" top="0.25" bottom="0.25" header="0.3" footer="0.3"/>
  <pageSetup scale="30" fitToHeight="3" pageOrder="overThenDown" orientation="landscape" horizontalDpi="90" verticalDpi="90" r:id="rId1"/>
  <rowBreaks count="1" manualBreakCount="1">
    <brk id="59" max="12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NH80"/>
  <sheetViews>
    <sheetView showGridLines="0" zoomScale="70" zoomScaleNormal="70" zoomScaleSheetLayoutView="62" workbookViewId="0"/>
  </sheetViews>
  <sheetFormatPr defaultColWidth="9.140625" defaultRowHeight="12.75"/>
  <cols>
    <col min="1" max="1" width="9.28515625" style="255" bestFit="1" customWidth="1"/>
    <col min="2" max="2" width="38.85546875" style="501" customWidth="1"/>
    <col min="3" max="3" width="44.140625" style="589" customWidth="1"/>
    <col min="4" max="4" width="20" style="255" customWidth="1"/>
    <col min="5" max="5" width="29.85546875" style="255" customWidth="1"/>
    <col min="6" max="6" width="24.140625" style="589" customWidth="1"/>
    <col min="7" max="7" width="23.85546875" style="589" customWidth="1"/>
    <col min="8" max="8" width="29.85546875" style="589" customWidth="1"/>
    <col min="9" max="9" width="22.140625" style="589" customWidth="1"/>
    <col min="10" max="10" width="19.28515625" style="500" customWidth="1"/>
    <col min="11" max="11" width="29.85546875" style="500" customWidth="1"/>
    <col min="12" max="12" width="23.42578125" style="500" customWidth="1"/>
    <col min="13" max="13" width="25.5703125" style="500" customWidth="1"/>
    <col min="14" max="14" width="29.85546875" style="500" customWidth="1"/>
    <col min="15" max="15" width="21.5703125" style="500" customWidth="1"/>
    <col min="16" max="16" width="23.140625" style="500" customWidth="1"/>
    <col min="17" max="17" width="29.85546875" style="500" customWidth="1"/>
    <col min="18" max="18" width="22.140625" style="500" customWidth="1"/>
    <col min="19" max="19" width="22" style="500" customWidth="1"/>
    <col min="20" max="20" width="29.85546875" style="500" customWidth="1"/>
    <col min="21" max="21" width="21.5703125" style="500" customWidth="1"/>
    <col min="22" max="22" width="22.5703125" style="500" customWidth="1"/>
    <col min="23" max="24" width="25" style="500" customWidth="1"/>
    <col min="25" max="25" width="21.85546875" style="500" customWidth="1"/>
    <col min="26" max="27" width="25" style="500" customWidth="1"/>
    <col min="28" max="28" width="23.42578125" style="500" customWidth="1"/>
    <col min="29" max="95" width="25" style="500" customWidth="1"/>
    <col min="96" max="96" width="22.7109375" style="500" customWidth="1"/>
    <col min="97" max="111" width="25" style="500" customWidth="1"/>
    <col min="112" max="112" width="24.28515625" style="500" customWidth="1"/>
    <col min="113" max="126" width="25" style="500" customWidth="1"/>
    <col min="127" max="127" width="24.42578125" style="500" customWidth="1"/>
    <col min="128" max="129" width="25" style="500" customWidth="1"/>
    <col min="130" max="130" width="21.28515625" style="500" bestFit="1" customWidth="1"/>
    <col min="131" max="132" width="25" style="500" customWidth="1"/>
    <col min="133" max="133" width="21.28515625" style="500" bestFit="1" customWidth="1"/>
    <col min="134" max="135" width="25" style="500" customWidth="1"/>
    <col min="136" max="136" width="18.140625" style="500" customWidth="1"/>
    <col min="137" max="137" width="25" style="500" customWidth="1"/>
    <col min="138" max="138" width="23.85546875" style="500" customWidth="1"/>
    <col min="139" max="139" width="17.28515625" style="500" customWidth="1"/>
    <col min="140" max="141" width="25" style="500" customWidth="1"/>
    <col min="142" max="142" width="19.5703125" style="500" customWidth="1"/>
    <col min="143" max="144" width="25" style="500" customWidth="1"/>
    <col min="145" max="145" width="21.28515625" style="500" bestFit="1" customWidth="1"/>
    <col min="146" max="147" width="25" style="500" customWidth="1"/>
    <col min="148" max="148" width="20.42578125" style="500" customWidth="1"/>
    <col min="149" max="150" width="25" style="500" customWidth="1"/>
    <col min="151" max="151" width="18.85546875" style="500" customWidth="1"/>
    <col min="152" max="153" width="25" style="500" customWidth="1"/>
    <col min="154" max="154" width="17.5703125" style="500" customWidth="1"/>
    <col min="155" max="156" width="25" style="500" customWidth="1"/>
    <col min="157" max="157" width="21.28515625" style="500" bestFit="1" customWidth="1"/>
    <col min="158" max="159" width="25" style="500" customWidth="1"/>
    <col min="160" max="160" width="18.140625" style="500" customWidth="1"/>
    <col min="161" max="162" width="25" style="500" customWidth="1"/>
    <col min="163" max="163" width="20.42578125" style="500" customWidth="1"/>
    <col min="164" max="165" width="25" style="500" customWidth="1"/>
    <col min="166" max="166" width="18.42578125" style="500" customWidth="1"/>
    <col min="167" max="168" width="25" style="500" customWidth="1"/>
    <col min="169" max="169" width="18.42578125" style="500" customWidth="1"/>
    <col min="170" max="178" width="25" style="500" customWidth="1"/>
    <col min="179" max="179" width="26.5703125" style="500" customWidth="1"/>
    <col min="180" max="189" width="25" style="500" customWidth="1"/>
    <col min="190" max="190" width="23.28515625" style="500" bestFit="1" customWidth="1"/>
    <col min="191" max="192" width="25" style="500" customWidth="1"/>
    <col min="193" max="193" width="21.28515625" style="500" bestFit="1" customWidth="1"/>
    <col min="194" max="196" width="25" style="500" customWidth="1"/>
    <col min="197" max="208" width="25" style="1286" customWidth="1"/>
    <col min="209" max="209" width="28" style="1286" bestFit="1" customWidth="1"/>
    <col min="210" max="211" width="25" style="1286" customWidth="1"/>
    <col min="212" max="219" width="25" style="500" customWidth="1"/>
    <col min="220" max="220" width="22.5703125" style="500" customWidth="1"/>
    <col min="221" max="222" width="25" style="500" customWidth="1"/>
    <col min="223" max="223" width="22.85546875" style="500" customWidth="1"/>
    <col min="224" max="225" width="25" style="500" customWidth="1"/>
    <col min="226" max="226" width="21.28515625" style="500" bestFit="1" customWidth="1"/>
    <col min="227" max="228" width="25" style="500" customWidth="1"/>
    <col min="229" max="229" width="17.42578125" style="500" customWidth="1"/>
    <col min="230" max="230" width="25" style="500" customWidth="1"/>
    <col min="231" max="231" width="24.7109375" style="500" customWidth="1"/>
    <col min="232" max="232" width="20.5703125" style="500" customWidth="1"/>
    <col min="233" max="237" width="25" style="500" customWidth="1"/>
    <col min="238" max="238" width="19.140625" style="500" customWidth="1"/>
    <col min="239" max="239" width="25" style="500" customWidth="1"/>
    <col min="240" max="240" width="23.28515625" style="500" customWidth="1"/>
    <col min="241" max="241" width="21.42578125" style="500" customWidth="1"/>
    <col min="242" max="246" width="25" style="500" customWidth="1"/>
    <col min="247" max="247" width="22" style="500" bestFit="1" customWidth="1"/>
    <col min="248" max="248" width="25" style="500" customWidth="1"/>
    <col min="249" max="249" width="23.85546875" style="500" customWidth="1"/>
    <col min="250" max="258" width="25" style="500" customWidth="1"/>
    <col min="259" max="259" width="16.140625" style="500" customWidth="1"/>
    <col min="260" max="260" width="25" style="500" customWidth="1"/>
    <col min="261" max="261" width="23.28515625" style="500" customWidth="1"/>
    <col min="262" max="262" width="18.42578125" style="500" customWidth="1"/>
    <col min="263" max="264" width="25" style="500" customWidth="1"/>
    <col min="265" max="265" width="17.5703125" style="500" customWidth="1"/>
    <col min="266" max="266" width="26.5703125" style="500" customWidth="1"/>
    <col min="267" max="267" width="22.5703125" style="500" customWidth="1"/>
    <col min="268" max="268" width="23.85546875" style="500" customWidth="1"/>
    <col min="269" max="269" width="26.5703125" style="500" customWidth="1"/>
    <col min="270" max="271" width="25" style="500" customWidth="1"/>
    <col min="272" max="272" width="26.5703125" style="500" customWidth="1"/>
    <col min="273" max="273" width="22.28515625" style="500" customWidth="1"/>
    <col min="274" max="274" width="25" style="500" customWidth="1"/>
    <col min="275" max="275" width="26.5703125" style="500" customWidth="1"/>
    <col min="276" max="276" width="22.140625" style="500" customWidth="1"/>
    <col min="277" max="277" width="25" style="500" customWidth="1"/>
    <col min="278" max="278" width="26.5703125" style="500" customWidth="1"/>
    <col min="279" max="280" width="25" style="500" customWidth="1"/>
    <col min="281" max="281" width="26.5703125" style="500" customWidth="1"/>
    <col min="282" max="282" width="22.7109375" style="500" customWidth="1"/>
    <col min="283" max="283" width="25" style="500" customWidth="1"/>
    <col min="284" max="284" width="26.5703125" style="500" customWidth="1"/>
    <col min="285" max="286" width="25" style="500" customWidth="1"/>
    <col min="287" max="287" width="26.5703125" style="500" customWidth="1"/>
    <col min="288" max="289" width="25" style="500" customWidth="1"/>
    <col min="290" max="290" width="26.5703125" style="500" customWidth="1"/>
    <col min="291" max="292" width="25" style="500" customWidth="1"/>
    <col min="293" max="293" width="26.5703125" style="500" customWidth="1"/>
    <col min="294" max="294" width="24.140625" style="500" customWidth="1"/>
    <col min="295" max="295" width="25" style="500" customWidth="1"/>
    <col min="296" max="296" width="26.5703125" style="500" customWidth="1"/>
    <col min="297" max="297" width="22.28515625" style="500" customWidth="1"/>
    <col min="298" max="298" width="25" style="500" customWidth="1"/>
    <col min="299" max="299" width="26.5703125" style="500" customWidth="1"/>
    <col min="300" max="301" width="25" style="500" customWidth="1"/>
    <col min="302" max="302" width="26.5703125" style="500" customWidth="1"/>
    <col min="303" max="304" width="25" style="500" customWidth="1"/>
    <col min="305" max="305" width="26.5703125" style="500" customWidth="1"/>
    <col min="306" max="307" width="25" style="500" customWidth="1"/>
    <col min="308" max="308" width="26.5703125" style="500" customWidth="1"/>
    <col min="309" max="310" width="25" style="500" customWidth="1"/>
    <col min="311" max="311" width="26.5703125" style="500" customWidth="1"/>
    <col min="312" max="313" width="25" style="500" customWidth="1"/>
    <col min="314" max="314" width="26.5703125" style="500" customWidth="1"/>
    <col min="315" max="316" width="25" style="500" customWidth="1"/>
    <col min="317" max="317" width="26.5703125" style="500" customWidth="1"/>
    <col min="318" max="318" width="22.28515625" style="500" customWidth="1"/>
    <col min="319" max="319" width="25" style="500" customWidth="1"/>
    <col min="320" max="320" width="26.5703125" style="500" customWidth="1"/>
    <col min="321" max="321" width="23.85546875" style="500" customWidth="1"/>
    <col min="322" max="322" width="25" style="500" customWidth="1"/>
    <col min="323" max="323" width="26.5703125" style="500" customWidth="1"/>
    <col min="324" max="325" width="25" style="500" customWidth="1"/>
    <col min="326" max="326" width="26.5703125" style="500" customWidth="1"/>
    <col min="327" max="328" width="25" style="500" customWidth="1"/>
    <col min="329" max="329" width="26.5703125" style="500" customWidth="1"/>
    <col min="330" max="331" width="25" style="500" customWidth="1"/>
    <col min="332" max="332" width="26.5703125" style="500" customWidth="1"/>
    <col min="333" max="334" width="25" style="500" customWidth="1"/>
    <col min="335" max="335" width="26.5703125" style="500" customWidth="1"/>
    <col min="336" max="337" width="25" style="500" customWidth="1"/>
    <col min="338" max="338" width="26.5703125" style="500" customWidth="1"/>
    <col min="339" max="340" width="25" style="500" customWidth="1"/>
    <col min="341" max="341" width="26.5703125" style="500" customWidth="1"/>
    <col min="342" max="343" width="25" style="500" customWidth="1"/>
    <col min="344" max="344" width="26.5703125" style="500" customWidth="1"/>
    <col min="345" max="345" width="21.28515625" style="500" customWidth="1"/>
    <col min="346" max="346" width="25" style="500" customWidth="1"/>
    <col min="347" max="347" width="26.5703125" style="500" customWidth="1"/>
    <col min="348" max="349" width="25" style="500" customWidth="1"/>
    <col min="350" max="350" width="26.5703125" style="500" customWidth="1"/>
    <col min="351" max="351" width="23.28515625" style="500" customWidth="1"/>
    <col min="352" max="352" width="25" style="500" customWidth="1"/>
    <col min="353" max="353" width="26.5703125" style="500" customWidth="1"/>
    <col min="354" max="355" width="25" style="500" customWidth="1"/>
    <col min="356" max="356" width="26.5703125" style="500" customWidth="1"/>
    <col min="357" max="357" width="25" style="500" customWidth="1"/>
    <col min="358" max="358" width="23.7109375" style="500" customWidth="1"/>
    <col min="359" max="359" width="26.5703125" style="500" customWidth="1"/>
    <col min="360" max="365" width="25" style="500" customWidth="1"/>
    <col min="366" max="367" width="23.7109375" style="589" bestFit="1" customWidth="1"/>
    <col min="368" max="368" width="22.140625" style="589" bestFit="1" customWidth="1"/>
    <col min="369" max="369" width="22" style="589" bestFit="1" customWidth="1"/>
    <col min="370" max="370" width="23.140625" style="589" customWidth="1"/>
    <col min="371" max="371" width="23.42578125" style="589" customWidth="1"/>
    <col min="372" max="372" width="23.28515625" style="589" customWidth="1"/>
    <col min="373" max="373" width="20.7109375" style="589" customWidth="1"/>
    <col min="374" max="374" width="23.28515625" style="589" customWidth="1"/>
    <col min="375" max="375" width="18.7109375" style="589" customWidth="1"/>
    <col min="376" max="16384" width="9.140625" style="589"/>
  </cols>
  <sheetData>
    <row r="1" spans="1:368" ht="18.75" customHeight="1">
      <c r="A1" s="1038"/>
      <c r="B1" s="1039"/>
      <c r="C1" s="1039"/>
      <c r="D1" s="1039"/>
      <c r="E1" s="1038"/>
      <c r="F1" s="1038"/>
      <c r="G1" s="1038"/>
      <c r="J1" s="1038" t="s">
        <v>256</v>
      </c>
      <c r="K1" s="1038"/>
      <c r="L1" s="1038"/>
      <c r="M1" s="1038"/>
      <c r="N1" s="1038"/>
      <c r="Q1" s="1250"/>
      <c r="R1" s="1250"/>
      <c r="S1" s="1250"/>
      <c r="T1" s="589"/>
      <c r="U1" s="589"/>
      <c r="V1" s="1250" t="s">
        <v>256</v>
      </c>
      <c r="W1" s="1250"/>
      <c r="X1" s="1250"/>
      <c r="Y1" s="1250"/>
      <c r="Z1" s="1250"/>
      <c r="AA1" s="1250"/>
      <c r="AB1" s="1250"/>
      <c r="AC1" s="1250"/>
      <c r="AD1" s="1250"/>
      <c r="AE1" s="1250"/>
      <c r="AF1" s="589"/>
      <c r="AG1" s="589"/>
      <c r="AH1" s="1250" t="s">
        <v>256</v>
      </c>
      <c r="AI1" s="1249"/>
      <c r="AJ1" s="1249"/>
      <c r="AK1" s="1249"/>
      <c r="AL1" s="1249"/>
      <c r="AM1" s="1249"/>
      <c r="AN1" s="1249"/>
      <c r="AO1" s="1250"/>
      <c r="AP1" s="1250"/>
      <c r="AQ1" s="1250"/>
      <c r="AR1" s="589"/>
      <c r="AS1" s="589"/>
      <c r="AT1" s="1250" t="s">
        <v>256</v>
      </c>
      <c r="AU1" s="1249"/>
      <c r="AV1" s="1249"/>
      <c r="AW1" s="1249"/>
      <c r="AX1" s="1249"/>
      <c r="AY1" s="1249"/>
      <c r="AZ1" s="1249"/>
      <c r="BA1" s="1250"/>
      <c r="BB1" s="1250"/>
      <c r="BC1" s="1250"/>
      <c r="BD1" s="589"/>
      <c r="BE1" s="589"/>
      <c r="BF1" s="1250" t="s">
        <v>256</v>
      </c>
      <c r="BG1" s="1249"/>
      <c r="BH1" s="1249"/>
      <c r="BI1" s="1249"/>
      <c r="BJ1" s="1249"/>
      <c r="BK1" s="1249"/>
      <c r="BL1" s="1249"/>
      <c r="BM1" s="1250"/>
      <c r="BN1" s="1250"/>
      <c r="BO1" s="1250"/>
      <c r="BP1" s="589"/>
      <c r="BQ1" s="589"/>
      <c r="BR1" s="1250" t="s">
        <v>256</v>
      </c>
      <c r="BS1" s="1249"/>
      <c r="BT1" s="1249"/>
      <c r="BU1" s="1249"/>
      <c r="BV1" s="1249"/>
      <c r="BW1" s="1249"/>
      <c r="BX1" s="1249"/>
      <c r="BY1" s="1250"/>
      <c r="BZ1" s="1250"/>
      <c r="CA1" s="1250"/>
      <c r="CB1" s="589"/>
      <c r="CC1" s="589"/>
      <c r="CD1" s="1250" t="s">
        <v>256</v>
      </c>
      <c r="CE1" s="1249"/>
      <c r="CF1" s="1249"/>
      <c r="CG1" s="1249"/>
      <c r="CH1" s="1249"/>
      <c r="CI1" s="1249"/>
      <c r="CJ1" s="1249"/>
      <c r="CK1" s="1250"/>
      <c r="CL1" s="1250"/>
      <c r="CM1" s="1250"/>
      <c r="CN1" s="589"/>
      <c r="CO1" s="589"/>
      <c r="CP1" s="1250" t="s">
        <v>256</v>
      </c>
      <c r="CQ1" s="1249"/>
      <c r="CR1" s="1249"/>
      <c r="CS1" s="1249"/>
      <c r="CT1" s="1249"/>
      <c r="CU1" s="1249"/>
      <c r="CV1" s="1249"/>
      <c r="CW1" s="1291"/>
      <c r="CX1" s="1291"/>
      <c r="CY1" s="1291"/>
      <c r="CZ1" s="589"/>
      <c r="DA1" s="589"/>
      <c r="DB1" s="1291" t="s">
        <v>256</v>
      </c>
      <c r="DC1" s="1291"/>
      <c r="DD1" s="1291"/>
      <c r="DE1" s="1291"/>
      <c r="DF1" s="1249"/>
      <c r="DG1" s="1249"/>
      <c r="DH1" s="1249"/>
      <c r="DI1" s="1291"/>
      <c r="DJ1" s="1291"/>
      <c r="DK1" s="1291"/>
      <c r="DL1" s="589"/>
      <c r="DM1" s="589"/>
      <c r="DN1" s="1291" t="s">
        <v>256</v>
      </c>
      <c r="DO1" s="1291"/>
      <c r="DP1" s="1291"/>
      <c r="DQ1" s="1291"/>
      <c r="DR1" s="1249"/>
      <c r="DS1" s="1249"/>
      <c r="DT1" s="1249"/>
      <c r="DU1" s="1250"/>
      <c r="DV1" s="1250"/>
      <c r="DW1" s="1250"/>
      <c r="DX1" s="589"/>
      <c r="DY1" s="589"/>
      <c r="DZ1" s="1250" t="s">
        <v>256</v>
      </c>
      <c r="EA1" s="1249"/>
      <c r="EB1" s="1249"/>
      <c r="EC1" s="1249"/>
      <c r="ED1" s="1249"/>
      <c r="EE1" s="1249"/>
      <c r="EF1" s="1249"/>
      <c r="EG1" s="1250"/>
      <c r="EH1" s="1250"/>
      <c r="EI1" s="1250"/>
      <c r="EJ1" s="589"/>
      <c r="EK1" s="589"/>
      <c r="EL1" s="1250" t="s">
        <v>256</v>
      </c>
      <c r="EM1" s="1249"/>
      <c r="EN1" s="1249"/>
      <c r="EO1" s="1249"/>
      <c r="EP1" s="1249"/>
      <c r="EQ1" s="1249"/>
      <c r="ER1" s="1249"/>
      <c r="ES1" s="1250"/>
      <c r="ET1" s="1250"/>
      <c r="EU1" s="1250"/>
      <c r="EV1" s="589"/>
      <c r="EW1" s="589"/>
      <c r="EX1" s="1250" t="s">
        <v>256</v>
      </c>
      <c r="EY1" s="1249"/>
      <c r="EZ1" s="1249"/>
      <c r="FA1" s="1249"/>
      <c r="FB1" s="1249"/>
      <c r="FC1" s="1249"/>
      <c r="FD1" s="1249"/>
      <c r="FE1" s="1250"/>
      <c r="FF1" s="1250"/>
      <c r="FG1" s="1250"/>
      <c r="FH1" s="589"/>
      <c r="FI1" s="589"/>
      <c r="FJ1" s="1312" t="s">
        <v>256</v>
      </c>
      <c r="FK1" s="589"/>
      <c r="FL1" s="589"/>
      <c r="FM1" s="1312"/>
      <c r="FN1" s="589"/>
      <c r="FO1" s="589"/>
      <c r="FP1" s="1312"/>
      <c r="FQ1" s="589"/>
      <c r="FR1" s="589"/>
      <c r="FS1" s="1250"/>
      <c r="FT1" s="1249"/>
      <c r="FU1" s="1312"/>
      <c r="FV1" s="1312" t="s">
        <v>256</v>
      </c>
      <c r="FW1" s="589"/>
      <c r="FX1" s="589"/>
      <c r="FY1" s="1250"/>
      <c r="FZ1" s="1289"/>
      <c r="GA1" s="1289"/>
      <c r="GB1" s="1289"/>
      <c r="GC1" s="1312"/>
      <c r="GD1" s="1312"/>
      <c r="GE1" s="1312"/>
      <c r="GF1" s="589"/>
      <c r="GG1" s="589"/>
      <c r="GH1" s="1312" t="s">
        <v>256</v>
      </c>
      <c r="GI1" s="1313"/>
      <c r="GJ1" s="1311"/>
      <c r="GK1" s="1311"/>
      <c r="GL1" s="1286"/>
      <c r="GM1" s="1286"/>
      <c r="GN1" s="1286"/>
      <c r="GO1" s="1291"/>
      <c r="GP1" s="1291"/>
      <c r="GQ1" s="1291"/>
      <c r="GR1" s="589"/>
      <c r="GS1" s="589"/>
      <c r="GT1" s="1291" t="s">
        <v>256</v>
      </c>
      <c r="GU1" s="1292"/>
      <c r="GV1" s="589"/>
      <c r="GW1" s="1250"/>
      <c r="GX1" s="1249"/>
      <c r="GY1" s="1249"/>
      <c r="GZ1" s="1249"/>
      <c r="HA1" s="1249"/>
      <c r="HB1" s="1249"/>
      <c r="HC1" s="1249"/>
      <c r="HD1" s="1249"/>
      <c r="HE1" s="1249"/>
      <c r="HF1" s="1249" t="s">
        <v>256</v>
      </c>
      <c r="HG1" s="1250"/>
      <c r="HH1" s="1250"/>
      <c r="HI1" s="1250"/>
      <c r="HJ1" s="1249"/>
      <c r="HK1" s="1249"/>
      <c r="HL1" s="1249"/>
      <c r="HM1" s="1291"/>
      <c r="HN1" s="1291"/>
      <c r="HO1" s="1291"/>
      <c r="HP1" s="1291"/>
      <c r="HQ1" s="1291"/>
      <c r="HR1" s="1291" t="s">
        <v>256</v>
      </c>
      <c r="HS1" s="1291"/>
      <c r="HT1" s="1291"/>
      <c r="HU1" s="1250"/>
      <c r="HV1" s="1249"/>
      <c r="HW1" s="1249"/>
      <c r="HX1" s="1249"/>
      <c r="HY1" s="1291"/>
      <c r="HZ1" s="1291"/>
      <c r="IA1" s="1291"/>
      <c r="IB1" s="1291"/>
      <c r="IC1" s="1291"/>
      <c r="ID1" s="1291" t="s">
        <v>256</v>
      </c>
      <c r="IE1" s="1312"/>
      <c r="IF1" s="1312"/>
      <c r="IG1" s="1312"/>
      <c r="IH1" s="589"/>
      <c r="II1" s="589"/>
      <c r="IJ1" s="1312"/>
      <c r="IK1" s="1312"/>
      <c r="IL1" s="1312"/>
      <c r="IM1" s="1312"/>
      <c r="IN1" s="1312"/>
      <c r="IO1" s="1312"/>
      <c r="IP1" s="1312" t="s">
        <v>256</v>
      </c>
      <c r="IQ1" s="589"/>
      <c r="IR1" s="589"/>
      <c r="IS1" s="1312"/>
      <c r="IT1" s="589"/>
      <c r="IU1" s="589"/>
      <c r="IV1" s="1312"/>
      <c r="IW1" s="1312"/>
      <c r="IX1" s="1312"/>
      <c r="IY1" s="1312"/>
      <c r="IZ1" s="1312"/>
      <c r="JA1" s="1312"/>
      <c r="JB1" s="1312" t="s">
        <v>256</v>
      </c>
      <c r="JC1" s="1312"/>
      <c r="JD1" s="1312"/>
      <c r="JE1" s="1312"/>
      <c r="JF1" s="1312"/>
      <c r="JG1" s="1312"/>
      <c r="JH1" s="1312"/>
      <c r="JI1" s="1312"/>
      <c r="JJ1" s="1312"/>
      <c r="JK1" s="1312"/>
      <c r="JL1" s="589"/>
      <c r="JM1" s="589"/>
      <c r="JN1" s="1516" t="s">
        <v>256</v>
      </c>
      <c r="JO1" s="589"/>
      <c r="JP1" s="589"/>
      <c r="JQ1" s="589"/>
      <c r="JR1" s="589"/>
      <c r="JS1" s="589"/>
      <c r="JT1" s="1312"/>
      <c r="JU1" s="1312"/>
      <c r="JV1" s="1312"/>
      <c r="JW1" s="1312"/>
      <c r="JX1" s="1312"/>
      <c r="JY1" s="1312"/>
      <c r="JZ1" s="1312" t="s">
        <v>256</v>
      </c>
      <c r="KA1" s="589"/>
      <c r="KB1" s="589"/>
      <c r="KC1" s="1312"/>
      <c r="KD1" s="589"/>
      <c r="KE1" s="589"/>
      <c r="KF1" s="1312"/>
      <c r="KG1" s="1312"/>
      <c r="KH1" s="1312"/>
      <c r="KI1" s="1312"/>
      <c r="KJ1" s="589"/>
      <c r="KK1" s="589"/>
      <c r="KL1" s="1312"/>
      <c r="KM1" s="589"/>
      <c r="KN1" s="589"/>
      <c r="KO1" s="1516" t="s">
        <v>256</v>
      </c>
      <c r="KP1" s="1312"/>
      <c r="KQ1" s="1312"/>
      <c r="KR1" s="1312"/>
      <c r="KS1" s="1312"/>
      <c r="KT1" s="1312"/>
      <c r="KU1" s="1312"/>
      <c r="KV1" s="589"/>
      <c r="KW1" s="589"/>
      <c r="KX1" s="1312"/>
      <c r="KY1" s="589"/>
      <c r="KZ1" s="589"/>
      <c r="LA1" s="1516" t="s">
        <v>256</v>
      </c>
      <c r="LB1" s="1312"/>
      <c r="LC1" s="1312"/>
      <c r="LD1" s="1312"/>
      <c r="LE1" s="1312"/>
      <c r="LF1" s="1312"/>
      <c r="LG1" s="1312"/>
      <c r="LH1" s="589"/>
      <c r="LI1" s="589"/>
      <c r="LJ1" s="1312"/>
      <c r="LK1" s="589"/>
      <c r="LL1" s="589"/>
      <c r="LM1" s="1312" t="s">
        <v>256</v>
      </c>
      <c r="LN1" s="1312"/>
      <c r="LO1" s="1312"/>
      <c r="LP1" s="1312"/>
      <c r="LQ1" s="1312"/>
      <c r="LR1" s="1312"/>
      <c r="LT1" s="589"/>
      <c r="LU1" s="589"/>
      <c r="LV1" s="1312"/>
      <c r="LW1" s="589"/>
      <c r="LX1" s="589"/>
      <c r="LY1" s="1312" t="s">
        <v>256</v>
      </c>
      <c r="LZ1" s="1312"/>
      <c r="MA1" s="1312"/>
      <c r="MB1" s="1312"/>
      <c r="MC1" s="1312"/>
      <c r="MD1" s="1312"/>
      <c r="MF1" s="1249"/>
      <c r="MG1" s="589"/>
      <c r="MH1" s="589"/>
      <c r="MI1" s="589"/>
      <c r="MJ1" s="589"/>
      <c r="MK1" s="1312" t="s">
        <v>256</v>
      </c>
      <c r="ML1" s="1312"/>
      <c r="MM1" s="1312"/>
      <c r="MN1" s="1312"/>
      <c r="MO1" s="1312"/>
      <c r="MP1" s="1312"/>
      <c r="MR1" s="589"/>
      <c r="MS1" s="589"/>
      <c r="MT1" s="589"/>
      <c r="MU1" s="589"/>
      <c r="MV1" s="589"/>
      <c r="MW1" s="1516" t="s">
        <v>256</v>
      </c>
      <c r="MX1" s="589"/>
      <c r="MY1" s="589"/>
      <c r="MZ1" s="589"/>
      <c r="NA1" s="589"/>
    </row>
    <row r="2" spans="1:368" ht="18">
      <c r="B2" s="1039"/>
      <c r="C2" s="1039"/>
      <c r="D2" s="1038"/>
      <c r="E2" s="1038"/>
      <c r="F2" s="1038"/>
      <c r="G2" s="1038"/>
      <c r="J2" s="1038" t="s">
        <v>257</v>
      </c>
      <c r="K2" s="1038"/>
      <c r="L2" s="1038"/>
      <c r="M2" s="1038"/>
      <c r="N2" s="1038"/>
      <c r="Q2" s="1038"/>
      <c r="R2" s="1038"/>
      <c r="S2" s="1038"/>
      <c r="T2" s="589"/>
      <c r="U2" s="589"/>
      <c r="V2" s="1038" t="s">
        <v>257</v>
      </c>
      <c r="W2" s="1249"/>
      <c r="X2" s="1249"/>
      <c r="Y2" s="1249"/>
      <c r="Z2" s="1249"/>
      <c r="AA2" s="1249"/>
      <c r="AB2" s="1249"/>
      <c r="AC2" s="1250"/>
      <c r="AD2" s="1250"/>
      <c r="AE2" s="1250"/>
      <c r="AF2" s="589"/>
      <c r="AG2" s="589"/>
      <c r="AH2" s="1250" t="s">
        <v>257</v>
      </c>
      <c r="AI2" s="1249"/>
      <c r="AJ2" s="1249"/>
      <c r="AK2" s="1249"/>
      <c r="AL2" s="1249"/>
      <c r="AM2" s="1249"/>
      <c r="AN2" s="1249"/>
      <c r="AO2" s="1250"/>
      <c r="AP2" s="1250"/>
      <c r="AQ2" s="1250"/>
      <c r="AR2" s="589"/>
      <c r="AS2" s="589"/>
      <c r="AT2" s="1250" t="s">
        <v>257</v>
      </c>
      <c r="AU2" s="1249"/>
      <c r="AV2" s="1249"/>
      <c r="AW2" s="1249"/>
      <c r="AX2" s="1249"/>
      <c r="AY2" s="1249"/>
      <c r="AZ2" s="1249"/>
      <c r="BA2" s="1250"/>
      <c r="BB2" s="1250"/>
      <c r="BC2" s="1250"/>
      <c r="BD2" s="589"/>
      <c r="BE2" s="589"/>
      <c r="BF2" s="1250" t="s">
        <v>257</v>
      </c>
      <c r="BG2" s="1249"/>
      <c r="BH2" s="1249"/>
      <c r="BI2" s="1249"/>
      <c r="BJ2" s="1249"/>
      <c r="BK2" s="1249"/>
      <c r="BL2" s="1249"/>
      <c r="BM2" s="1250"/>
      <c r="BN2" s="1250"/>
      <c r="BO2" s="1250"/>
      <c r="BP2" s="589"/>
      <c r="BQ2" s="589"/>
      <c r="BR2" s="1250" t="s">
        <v>257</v>
      </c>
      <c r="BS2" s="1249"/>
      <c r="BT2" s="1249"/>
      <c r="BU2" s="1249"/>
      <c r="BV2" s="1249"/>
      <c r="BW2" s="1249"/>
      <c r="BX2" s="1249"/>
      <c r="BY2" s="1250"/>
      <c r="BZ2" s="1250"/>
      <c r="CA2" s="1250"/>
      <c r="CB2" s="589"/>
      <c r="CC2" s="589"/>
      <c r="CD2" s="1250" t="s">
        <v>257</v>
      </c>
      <c r="CE2" s="1249"/>
      <c r="CF2" s="1249"/>
      <c r="CG2" s="1249"/>
      <c r="CH2" s="1249"/>
      <c r="CI2" s="1249"/>
      <c r="CJ2" s="1249"/>
      <c r="CK2" s="1250"/>
      <c r="CL2" s="1250"/>
      <c r="CM2" s="1250"/>
      <c r="CN2" s="589"/>
      <c r="CO2" s="589"/>
      <c r="CP2" s="1250" t="s">
        <v>257</v>
      </c>
      <c r="CQ2" s="1249"/>
      <c r="CR2" s="1249"/>
      <c r="CS2" s="1249"/>
      <c r="CT2" s="1249"/>
      <c r="CU2" s="1249"/>
      <c r="CV2" s="1249"/>
      <c r="CW2" s="1291"/>
      <c r="CX2" s="1291"/>
      <c r="CY2" s="1291"/>
      <c r="CZ2" s="589"/>
      <c r="DA2" s="589"/>
      <c r="DB2" s="1291" t="s">
        <v>257</v>
      </c>
      <c r="DC2" s="1291"/>
      <c r="DD2" s="1291"/>
      <c r="DE2" s="1291"/>
      <c r="DF2" s="1249"/>
      <c r="DG2" s="1249"/>
      <c r="DH2" s="1249"/>
      <c r="DI2" s="1291"/>
      <c r="DJ2" s="1291"/>
      <c r="DK2" s="1291"/>
      <c r="DL2" s="589"/>
      <c r="DM2" s="589"/>
      <c r="DN2" s="1291" t="s">
        <v>257</v>
      </c>
      <c r="DO2" s="1291"/>
      <c r="DP2" s="1291"/>
      <c r="DQ2" s="1291"/>
      <c r="DR2" s="1249"/>
      <c r="DS2" s="1249"/>
      <c r="DT2" s="1249"/>
      <c r="DU2" s="1250"/>
      <c r="DV2" s="1250"/>
      <c r="DW2" s="1250"/>
      <c r="DX2" s="589"/>
      <c r="DY2" s="589"/>
      <c r="DZ2" s="1250" t="s">
        <v>257</v>
      </c>
      <c r="EA2" s="1249"/>
      <c r="EB2" s="1249"/>
      <c r="EC2" s="1249"/>
      <c r="ED2" s="1249"/>
      <c r="EE2" s="1249"/>
      <c r="EF2" s="1249"/>
      <c r="EG2" s="1250"/>
      <c r="EH2" s="1250"/>
      <c r="EI2" s="1250"/>
      <c r="EJ2" s="589"/>
      <c r="EK2" s="589"/>
      <c r="EL2" s="1250" t="s">
        <v>257</v>
      </c>
      <c r="EM2" s="1249"/>
      <c r="EN2" s="1249"/>
      <c r="EO2" s="1249"/>
      <c r="EP2" s="1249"/>
      <c r="EQ2" s="1249"/>
      <c r="ER2" s="1249"/>
      <c r="ES2" s="1250"/>
      <c r="ET2" s="1250"/>
      <c r="EU2" s="1250"/>
      <c r="EV2" s="589"/>
      <c r="EW2" s="589"/>
      <c r="EX2" s="1250" t="s">
        <v>257</v>
      </c>
      <c r="EY2" s="1249"/>
      <c r="EZ2" s="1249"/>
      <c r="FA2" s="1249"/>
      <c r="FB2" s="1249"/>
      <c r="FC2" s="1249"/>
      <c r="FD2" s="1249"/>
      <c r="FE2" s="1250"/>
      <c r="FF2" s="1250"/>
      <c r="FG2" s="1250"/>
      <c r="FH2" s="589"/>
      <c r="FI2" s="589"/>
      <c r="FJ2" s="1312" t="s">
        <v>257</v>
      </c>
      <c r="FK2" s="589"/>
      <c r="FL2" s="589"/>
      <c r="FM2" s="1312"/>
      <c r="FN2" s="589"/>
      <c r="FO2" s="589"/>
      <c r="FP2" s="1312"/>
      <c r="FQ2" s="589"/>
      <c r="FR2" s="589"/>
      <c r="FS2" s="1250"/>
      <c r="FT2" s="1249"/>
      <c r="FU2" s="1312"/>
      <c r="FV2" s="1312" t="s">
        <v>257</v>
      </c>
      <c r="FW2" s="589"/>
      <c r="FX2" s="589"/>
      <c r="FY2" s="1250"/>
      <c r="FZ2" s="1289"/>
      <c r="GA2" s="1289"/>
      <c r="GB2" s="1289"/>
      <c r="GC2" s="1312"/>
      <c r="GD2" s="1312"/>
      <c r="GE2" s="1312"/>
      <c r="GF2" s="589"/>
      <c r="GG2" s="589"/>
      <c r="GH2" s="1312" t="s">
        <v>257</v>
      </c>
      <c r="GI2" s="1313"/>
      <c r="GJ2" s="1311"/>
      <c r="GK2" s="1311"/>
      <c r="GL2" s="1286"/>
      <c r="GM2" s="1286"/>
      <c r="GN2" s="1286"/>
      <c r="GO2" s="1291"/>
      <c r="GP2" s="1291"/>
      <c r="GQ2" s="1291"/>
      <c r="GR2" s="589"/>
      <c r="GS2" s="589"/>
      <c r="GT2" s="1291" t="s">
        <v>257</v>
      </c>
      <c r="GU2" s="1292"/>
      <c r="GV2" s="589"/>
      <c r="GW2" s="1250"/>
      <c r="GX2" s="1249"/>
      <c r="GY2" s="1249"/>
      <c r="GZ2" s="1249"/>
      <c r="HA2" s="1249"/>
      <c r="HB2" s="1249"/>
      <c r="HC2" s="1249"/>
      <c r="HD2" s="1249"/>
      <c r="HE2" s="1249"/>
      <c r="HF2" s="1249" t="s">
        <v>257</v>
      </c>
      <c r="HG2" s="1250"/>
      <c r="HH2" s="1250"/>
      <c r="HI2" s="1250"/>
      <c r="HJ2" s="1249"/>
      <c r="HK2" s="1249"/>
      <c r="HL2" s="1249"/>
      <c r="HM2" s="1291"/>
      <c r="HN2" s="1291"/>
      <c r="HO2" s="1291"/>
      <c r="HP2" s="1291"/>
      <c r="HQ2" s="1291"/>
      <c r="HR2" s="1291" t="s">
        <v>257</v>
      </c>
      <c r="HS2" s="1291"/>
      <c r="HT2" s="1291"/>
      <c r="HU2" s="1250"/>
      <c r="HV2" s="1249"/>
      <c r="HW2" s="1249"/>
      <c r="HX2" s="1249"/>
      <c r="HY2" s="1291"/>
      <c r="HZ2" s="1291"/>
      <c r="IA2" s="1291"/>
      <c r="IB2" s="1291"/>
      <c r="IC2" s="1291"/>
      <c r="ID2" s="1291" t="s">
        <v>257</v>
      </c>
      <c r="IE2" s="1312"/>
      <c r="IF2" s="1312"/>
      <c r="IG2" s="1312"/>
      <c r="IH2" s="589"/>
      <c r="II2" s="589"/>
      <c r="IJ2" s="1312"/>
      <c r="IK2" s="1312"/>
      <c r="IL2" s="1312"/>
      <c r="IM2" s="1312"/>
      <c r="IN2" s="1312"/>
      <c r="IO2" s="1312"/>
      <c r="IP2" s="1312" t="s">
        <v>257</v>
      </c>
      <c r="IQ2" s="589"/>
      <c r="IR2" s="589"/>
      <c r="IS2" s="1312"/>
      <c r="IT2" s="589"/>
      <c r="IU2" s="589"/>
      <c r="IV2" s="1312"/>
      <c r="IW2" s="1312"/>
      <c r="IX2" s="1312"/>
      <c r="IY2" s="1312"/>
      <c r="IZ2" s="1312"/>
      <c r="JA2" s="1312"/>
      <c r="JB2" s="1312" t="s">
        <v>257</v>
      </c>
      <c r="JC2" s="1312"/>
      <c r="JD2" s="1312"/>
      <c r="JE2" s="1312"/>
      <c r="JF2" s="1312"/>
      <c r="JG2" s="1312"/>
      <c r="JH2" s="1312"/>
      <c r="JI2" s="1312"/>
      <c r="JJ2" s="1312"/>
      <c r="JK2" s="1312"/>
      <c r="JL2" s="589"/>
      <c r="JM2" s="589"/>
      <c r="JN2" s="1516" t="s">
        <v>257</v>
      </c>
      <c r="JO2" s="589"/>
      <c r="JP2" s="589"/>
      <c r="JQ2" s="589"/>
      <c r="JR2" s="589"/>
      <c r="JS2" s="589"/>
      <c r="JT2" s="1312"/>
      <c r="JU2" s="1312"/>
      <c r="JV2" s="1312"/>
      <c r="JW2" s="1312"/>
      <c r="JX2" s="1312"/>
      <c r="JY2" s="1312"/>
      <c r="JZ2" s="1312" t="s">
        <v>257</v>
      </c>
      <c r="KA2" s="589"/>
      <c r="KB2" s="589"/>
      <c r="KC2" s="1312"/>
      <c r="KD2" s="589"/>
      <c r="KE2" s="589"/>
      <c r="KF2" s="1312"/>
      <c r="KG2" s="1312"/>
      <c r="KH2" s="1312"/>
      <c r="KI2" s="1312"/>
      <c r="KJ2" s="589"/>
      <c r="KK2" s="589"/>
      <c r="KL2" s="1312"/>
      <c r="KM2" s="589"/>
      <c r="KN2" s="589"/>
      <c r="KO2" s="1516" t="s">
        <v>257</v>
      </c>
      <c r="KP2" s="1312"/>
      <c r="KQ2" s="1312"/>
      <c r="KR2" s="1312"/>
      <c r="KS2" s="1312"/>
      <c r="KT2" s="1312"/>
      <c r="KU2" s="1312"/>
      <c r="KV2" s="589"/>
      <c r="KW2" s="589"/>
      <c r="KX2" s="1312"/>
      <c r="KY2" s="589"/>
      <c r="KZ2" s="589"/>
      <c r="LA2" s="1516" t="s">
        <v>257</v>
      </c>
      <c r="LB2" s="1312"/>
      <c r="LC2" s="1312"/>
      <c r="LD2" s="1312"/>
      <c r="LE2" s="1312"/>
      <c r="LF2" s="1312"/>
      <c r="LG2" s="1312"/>
      <c r="LH2" s="589"/>
      <c r="LI2" s="589"/>
      <c r="LJ2" s="1312"/>
      <c r="LK2" s="589"/>
      <c r="LL2" s="589"/>
      <c r="LM2" s="1312" t="s">
        <v>257</v>
      </c>
      <c r="LN2" s="1312"/>
      <c r="LO2" s="1312"/>
      <c r="LP2" s="1312"/>
      <c r="LQ2" s="1312"/>
      <c r="LR2" s="1312"/>
      <c r="LT2" s="589"/>
      <c r="LU2" s="589"/>
      <c r="LV2" s="1312"/>
      <c r="LW2" s="589"/>
      <c r="LX2" s="589"/>
      <c r="LY2" s="1312" t="s">
        <v>257</v>
      </c>
      <c r="LZ2" s="1312"/>
      <c r="MA2" s="1312"/>
      <c r="MB2" s="1312"/>
      <c r="MC2" s="1312"/>
      <c r="MD2" s="1312"/>
      <c r="MF2" s="1249"/>
      <c r="MG2" s="589"/>
      <c r="MH2" s="589"/>
      <c r="MI2" s="589"/>
      <c r="MJ2" s="589"/>
      <c r="MK2" s="1312" t="s">
        <v>257</v>
      </c>
      <c r="ML2" s="1312"/>
      <c r="MM2" s="1312"/>
      <c r="MN2" s="1312"/>
      <c r="MO2" s="1312"/>
      <c r="MP2" s="1312"/>
      <c r="MR2" s="589"/>
      <c r="MS2" s="589"/>
      <c r="MT2" s="589"/>
      <c r="MU2" s="589"/>
      <c r="MV2" s="589"/>
      <c r="MW2" s="1516" t="s">
        <v>257</v>
      </c>
      <c r="MX2" s="589"/>
      <c r="MY2" s="589"/>
      <c r="MZ2" s="589"/>
      <c r="NA2" s="589"/>
    </row>
    <row r="3" spans="1:368" ht="18">
      <c r="B3" s="1039"/>
      <c r="C3" s="1039"/>
      <c r="D3" s="1038"/>
      <c r="E3" s="1038"/>
      <c r="F3" s="1038"/>
      <c r="G3" s="1038"/>
      <c r="J3" s="1038" t="s">
        <v>652</v>
      </c>
      <c r="K3" s="1038"/>
      <c r="L3" s="1038"/>
      <c r="M3" s="1038"/>
      <c r="N3" s="1038"/>
      <c r="Q3" s="1038"/>
      <c r="R3" s="1038"/>
      <c r="S3" s="1038"/>
      <c r="T3" s="589"/>
      <c r="U3" s="589"/>
      <c r="V3" s="1038" t="s">
        <v>653</v>
      </c>
      <c r="W3" s="1249"/>
      <c r="X3" s="1249"/>
      <c r="Y3" s="1249"/>
      <c r="Z3" s="1249"/>
      <c r="AA3" s="1249"/>
      <c r="AB3" s="1249"/>
      <c r="AC3" s="1250"/>
      <c r="AD3" s="1250"/>
      <c r="AE3" s="1250"/>
      <c r="AF3" s="589"/>
      <c r="AG3" s="589"/>
      <c r="AH3" s="1250" t="s">
        <v>653</v>
      </c>
      <c r="AI3" s="1249"/>
      <c r="AJ3" s="1249"/>
      <c r="AK3" s="1249"/>
      <c r="AL3" s="1249"/>
      <c r="AM3" s="1249"/>
      <c r="AN3" s="1249"/>
      <c r="AO3" s="1250"/>
      <c r="AP3" s="1250"/>
      <c r="AQ3" s="1250"/>
      <c r="AR3" s="589"/>
      <c r="AS3" s="589"/>
      <c r="AT3" s="1250" t="s">
        <v>653</v>
      </c>
      <c r="AU3" s="1249"/>
      <c r="AV3" s="1249"/>
      <c r="AW3" s="1249"/>
      <c r="AX3" s="1249"/>
      <c r="AY3" s="1249"/>
      <c r="AZ3" s="1249"/>
      <c r="BA3" s="1250"/>
      <c r="BB3" s="1250"/>
      <c r="BC3" s="1250"/>
      <c r="BD3" s="589"/>
      <c r="BE3" s="589"/>
      <c r="BF3" s="1250" t="s">
        <v>653</v>
      </c>
      <c r="BG3" s="1249"/>
      <c r="BH3" s="1249"/>
      <c r="BI3" s="1249"/>
      <c r="BJ3" s="1249"/>
      <c r="BK3" s="1249"/>
      <c r="BL3" s="1249"/>
      <c r="BM3" s="1250"/>
      <c r="BN3" s="1250"/>
      <c r="BO3" s="1250"/>
      <c r="BP3" s="589"/>
      <c r="BQ3" s="589"/>
      <c r="BR3" s="1250" t="s">
        <v>653</v>
      </c>
      <c r="BS3" s="1249"/>
      <c r="BT3" s="1249"/>
      <c r="BU3" s="1249"/>
      <c r="BV3" s="1249"/>
      <c r="BW3" s="1249"/>
      <c r="BX3" s="1249"/>
      <c r="BY3" s="1250"/>
      <c r="BZ3" s="1250"/>
      <c r="CA3" s="1250"/>
      <c r="CB3" s="589"/>
      <c r="CC3" s="589"/>
      <c r="CD3" s="1250" t="s">
        <v>653</v>
      </c>
      <c r="CE3" s="1249"/>
      <c r="CF3" s="1249"/>
      <c r="CG3" s="1249"/>
      <c r="CH3" s="1249"/>
      <c r="CI3" s="1249"/>
      <c r="CJ3" s="1249"/>
      <c r="CK3" s="1250"/>
      <c r="CL3" s="1250"/>
      <c r="CM3" s="1250"/>
      <c r="CN3" s="589"/>
      <c r="CO3" s="589"/>
      <c r="CP3" s="1250" t="s">
        <v>653</v>
      </c>
      <c r="CQ3" s="1249"/>
      <c r="CR3" s="1249"/>
      <c r="CS3" s="1249"/>
      <c r="CT3" s="1249"/>
      <c r="CU3" s="1249"/>
      <c r="CV3" s="1249"/>
      <c r="CW3" s="1291"/>
      <c r="CX3" s="1291"/>
      <c r="CY3" s="1291"/>
      <c r="CZ3" s="589"/>
      <c r="DA3" s="589"/>
      <c r="DB3" s="1291" t="s">
        <v>653</v>
      </c>
      <c r="DC3" s="1291"/>
      <c r="DD3" s="1291"/>
      <c r="DE3" s="1291"/>
      <c r="DF3" s="1249"/>
      <c r="DG3" s="1249"/>
      <c r="DH3" s="1249"/>
      <c r="DI3" s="1291"/>
      <c r="DJ3" s="1291"/>
      <c r="DK3" s="1291"/>
      <c r="DL3" s="589"/>
      <c r="DM3" s="589"/>
      <c r="DN3" s="1291" t="s">
        <v>653</v>
      </c>
      <c r="DO3" s="1291"/>
      <c r="DP3" s="1291"/>
      <c r="DQ3" s="1291"/>
      <c r="DR3" s="1249"/>
      <c r="DS3" s="1249"/>
      <c r="DT3" s="1249"/>
      <c r="DU3" s="1250"/>
      <c r="DV3" s="1250"/>
      <c r="DW3" s="1250"/>
      <c r="DX3" s="589"/>
      <c r="DY3" s="589"/>
      <c r="DZ3" s="1250" t="s">
        <v>653</v>
      </c>
      <c r="EA3" s="1249"/>
      <c r="EB3" s="1249"/>
      <c r="EC3" s="1249"/>
      <c r="ED3" s="1249"/>
      <c r="EE3" s="1249"/>
      <c r="EF3" s="1249"/>
      <c r="EG3" s="1250"/>
      <c r="EH3" s="1250"/>
      <c r="EI3" s="1250"/>
      <c r="EJ3" s="589"/>
      <c r="EK3" s="589"/>
      <c r="EL3" s="1250" t="s">
        <v>653</v>
      </c>
      <c r="EM3" s="1249"/>
      <c r="EN3" s="1249"/>
      <c r="EO3" s="1249"/>
      <c r="EP3" s="1249"/>
      <c r="EQ3" s="1249"/>
      <c r="ER3" s="1249"/>
      <c r="ES3" s="1250"/>
      <c r="ET3" s="1250"/>
      <c r="EU3" s="1250"/>
      <c r="EV3" s="589"/>
      <c r="EW3" s="589"/>
      <c r="EX3" s="1250" t="s">
        <v>653</v>
      </c>
      <c r="EY3" s="1249"/>
      <c r="EZ3" s="1249"/>
      <c r="FA3" s="1249"/>
      <c r="FB3" s="1249"/>
      <c r="FC3" s="1249"/>
      <c r="FD3" s="1249"/>
      <c r="FE3" s="1250"/>
      <c r="FF3" s="1250"/>
      <c r="FG3" s="1250"/>
      <c r="FH3" s="589"/>
      <c r="FI3" s="589"/>
      <c r="FJ3" s="1312" t="s">
        <v>653</v>
      </c>
      <c r="FK3" s="589"/>
      <c r="FL3" s="589"/>
      <c r="FM3" s="1312"/>
      <c r="FN3" s="589"/>
      <c r="FO3" s="589"/>
      <c r="FP3" s="1312"/>
      <c r="FQ3" s="589"/>
      <c r="FR3" s="589"/>
      <c r="FS3" s="1250"/>
      <c r="FT3" s="1249"/>
      <c r="FU3" s="1312"/>
      <c r="FV3" s="1312" t="s">
        <v>653</v>
      </c>
      <c r="FW3" s="589"/>
      <c r="FX3" s="589"/>
      <c r="FY3" s="1250"/>
      <c r="FZ3" s="1289"/>
      <c r="GA3" s="1289"/>
      <c r="GB3" s="1289"/>
      <c r="GC3" s="1312"/>
      <c r="GD3" s="1312"/>
      <c r="GE3" s="1312"/>
      <c r="GF3" s="589"/>
      <c r="GG3" s="589"/>
      <c r="GH3" s="1312" t="s">
        <v>653</v>
      </c>
      <c r="GI3" s="1313"/>
      <c r="GJ3" s="1311"/>
      <c r="GK3" s="1311"/>
      <c r="GL3" s="1286"/>
      <c r="GM3" s="1286"/>
      <c r="GN3" s="1286"/>
      <c r="GO3" s="1291"/>
      <c r="GP3" s="1291"/>
      <c r="GQ3" s="1291"/>
      <c r="GR3" s="589"/>
      <c r="GS3" s="589"/>
      <c r="GT3" s="1291" t="s">
        <v>653</v>
      </c>
      <c r="GU3" s="1292"/>
      <c r="GV3" s="589"/>
      <c r="GW3" s="1250"/>
      <c r="GX3" s="1249"/>
      <c r="GY3" s="1249"/>
      <c r="GZ3" s="1249"/>
      <c r="HA3" s="1249"/>
      <c r="HB3" s="1249"/>
      <c r="HC3" s="1249"/>
      <c r="HD3" s="1249"/>
      <c r="HE3" s="1249"/>
      <c r="HF3" s="1249" t="s">
        <v>653</v>
      </c>
      <c r="HG3" s="1250"/>
      <c r="HH3" s="1250"/>
      <c r="HI3" s="1250"/>
      <c r="HJ3" s="1249"/>
      <c r="HK3" s="1249"/>
      <c r="HL3" s="1249"/>
      <c r="HM3" s="1291"/>
      <c r="HN3" s="1291"/>
      <c r="HO3" s="1291"/>
      <c r="HP3" s="1291"/>
      <c r="HQ3" s="1291"/>
      <c r="HR3" s="1291" t="s">
        <v>653</v>
      </c>
      <c r="HS3" s="1291"/>
      <c r="HT3" s="1291"/>
      <c r="HU3" s="1250"/>
      <c r="HV3" s="1249"/>
      <c r="HW3" s="1249"/>
      <c r="HX3" s="1249"/>
      <c r="HY3" s="1291"/>
      <c r="HZ3" s="1291"/>
      <c r="IA3" s="1291"/>
      <c r="IB3" s="1291"/>
      <c r="IC3" s="1291"/>
      <c r="ID3" s="1291" t="s">
        <v>653</v>
      </c>
      <c r="IE3" s="1312"/>
      <c r="IF3" s="1312"/>
      <c r="IG3" s="1312"/>
      <c r="IH3" s="589"/>
      <c r="II3" s="589"/>
      <c r="IJ3" s="1312"/>
      <c r="IK3" s="1312"/>
      <c r="IL3" s="1312"/>
      <c r="IM3" s="1312"/>
      <c r="IN3" s="1312"/>
      <c r="IO3" s="1312"/>
      <c r="IP3" s="1312" t="s">
        <v>653</v>
      </c>
      <c r="IQ3" s="589"/>
      <c r="IR3" s="589"/>
      <c r="IS3" s="1312"/>
      <c r="IT3" s="589"/>
      <c r="IU3" s="589"/>
      <c r="IV3" s="1312"/>
      <c r="IW3" s="1312"/>
      <c r="IX3" s="1312"/>
      <c r="IY3" s="1312"/>
      <c r="IZ3" s="1312"/>
      <c r="JA3" s="1312"/>
      <c r="JB3" s="1312" t="s">
        <v>653</v>
      </c>
      <c r="JC3" s="1312"/>
      <c r="JD3" s="1312"/>
      <c r="JE3" s="1312"/>
      <c r="JF3" s="1312"/>
      <c r="JG3" s="1312"/>
      <c r="JH3" s="1312"/>
      <c r="JI3" s="1312"/>
      <c r="JJ3" s="1312"/>
      <c r="JK3" s="1312"/>
      <c r="JL3" s="589"/>
      <c r="JM3" s="589"/>
      <c r="JN3" s="1516" t="s">
        <v>653</v>
      </c>
      <c r="JO3" s="589"/>
      <c r="JP3" s="589"/>
      <c r="JQ3" s="589"/>
      <c r="JR3" s="589"/>
      <c r="JS3" s="589"/>
      <c r="JT3" s="1312"/>
      <c r="JU3" s="1312"/>
      <c r="JV3" s="1312"/>
      <c r="JW3" s="1312"/>
      <c r="JX3" s="1312"/>
      <c r="JY3" s="1312"/>
      <c r="JZ3" s="1312" t="s">
        <v>653</v>
      </c>
      <c r="KA3" s="589"/>
      <c r="KB3" s="589"/>
      <c r="KC3" s="1312"/>
      <c r="KD3" s="589"/>
      <c r="KE3" s="589"/>
      <c r="KF3" s="1312"/>
      <c r="KG3" s="1312"/>
      <c r="KH3" s="1312"/>
      <c r="KI3" s="1312"/>
      <c r="KJ3" s="589"/>
      <c r="KK3" s="589"/>
      <c r="KL3" s="1312"/>
      <c r="KM3" s="589"/>
      <c r="KN3" s="589"/>
      <c r="KO3" s="1516" t="s">
        <v>653</v>
      </c>
      <c r="KP3" s="1312"/>
      <c r="KQ3" s="1312"/>
      <c r="KR3" s="1312"/>
      <c r="KS3" s="1312"/>
      <c r="KT3" s="1312"/>
      <c r="KU3" s="1312"/>
      <c r="KV3" s="589"/>
      <c r="KW3" s="589"/>
      <c r="KX3" s="1312"/>
      <c r="KY3" s="589"/>
      <c r="KZ3" s="589"/>
      <c r="LA3" s="1516" t="s">
        <v>653</v>
      </c>
      <c r="LB3" s="1312"/>
      <c r="LC3" s="1312"/>
      <c r="LD3" s="1312"/>
      <c r="LE3" s="1312"/>
      <c r="LF3" s="1312"/>
      <c r="LG3" s="1312"/>
      <c r="LH3" s="589"/>
      <c r="LI3" s="589"/>
      <c r="LJ3" s="1312"/>
      <c r="LK3" s="589"/>
      <c r="LL3" s="589"/>
      <c r="LM3" s="1312" t="s">
        <v>653</v>
      </c>
      <c r="LN3" s="1312"/>
      <c r="LO3" s="1312"/>
      <c r="LP3" s="1312"/>
      <c r="LQ3" s="1312"/>
      <c r="LR3" s="1312"/>
      <c r="LT3" s="589"/>
      <c r="LU3" s="589"/>
      <c r="LV3" s="1312"/>
      <c r="LW3" s="589"/>
      <c r="LX3" s="589"/>
      <c r="LY3" s="1312" t="s">
        <v>653</v>
      </c>
      <c r="LZ3" s="1312"/>
      <c r="MA3" s="1312"/>
      <c r="MB3" s="1312"/>
      <c r="MC3" s="1312"/>
      <c r="MD3" s="1312"/>
      <c r="MF3" s="1249"/>
      <c r="MG3" s="589"/>
      <c r="MH3" s="589"/>
      <c r="MI3" s="589"/>
      <c r="MJ3" s="589"/>
      <c r="MK3" s="1312" t="s">
        <v>653</v>
      </c>
      <c r="ML3" s="1312"/>
      <c r="MM3" s="1312"/>
      <c r="MN3" s="1312"/>
      <c r="MO3" s="1312"/>
      <c r="MP3" s="1312"/>
      <c r="MR3" s="589"/>
      <c r="MS3" s="589"/>
      <c r="MT3" s="589"/>
      <c r="MU3" s="589"/>
      <c r="MV3" s="589"/>
      <c r="MW3" s="1516" t="s">
        <v>653</v>
      </c>
      <c r="MX3" s="589"/>
      <c r="MY3" s="589"/>
      <c r="MZ3" s="589"/>
      <c r="NA3" s="589"/>
    </row>
    <row r="4" spans="1:368" ht="18">
      <c r="B4" s="1039"/>
      <c r="C4" s="1010"/>
      <c r="D4" s="1038"/>
      <c r="E4" s="1038"/>
      <c r="F4" s="1038"/>
      <c r="G4" s="1038"/>
      <c r="H4" s="1038"/>
      <c r="I4" s="1038"/>
      <c r="J4" s="1038"/>
      <c r="K4" s="1038"/>
      <c r="L4" s="1038"/>
      <c r="M4" s="1038"/>
      <c r="N4" s="1038"/>
      <c r="O4" s="1038"/>
      <c r="P4" s="1038"/>
      <c r="Q4" s="213"/>
      <c r="R4" s="213"/>
      <c r="S4" s="213"/>
      <c r="T4" s="1038"/>
      <c r="U4" s="1038"/>
      <c r="V4" s="1038"/>
      <c r="W4" s="1249"/>
      <c r="X4" s="1249"/>
      <c r="Y4" s="1249"/>
      <c r="Z4" s="1249"/>
      <c r="AA4" s="1249"/>
      <c r="AB4" s="1249"/>
      <c r="AC4" s="213"/>
      <c r="AD4" s="213"/>
      <c r="AE4" s="213"/>
      <c r="AF4" s="1250"/>
      <c r="AG4" s="1250"/>
      <c r="AH4" s="1250"/>
      <c r="AI4" s="1249"/>
      <c r="AJ4" s="1249"/>
      <c r="AK4" s="1249"/>
      <c r="AL4" s="1249"/>
      <c r="AM4" s="1249"/>
      <c r="AN4" s="1249"/>
      <c r="AO4" s="213"/>
      <c r="AP4" s="213"/>
      <c r="AQ4" s="213"/>
      <c r="AR4" s="1250"/>
      <c r="AS4" s="1250"/>
      <c r="AT4" s="1250"/>
      <c r="AU4" s="1249"/>
      <c r="AV4" s="1249"/>
      <c r="AW4" s="1249"/>
      <c r="AX4" s="1249"/>
      <c r="AY4" s="1249"/>
      <c r="AZ4" s="1249"/>
      <c r="BA4" s="213"/>
      <c r="BB4" s="213"/>
      <c r="BC4" s="213"/>
      <c r="BD4" s="1250"/>
      <c r="BE4" s="1250"/>
      <c r="BF4" s="1250"/>
      <c r="BG4" s="1249"/>
      <c r="BH4" s="1249"/>
      <c r="BI4" s="1249"/>
      <c r="BJ4" s="1249"/>
      <c r="BK4" s="1249"/>
      <c r="BL4" s="1249"/>
      <c r="BM4" s="213"/>
      <c r="BN4" s="213"/>
      <c r="BO4" s="213"/>
      <c r="BP4" s="1250"/>
      <c r="BQ4" s="1250"/>
      <c r="BR4" s="1250"/>
      <c r="BS4" s="1249"/>
      <c r="BT4" s="1249"/>
      <c r="BU4" s="1249"/>
      <c r="BV4" s="1249"/>
      <c r="BW4" s="1249"/>
      <c r="BX4" s="1249"/>
      <c r="BY4" s="213"/>
      <c r="BZ4" s="213"/>
      <c r="CA4" s="213"/>
      <c r="CB4" s="1250"/>
      <c r="CC4" s="1250"/>
      <c r="CD4" s="1250"/>
      <c r="CE4" s="1249"/>
      <c r="CF4" s="1249"/>
      <c r="CG4" s="1249"/>
      <c r="CH4" s="1249"/>
      <c r="CI4" s="1249"/>
      <c r="CJ4" s="1249"/>
      <c r="CK4" s="213"/>
      <c r="CL4" s="213"/>
      <c r="CM4" s="213"/>
      <c r="CN4" s="1250"/>
      <c r="CO4" s="1250"/>
      <c r="CP4" s="1250"/>
      <c r="CQ4" s="1249"/>
      <c r="CR4" s="1249"/>
      <c r="CS4" s="1249"/>
      <c r="CT4" s="1249"/>
      <c r="CU4" s="1249"/>
      <c r="CV4" s="1249"/>
      <c r="CW4" s="213"/>
      <c r="CX4" s="213"/>
      <c r="CY4" s="213"/>
      <c r="CZ4" s="1250"/>
      <c r="DA4" s="1250"/>
      <c r="DB4" s="1250"/>
      <c r="DC4" s="1249"/>
      <c r="DD4" s="1249"/>
      <c r="DE4" s="1249"/>
      <c r="DF4" s="1249"/>
      <c r="DG4" s="1249"/>
      <c r="DH4" s="1249"/>
      <c r="DI4" s="213"/>
      <c r="DJ4" s="213"/>
      <c r="DK4" s="213"/>
      <c r="DL4" s="1250"/>
      <c r="DM4" s="1250"/>
      <c r="DN4" s="1250"/>
      <c r="DO4" s="1249"/>
      <c r="DP4" s="1249"/>
      <c r="DQ4" s="1249"/>
      <c r="DR4" s="1249"/>
      <c r="DS4" s="1249"/>
      <c r="DT4" s="1249"/>
      <c r="DU4" s="213"/>
      <c r="DV4" s="213"/>
      <c r="DW4" s="213"/>
      <c r="DX4" s="1250"/>
      <c r="DY4" s="1250"/>
      <c r="DZ4" s="1250"/>
      <c r="EA4" s="1249"/>
      <c r="EB4" s="1249"/>
      <c r="EC4" s="1249"/>
      <c r="ED4" s="1249"/>
      <c r="EE4" s="1249"/>
      <c r="EF4" s="1249"/>
      <c r="EG4" s="213"/>
      <c r="EH4" s="213"/>
      <c r="EI4" s="213"/>
      <c r="EJ4" s="1250"/>
      <c r="EK4" s="1250"/>
      <c r="EL4" s="1250"/>
      <c r="EM4" s="1249"/>
      <c r="EN4" s="1249"/>
      <c r="EO4" s="1249"/>
      <c r="EP4" s="1249"/>
      <c r="EQ4" s="1249"/>
      <c r="ER4" s="1249"/>
      <c r="ES4" s="213"/>
      <c r="ET4" s="213"/>
      <c r="EU4" s="213"/>
      <c r="EV4" s="1250"/>
      <c r="EW4" s="1250"/>
      <c r="EX4" s="1250"/>
      <c r="EY4" s="1249"/>
      <c r="EZ4" s="1249"/>
      <c r="FA4" s="1249"/>
      <c r="FB4" s="1249"/>
      <c r="FC4" s="1249"/>
      <c r="FD4" s="1249"/>
      <c r="FE4" s="213"/>
      <c r="FF4" s="213"/>
      <c r="FG4" s="213"/>
      <c r="FH4" s="1312"/>
      <c r="FI4" s="1312"/>
      <c r="FJ4" s="1312"/>
      <c r="FK4" s="1312"/>
      <c r="FL4" s="1312"/>
      <c r="FM4" s="1312"/>
      <c r="FN4" s="1312"/>
      <c r="FO4" s="1312"/>
      <c r="FP4" s="1312"/>
      <c r="FQ4" s="1250"/>
      <c r="FR4" s="1250"/>
      <c r="FS4" s="1250"/>
      <c r="FT4" s="1249"/>
      <c r="FU4" s="1249"/>
      <c r="FV4" s="1249"/>
      <c r="FW4" s="1250"/>
      <c r="FX4" s="1250"/>
      <c r="FY4" s="1250"/>
      <c r="FZ4" s="1289"/>
      <c r="GA4" s="1289"/>
      <c r="GB4" s="1289"/>
      <c r="GC4" s="1312"/>
      <c r="GD4" s="1312"/>
      <c r="GE4" s="1312"/>
      <c r="GF4" s="1312"/>
      <c r="GG4" s="1312"/>
      <c r="GH4" s="1312"/>
      <c r="GI4" s="213"/>
      <c r="GJ4" s="1311"/>
      <c r="GK4" s="1311"/>
      <c r="GL4" s="1286"/>
      <c r="GM4" s="1286"/>
      <c r="GN4" s="1286"/>
      <c r="GO4" s="1249"/>
      <c r="GP4" s="1249"/>
      <c r="GQ4" s="1249"/>
      <c r="GR4" s="1249"/>
      <c r="GS4" s="1249"/>
      <c r="GT4" s="1249"/>
      <c r="GU4" s="213"/>
      <c r="GV4" s="1250"/>
      <c r="GW4" s="1250"/>
      <c r="GX4" s="1249"/>
      <c r="GY4" s="1249"/>
      <c r="GZ4" s="1249"/>
      <c r="HA4" s="1249"/>
      <c r="HB4" s="1249"/>
      <c r="HC4" s="1249"/>
      <c r="HD4" s="1249"/>
      <c r="HE4" s="1249"/>
      <c r="HF4" s="1249"/>
      <c r="HG4" s="213"/>
      <c r="HH4" s="213"/>
      <c r="HI4" s="213"/>
      <c r="HJ4" s="1249"/>
      <c r="HK4" s="1249"/>
      <c r="HL4" s="1249"/>
      <c r="HM4" s="1249"/>
      <c r="HN4" s="1249"/>
      <c r="HO4" s="1249"/>
      <c r="HP4" s="1249"/>
      <c r="HQ4" s="1249"/>
      <c r="HR4" s="1249"/>
      <c r="HS4" s="213"/>
      <c r="HT4" s="213"/>
      <c r="HU4" s="213"/>
      <c r="HV4" s="1249"/>
      <c r="HW4" s="1249"/>
      <c r="HX4" s="1249"/>
      <c r="HY4" s="1249"/>
      <c r="HZ4" s="1249"/>
      <c r="IA4" s="1249"/>
      <c r="IB4" s="1258"/>
      <c r="IC4" s="1258"/>
      <c r="ID4" s="1258"/>
      <c r="IE4" s="1312"/>
      <c r="IF4" s="1312"/>
      <c r="IG4" s="1312"/>
      <c r="IH4" s="1312"/>
      <c r="II4" s="1312"/>
      <c r="IJ4" s="1312"/>
      <c r="IK4" s="1312"/>
      <c r="IL4" s="1312"/>
      <c r="IM4" s="1312"/>
      <c r="IN4" s="1312"/>
      <c r="IO4" s="1312"/>
      <c r="IP4" s="1312"/>
      <c r="IQ4" s="1312"/>
      <c r="IR4" s="1312"/>
      <c r="IS4" s="1312"/>
      <c r="IT4" s="1312"/>
      <c r="IU4" s="1312"/>
      <c r="IV4" s="1312"/>
      <c r="IW4" s="1312"/>
      <c r="IX4" s="1312"/>
      <c r="IY4" s="1312"/>
      <c r="IZ4" s="1312"/>
      <c r="JA4" s="1312"/>
      <c r="JB4" s="1312"/>
      <c r="JC4" s="1312"/>
      <c r="JD4" s="1312"/>
      <c r="JE4" s="1312"/>
      <c r="JF4" s="1312"/>
      <c r="JG4" s="1312"/>
      <c r="JH4" s="1312"/>
      <c r="JI4" s="213"/>
      <c r="JJ4" s="213"/>
      <c r="JK4" s="213"/>
      <c r="JL4" s="1312"/>
      <c r="JM4" s="1312"/>
      <c r="JN4" s="1312"/>
      <c r="JO4" s="1312"/>
      <c r="JP4" s="1312"/>
      <c r="JQ4" s="1312"/>
      <c r="JR4" s="1312"/>
      <c r="JS4" s="1312"/>
      <c r="JT4" s="1312"/>
      <c r="JU4" s="1312"/>
      <c r="JV4" s="1312"/>
      <c r="JW4" s="1312"/>
      <c r="JX4" s="1312"/>
      <c r="JY4" s="1312"/>
      <c r="JZ4" s="1312"/>
      <c r="KA4" s="1312"/>
      <c r="KB4" s="1312"/>
      <c r="KC4" s="1312"/>
      <c r="KD4" s="1312"/>
      <c r="KE4" s="1312"/>
      <c r="KF4" s="1312"/>
      <c r="KG4" s="1312"/>
      <c r="KH4" s="1312"/>
      <c r="KI4" s="1312"/>
      <c r="KJ4" s="1312"/>
      <c r="KK4" s="1312"/>
      <c r="KL4" s="1312"/>
      <c r="KM4" s="1312"/>
      <c r="KN4" s="1312"/>
      <c r="KO4" s="1312"/>
      <c r="KP4" s="1312"/>
      <c r="KQ4" s="1312"/>
      <c r="KR4" s="1312"/>
      <c r="KS4" s="1312"/>
      <c r="KT4" s="1312"/>
      <c r="KU4" s="1312"/>
      <c r="KV4" s="1312"/>
      <c r="KW4" s="1312"/>
      <c r="KX4" s="1312"/>
      <c r="KY4" s="1312"/>
      <c r="KZ4" s="1312"/>
      <c r="LA4" s="1312"/>
      <c r="LB4" s="1312"/>
      <c r="LC4" s="1312"/>
      <c r="LD4" s="1312"/>
      <c r="LE4" s="1312"/>
      <c r="LF4" s="1312"/>
      <c r="LG4" s="1312"/>
      <c r="LH4" s="1312"/>
      <c r="LI4" s="1312"/>
      <c r="LJ4" s="1312"/>
      <c r="LK4" s="1312"/>
      <c r="LL4" s="1312"/>
      <c r="LM4" s="1312"/>
      <c r="LN4" s="1312"/>
      <c r="LO4" s="1312"/>
      <c r="LP4" s="1312"/>
      <c r="LQ4" s="1312"/>
      <c r="LR4" s="1312"/>
      <c r="LS4" s="1312"/>
      <c r="LT4" s="1312"/>
      <c r="LU4" s="1312"/>
      <c r="LV4" s="1312"/>
      <c r="LW4" s="1312"/>
      <c r="LX4" s="1312"/>
      <c r="LY4" s="1312"/>
      <c r="LZ4" s="1312"/>
      <c r="MA4" s="1312"/>
      <c r="MB4" s="1312"/>
      <c r="MC4" s="1312"/>
      <c r="MD4" s="1312"/>
      <c r="ME4" s="1312"/>
      <c r="MF4" s="1249"/>
      <c r="MG4" s="589"/>
      <c r="MH4" s="589"/>
      <c r="MI4" s="589"/>
      <c r="MJ4" s="589"/>
      <c r="MK4" s="589"/>
      <c r="ML4" s="1312"/>
      <c r="MM4" s="1312"/>
      <c r="MN4" s="1312"/>
      <c r="MO4" s="1312"/>
      <c r="MP4" s="1312"/>
      <c r="MQ4" s="1312"/>
      <c r="MR4" s="589"/>
      <c r="MS4" s="589"/>
      <c r="MT4" s="589"/>
      <c r="MU4" s="589"/>
      <c r="MV4" s="589"/>
      <c r="MW4" s="589"/>
      <c r="MX4" s="589"/>
      <c r="MY4" s="589"/>
      <c r="MZ4" s="589"/>
      <c r="NA4" s="589"/>
    </row>
    <row r="5" spans="1:368" ht="18">
      <c r="A5" s="587"/>
      <c r="B5" s="1039"/>
      <c r="C5" s="901"/>
      <c r="D5" s="1038"/>
      <c r="E5" s="587"/>
      <c r="F5" s="590"/>
      <c r="G5" s="590"/>
      <c r="H5" s="590"/>
      <c r="I5" s="590"/>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c r="AW5" s="213"/>
      <c r="AX5" s="213"/>
      <c r="AY5" s="213"/>
      <c r="AZ5" s="213"/>
      <c r="BA5" s="213"/>
      <c r="BB5" s="213"/>
      <c r="BC5" s="213"/>
      <c r="BD5" s="213"/>
      <c r="BE5" s="213"/>
      <c r="BF5" s="213"/>
      <c r="BG5" s="213"/>
      <c r="BH5" s="213"/>
      <c r="BI5" s="213"/>
      <c r="BJ5" s="213"/>
      <c r="BK5" s="213"/>
      <c r="BL5" s="213"/>
      <c r="BM5" s="213"/>
      <c r="BN5" s="213"/>
      <c r="BO5" s="213"/>
      <c r="BP5" s="213"/>
      <c r="BQ5" s="213"/>
      <c r="BR5" s="213"/>
      <c r="BS5" s="213"/>
      <c r="BT5" s="213"/>
      <c r="BU5" s="213"/>
      <c r="BV5" s="213"/>
      <c r="BW5" s="213"/>
      <c r="BX5" s="213"/>
      <c r="BY5" s="213"/>
      <c r="BZ5" s="213"/>
      <c r="CA5" s="213"/>
      <c r="CB5" s="213"/>
      <c r="CC5" s="213"/>
      <c r="CD5" s="213"/>
      <c r="CE5" s="213"/>
      <c r="CF5" s="213"/>
      <c r="CG5" s="213"/>
      <c r="CH5" s="213"/>
      <c r="CI5" s="213"/>
      <c r="CJ5" s="213"/>
      <c r="CK5" s="213"/>
      <c r="CL5" s="213"/>
      <c r="CM5" s="213"/>
      <c r="CN5" s="213"/>
      <c r="CO5" s="213"/>
      <c r="CP5" s="213"/>
      <c r="CQ5" s="213"/>
      <c r="CR5" s="213"/>
      <c r="CS5" s="213"/>
      <c r="CT5" s="213"/>
      <c r="CU5" s="213"/>
      <c r="CV5" s="213"/>
      <c r="CW5" s="213"/>
      <c r="CX5" s="213"/>
      <c r="CY5" s="213"/>
      <c r="CZ5" s="213"/>
      <c r="DA5" s="213"/>
      <c r="DB5" s="213"/>
      <c r="DC5" s="213"/>
      <c r="DD5" s="213"/>
      <c r="DE5" s="213"/>
      <c r="DF5" s="213"/>
      <c r="DG5" s="213"/>
      <c r="DH5" s="213"/>
      <c r="DI5" s="213"/>
      <c r="DJ5" s="213"/>
      <c r="DK5" s="213"/>
      <c r="DL5" s="213"/>
      <c r="DM5" s="213"/>
      <c r="DN5" s="213"/>
      <c r="DO5" s="213"/>
      <c r="DP5" s="213"/>
      <c r="DQ5" s="213"/>
      <c r="DR5" s="213"/>
      <c r="DS5" s="213"/>
      <c r="DT5" s="213"/>
      <c r="DU5" s="213"/>
      <c r="DV5" s="213"/>
      <c r="DW5" s="213"/>
      <c r="DX5" s="213"/>
      <c r="DY5" s="213"/>
      <c r="DZ5" s="213"/>
      <c r="EA5" s="213"/>
      <c r="EB5" s="213"/>
      <c r="EC5" s="213"/>
      <c r="ED5" s="213"/>
      <c r="EE5" s="213"/>
      <c r="EF5" s="213"/>
      <c r="EG5" s="213"/>
      <c r="EH5" s="213"/>
      <c r="EI5" s="213"/>
      <c r="EJ5" s="213"/>
      <c r="EK5" s="213"/>
      <c r="EL5" s="213"/>
      <c r="EM5" s="213"/>
      <c r="EN5" s="213"/>
      <c r="EO5" s="213"/>
      <c r="EP5" s="213"/>
      <c r="EQ5" s="213"/>
      <c r="ER5" s="213"/>
      <c r="ES5" s="213"/>
      <c r="ET5" s="213"/>
      <c r="EU5" s="213"/>
      <c r="EV5" s="213"/>
      <c r="EW5" s="213"/>
      <c r="EX5" s="213"/>
      <c r="EY5" s="213"/>
      <c r="EZ5" s="213"/>
      <c r="FA5" s="213"/>
      <c r="FB5" s="213"/>
      <c r="FC5" s="213"/>
      <c r="FD5" s="213"/>
      <c r="FE5" s="213"/>
      <c r="FF5" s="213"/>
      <c r="FG5" s="213"/>
      <c r="FH5" s="213"/>
      <c r="FI5" s="213"/>
      <c r="FJ5" s="213"/>
      <c r="FK5" s="213"/>
      <c r="FL5" s="213"/>
      <c r="FM5" s="213"/>
      <c r="FN5" s="213"/>
      <c r="FO5" s="213"/>
      <c r="FP5" s="213"/>
      <c r="FQ5" s="213"/>
      <c r="FR5" s="213"/>
      <c r="FS5" s="213"/>
      <c r="FT5" s="213"/>
      <c r="FU5" s="213"/>
      <c r="FV5" s="213"/>
      <c r="FW5" s="213"/>
      <c r="FX5" s="213"/>
      <c r="FY5" s="213"/>
      <c r="FZ5" s="1285"/>
      <c r="GA5" s="1285"/>
      <c r="GB5" s="1285"/>
      <c r="GC5" s="213"/>
      <c r="GD5" s="213"/>
      <c r="GE5" s="213"/>
      <c r="GF5" s="213"/>
      <c r="GG5" s="213"/>
      <c r="GH5" s="213"/>
      <c r="GI5" s="213"/>
      <c r="GJ5" s="1285"/>
      <c r="GK5" s="1285"/>
      <c r="GL5" s="1286"/>
      <c r="GM5" s="1286"/>
      <c r="GN5" s="1286"/>
      <c r="GO5" s="213"/>
      <c r="GP5" s="213"/>
      <c r="GQ5" s="213"/>
      <c r="GR5" s="213"/>
      <c r="GS5" s="213"/>
      <c r="GT5" s="213"/>
      <c r="GU5" s="213"/>
      <c r="GV5" s="213"/>
      <c r="GW5" s="213"/>
      <c r="GX5" s="213"/>
      <c r="GY5" s="213"/>
      <c r="GZ5" s="213"/>
      <c r="HA5" s="213"/>
      <c r="HB5" s="213"/>
      <c r="HC5" s="213"/>
      <c r="HD5" s="213"/>
      <c r="HE5" s="213"/>
      <c r="HF5" s="213"/>
      <c r="HG5" s="213"/>
      <c r="HH5" s="213"/>
      <c r="HI5" s="213"/>
      <c r="HJ5" s="213"/>
      <c r="HK5" s="213"/>
      <c r="HL5" s="213"/>
      <c r="HM5" s="213"/>
      <c r="HN5" s="213"/>
      <c r="HO5" s="213"/>
      <c r="HP5" s="213"/>
      <c r="HQ5" s="213"/>
      <c r="HR5" s="213"/>
      <c r="HS5" s="213"/>
      <c r="HT5" s="213"/>
      <c r="HU5" s="213"/>
      <c r="HV5" s="213"/>
      <c r="HW5" s="213"/>
      <c r="HX5" s="213"/>
      <c r="HY5" s="213"/>
      <c r="HZ5" s="213"/>
      <c r="IA5" s="213"/>
      <c r="IB5" s="213"/>
      <c r="IC5" s="213"/>
      <c r="ID5" s="213"/>
      <c r="IE5" s="213"/>
      <c r="IF5" s="213"/>
      <c r="IG5" s="213"/>
      <c r="IH5" s="213"/>
      <c r="II5" s="213"/>
      <c r="IJ5" s="213"/>
      <c r="IK5" s="213"/>
      <c r="IL5" s="213"/>
      <c r="IM5" s="213"/>
      <c r="IN5" s="213"/>
      <c r="IO5" s="213"/>
      <c r="IP5" s="213"/>
      <c r="IQ5" s="213"/>
      <c r="IR5" s="213"/>
      <c r="IS5" s="213"/>
      <c r="IT5" s="213"/>
      <c r="IU5" s="213"/>
      <c r="IV5" s="213"/>
      <c r="IW5" s="213"/>
      <c r="IX5" s="213"/>
      <c r="IY5" s="213"/>
      <c r="IZ5" s="213"/>
      <c r="JA5" s="213"/>
      <c r="JB5" s="213"/>
      <c r="JC5" s="213"/>
      <c r="JD5" s="213"/>
      <c r="JE5" s="213"/>
      <c r="JF5" s="213"/>
      <c r="JG5" s="213"/>
      <c r="JH5" s="213"/>
      <c r="JI5" s="213"/>
      <c r="JJ5" s="213"/>
      <c r="JK5" s="213"/>
      <c r="JL5" s="213"/>
      <c r="JM5" s="213"/>
      <c r="JN5" s="213"/>
      <c r="JO5" s="213"/>
      <c r="JP5" s="213"/>
      <c r="JQ5" s="213"/>
      <c r="JR5" s="213"/>
      <c r="JS5" s="213"/>
      <c r="JT5" s="213"/>
      <c r="JU5" s="213"/>
      <c r="JV5" s="213"/>
      <c r="JW5" s="213"/>
      <c r="JX5" s="213"/>
      <c r="JY5" s="213"/>
      <c r="JZ5" s="213"/>
      <c r="KA5" s="213"/>
      <c r="KB5" s="213"/>
      <c r="KC5" s="213"/>
      <c r="KD5" s="213"/>
      <c r="KE5" s="213"/>
      <c r="KF5" s="213"/>
      <c r="KG5" s="213"/>
      <c r="KH5" s="213"/>
      <c r="KI5" s="213"/>
      <c r="KJ5" s="213"/>
      <c r="KK5" s="213"/>
      <c r="KL5" s="213"/>
      <c r="KM5" s="213"/>
      <c r="KN5" s="213"/>
      <c r="KO5" s="213"/>
      <c r="KP5" s="213"/>
      <c r="KQ5" s="213"/>
      <c r="KR5" s="213"/>
      <c r="KS5" s="213"/>
      <c r="KT5" s="213"/>
      <c r="KU5" s="213"/>
      <c r="KV5" s="213"/>
      <c r="KW5" s="213"/>
      <c r="KX5" s="213"/>
      <c r="KY5" s="213"/>
      <c r="KZ5" s="213"/>
      <c r="LA5" s="213"/>
      <c r="LB5" s="213"/>
      <c r="LC5" s="213"/>
      <c r="LD5" s="213"/>
      <c r="LE5" s="213"/>
      <c r="LF5" s="213"/>
      <c r="LG5" s="213"/>
      <c r="LH5" s="213"/>
      <c r="LI5" s="213"/>
      <c r="LJ5" s="213"/>
      <c r="LK5" s="213"/>
      <c r="LL5" s="213"/>
      <c r="LM5" s="213"/>
      <c r="LN5" s="213"/>
      <c r="LO5" s="213"/>
      <c r="LP5" s="213"/>
      <c r="LQ5" s="213"/>
      <c r="LR5" s="213"/>
      <c r="LS5" s="213"/>
      <c r="LT5" s="213"/>
      <c r="LU5" s="213"/>
      <c r="LV5" s="213"/>
      <c r="LW5" s="213"/>
      <c r="LX5" s="213"/>
      <c r="LY5" s="213"/>
      <c r="LZ5" s="213"/>
      <c r="MA5" s="213"/>
      <c r="MB5" s="213"/>
      <c r="MC5" s="213"/>
      <c r="MD5" s="213"/>
      <c r="ME5" s="213"/>
      <c r="MF5" s="213"/>
      <c r="MG5" s="589"/>
      <c r="MH5" s="589"/>
      <c r="MI5" s="589"/>
      <c r="MJ5" s="589"/>
      <c r="MK5" s="589"/>
      <c r="ML5" s="213"/>
      <c r="MM5" s="213"/>
      <c r="MN5" s="213"/>
      <c r="MO5" s="213"/>
      <c r="MP5" s="213"/>
      <c r="MQ5" s="213"/>
      <c r="MR5" s="589"/>
      <c r="MS5" s="589"/>
      <c r="MT5" s="589"/>
      <c r="MU5" s="589"/>
      <c r="MV5" s="589"/>
      <c r="MW5" s="589"/>
      <c r="MX5" s="589"/>
      <c r="MY5" s="589"/>
      <c r="MZ5" s="589"/>
      <c r="NA5" s="589"/>
    </row>
    <row r="6" spans="1:368" ht="27">
      <c r="B6" s="902"/>
      <c r="C6" s="901"/>
      <c r="D6" s="903"/>
      <c r="E6" s="1597"/>
      <c r="F6" s="1597"/>
      <c r="G6" s="1597"/>
      <c r="H6" s="590"/>
      <c r="I6" s="590"/>
      <c r="L6" s="539"/>
      <c r="N6" s="209"/>
      <c r="O6" s="209"/>
      <c r="P6" s="209"/>
      <c r="Q6" s="213"/>
      <c r="R6" s="213"/>
      <c r="S6" s="213"/>
      <c r="T6" s="271"/>
      <c r="U6" s="271"/>
      <c r="V6" s="271"/>
      <c r="W6" s="271"/>
      <c r="X6" s="271"/>
      <c r="Y6" s="271"/>
      <c r="Z6" s="271"/>
      <c r="AA6" s="271"/>
      <c r="AB6" s="271"/>
      <c r="AC6" s="213"/>
      <c r="AD6" s="213"/>
      <c r="AE6" s="213"/>
      <c r="AF6" s="271"/>
      <c r="AG6" s="271"/>
      <c r="AH6" s="271"/>
      <c r="AI6" s="271"/>
      <c r="AJ6" s="271"/>
      <c r="AK6" s="271"/>
      <c r="AL6" s="271"/>
      <c r="AM6" s="271"/>
      <c r="AN6" s="271"/>
      <c r="AO6" s="213"/>
      <c r="AP6" s="213"/>
      <c r="AQ6" s="213"/>
      <c r="AR6" s="271"/>
      <c r="AS6" s="271"/>
      <c r="AT6" s="271"/>
      <c r="AU6" s="271"/>
      <c r="AV6" s="271"/>
      <c r="AW6" s="271"/>
      <c r="AX6" s="271"/>
      <c r="AY6" s="271"/>
      <c r="AZ6" s="271"/>
      <c r="BA6" s="213"/>
      <c r="BB6" s="213"/>
      <c r="BC6" s="213"/>
      <c r="BD6" s="271"/>
      <c r="BE6" s="271"/>
      <c r="BF6" s="271"/>
      <c r="BG6" s="271"/>
      <c r="BH6" s="271"/>
      <c r="BI6" s="271"/>
      <c r="BJ6" s="271"/>
      <c r="BK6" s="271"/>
      <c r="BL6" s="271"/>
      <c r="BM6" s="213"/>
      <c r="BN6" s="213"/>
      <c r="BO6" s="213"/>
      <c r="BP6" s="271"/>
      <c r="BQ6" s="271"/>
      <c r="BR6" s="271"/>
      <c r="BS6" s="271"/>
      <c r="BT6" s="271"/>
      <c r="BU6" s="271"/>
      <c r="BV6" s="271"/>
      <c r="BW6" s="271"/>
      <c r="BX6" s="271"/>
      <c r="BY6" s="213"/>
      <c r="BZ6" s="213"/>
      <c r="CA6" s="213"/>
      <c r="CB6" s="271"/>
      <c r="CC6" s="271"/>
      <c r="CD6" s="271"/>
      <c r="CE6" s="271"/>
      <c r="CF6" s="271"/>
      <c r="CG6" s="271"/>
      <c r="CH6" s="271"/>
      <c r="CI6" s="271"/>
      <c r="CJ6" s="271"/>
      <c r="CK6" s="213"/>
      <c r="CL6" s="213"/>
      <c r="CM6" s="213"/>
      <c r="CN6" s="271"/>
      <c r="CO6" s="271"/>
      <c r="CP6" s="271"/>
      <c r="CQ6" s="271"/>
      <c r="CR6" s="271"/>
      <c r="CS6" s="271"/>
      <c r="CT6" s="271"/>
      <c r="CU6" s="271"/>
      <c r="CV6" s="271"/>
      <c r="CW6" s="213"/>
      <c r="CX6" s="213"/>
      <c r="CY6" s="213"/>
      <c r="CZ6" s="271"/>
      <c r="DA6" s="271"/>
      <c r="DB6" s="271"/>
      <c r="DC6" s="271"/>
      <c r="DD6" s="271"/>
      <c r="DE6" s="271"/>
      <c r="DF6" s="271"/>
      <c r="DG6" s="271"/>
      <c r="DH6" s="271"/>
      <c r="DI6" s="213"/>
      <c r="DJ6" s="213"/>
      <c r="DK6" s="213"/>
      <c r="DL6" s="271"/>
      <c r="DM6" s="271"/>
      <c r="DN6" s="271"/>
      <c r="DO6" s="271"/>
      <c r="DP6" s="271"/>
      <c r="DQ6" s="271"/>
      <c r="DR6" s="271"/>
      <c r="DS6" s="271"/>
      <c r="DT6" s="271"/>
      <c r="DU6" s="213"/>
      <c r="DV6" s="213"/>
      <c r="DW6" s="213"/>
      <c r="DX6" s="271"/>
      <c r="DY6" s="271"/>
      <c r="DZ6" s="271"/>
      <c r="EA6" s="271"/>
      <c r="EB6" s="271"/>
      <c r="EC6" s="271"/>
      <c r="ED6" s="271"/>
      <c r="EE6" s="271"/>
      <c r="EF6" s="271"/>
      <c r="EG6" s="213"/>
      <c r="EH6" s="213"/>
      <c r="EI6" s="213"/>
      <c r="EJ6" s="271"/>
      <c r="EK6" s="271"/>
      <c r="EL6" s="271"/>
      <c r="EM6" s="271"/>
      <c r="EN6" s="271"/>
      <c r="EO6" s="271"/>
      <c r="EP6" s="271"/>
      <c r="EQ6" s="271"/>
      <c r="ER6" s="271"/>
      <c r="ES6" s="213"/>
      <c r="ET6" s="213"/>
      <c r="EU6" s="213"/>
      <c r="EV6" s="271"/>
      <c r="EW6" s="271"/>
      <c r="EX6" s="271"/>
      <c r="EY6" s="271"/>
      <c r="EZ6" s="271"/>
      <c r="FA6" s="271"/>
      <c r="FB6" s="271"/>
      <c r="FC6" s="271"/>
      <c r="FD6" s="271"/>
      <c r="FE6" s="213"/>
      <c r="FF6" s="213"/>
      <c r="FG6" s="213"/>
      <c r="FH6" s="271"/>
      <c r="FI6" s="271"/>
      <c r="FJ6" s="271"/>
      <c r="FK6" s="271"/>
      <c r="FL6" s="271"/>
      <c r="FM6" s="271"/>
      <c r="FN6" s="271"/>
      <c r="FO6" s="271"/>
      <c r="FP6" s="271"/>
      <c r="FQ6" s="271"/>
      <c r="FR6" s="271"/>
      <c r="FS6" s="271"/>
      <c r="FT6" s="271"/>
      <c r="FU6" s="271"/>
      <c r="FV6" s="271"/>
      <c r="FW6" s="271"/>
      <c r="FX6" s="271"/>
      <c r="FY6" s="271"/>
      <c r="FZ6" s="271"/>
      <c r="GA6" s="271"/>
      <c r="GB6" s="271"/>
      <c r="GC6" s="271"/>
      <c r="GD6" s="271"/>
      <c r="GE6" s="271"/>
      <c r="GF6" s="271"/>
      <c r="GG6" s="271"/>
      <c r="GH6" s="271"/>
      <c r="GI6" s="213"/>
      <c r="GJ6" s="271"/>
      <c r="GK6" s="271"/>
      <c r="GL6" s="1286"/>
      <c r="GM6" s="1286"/>
      <c r="GN6" s="1286"/>
      <c r="GO6" s="271"/>
      <c r="GP6" s="271"/>
      <c r="GQ6" s="271"/>
      <c r="GR6" s="271"/>
      <c r="GS6" s="271"/>
      <c r="GT6" s="271"/>
      <c r="GU6" s="213"/>
      <c r="GV6" s="271"/>
      <c r="GW6" s="271"/>
      <c r="GX6" s="271"/>
      <c r="GY6" s="271"/>
      <c r="GZ6" s="271"/>
      <c r="HA6" s="271"/>
      <c r="HB6" s="271"/>
      <c r="HC6" s="271"/>
      <c r="HD6" s="271"/>
      <c r="HE6" s="271"/>
      <c r="HF6" s="271"/>
      <c r="HG6" s="213"/>
      <c r="HH6" s="213"/>
      <c r="HI6" s="213"/>
      <c r="HJ6" s="271"/>
      <c r="HK6" s="271"/>
      <c r="HL6" s="271"/>
      <c r="HM6" s="271"/>
      <c r="HN6" s="271"/>
      <c r="HO6" s="271"/>
      <c r="HP6" s="271"/>
      <c r="HQ6" s="271"/>
      <c r="HR6" s="271"/>
      <c r="HS6" s="213"/>
      <c r="HT6" s="213"/>
      <c r="HU6" s="213"/>
      <c r="HV6" s="271"/>
      <c r="HW6" s="271"/>
      <c r="HX6" s="271"/>
      <c r="HY6" s="271"/>
      <c r="HZ6" s="271"/>
      <c r="IA6" s="271"/>
      <c r="IB6" s="271"/>
      <c r="IC6" s="271"/>
      <c r="ID6" s="271"/>
      <c r="IE6" s="271"/>
      <c r="IF6" s="271"/>
      <c r="IG6" s="271"/>
      <c r="IH6" s="271"/>
      <c r="II6" s="271"/>
      <c r="IJ6" s="271"/>
      <c r="IK6" s="271"/>
      <c r="IL6" s="271"/>
      <c r="IM6" s="271"/>
      <c r="IN6" s="271"/>
      <c r="IO6" s="271"/>
      <c r="IP6" s="271"/>
      <c r="IQ6" s="271"/>
      <c r="IR6" s="271"/>
      <c r="IS6" s="271"/>
      <c r="IT6" s="271"/>
      <c r="IU6" s="271"/>
      <c r="IV6" s="271"/>
      <c r="IW6" s="271"/>
      <c r="IX6" s="271"/>
      <c r="IY6" s="271"/>
      <c r="IZ6" s="271"/>
      <c r="JA6" s="271"/>
      <c r="JB6" s="271"/>
      <c r="JC6" s="271"/>
      <c r="JD6" s="271"/>
      <c r="JE6" s="271"/>
      <c r="JF6" s="271"/>
      <c r="JG6" s="271"/>
      <c r="JH6" s="271"/>
      <c r="JI6" s="213"/>
      <c r="JJ6" s="213"/>
      <c r="JK6" s="213"/>
      <c r="JL6" s="271"/>
      <c r="JM6" s="271"/>
      <c r="JN6" s="271"/>
      <c r="JO6" s="271"/>
      <c r="JP6" s="271"/>
      <c r="JQ6" s="271"/>
      <c r="JR6" s="271"/>
      <c r="JS6" s="271"/>
      <c r="JT6" s="271"/>
      <c r="JU6" s="271"/>
      <c r="JV6" s="271"/>
      <c r="JW6" s="271"/>
      <c r="JX6" s="271"/>
      <c r="JY6" s="271"/>
      <c r="JZ6" s="271"/>
      <c r="KA6" s="271"/>
      <c r="KB6" s="271"/>
      <c r="KC6" s="271"/>
      <c r="KD6" s="271"/>
      <c r="KE6" s="271"/>
      <c r="KF6" s="271"/>
      <c r="KG6" s="271"/>
      <c r="KH6" s="271"/>
      <c r="KI6" s="271"/>
      <c r="KJ6" s="271"/>
      <c r="KK6" s="271"/>
      <c r="KL6" s="271"/>
      <c r="KM6" s="271"/>
      <c r="KN6" s="271"/>
      <c r="KO6" s="271"/>
      <c r="KP6" s="271"/>
      <c r="KQ6" s="271"/>
      <c r="KR6" s="271"/>
      <c r="KS6" s="271"/>
      <c r="KT6" s="271"/>
      <c r="KU6" s="271"/>
      <c r="KV6" s="271"/>
      <c r="KW6" s="271"/>
      <c r="KX6" s="271"/>
      <c r="KY6" s="271"/>
      <c r="KZ6" s="271"/>
      <c r="LA6" s="271"/>
      <c r="LB6" s="271"/>
      <c r="LC6" s="271"/>
      <c r="LD6" s="271"/>
      <c r="LE6" s="271"/>
      <c r="LF6" s="271"/>
      <c r="LG6" s="271"/>
      <c r="LH6" s="271"/>
      <c r="LI6" s="271"/>
      <c r="LJ6" s="271"/>
      <c r="LK6" s="271"/>
      <c r="LL6" s="271"/>
      <c r="LM6" s="271"/>
      <c r="LN6" s="271"/>
      <c r="LO6" s="271"/>
      <c r="LP6" s="271"/>
      <c r="LQ6" s="271"/>
      <c r="LR6" s="271"/>
      <c r="LS6" s="271"/>
      <c r="LT6" s="271"/>
      <c r="LU6" s="271"/>
      <c r="LV6" s="271"/>
      <c r="LW6" s="271"/>
      <c r="LX6" s="271"/>
      <c r="LY6" s="271"/>
      <c r="LZ6" s="271"/>
      <c r="MA6" s="271"/>
      <c r="MB6" s="271"/>
      <c r="MC6" s="271"/>
      <c r="MD6" s="271"/>
      <c r="ME6" s="271"/>
      <c r="MF6" s="271"/>
      <c r="MG6" s="589"/>
      <c r="MH6" s="589"/>
      <c r="MI6" s="589"/>
      <c r="MJ6" s="589"/>
      <c r="MK6" s="589"/>
      <c r="ML6" s="271"/>
      <c r="MM6" s="271"/>
      <c r="MN6" s="271"/>
      <c r="MO6" s="271"/>
      <c r="MP6" s="271"/>
      <c r="MQ6" s="271"/>
      <c r="MR6" s="589"/>
      <c r="MS6" s="589"/>
      <c r="MT6" s="589"/>
      <c r="MU6" s="589"/>
      <c r="MV6" s="589"/>
      <c r="MW6" s="589"/>
      <c r="MX6" s="589"/>
      <c r="MY6" s="589"/>
      <c r="MZ6" s="589"/>
      <c r="NA6" s="589"/>
    </row>
    <row r="7" spans="1:368" ht="18">
      <c r="E7" s="1597"/>
      <c r="F7" s="1597"/>
      <c r="G7" s="1597"/>
      <c r="R7" s="213"/>
      <c r="S7" s="213"/>
      <c r="T7" s="271"/>
      <c r="U7" s="271"/>
      <c r="AD7" s="213"/>
      <c r="AE7" s="213"/>
      <c r="AF7" s="271"/>
      <c r="AG7" s="271"/>
      <c r="AP7" s="213"/>
      <c r="AQ7" s="213"/>
      <c r="AR7" s="271"/>
      <c r="AS7" s="271"/>
      <c r="BB7" s="213"/>
      <c r="BC7" s="213"/>
      <c r="BD7" s="271"/>
      <c r="BE7" s="271"/>
      <c r="BN7" s="213"/>
      <c r="BO7" s="213"/>
      <c r="BP7" s="271"/>
      <c r="BQ7" s="271"/>
      <c r="BZ7" s="213"/>
      <c r="CA7" s="213"/>
      <c r="CB7" s="271"/>
      <c r="CC7" s="271"/>
      <c r="CL7" s="213"/>
      <c r="CM7" s="213"/>
      <c r="CN7" s="271"/>
      <c r="CO7" s="271"/>
      <c r="CX7" s="213"/>
      <c r="CY7" s="213"/>
      <c r="CZ7" s="271"/>
      <c r="DA7" s="271"/>
      <c r="DJ7" s="213"/>
      <c r="DK7" s="213"/>
      <c r="DL7" s="271"/>
      <c r="DM7" s="271"/>
      <c r="DV7" s="213"/>
      <c r="DW7" s="213"/>
      <c r="DX7" s="271"/>
      <c r="DY7" s="271"/>
      <c r="EE7" s="1286"/>
      <c r="EH7" s="213"/>
      <c r="EI7" s="213"/>
      <c r="EJ7" s="271"/>
      <c r="EK7" s="271"/>
      <c r="ET7" s="213"/>
      <c r="EU7" s="213"/>
      <c r="EV7" s="271"/>
      <c r="EW7" s="271"/>
      <c r="FF7" s="213"/>
      <c r="FG7" s="213"/>
      <c r="FH7" s="271"/>
      <c r="FI7" s="271"/>
      <c r="FK7" s="271"/>
      <c r="FL7" s="271"/>
      <c r="FN7" s="271"/>
      <c r="FO7" s="271"/>
      <c r="FQ7" s="271"/>
      <c r="FR7" s="271"/>
      <c r="FW7" s="271"/>
      <c r="FX7" s="271"/>
      <c r="FZ7" s="1286"/>
      <c r="GA7" s="1286"/>
      <c r="GB7" s="1286"/>
      <c r="GJ7" s="1286"/>
      <c r="GK7" s="1286"/>
      <c r="GL7" s="1286"/>
      <c r="GM7" s="1286"/>
      <c r="GN7" s="1286"/>
      <c r="GO7" s="500"/>
      <c r="GP7" s="500"/>
      <c r="GQ7" s="500"/>
      <c r="GR7" s="500"/>
      <c r="GS7" s="500"/>
      <c r="GT7" s="500"/>
      <c r="GU7" s="500"/>
      <c r="GV7" s="271"/>
      <c r="GW7" s="500"/>
      <c r="GX7" s="500"/>
      <c r="GY7" s="500"/>
      <c r="GZ7" s="500"/>
      <c r="HA7" s="500"/>
      <c r="HB7" s="500"/>
      <c r="HC7" s="500"/>
      <c r="HH7" s="213"/>
      <c r="HI7" s="213"/>
      <c r="HT7" s="213"/>
      <c r="HU7" s="213"/>
      <c r="IH7" s="271"/>
      <c r="II7" s="271"/>
      <c r="IQ7" s="271"/>
      <c r="IR7" s="271"/>
      <c r="IT7" s="271"/>
      <c r="IU7" s="271"/>
      <c r="JJ7" s="213"/>
      <c r="JK7" s="213"/>
      <c r="JL7" s="271"/>
      <c r="JM7" s="271"/>
      <c r="JO7" s="271"/>
      <c r="JP7" s="271"/>
      <c r="JQ7" s="271"/>
      <c r="JR7" s="271"/>
      <c r="JS7" s="271"/>
      <c r="KA7" s="271"/>
      <c r="KB7" s="271"/>
      <c r="KD7" s="271"/>
      <c r="KE7" s="271"/>
      <c r="KJ7" s="271"/>
      <c r="KK7" s="271"/>
      <c r="KM7" s="271"/>
      <c r="KN7" s="271"/>
      <c r="KV7" s="271"/>
      <c r="KW7" s="271"/>
      <c r="KY7" s="271"/>
      <c r="KZ7" s="271"/>
      <c r="LH7" s="271"/>
      <c r="LI7" s="271"/>
      <c r="LK7" s="271"/>
      <c r="LL7" s="271"/>
      <c r="LT7" s="271"/>
      <c r="LU7" s="271"/>
      <c r="LW7" s="271"/>
      <c r="LX7" s="271"/>
      <c r="MG7" s="589"/>
      <c r="MH7" s="589"/>
      <c r="MI7" s="589"/>
      <c r="MJ7" s="589"/>
      <c r="MK7" s="589"/>
      <c r="MR7" s="589"/>
      <c r="MS7" s="589"/>
      <c r="MT7" s="589"/>
      <c r="MU7" s="589"/>
      <c r="MV7" s="589"/>
      <c r="MW7" s="589"/>
      <c r="MX7" s="589"/>
      <c r="MY7" s="589"/>
      <c r="MZ7" s="589"/>
      <c r="NA7" s="589"/>
    </row>
    <row r="8" spans="1:368" ht="18">
      <c r="A8" s="264">
        <v>1</v>
      </c>
      <c r="B8" s="491"/>
      <c r="C8" s="590" t="s">
        <v>384</v>
      </c>
      <c r="D8" s="587"/>
      <c r="E8" s="1597"/>
      <c r="F8" s="1597"/>
      <c r="G8" s="1597"/>
      <c r="H8" s="590"/>
      <c r="I8" s="590"/>
      <c r="J8" s="213"/>
      <c r="K8" s="213"/>
      <c r="L8" s="29"/>
      <c r="M8" s="29"/>
      <c r="N8" s="590"/>
      <c r="O8" s="587"/>
      <c r="P8" s="423" t="s">
        <v>1661</v>
      </c>
      <c r="Q8" s="590"/>
      <c r="R8" s="590"/>
      <c r="S8" s="590"/>
      <c r="T8" s="590"/>
      <c r="U8" s="590"/>
      <c r="V8" s="590"/>
      <c r="W8" s="590"/>
      <c r="X8" s="590"/>
      <c r="Y8" s="590"/>
      <c r="Z8" s="590"/>
      <c r="AA8" s="590"/>
      <c r="AB8" s="1251" t="s">
        <v>1660</v>
      </c>
      <c r="AC8" s="590"/>
      <c r="AD8" s="590"/>
      <c r="AE8" s="590"/>
      <c r="AF8" s="590"/>
      <c r="AG8" s="590"/>
      <c r="AH8" s="590"/>
      <c r="AI8" s="590"/>
      <c r="AJ8" s="590"/>
      <c r="AK8" s="590"/>
      <c r="AL8" s="590"/>
      <c r="AM8" s="590"/>
      <c r="AN8" s="1251" t="s">
        <v>1659</v>
      </c>
      <c r="AO8" s="590"/>
      <c r="AP8" s="590"/>
      <c r="AQ8" s="590"/>
      <c r="AR8" s="590"/>
      <c r="AS8" s="590"/>
      <c r="AT8" s="590"/>
      <c r="AU8" s="590"/>
      <c r="AV8" s="590"/>
      <c r="AW8" s="590"/>
      <c r="AX8" s="590"/>
      <c r="AY8" s="590"/>
      <c r="AZ8" s="1251" t="s">
        <v>1658</v>
      </c>
      <c r="BA8" s="590"/>
      <c r="BB8" s="590"/>
      <c r="BC8" s="590"/>
      <c r="BD8" s="590"/>
      <c r="BE8" s="590"/>
      <c r="BF8" s="590"/>
      <c r="BG8" s="590"/>
      <c r="BH8" s="590"/>
      <c r="BI8" s="590"/>
      <c r="BJ8" s="590"/>
      <c r="BK8" s="590"/>
      <c r="BL8" s="1251" t="s">
        <v>1657</v>
      </c>
      <c r="BM8" s="590"/>
      <c r="BN8" s="590"/>
      <c r="BO8" s="590"/>
      <c r="BP8" s="590"/>
      <c r="BQ8" s="590"/>
      <c r="BR8" s="590"/>
      <c r="BS8" s="590"/>
      <c r="BT8" s="590"/>
      <c r="BU8" s="590"/>
      <c r="BV8" s="590"/>
      <c r="BW8" s="590"/>
      <c r="BX8" s="1251" t="s">
        <v>1656</v>
      </c>
      <c r="BY8" s="590"/>
      <c r="BZ8" s="590"/>
      <c r="CA8" s="590"/>
      <c r="CB8" s="590"/>
      <c r="CC8" s="590"/>
      <c r="CD8" s="590"/>
      <c r="CE8" s="590"/>
      <c r="CF8" s="590"/>
      <c r="CG8" s="590"/>
      <c r="CH8" s="590"/>
      <c r="CI8" s="590"/>
      <c r="CJ8" s="1251" t="s">
        <v>1655</v>
      </c>
      <c r="CK8" s="590"/>
      <c r="CL8" s="590"/>
      <c r="CM8" s="590"/>
      <c r="CN8" s="590"/>
      <c r="CO8" s="590"/>
      <c r="CP8" s="590"/>
      <c r="CQ8" s="590"/>
      <c r="CR8" s="590"/>
      <c r="CS8" s="590"/>
      <c r="CT8" s="590"/>
      <c r="CU8" s="590"/>
      <c r="CV8" s="1251" t="s">
        <v>1654</v>
      </c>
      <c r="CW8" s="590"/>
      <c r="CX8" s="590"/>
      <c r="CY8" s="590"/>
      <c r="CZ8" s="590"/>
      <c r="DA8" s="590"/>
      <c r="DB8" s="590"/>
      <c r="DC8" s="590"/>
      <c r="DD8" s="590"/>
      <c r="DE8" s="590"/>
      <c r="DF8" s="590"/>
      <c r="DG8" s="590"/>
      <c r="DH8" s="1251" t="s">
        <v>1653</v>
      </c>
      <c r="DI8" s="590"/>
      <c r="DJ8" s="590"/>
      <c r="DK8" s="590"/>
      <c r="DL8" s="590"/>
      <c r="DM8" s="590"/>
      <c r="DN8" s="590"/>
      <c r="DO8" s="590"/>
      <c r="DP8" s="590"/>
      <c r="DQ8" s="590"/>
      <c r="DR8" s="590"/>
      <c r="DS8" s="590"/>
      <c r="DT8" s="1251" t="s">
        <v>1652</v>
      </c>
      <c r="DU8" s="590"/>
      <c r="DV8" s="590"/>
      <c r="DW8" s="590"/>
      <c r="DX8" s="590"/>
      <c r="DY8" s="590"/>
      <c r="DZ8" s="590"/>
      <c r="EA8" s="590"/>
      <c r="EB8" s="590"/>
      <c r="EC8" s="590"/>
      <c r="ED8" s="590"/>
      <c r="EE8" s="271"/>
      <c r="EF8" s="1251" t="s">
        <v>1651</v>
      </c>
      <c r="EG8" s="590"/>
      <c r="EH8" s="590"/>
      <c r="EI8" s="590"/>
      <c r="EJ8" s="590"/>
      <c r="EK8" s="590"/>
      <c r="EL8" s="590"/>
      <c r="EM8" s="590"/>
      <c r="EN8" s="590"/>
      <c r="EO8" s="590"/>
      <c r="EP8" s="590"/>
      <c r="EQ8" s="590"/>
      <c r="ER8" s="1251" t="s">
        <v>1650</v>
      </c>
      <c r="ES8" s="590"/>
      <c r="ET8" s="590"/>
      <c r="EU8" s="590"/>
      <c r="EV8" s="590"/>
      <c r="EW8" s="590"/>
      <c r="EX8" s="590"/>
      <c r="EY8" s="590"/>
      <c r="EZ8" s="590"/>
      <c r="FA8" s="590"/>
      <c r="FB8" s="590"/>
      <c r="FC8" s="590"/>
      <c r="FD8" s="1251" t="s">
        <v>1649</v>
      </c>
      <c r="FE8" s="590"/>
      <c r="FF8" s="590"/>
      <c r="FG8" s="590"/>
      <c r="FH8" s="590"/>
      <c r="FI8" s="590"/>
      <c r="FJ8" s="590"/>
      <c r="FK8" s="590"/>
      <c r="FL8" s="590"/>
      <c r="FM8" s="590"/>
      <c r="FN8" s="590"/>
      <c r="FO8" s="590"/>
      <c r="FP8" s="1251" t="s">
        <v>1648</v>
      </c>
      <c r="FQ8" s="590"/>
      <c r="FR8" s="590"/>
      <c r="FS8" s="590"/>
      <c r="FT8" s="590"/>
      <c r="FU8" s="590"/>
      <c r="FV8" s="590"/>
      <c r="FW8" s="590"/>
      <c r="FX8" s="590"/>
      <c r="FY8" s="590"/>
      <c r="FZ8" s="271"/>
      <c r="GA8" s="271"/>
      <c r="GB8" s="1251" t="s">
        <v>1647</v>
      </c>
      <c r="GC8" s="590"/>
      <c r="GD8" s="590"/>
      <c r="GE8" s="590"/>
      <c r="GF8" s="590"/>
      <c r="GG8" s="590"/>
      <c r="GI8" s="590"/>
      <c r="GJ8" s="271"/>
      <c r="GK8" s="1251"/>
      <c r="GL8" s="1286"/>
      <c r="GM8" s="1286"/>
      <c r="GN8" s="1251" t="s">
        <v>1646</v>
      </c>
      <c r="GO8" s="590"/>
      <c r="GP8" s="590"/>
      <c r="GQ8" s="590"/>
      <c r="GR8" s="590"/>
      <c r="GS8" s="590"/>
      <c r="GT8" s="500"/>
      <c r="GU8" s="590"/>
      <c r="GV8" s="590"/>
      <c r="GW8" s="590"/>
      <c r="GX8" s="590"/>
      <c r="GY8" s="590"/>
      <c r="GZ8" s="1251" t="s">
        <v>1645</v>
      </c>
      <c r="HA8" s="590"/>
      <c r="HB8" s="590"/>
      <c r="HC8" s="590"/>
      <c r="HD8" s="590"/>
      <c r="HE8" s="590"/>
      <c r="HG8" s="590"/>
      <c r="HH8" s="590"/>
      <c r="HI8" s="590"/>
      <c r="HJ8" s="590"/>
      <c r="HK8" s="590"/>
      <c r="HL8" s="1251" t="s">
        <v>1644</v>
      </c>
      <c r="HM8" s="590"/>
      <c r="HN8" s="590"/>
      <c r="HO8" s="590"/>
      <c r="HP8" s="590"/>
      <c r="HQ8" s="590"/>
      <c r="HS8" s="590"/>
      <c r="HT8" s="590"/>
      <c r="HU8" s="590"/>
      <c r="HV8" s="590"/>
      <c r="HW8" s="590"/>
      <c r="HX8" s="1251" t="s">
        <v>1643</v>
      </c>
      <c r="HY8" s="590"/>
      <c r="HZ8" s="590"/>
      <c r="IA8" s="590"/>
      <c r="IB8" s="590"/>
      <c r="IC8" s="590"/>
      <c r="IE8" s="590"/>
      <c r="IF8" s="590"/>
      <c r="IG8" s="590"/>
      <c r="IH8" s="590"/>
      <c r="II8" s="590"/>
      <c r="IJ8" s="1251" t="s">
        <v>1642</v>
      </c>
      <c r="IK8" s="590"/>
      <c r="IL8" s="590"/>
      <c r="IM8" s="590"/>
      <c r="IN8" s="590"/>
      <c r="IO8" s="590"/>
      <c r="IQ8" s="590"/>
      <c r="IR8" s="590"/>
      <c r="IS8" s="590"/>
      <c r="IT8" s="590"/>
      <c r="IU8" s="590"/>
      <c r="IV8" s="1251" t="s">
        <v>1641</v>
      </c>
      <c r="IW8" s="590"/>
      <c r="IX8" s="590"/>
      <c r="IY8" s="590"/>
      <c r="IZ8" s="590"/>
      <c r="JA8" s="590"/>
      <c r="JC8" s="590"/>
      <c r="JD8" s="590"/>
      <c r="JE8" s="590"/>
      <c r="JF8" s="590"/>
      <c r="JG8" s="590"/>
      <c r="JH8" s="1251" t="s">
        <v>1640</v>
      </c>
      <c r="JI8" s="590"/>
      <c r="JJ8" s="590"/>
      <c r="JK8" s="590"/>
      <c r="JL8" s="590"/>
      <c r="JM8" s="590"/>
      <c r="JN8" s="590"/>
      <c r="JO8" s="590"/>
      <c r="JP8" s="590"/>
      <c r="JQ8" s="590"/>
      <c r="JR8" s="590"/>
      <c r="JS8" s="590"/>
      <c r="JT8" s="1251" t="s">
        <v>1639</v>
      </c>
      <c r="JU8" s="590"/>
      <c r="JV8" s="590"/>
      <c r="JW8" s="590"/>
      <c r="JX8" s="590"/>
      <c r="JY8" s="590"/>
      <c r="KA8" s="590"/>
      <c r="KB8" s="590"/>
      <c r="KC8" s="590"/>
      <c r="KD8" s="590"/>
      <c r="KE8" s="590"/>
      <c r="KG8" s="590"/>
      <c r="KH8" s="590"/>
      <c r="KI8" s="1251" t="s">
        <v>1638</v>
      </c>
      <c r="KJ8" s="590"/>
      <c r="KK8" s="590"/>
      <c r="KL8" s="590"/>
      <c r="KM8" s="590"/>
      <c r="KN8" s="590"/>
      <c r="KP8" s="590"/>
      <c r="KQ8" s="590"/>
      <c r="KR8" s="590"/>
      <c r="KS8" s="590"/>
      <c r="KT8" s="590"/>
      <c r="KU8" s="1251" t="s">
        <v>1637</v>
      </c>
      <c r="KV8" s="590"/>
      <c r="KW8" s="590"/>
      <c r="KX8" s="590"/>
      <c r="KY8" s="590"/>
      <c r="KZ8" s="590"/>
      <c r="LB8" s="590"/>
      <c r="LC8" s="590"/>
      <c r="LD8" s="590"/>
      <c r="LE8" s="590"/>
      <c r="LF8" s="590"/>
      <c r="LG8" s="1251" t="s">
        <v>1636</v>
      </c>
      <c r="LH8" s="590"/>
      <c r="LI8" s="590"/>
      <c r="LJ8" s="590"/>
      <c r="LK8" s="590"/>
      <c r="LL8" s="590"/>
      <c r="LN8" s="590"/>
      <c r="LO8" s="590"/>
      <c r="LP8" s="590"/>
      <c r="LQ8" s="590"/>
      <c r="LR8" s="590"/>
      <c r="LS8" s="1251" t="s">
        <v>1635</v>
      </c>
      <c r="LT8" s="590"/>
      <c r="LU8" s="590"/>
      <c r="LV8" s="590"/>
      <c r="LW8" s="590"/>
      <c r="LX8" s="590"/>
      <c r="LZ8" s="590"/>
      <c r="MA8" s="590"/>
      <c r="MB8" s="590"/>
      <c r="MC8" s="590"/>
      <c r="MD8" s="590"/>
      <c r="ME8" s="1251" t="s">
        <v>1634</v>
      </c>
      <c r="MF8" s="1251"/>
      <c r="MG8" s="589"/>
      <c r="MH8" s="589"/>
      <c r="MI8" s="589"/>
      <c r="MJ8" s="589"/>
      <c r="ML8" s="590"/>
      <c r="MM8" s="590"/>
      <c r="MN8" s="590"/>
      <c r="MO8" s="590"/>
      <c r="MP8" s="590"/>
      <c r="MQ8" s="1251" t="s">
        <v>1633</v>
      </c>
      <c r="MR8" s="589"/>
      <c r="MS8" s="589"/>
      <c r="MT8" s="1251"/>
      <c r="MU8" s="589"/>
      <c r="MV8" s="589"/>
      <c r="MX8" s="589"/>
      <c r="MY8" s="589"/>
      <c r="MZ8" s="589"/>
      <c r="NA8" s="589"/>
      <c r="ND8" s="1251" t="s">
        <v>1632</v>
      </c>
    </row>
    <row r="9" spans="1:368" ht="18">
      <c r="A9" s="264"/>
      <c r="B9" s="491"/>
      <c r="C9" s="590"/>
      <c r="D9" s="587"/>
      <c r="E9" s="587"/>
      <c r="F9" s="590"/>
      <c r="G9" s="590"/>
      <c r="H9" s="590"/>
      <c r="I9" s="590"/>
      <c r="J9" s="213"/>
      <c r="K9" s="213"/>
      <c r="L9" s="29"/>
      <c r="M9" s="29"/>
      <c r="N9" s="590"/>
      <c r="O9" s="587"/>
      <c r="P9" s="587"/>
      <c r="Q9" s="590"/>
      <c r="R9" s="590"/>
      <c r="S9" s="590"/>
      <c r="T9" s="590"/>
      <c r="U9" s="590"/>
      <c r="V9" s="590"/>
      <c r="W9" s="590"/>
      <c r="X9" s="590"/>
      <c r="Y9" s="590"/>
      <c r="Z9" s="590"/>
      <c r="AA9" s="590"/>
      <c r="AB9" s="590"/>
      <c r="AC9" s="590"/>
      <c r="AD9" s="590"/>
      <c r="AE9" s="590"/>
      <c r="AF9" s="590"/>
      <c r="AG9" s="590"/>
      <c r="AH9" s="590"/>
      <c r="AI9" s="590"/>
      <c r="AJ9" s="590"/>
      <c r="AK9" s="590"/>
      <c r="AL9" s="590"/>
      <c r="AM9" s="590"/>
      <c r="AN9" s="590"/>
      <c r="AO9" s="590"/>
      <c r="AP9" s="590"/>
      <c r="AQ9" s="590"/>
      <c r="AR9" s="590"/>
      <c r="AS9" s="590"/>
      <c r="AT9" s="590"/>
      <c r="AU9" s="590"/>
      <c r="AV9" s="590"/>
      <c r="AW9" s="590"/>
      <c r="AX9" s="590"/>
      <c r="AY9" s="590"/>
      <c r="AZ9" s="590"/>
      <c r="BA9" s="590"/>
      <c r="BB9" s="590"/>
      <c r="BC9" s="590"/>
      <c r="BD9" s="590"/>
      <c r="BE9" s="590"/>
      <c r="BF9" s="590"/>
      <c r="BG9" s="590"/>
      <c r="BH9" s="590"/>
      <c r="BI9" s="590"/>
      <c r="BJ9" s="590"/>
      <c r="BK9" s="590"/>
      <c r="BL9" s="590"/>
      <c r="BM9" s="590"/>
      <c r="BN9" s="590"/>
      <c r="BO9" s="590"/>
      <c r="BP9" s="590"/>
      <c r="BQ9" s="590"/>
      <c r="BR9" s="590"/>
      <c r="BS9" s="590"/>
      <c r="BT9" s="590"/>
      <c r="BU9" s="590"/>
      <c r="BV9" s="590"/>
      <c r="BW9" s="590"/>
      <c r="BX9" s="590"/>
      <c r="BY9" s="590"/>
      <c r="BZ9" s="590"/>
      <c r="CA9" s="590"/>
      <c r="CB9" s="590"/>
      <c r="CC9" s="590"/>
      <c r="CD9" s="590"/>
      <c r="CE9" s="590"/>
      <c r="CF9" s="590"/>
      <c r="CG9" s="590"/>
      <c r="CH9" s="590"/>
      <c r="CI9" s="590"/>
      <c r="CJ9" s="590"/>
      <c r="CK9" s="590"/>
      <c r="CL9" s="590"/>
      <c r="CM9" s="590"/>
      <c r="CN9" s="590"/>
      <c r="CO9" s="590"/>
      <c r="CP9" s="590"/>
      <c r="CQ9" s="590"/>
      <c r="CR9" s="590"/>
      <c r="CS9" s="590"/>
      <c r="CT9" s="590"/>
      <c r="CU9" s="590"/>
      <c r="CV9" s="590"/>
      <c r="CW9" s="590"/>
      <c r="CX9" s="590"/>
      <c r="CY9" s="590"/>
      <c r="CZ9" s="590"/>
      <c r="DA9" s="590"/>
      <c r="DB9" s="590"/>
      <c r="DC9" s="590"/>
      <c r="DD9" s="590"/>
      <c r="DE9" s="590"/>
      <c r="DF9" s="590"/>
      <c r="DG9" s="590"/>
      <c r="DH9" s="590"/>
      <c r="DI9" s="590"/>
      <c r="DJ9" s="590"/>
      <c r="DK9" s="590"/>
      <c r="DL9" s="590"/>
      <c r="DM9" s="590"/>
      <c r="DN9" s="590"/>
      <c r="DO9" s="590"/>
      <c r="DP9" s="590"/>
      <c r="DQ9" s="590"/>
      <c r="DR9" s="590"/>
      <c r="DS9" s="590"/>
      <c r="DT9" s="590"/>
      <c r="DU9" s="590"/>
      <c r="DV9" s="590"/>
      <c r="DW9" s="590"/>
      <c r="DX9" s="590"/>
      <c r="DY9" s="590"/>
      <c r="DZ9" s="590"/>
      <c r="EA9" s="590"/>
      <c r="EB9" s="590"/>
      <c r="EC9" s="590"/>
      <c r="ED9" s="590"/>
      <c r="EE9" s="271"/>
      <c r="EF9" s="590"/>
      <c r="EG9" s="590"/>
      <c r="EH9" s="590"/>
      <c r="EI9" s="590"/>
      <c r="EJ9" s="590"/>
      <c r="EK9" s="590"/>
      <c r="EL9" s="590"/>
      <c r="EM9" s="590"/>
      <c r="EN9" s="590"/>
      <c r="EO9" s="590"/>
      <c r="EP9" s="590"/>
      <c r="EQ9" s="590"/>
      <c r="ER9" s="590"/>
      <c r="ES9" s="590"/>
      <c r="ET9" s="590"/>
      <c r="EU9" s="590"/>
      <c r="EV9" s="590"/>
      <c r="EW9" s="590"/>
      <c r="EX9" s="590"/>
      <c r="EY9" s="590"/>
      <c r="EZ9" s="590"/>
      <c r="FA9" s="590"/>
      <c r="FB9" s="590"/>
      <c r="FC9" s="590"/>
      <c r="FD9" s="590"/>
      <c r="FE9" s="590"/>
      <c r="FF9" s="590"/>
      <c r="FG9" s="590"/>
      <c r="FH9" s="590"/>
      <c r="FI9" s="590"/>
      <c r="FJ9" s="590"/>
      <c r="FK9" s="590"/>
      <c r="FL9" s="590"/>
      <c r="FM9" s="590"/>
      <c r="FN9" s="590"/>
      <c r="FO9" s="590"/>
      <c r="FP9" s="590"/>
      <c r="FQ9" s="590"/>
      <c r="FR9" s="590"/>
      <c r="FS9" s="590"/>
      <c r="FT9" s="590"/>
      <c r="FU9" s="590"/>
      <c r="FV9" s="590"/>
      <c r="FW9" s="590"/>
      <c r="FX9" s="590"/>
      <c r="FY9" s="590"/>
      <c r="FZ9" s="271"/>
      <c r="GA9" s="271"/>
      <c r="GB9" s="271"/>
      <c r="GC9" s="590"/>
      <c r="GD9" s="590"/>
      <c r="GE9" s="590"/>
      <c r="GF9" s="590"/>
      <c r="GG9" s="590"/>
      <c r="GH9" s="590"/>
      <c r="GI9" s="590"/>
      <c r="GJ9" s="271"/>
      <c r="GK9" s="271"/>
      <c r="GL9" s="1286"/>
      <c r="GM9" s="1286"/>
      <c r="GN9" s="1286"/>
      <c r="GO9" s="590"/>
      <c r="GP9" s="590"/>
      <c r="GQ9" s="590"/>
      <c r="GR9" s="590"/>
      <c r="GS9" s="590"/>
      <c r="GT9" s="590"/>
      <c r="GU9" s="590"/>
      <c r="GV9" s="590"/>
      <c r="GW9" s="590"/>
      <c r="GX9" s="590"/>
      <c r="GY9" s="590"/>
      <c r="GZ9" s="590"/>
      <c r="HA9" s="590"/>
      <c r="HB9" s="590"/>
      <c r="HC9" s="590"/>
      <c r="HD9" s="590"/>
      <c r="HE9" s="590"/>
      <c r="HF9" s="590"/>
      <c r="HG9" s="590"/>
      <c r="HH9" s="590"/>
      <c r="HI9" s="590"/>
      <c r="HJ9" s="590"/>
      <c r="HK9" s="590"/>
      <c r="HL9" s="590"/>
      <c r="HM9" s="590"/>
      <c r="HN9" s="590"/>
      <c r="HO9" s="590"/>
      <c r="HP9" s="590"/>
      <c r="HQ9" s="590"/>
      <c r="HR9" s="590"/>
      <c r="HS9" s="590"/>
      <c r="HT9" s="590"/>
      <c r="HU9" s="590"/>
      <c r="HV9" s="590"/>
      <c r="HW9" s="590"/>
      <c r="HX9" s="590"/>
      <c r="HY9" s="590"/>
      <c r="HZ9" s="590"/>
      <c r="IA9" s="590"/>
      <c r="IB9" s="590"/>
      <c r="IC9" s="590"/>
      <c r="ID9" s="590"/>
      <c r="IE9" s="590"/>
      <c r="IF9" s="590"/>
      <c r="IG9" s="590"/>
      <c r="IH9" s="590"/>
      <c r="II9" s="590"/>
      <c r="IJ9" s="590"/>
      <c r="IK9" s="590"/>
      <c r="IL9" s="590"/>
      <c r="IM9" s="590"/>
      <c r="IN9" s="590"/>
      <c r="IO9" s="590"/>
      <c r="IP9" s="590"/>
      <c r="IQ9" s="590"/>
      <c r="IR9" s="590"/>
      <c r="IS9" s="590"/>
      <c r="IT9" s="590"/>
      <c r="IU9" s="590"/>
      <c r="IV9" s="590"/>
      <c r="IW9" s="590"/>
      <c r="IX9" s="590"/>
      <c r="IY9" s="590"/>
      <c r="IZ9" s="590"/>
      <c r="JA9" s="590"/>
      <c r="JB9" s="590"/>
      <c r="JC9" s="590"/>
      <c r="JD9" s="590"/>
      <c r="JE9" s="590"/>
      <c r="JF9" s="590"/>
      <c r="JG9" s="590"/>
      <c r="JH9" s="590"/>
      <c r="JI9" s="590"/>
      <c r="JJ9" s="590"/>
      <c r="JK9" s="590"/>
      <c r="JL9" s="590"/>
      <c r="JM9" s="590"/>
      <c r="JN9" s="590"/>
      <c r="JO9" s="590"/>
      <c r="JP9" s="590"/>
      <c r="JQ9" s="590"/>
      <c r="JR9" s="590"/>
      <c r="JS9" s="590"/>
      <c r="JT9" s="590"/>
      <c r="JU9" s="590"/>
      <c r="JV9" s="590"/>
      <c r="JW9" s="590"/>
      <c r="JX9" s="590"/>
      <c r="JY9" s="590"/>
      <c r="JZ9" s="590"/>
      <c r="KA9" s="590"/>
      <c r="KB9" s="590"/>
      <c r="KC9" s="590"/>
      <c r="KD9" s="590"/>
      <c r="KE9" s="590"/>
      <c r="KF9" s="590"/>
      <c r="KG9" s="590"/>
      <c r="KH9" s="590"/>
      <c r="KI9" s="590"/>
      <c r="KJ9" s="590"/>
      <c r="KK9" s="590"/>
      <c r="KL9" s="590"/>
      <c r="KM9" s="590"/>
      <c r="KN9" s="590"/>
      <c r="KO9" s="590"/>
      <c r="KP9" s="590"/>
      <c r="KQ9" s="590"/>
      <c r="KR9" s="590"/>
      <c r="KS9" s="590"/>
      <c r="KT9" s="590"/>
      <c r="KU9" s="590"/>
      <c r="KV9" s="590"/>
      <c r="KW9" s="590"/>
      <c r="KX9" s="590"/>
      <c r="KY9" s="590"/>
      <c r="KZ9" s="590"/>
      <c r="LA9" s="590"/>
      <c r="LB9" s="590"/>
      <c r="LC9" s="590"/>
      <c r="LD9" s="590"/>
      <c r="LE9" s="590"/>
      <c r="LF9" s="590"/>
      <c r="LG9" s="590"/>
      <c r="LH9" s="590"/>
      <c r="LI9" s="590"/>
      <c r="LJ9" s="590"/>
      <c r="LK9" s="590"/>
      <c r="LL9" s="590"/>
      <c r="LM9" s="590"/>
      <c r="LN9" s="590"/>
      <c r="LO9" s="590"/>
      <c r="LP9" s="590"/>
      <c r="LQ9" s="590"/>
      <c r="LR9" s="590"/>
      <c r="LS9" s="590"/>
      <c r="LT9" s="590"/>
      <c r="LU9" s="590"/>
      <c r="LV9" s="590"/>
      <c r="LW9" s="590"/>
      <c r="LX9" s="590"/>
      <c r="LY9" s="590"/>
      <c r="LZ9" s="590"/>
      <c r="MA9" s="590"/>
      <c r="MB9" s="590"/>
      <c r="MC9" s="590"/>
      <c r="MD9" s="590"/>
      <c r="ME9" s="590"/>
      <c r="MF9" s="590"/>
      <c r="MG9" s="589"/>
      <c r="MH9" s="589"/>
      <c r="MI9" s="589"/>
      <c r="MJ9" s="589"/>
      <c r="MK9" s="589"/>
      <c r="ML9" s="590"/>
      <c r="MM9" s="590"/>
      <c r="MN9" s="590"/>
      <c r="MO9" s="590"/>
      <c r="MP9" s="590"/>
      <c r="MQ9" s="590"/>
      <c r="MR9" s="589"/>
      <c r="MS9" s="589"/>
      <c r="MT9" s="589"/>
      <c r="MU9" s="589"/>
      <c r="MV9" s="589"/>
      <c r="MW9" s="589"/>
      <c r="MX9" s="589"/>
      <c r="MY9" s="589"/>
      <c r="MZ9" s="589"/>
      <c r="NA9" s="589"/>
    </row>
    <row r="10" spans="1:368" ht="18">
      <c r="A10" s="264">
        <v>2</v>
      </c>
      <c r="B10" s="491"/>
      <c r="C10" s="536" t="s">
        <v>486</v>
      </c>
      <c r="D10" s="587"/>
      <c r="E10" s="587"/>
      <c r="F10" s="590"/>
      <c r="G10" s="590"/>
      <c r="H10" s="590"/>
      <c r="I10" s="590"/>
      <c r="J10" s="213"/>
      <c r="K10" s="213"/>
      <c r="L10" s="29"/>
      <c r="M10" s="29"/>
      <c r="N10" s="536"/>
      <c r="O10" s="587"/>
      <c r="P10" s="587"/>
      <c r="Q10" s="590"/>
      <c r="R10" s="590"/>
      <c r="S10" s="590"/>
      <c r="T10" s="590"/>
      <c r="U10" s="590"/>
      <c r="V10" s="590"/>
      <c r="W10" s="590"/>
      <c r="X10" s="590"/>
      <c r="Y10" s="590"/>
      <c r="Z10" s="590"/>
      <c r="AA10" s="590"/>
      <c r="AB10" s="590"/>
      <c r="AC10" s="590"/>
      <c r="AD10" s="590"/>
      <c r="AE10" s="590"/>
      <c r="AF10" s="590"/>
      <c r="AG10" s="590"/>
      <c r="AH10" s="590"/>
      <c r="AI10" s="590"/>
      <c r="AJ10" s="590"/>
      <c r="AK10" s="590"/>
      <c r="AL10" s="590"/>
      <c r="AM10" s="590"/>
      <c r="AN10" s="590"/>
      <c r="AO10" s="590"/>
      <c r="AP10" s="590"/>
      <c r="AQ10" s="590"/>
      <c r="AR10" s="590"/>
      <c r="AS10" s="590"/>
      <c r="AT10" s="590"/>
      <c r="AU10" s="590"/>
      <c r="AV10" s="590"/>
      <c r="AW10" s="590"/>
      <c r="AX10" s="590"/>
      <c r="AY10" s="590"/>
      <c r="AZ10" s="590"/>
      <c r="BA10" s="590"/>
      <c r="BB10" s="590"/>
      <c r="BC10" s="590"/>
      <c r="BD10" s="590"/>
      <c r="BE10" s="590"/>
      <c r="BF10" s="590"/>
      <c r="BG10" s="590"/>
      <c r="BH10" s="590"/>
      <c r="BI10" s="590"/>
      <c r="BJ10" s="590"/>
      <c r="BK10" s="590"/>
      <c r="BL10" s="590"/>
      <c r="BM10" s="590"/>
      <c r="BN10" s="590"/>
      <c r="BO10" s="590"/>
      <c r="BP10" s="590"/>
      <c r="BQ10" s="590"/>
      <c r="BR10" s="590"/>
      <c r="BS10" s="590"/>
      <c r="BT10" s="590"/>
      <c r="BU10" s="590"/>
      <c r="BV10" s="590"/>
      <c r="BW10" s="590"/>
      <c r="BX10" s="590"/>
      <c r="BY10" s="590"/>
      <c r="BZ10" s="590"/>
      <c r="CA10" s="590"/>
      <c r="CB10" s="590"/>
      <c r="CC10" s="590"/>
      <c r="CD10" s="590"/>
      <c r="CE10" s="590"/>
      <c r="CF10" s="590"/>
      <c r="CG10" s="590"/>
      <c r="CH10" s="590"/>
      <c r="CI10" s="590"/>
      <c r="CJ10" s="590"/>
      <c r="CK10" s="590"/>
      <c r="CL10" s="590"/>
      <c r="CM10" s="590"/>
      <c r="CN10" s="590"/>
      <c r="CO10" s="590"/>
      <c r="CP10" s="590"/>
      <c r="CQ10" s="590"/>
      <c r="CR10" s="590"/>
      <c r="CS10" s="590"/>
      <c r="CT10" s="590"/>
      <c r="CU10" s="590"/>
      <c r="CV10" s="590"/>
      <c r="CW10" s="590"/>
      <c r="CX10" s="590"/>
      <c r="CY10" s="590"/>
      <c r="CZ10" s="590"/>
      <c r="DA10" s="590"/>
      <c r="DB10" s="590"/>
      <c r="DC10" s="590"/>
      <c r="DD10" s="590"/>
      <c r="DE10" s="590"/>
      <c r="DF10" s="590"/>
      <c r="DG10" s="590"/>
      <c r="DH10" s="590"/>
      <c r="DI10" s="590"/>
      <c r="DJ10" s="590"/>
      <c r="DK10" s="590"/>
      <c r="DL10" s="590"/>
      <c r="DM10" s="590"/>
      <c r="DN10" s="590"/>
      <c r="DO10" s="590"/>
      <c r="DP10" s="590"/>
      <c r="DQ10" s="590"/>
      <c r="DR10" s="590"/>
      <c r="DS10" s="590"/>
      <c r="DT10" s="590"/>
      <c r="DU10" s="590"/>
      <c r="DV10" s="590"/>
      <c r="DW10" s="590"/>
      <c r="DX10" s="590"/>
      <c r="DY10" s="590"/>
      <c r="DZ10" s="590"/>
      <c r="EA10" s="590"/>
      <c r="EB10" s="590"/>
      <c r="EC10" s="590"/>
      <c r="ED10" s="590"/>
      <c r="EE10" s="271"/>
      <c r="EF10" s="590"/>
      <c r="EG10" s="590"/>
      <c r="EH10" s="590"/>
      <c r="EI10" s="590"/>
      <c r="EJ10" s="590"/>
      <c r="EK10" s="590"/>
      <c r="EL10" s="590"/>
      <c r="EM10" s="590"/>
      <c r="EN10" s="590"/>
      <c r="EO10" s="590"/>
      <c r="EP10" s="590"/>
      <c r="EQ10" s="590"/>
      <c r="ER10" s="590"/>
      <c r="ES10" s="590"/>
      <c r="ET10" s="590"/>
      <c r="EU10" s="590"/>
      <c r="EV10" s="590"/>
      <c r="EW10" s="590"/>
      <c r="EX10" s="590"/>
      <c r="EY10" s="590"/>
      <c r="EZ10" s="590"/>
      <c r="FA10" s="590"/>
      <c r="FB10" s="590"/>
      <c r="FC10" s="590"/>
      <c r="FD10" s="590"/>
      <c r="FE10" s="590"/>
      <c r="FF10" s="590"/>
      <c r="FG10" s="590"/>
      <c r="FH10" s="590"/>
      <c r="FI10" s="590"/>
      <c r="FJ10" s="590"/>
      <c r="FK10" s="590"/>
      <c r="FL10" s="590"/>
      <c r="FM10" s="590"/>
      <c r="FN10" s="590"/>
      <c r="FO10" s="590"/>
      <c r="FP10" s="590"/>
      <c r="FQ10" s="590"/>
      <c r="FR10" s="590"/>
      <c r="FS10" s="590"/>
      <c r="FT10" s="590"/>
      <c r="FU10" s="590"/>
      <c r="FV10" s="590"/>
      <c r="FW10" s="590"/>
      <c r="FX10" s="590"/>
      <c r="FY10" s="590"/>
      <c r="FZ10" s="271"/>
      <c r="GA10" s="271"/>
      <c r="GB10" s="271"/>
      <c r="GC10" s="590"/>
      <c r="GD10" s="590"/>
      <c r="GE10" s="590"/>
      <c r="GF10" s="590"/>
      <c r="GG10" s="590"/>
      <c r="GH10" s="590"/>
      <c r="GI10" s="590"/>
      <c r="GJ10" s="271"/>
      <c r="GK10" s="271"/>
      <c r="GL10" s="1286"/>
      <c r="GM10" s="1286"/>
      <c r="GN10" s="1286"/>
      <c r="GO10" s="590"/>
      <c r="GP10" s="590"/>
      <c r="GQ10" s="590"/>
      <c r="GR10" s="590"/>
      <c r="GS10" s="590"/>
      <c r="GT10" s="590"/>
      <c r="GU10" s="590"/>
      <c r="GV10" s="590"/>
      <c r="GW10" s="590"/>
      <c r="GX10" s="590"/>
      <c r="GY10" s="590"/>
      <c r="GZ10" s="590"/>
      <c r="HA10" s="590"/>
      <c r="HB10" s="590"/>
      <c r="HC10" s="590"/>
      <c r="HD10" s="590"/>
      <c r="HE10" s="590"/>
      <c r="HF10" s="590"/>
      <c r="HG10" s="590"/>
      <c r="HH10" s="590"/>
      <c r="HI10" s="590"/>
      <c r="HJ10" s="590"/>
      <c r="HK10" s="590"/>
      <c r="HL10" s="590"/>
      <c r="HM10" s="590"/>
      <c r="HN10" s="590"/>
      <c r="HO10" s="590"/>
      <c r="HP10" s="590"/>
      <c r="HQ10" s="590"/>
      <c r="HR10" s="590"/>
      <c r="HS10" s="590"/>
      <c r="HT10" s="590"/>
      <c r="HU10" s="590"/>
      <c r="HV10" s="590"/>
      <c r="HW10" s="590"/>
      <c r="HX10" s="590"/>
      <c r="HY10" s="590"/>
      <c r="HZ10" s="590"/>
      <c r="IA10" s="590"/>
      <c r="IB10" s="590"/>
      <c r="IC10" s="590"/>
      <c r="ID10" s="590"/>
      <c r="IE10" s="590"/>
      <c r="IF10" s="590"/>
      <c r="IG10" s="590"/>
      <c r="IH10" s="590"/>
      <c r="II10" s="590"/>
      <c r="IJ10" s="590"/>
      <c r="IK10" s="590"/>
      <c r="IL10" s="590"/>
      <c r="IM10" s="590"/>
      <c r="IN10" s="590"/>
      <c r="IO10" s="590"/>
      <c r="IP10" s="590"/>
      <c r="IQ10" s="590"/>
      <c r="IR10" s="590"/>
      <c r="IS10" s="590"/>
      <c r="IT10" s="590"/>
      <c r="IU10" s="590"/>
      <c r="IV10" s="590"/>
      <c r="IW10" s="590"/>
      <c r="IX10" s="590"/>
      <c r="IY10" s="590"/>
      <c r="IZ10" s="590"/>
      <c r="JA10" s="590"/>
      <c r="JB10" s="590"/>
      <c r="JC10" s="590"/>
      <c r="JD10" s="590"/>
      <c r="JE10" s="590"/>
      <c r="JF10" s="590"/>
      <c r="JG10" s="590"/>
      <c r="JH10" s="590"/>
      <c r="JI10" s="590"/>
      <c r="JJ10" s="590"/>
      <c r="JK10" s="590"/>
      <c r="JL10" s="590"/>
      <c r="JM10" s="590"/>
      <c r="JN10" s="590"/>
      <c r="JO10" s="590"/>
      <c r="JP10" s="590"/>
      <c r="JQ10" s="590"/>
      <c r="JR10" s="590"/>
      <c r="JS10" s="590"/>
      <c r="JT10" s="590"/>
      <c r="JU10" s="590"/>
      <c r="JV10" s="590"/>
      <c r="JW10" s="590"/>
      <c r="JX10" s="590"/>
      <c r="JY10" s="590"/>
      <c r="JZ10" s="590"/>
      <c r="KA10" s="590"/>
      <c r="KB10" s="590"/>
      <c r="KC10" s="590"/>
      <c r="KD10" s="590"/>
      <c r="KE10" s="590"/>
      <c r="KF10" s="590"/>
      <c r="KG10" s="590"/>
      <c r="KH10" s="590"/>
      <c r="KI10" s="590"/>
      <c r="KJ10" s="590"/>
      <c r="KK10" s="590"/>
      <c r="KL10" s="590"/>
      <c r="KM10" s="590"/>
      <c r="KN10" s="590"/>
      <c r="KO10" s="590"/>
      <c r="KP10" s="590"/>
      <c r="KQ10" s="590"/>
      <c r="KR10" s="590"/>
      <c r="KS10" s="590"/>
      <c r="KT10" s="590"/>
      <c r="KU10" s="590"/>
      <c r="KV10" s="590"/>
      <c r="KW10" s="590"/>
      <c r="KX10" s="590"/>
      <c r="KY10" s="590"/>
      <c r="KZ10" s="590"/>
      <c r="LA10" s="590"/>
      <c r="LB10" s="590"/>
      <c r="LC10" s="590"/>
      <c r="LD10" s="590"/>
      <c r="LE10" s="590"/>
      <c r="LF10" s="590"/>
      <c r="LG10" s="590"/>
      <c r="LH10" s="590"/>
      <c r="LI10" s="590"/>
      <c r="LJ10" s="590"/>
      <c r="LK10" s="590"/>
      <c r="LL10" s="590"/>
      <c r="LM10" s="590"/>
      <c r="LN10" s="590"/>
      <c r="LO10" s="590"/>
      <c r="LP10" s="590"/>
      <c r="LQ10" s="590"/>
      <c r="LR10" s="590"/>
      <c r="LS10" s="590"/>
      <c r="LT10" s="590"/>
      <c r="LU10" s="590"/>
      <c r="LV10" s="590"/>
      <c r="LW10" s="590"/>
      <c r="LX10" s="590"/>
      <c r="LY10" s="590"/>
      <c r="LZ10" s="590"/>
      <c r="MA10" s="590"/>
      <c r="MB10" s="590"/>
      <c r="MC10" s="590"/>
      <c r="MD10" s="590"/>
      <c r="ME10" s="590"/>
      <c r="MF10" s="590"/>
      <c r="MG10" s="589"/>
      <c r="MH10" s="589"/>
      <c r="MI10" s="589"/>
      <c r="MJ10" s="589"/>
      <c r="MK10" s="589"/>
      <c r="ML10" s="590"/>
      <c r="MM10" s="590"/>
      <c r="MN10" s="590"/>
      <c r="MO10" s="590"/>
      <c r="MP10" s="590"/>
      <c r="MQ10" s="590"/>
      <c r="MR10" s="589"/>
      <c r="MS10" s="589"/>
      <c r="MT10" s="589"/>
      <c r="MU10" s="589"/>
      <c r="MV10" s="589"/>
      <c r="MW10" s="589"/>
      <c r="MX10" s="589"/>
      <c r="MY10" s="589"/>
      <c r="MZ10" s="589"/>
      <c r="NA10" s="589"/>
    </row>
    <row r="11" spans="1:368" ht="18">
      <c r="A11" s="264"/>
      <c r="B11" s="491"/>
      <c r="C11" s="536" t="s">
        <v>487</v>
      </c>
      <c r="D11" s="587"/>
      <c r="E11" s="587"/>
      <c r="F11" s="590"/>
      <c r="G11" s="590"/>
      <c r="H11" s="590"/>
      <c r="I11" s="590"/>
      <c r="J11" s="213"/>
      <c r="K11" s="213"/>
      <c r="L11" s="29"/>
      <c r="M11" s="29"/>
      <c r="N11" s="536"/>
      <c r="O11" s="587"/>
      <c r="P11" s="587"/>
      <c r="Q11" s="590"/>
      <c r="R11" s="590"/>
      <c r="S11" s="590"/>
      <c r="T11" s="590"/>
      <c r="U11" s="590"/>
      <c r="V11" s="590"/>
      <c r="W11" s="590"/>
      <c r="X11" s="590"/>
      <c r="Y11" s="590"/>
      <c r="Z11" s="590"/>
      <c r="AA11" s="590"/>
      <c r="AB11" s="590"/>
      <c r="AC11" s="590"/>
      <c r="AD11" s="590"/>
      <c r="AE11" s="590"/>
      <c r="AF11" s="590"/>
      <c r="AG11" s="590"/>
      <c r="AH11" s="590"/>
      <c r="AI11" s="590"/>
      <c r="AJ11" s="590"/>
      <c r="AK11" s="590"/>
      <c r="AL11" s="590"/>
      <c r="AM11" s="590"/>
      <c r="AN11" s="590"/>
      <c r="AO11" s="590"/>
      <c r="AP11" s="590"/>
      <c r="AQ11" s="590"/>
      <c r="AR11" s="590"/>
      <c r="AS11" s="590"/>
      <c r="AT11" s="590"/>
      <c r="AU11" s="590"/>
      <c r="AV11" s="590"/>
      <c r="AW11" s="590"/>
      <c r="AX11" s="590"/>
      <c r="AY11" s="590"/>
      <c r="AZ11" s="590"/>
      <c r="BA11" s="590"/>
      <c r="BB11" s="590"/>
      <c r="BC11" s="590"/>
      <c r="BD11" s="590"/>
      <c r="BE11" s="590"/>
      <c r="BF11" s="590"/>
      <c r="BG11" s="590"/>
      <c r="BH11" s="590"/>
      <c r="BI11" s="590"/>
      <c r="BJ11" s="590"/>
      <c r="BK11" s="590"/>
      <c r="BL11" s="590"/>
      <c r="BM11" s="590"/>
      <c r="BN11" s="590"/>
      <c r="BO11" s="590"/>
      <c r="BP11" s="590"/>
      <c r="BQ11" s="590"/>
      <c r="BR11" s="590"/>
      <c r="BS11" s="590"/>
      <c r="BT11" s="590"/>
      <c r="BU11" s="590"/>
      <c r="BV11" s="590"/>
      <c r="BW11" s="590"/>
      <c r="BX11" s="590"/>
      <c r="BY11" s="590"/>
      <c r="BZ11" s="590"/>
      <c r="CA11" s="590"/>
      <c r="CB11" s="590"/>
      <c r="CC11" s="590"/>
      <c r="CD11" s="590"/>
      <c r="CE11" s="590"/>
      <c r="CF11" s="590"/>
      <c r="CG11" s="590"/>
      <c r="CH11" s="590"/>
      <c r="CI11" s="590"/>
      <c r="CJ11" s="590"/>
      <c r="CK11" s="590"/>
      <c r="CL11" s="590"/>
      <c r="CM11" s="590"/>
      <c r="CN11" s="590"/>
      <c r="CO11" s="590"/>
      <c r="CP11" s="590"/>
      <c r="CQ11" s="590"/>
      <c r="CR11" s="590"/>
      <c r="CS11" s="590"/>
      <c r="CT11" s="590"/>
      <c r="CU11" s="590"/>
      <c r="CV11" s="590"/>
      <c r="CW11" s="590"/>
      <c r="CX11" s="590"/>
      <c r="CY11" s="590"/>
      <c r="CZ11" s="590"/>
      <c r="DA11" s="590"/>
      <c r="DB11" s="590"/>
      <c r="DC11" s="590"/>
      <c r="DD11" s="590"/>
      <c r="DE11" s="590"/>
      <c r="DF11" s="590"/>
      <c r="DG11" s="590"/>
      <c r="DH11" s="590"/>
      <c r="DI11" s="590"/>
      <c r="DJ11" s="590"/>
      <c r="DK11" s="590"/>
      <c r="DL11" s="590"/>
      <c r="DM11" s="590"/>
      <c r="DN11" s="590"/>
      <c r="DO11" s="590"/>
      <c r="DP11" s="590"/>
      <c r="DQ11" s="590"/>
      <c r="DR11" s="590"/>
      <c r="DS11" s="590"/>
      <c r="DT11" s="590"/>
      <c r="DU11" s="590"/>
      <c r="DV11" s="590"/>
      <c r="DW11" s="590"/>
      <c r="DX11" s="590"/>
      <c r="DY11" s="590"/>
      <c r="DZ11" s="590"/>
      <c r="EA11" s="590"/>
      <c r="EB11" s="590"/>
      <c r="EC11" s="590"/>
      <c r="ED11" s="590"/>
      <c r="EE11" s="271"/>
      <c r="EF11" s="590"/>
      <c r="EG11" s="590"/>
      <c r="EH11" s="590"/>
      <c r="EI11" s="590"/>
      <c r="EJ11" s="590"/>
      <c r="EK11" s="590"/>
      <c r="EL11" s="590"/>
      <c r="EM11" s="590"/>
      <c r="EN11" s="590"/>
      <c r="EO11" s="590"/>
      <c r="EP11" s="590"/>
      <c r="EQ11" s="590"/>
      <c r="ER11" s="590"/>
      <c r="ES11" s="590"/>
      <c r="ET11" s="590"/>
      <c r="EU11" s="590"/>
      <c r="EV11" s="590"/>
      <c r="EW11" s="590"/>
      <c r="EX11" s="590"/>
      <c r="EY11" s="590"/>
      <c r="EZ11" s="590"/>
      <c r="FA11" s="590"/>
      <c r="FB11" s="590"/>
      <c r="FC11" s="590"/>
      <c r="FD11" s="590"/>
      <c r="FE11" s="590"/>
      <c r="FF11" s="590"/>
      <c r="FG11" s="590"/>
      <c r="FH11" s="590"/>
      <c r="FI11" s="590"/>
      <c r="FJ11" s="590"/>
      <c r="FK11" s="590"/>
      <c r="FL11" s="590"/>
      <c r="FM11" s="590"/>
      <c r="FN11" s="590"/>
      <c r="FO11" s="590"/>
      <c r="FP11" s="590"/>
      <c r="FQ11" s="590"/>
      <c r="FR11" s="590"/>
      <c r="FS11" s="590"/>
      <c r="FT11" s="590"/>
      <c r="FU11" s="590"/>
      <c r="FV11" s="590"/>
      <c r="FW11" s="590"/>
      <c r="FX11" s="590"/>
      <c r="FY11" s="590"/>
      <c r="FZ11" s="271"/>
      <c r="GA11" s="271"/>
      <c r="GB11" s="271"/>
      <c r="GC11" s="590"/>
      <c r="GD11" s="590"/>
      <c r="GE11" s="590"/>
      <c r="GF11" s="590"/>
      <c r="GG11" s="590"/>
      <c r="GH11" s="590"/>
      <c r="GI11" s="590"/>
      <c r="GJ11" s="271"/>
      <c r="GK11" s="271"/>
      <c r="GL11" s="1286"/>
      <c r="GM11" s="1286"/>
      <c r="GN11" s="1286"/>
      <c r="GO11" s="590"/>
      <c r="GP11" s="590"/>
      <c r="GQ11" s="590"/>
      <c r="GR11" s="590"/>
      <c r="GS11" s="590"/>
      <c r="GT11" s="590"/>
      <c r="GU11" s="590"/>
      <c r="GV11" s="590"/>
      <c r="GW11" s="590"/>
      <c r="GX11" s="590"/>
      <c r="GY11" s="590"/>
      <c r="GZ11" s="590"/>
      <c r="HA11" s="590"/>
      <c r="HB11" s="590"/>
      <c r="HC11" s="590"/>
      <c r="HD11" s="590"/>
      <c r="HE11" s="590"/>
      <c r="HF11" s="590"/>
      <c r="HG11" s="590"/>
      <c r="HH11" s="590"/>
      <c r="HI11" s="590"/>
      <c r="HJ11" s="590"/>
      <c r="HK11" s="590"/>
      <c r="HL11" s="590"/>
      <c r="HM11" s="590"/>
      <c r="HN11" s="590"/>
      <c r="HO11" s="590"/>
      <c r="HP11" s="590"/>
      <c r="HQ11" s="590"/>
      <c r="HR11" s="590"/>
      <c r="HS11" s="590"/>
      <c r="HT11" s="590"/>
      <c r="HU11" s="590"/>
      <c r="HV11" s="590"/>
      <c r="HW11" s="590"/>
      <c r="HX11" s="590"/>
      <c r="HY11" s="590"/>
      <c r="HZ11" s="590"/>
      <c r="IA11" s="590"/>
      <c r="IB11" s="590"/>
      <c r="IC11" s="590"/>
      <c r="ID11" s="590"/>
      <c r="IE11" s="590"/>
      <c r="IF11" s="590"/>
      <c r="IG11" s="590"/>
      <c r="IH11" s="590"/>
      <c r="II11" s="590"/>
      <c r="IJ11" s="590"/>
      <c r="IK11" s="590"/>
      <c r="IL11" s="590"/>
      <c r="IM11" s="590"/>
      <c r="IN11" s="590"/>
      <c r="IO11" s="590"/>
      <c r="IP11" s="590"/>
      <c r="IQ11" s="590"/>
      <c r="IR11" s="590"/>
      <c r="IS11" s="590"/>
      <c r="IT11" s="590"/>
      <c r="IU11" s="590"/>
      <c r="IV11" s="590"/>
      <c r="IW11" s="590"/>
      <c r="IX11" s="590"/>
      <c r="IY11" s="590"/>
      <c r="IZ11" s="590"/>
      <c r="JA11" s="590"/>
      <c r="JB11" s="590"/>
      <c r="JC11" s="590"/>
      <c r="JD11" s="590"/>
      <c r="JE11" s="590"/>
      <c r="JF11" s="590"/>
      <c r="JG11" s="590"/>
      <c r="JH11" s="590"/>
      <c r="JI11" s="590"/>
      <c r="JJ11" s="590"/>
      <c r="JK11" s="590"/>
      <c r="JL11" s="590"/>
      <c r="JM11" s="590"/>
      <c r="JN11" s="590"/>
      <c r="JO11" s="590"/>
      <c r="JP11" s="590"/>
      <c r="JQ11" s="590"/>
      <c r="JR11" s="590"/>
      <c r="JS11" s="590"/>
      <c r="JT11" s="590"/>
      <c r="JU11" s="590"/>
      <c r="JV11" s="590"/>
      <c r="JW11" s="590"/>
      <c r="JX11" s="590"/>
      <c r="JY11" s="590"/>
      <c r="JZ11" s="590"/>
      <c r="KA11" s="590"/>
      <c r="KB11" s="590"/>
      <c r="KC11" s="590"/>
      <c r="KD11" s="590"/>
      <c r="KE11" s="590"/>
      <c r="KF11" s="590"/>
      <c r="KG11" s="590"/>
      <c r="KH11" s="590"/>
      <c r="KI11" s="590"/>
      <c r="KJ11" s="590"/>
      <c r="KK11" s="590"/>
      <c r="KL11" s="590"/>
      <c r="KM11" s="590"/>
      <c r="KN11" s="590"/>
      <c r="KO11" s="590"/>
      <c r="KP11" s="590"/>
      <c r="KQ11" s="590"/>
      <c r="KR11" s="590"/>
      <c r="KS11" s="590"/>
      <c r="KT11" s="590"/>
      <c r="KU11" s="590"/>
      <c r="KV11" s="590"/>
      <c r="KW11" s="590"/>
      <c r="KX11" s="590"/>
      <c r="KY11" s="590"/>
      <c r="KZ11" s="590"/>
      <c r="LA11" s="590"/>
      <c r="LB11" s="590"/>
      <c r="LC11" s="590"/>
      <c r="LD11" s="590"/>
      <c r="LE11" s="590"/>
      <c r="LF11" s="590"/>
      <c r="LG11" s="590"/>
      <c r="LH11" s="590"/>
      <c r="LI11" s="590"/>
      <c r="LJ11" s="590"/>
      <c r="LK11" s="590"/>
      <c r="LL11" s="590"/>
      <c r="LM11" s="590"/>
      <c r="LN11" s="590"/>
      <c r="LO11" s="590"/>
      <c r="LP11" s="590"/>
      <c r="LQ11" s="590"/>
      <c r="LR11" s="590"/>
      <c r="LS11" s="590"/>
      <c r="LT11" s="590"/>
      <c r="LU11" s="590"/>
      <c r="LV11" s="590"/>
      <c r="LW11" s="590"/>
      <c r="LX11" s="590"/>
      <c r="LY11" s="590"/>
      <c r="LZ11" s="590"/>
      <c r="MA11" s="590"/>
      <c r="MB11" s="590"/>
      <c r="MC11" s="590"/>
      <c r="MD11" s="590"/>
      <c r="ME11" s="590"/>
      <c r="MF11" s="590"/>
      <c r="MG11" s="589"/>
      <c r="MH11" s="589"/>
      <c r="MI11" s="589"/>
      <c r="MJ11" s="589"/>
      <c r="MK11" s="589"/>
      <c r="ML11" s="590"/>
      <c r="MM11" s="590"/>
      <c r="MN11" s="590"/>
      <c r="MO11" s="590"/>
      <c r="MP11" s="590"/>
      <c r="MQ11" s="590"/>
      <c r="MR11" s="589"/>
      <c r="MS11" s="589"/>
      <c r="MT11" s="589"/>
      <c r="MU11" s="589"/>
      <c r="MV11" s="589"/>
      <c r="MW11" s="589"/>
      <c r="MX11" s="589"/>
      <c r="MY11" s="589"/>
      <c r="MZ11" s="589"/>
      <c r="NA11" s="589"/>
    </row>
    <row r="12" spans="1:368" ht="18">
      <c r="A12" s="264"/>
      <c r="B12" s="491"/>
      <c r="C12" s="536"/>
      <c r="D12" s="587" t="s">
        <v>383</v>
      </c>
      <c r="E12" s="587"/>
      <c r="F12" s="590"/>
      <c r="G12" s="590"/>
      <c r="H12" s="590"/>
      <c r="I12" s="590"/>
      <c r="J12" s="213"/>
      <c r="K12" s="213"/>
      <c r="L12" s="29"/>
      <c r="M12" s="212"/>
      <c r="N12" s="536"/>
      <c r="O12" s="587"/>
      <c r="P12" s="587"/>
      <c r="Q12" s="590"/>
      <c r="R12" s="590"/>
      <c r="S12" s="590"/>
      <c r="T12" s="590"/>
      <c r="U12" s="590"/>
      <c r="V12" s="590"/>
      <c r="W12" s="590"/>
      <c r="X12" s="590"/>
      <c r="Y12" s="590"/>
      <c r="Z12" s="590"/>
      <c r="AA12" s="590"/>
      <c r="AB12" s="590"/>
      <c r="AC12" s="590"/>
      <c r="AD12" s="590"/>
      <c r="AE12" s="590"/>
      <c r="AF12" s="590"/>
      <c r="AG12" s="590"/>
      <c r="AH12" s="590"/>
      <c r="AI12" s="590"/>
      <c r="AJ12" s="590"/>
      <c r="AK12" s="590"/>
      <c r="AL12" s="590"/>
      <c r="AM12" s="590"/>
      <c r="AN12" s="590"/>
      <c r="AO12" s="590"/>
      <c r="AP12" s="590"/>
      <c r="AQ12" s="590"/>
      <c r="AR12" s="590"/>
      <c r="AS12" s="590"/>
      <c r="AT12" s="590"/>
      <c r="AU12" s="590"/>
      <c r="AV12" s="590"/>
      <c r="AW12" s="590"/>
      <c r="AX12" s="590"/>
      <c r="AY12" s="590"/>
      <c r="AZ12" s="590"/>
      <c r="BA12" s="590"/>
      <c r="BB12" s="590"/>
      <c r="BC12" s="590"/>
      <c r="BD12" s="590"/>
      <c r="BE12" s="590"/>
      <c r="BF12" s="590"/>
      <c r="BG12" s="590"/>
      <c r="BH12" s="590"/>
      <c r="BI12" s="590"/>
      <c r="BJ12" s="590"/>
      <c r="BK12" s="590"/>
      <c r="BL12" s="590"/>
      <c r="BM12" s="590"/>
      <c r="BN12" s="590"/>
      <c r="BO12" s="590"/>
      <c r="BP12" s="590"/>
      <c r="BQ12" s="590"/>
      <c r="BR12" s="590"/>
      <c r="BS12" s="590"/>
      <c r="BT12" s="590"/>
      <c r="BU12" s="590"/>
      <c r="BV12" s="590"/>
      <c r="BW12" s="590"/>
      <c r="BX12" s="590"/>
      <c r="BY12" s="590"/>
      <c r="BZ12" s="590"/>
      <c r="CA12" s="590"/>
      <c r="CB12" s="590"/>
      <c r="CC12" s="590"/>
      <c r="CD12" s="590"/>
      <c r="CE12" s="590"/>
      <c r="CF12" s="590"/>
      <c r="CG12" s="590"/>
      <c r="CH12" s="590"/>
      <c r="CI12" s="590"/>
      <c r="CJ12" s="590"/>
      <c r="CK12" s="590"/>
      <c r="CL12" s="590"/>
      <c r="CM12" s="590"/>
      <c r="CN12" s="590"/>
      <c r="CO12" s="590"/>
      <c r="CP12" s="590"/>
      <c r="CQ12" s="590"/>
      <c r="CR12" s="590"/>
      <c r="CS12" s="590"/>
      <c r="CT12" s="590"/>
      <c r="CU12" s="590"/>
      <c r="CV12" s="590"/>
      <c r="CW12" s="590"/>
      <c r="CX12" s="590"/>
      <c r="CY12" s="590"/>
      <c r="CZ12" s="590"/>
      <c r="DA12" s="590"/>
      <c r="DB12" s="590"/>
      <c r="DC12" s="590"/>
      <c r="DD12" s="590"/>
      <c r="DE12" s="590"/>
      <c r="DF12" s="590"/>
      <c r="DG12" s="590"/>
      <c r="DH12" s="590"/>
      <c r="DI12" s="590"/>
      <c r="DJ12" s="590"/>
      <c r="DK12" s="590"/>
      <c r="DL12" s="590"/>
      <c r="DM12" s="590"/>
      <c r="DN12" s="590"/>
      <c r="DO12" s="590"/>
      <c r="DP12" s="590"/>
      <c r="DQ12" s="590"/>
      <c r="DR12" s="590"/>
      <c r="DS12" s="590"/>
      <c r="DT12" s="590"/>
      <c r="DU12" s="590"/>
      <c r="DV12" s="590"/>
      <c r="DW12" s="590"/>
      <c r="DX12" s="590"/>
      <c r="DY12" s="590"/>
      <c r="DZ12" s="590"/>
      <c r="EA12" s="590"/>
      <c r="EB12" s="590"/>
      <c r="EC12" s="590"/>
      <c r="ED12" s="590"/>
      <c r="EE12" s="271"/>
      <c r="EF12" s="590"/>
      <c r="EG12" s="590"/>
      <c r="EH12" s="590"/>
      <c r="EI12" s="590"/>
      <c r="EJ12" s="590"/>
      <c r="EK12" s="590"/>
      <c r="EL12" s="590"/>
      <c r="EM12" s="590"/>
      <c r="EN12" s="590"/>
      <c r="EO12" s="590"/>
      <c r="EP12" s="590"/>
      <c r="EQ12" s="590"/>
      <c r="ER12" s="590"/>
      <c r="ES12" s="590"/>
      <c r="ET12" s="590"/>
      <c r="EU12" s="590"/>
      <c r="EV12" s="590"/>
      <c r="EW12" s="590"/>
      <c r="EX12" s="590"/>
      <c r="EY12" s="590"/>
      <c r="EZ12" s="590"/>
      <c r="FA12" s="590"/>
      <c r="FB12" s="590"/>
      <c r="FC12" s="590"/>
      <c r="FD12" s="590"/>
      <c r="FE12" s="590"/>
      <c r="FF12" s="590"/>
      <c r="FG12" s="590"/>
      <c r="FH12" s="590"/>
      <c r="FI12" s="590"/>
      <c r="FJ12" s="590"/>
      <c r="FK12" s="590"/>
      <c r="FL12" s="590"/>
      <c r="FM12" s="590"/>
      <c r="FN12" s="590"/>
      <c r="FO12" s="590"/>
      <c r="FP12" s="590"/>
      <c r="FQ12" s="590"/>
      <c r="FR12" s="590"/>
      <c r="FS12" s="590"/>
      <c r="FT12" s="590"/>
      <c r="FU12" s="590"/>
      <c r="FV12" s="590"/>
      <c r="FW12" s="590"/>
      <c r="FX12" s="590"/>
      <c r="FY12" s="590"/>
      <c r="FZ12" s="271"/>
      <c r="GA12" s="271"/>
      <c r="GB12" s="271"/>
      <c r="GC12" s="590"/>
      <c r="GD12" s="590"/>
      <c r="GE12" s="590"/>
      <c r="GF12" s="590"/>
      <c r="GG12" s="590"/>
      <c r="GH12" s="590"/>
      <c r="GI12" s="590"/>
      <c r="GJ12" s="271"/>
      <c r="GK12" s="271"/>
      <c r="GL12" s="1286"/>
      <c r="GM12" s="1286"/>
      <c r="GN12" s="1286"/>
      <c r="GO12" s="590"/>
      <c r="GP12" s="590"/>
      <c r="GQ12" s="590"/>
      <c r="GR12" s="590"/>
      <c r="GS12" s="590"/>
      <c r="GT12" s="590"/>
      <c r="GU12" s="590"/>
      <c r="GV12" s="590"/>
      <c r="GW12" s="590"/>
      <c r="GX12" s="590"/>
      <c r="GY12" s="590"/>
      <c r="GZ12" s="590"/>
      <c r="HA12" s="590"/>
      <c r="HB12" s="590"/>
      <c r="HC12" s="590"/>
      <c r="HD12" s="590"/>
      <c r="HE12" s="590"/>
      <c r="HF12" s="590"/>
      <c r="HG12" s="590"/>
      <c r="HH12" s="590"/>
      <c r="HI12" s="590"/>
      <c r="HJ12" s="590"/>
      <c r="HK12" s="590"/>
      <c r="HL12" s="590"/>
      <c r="HM12" s="590"/>
      <c r="HN12" s="590"/>
      <c r="HO12" s="590"/>
      <c r="HP12" s="590"/>
      <c r="HQ12" s="590"/>
      <c r="HR12" s="590"/>
      <c r="HS12" s="590"/>
      <c r="HT12" s="590"/>
      <c r="HU12" s="590"/>
      <c r="HV12" s="590"/>
      <c r="HW12" s="590"/>
      <c r="HX12" s="590"/>
      <c r="HY12" s="590"/>
      <c r="HZ12" s="590"/>
      <c r="IA12" s="590"/>
      <c r="IB12" s="590"/>
      <c r="IC12" s="590"/>
      <c r="ID12" s="590"/>
      <c r="IE12" s="590"/>
      <c r="IF12" s="590"/>
      <c r="IG12" s="590"/>
      <c r="IH12" s="590"/>
      <c r="II12" s="590"/>
      <c r="IJ12" s="590"/>
      <c r="IK12" s="590"/>
      <c r="IL12" s="590"/>
      <c r="IM12" s="590"/>
      <c r="IN12" s="590"/>
      <c r="IO12" s="590"/>
      <c r="IP12" s="590"/>
      <c r="IQ12" s="590"/>
      <c r="IR12" s="590"/>
      <c r="IS12" s="590"/>
      <c r="IT12" s="590"/>
      <c r="IU12" s="590"/>
      <c r="IV12" s="590"/>
      <c r="IW12" s="590"/>
      <c r="IX12" s="590"/>
      <c r="IY12" s="590"/>
      <c r="IZ12" s="590"/>
      <c r="JA12" s="590"/>
      <c r="JB12" s="590"/>
      <c r="JC12" s="590"/>
      <c r="JD12" s="590"/>
      <c r="JE12" s="590"/>
      <c r="JF12" s="590"/>
      <c r="JG12" s="590"/>
      <c r="JH12" s="590"/>
      <c r="JI12" s="590"/>
      <c r="JJ12" s="590"/>
      <c r="JK12" s="590"/>
      <c r="JL12" s="590"/>
      <c r="JM12" s="590"/>
      <c r="JN12" s="590"/>
      <c r="JO12" s="590"/>
      <c r="JP12" s="590"/>
      <c r="JQ12" s="590"/>
      <c r="JR12" s="590"/>
      <c r="JS12" s="590"/>
      <c r="JT12" s="590"/>
      <c r="JU12" s="590"/>
      <c r="JV12" s="590"/>
      <c r="JW12" s="590"/>
      <c r="JX12" s="590"/>
      <c r="JY12" s="590"/>
      <c r="JZ12" s="590"/>
      <c r="KA12" s="590"/>
      <c r="KB12" s="590"/>
      <c r="KC12" s="590"/>
      <c r="KD12" s="590"/>
      <c r="KE12" s="590"/>
      <c r="KF12" s="590"/>
      <c r="KG12" s="590"/>
      <c r="KH12" s="590"/>
      <c r="KI12" s="590"/>
      <c r="KJ12" s="590"/>
      <c r="KK12" s="590"/>
      <c r="KL12" s="590"/>
      <c r="KM12" s="590"/>
      <c r="KN12" s="590"/>
      <c r="KO12" s="590"/>
      <c r="KP12" s="590"/>
      <c r="KQ12" s="590"/>
      <c r="KR12" s="590"/>
      <c r="KS12" s="590"/>
      <c r="KT12" s="590"/>
      <c r="KU12" s="590"/>
      <c r="KV12" s="590"/>
      <c r="KW12" s="590"/>
      <c r="KX12" s="590"/>
      <c r="KY12" s="590"/>
      <c r="KZ12" s="590"/>
      <c r="LA12" s="590"/>
      <c r="LB12" s="590"/>
      <c r="LC12" s="590"/>
      <c r="LD12" s="590"/>
      <c r="LE12" s="590"/>
      <c r="LF12" s="590"/>
      <c r="LG12" s="590"/>
      <c r="LH12" s="590"/>
      <c r="LI12" s="590"/>
      <c r="LJ12" s="590"/>
      <c r="LK12" s="590"/>
      <c r="LL12" s="590"/>
      <c r="LM12" s="590"/>
      <c r="LN12" s="590"/>
      <c r="LO12" s="590"/>
      <c r="LP12" s="590"/>
      <c r="LQ12" s="590"/>
      <c r="LR12" s="590"/>
      <c r="LS12" s="590"/>
      <c r="LT12" s="590"/>
      <c r="LU12" s="590"/>
      <c r="LV12" s="590"/>
      <c r="LW12" s="590"/>
      <c r="LX12" s="590"/>
      <c r="LY12" s="590"/>
      <c r="LZ12" s="590"/>
      <c r="MA12" s="590"/>
      <c r="MB12" s="590"/>
      <c r="MC12" s="590"/>
      <c r="MD12" s="590"/>
      <c r="ME12" s="590"/>
      <c r="MF12" s="590"/>
      <c r="MG12" s="589"/>
      <c r="MH12" s="589"/>
      <c r="MI12" s="589"/>
      <c r="MJ12" s="589"/>
      <c r="MK12" s="589"/>
      <c r="ML12" s="590"/>
      <c r="MM12" s="590"/>
      <c r="MN12" s="590"/>
      <c r="MO12" s="590"/>
      <c r="MP12" s="590"/>
      <c r="MQ12" s="590"/>
      <c r="MR12" s="589"/>
      <c r="MS12" s="589"/>
      <c r="MT12" s="589"/>
      <c r="MU12" s="589"/>
      <c r="MV12" s="589"/>
      <c r="MW12" s="589"/>
      <c r="MX12" s="589"/>
      <c r="MY12" s="589"/>
      <c r="MZ12" s="589"/>
      <c r="NA12" s="589"/>
    </row>
    <row r="13" spans="1:368" ht="18">
      <c r="A13" s="264">
        <v>3</v>
      </c>
      <c r="B13" s="491"/>
      <c r="C13" s="587" t="s">
        <v>54</v>
      </c>
      <c r="D13" s="587">
        <f>'Appendix A'!A284</f>
        <v>171</v>
      </c>
      <c r="E13" s="535" t="s">
        <v>288</v>
      </c>
      <c r="F13" s="590"/>
      <c r="G13" s="590"/>
      <c r="H13" s="590"/>
      <c r="I13" s="215">
        <f>'Appendix A'!H284</f>
        <v>9.2305753125978426E-2</v>
      </c>
      <c r="K13" s="538"/>
      <c r="L13" s="222"/>
      <c r="M13" s="222"/>
      <c r="Q13" s="535" t="s">
        <v>288</v>
      </c>
      <c r="T13" s="590"/>
      <c r="U13" s="590"/>
      <c r="V13" s="215">
        <f>+$I$13</f>
        <v>9.2305753125978426E-2</v>
      </c>
      <c r="W13" s="215"/>
      <c r="X13" s="215"/>
      <c r="Y13" s="215"/>
      <c r="Z13" s="215"/>
      <c r="AA13" s="215"/>
      <c r="AB13" s="215"/>
      <c r="AC13" s="535" t="s">
        <v>288</v>
      </c>
      <c r="AF13" s="590"/>
      <c r="AG13" s="590"/>
      <c r="AH13" s="215">
        <f>+$I$13</f>
        <v>9.2305753125978426E-2</v>
      </c>
      <c r="AI13" s="215"/>
      <c r="AJ13" s="215"/>
      <c r="AK13" s="215"/>
      <c r="AL13" s="215"/>
      <c r="AM13" s="215"/>
      <c r="AN13" s="215"/>
      <c r="AO13" s="535" t="s">
        <v>288</v>
      </c>
      <c r="AR13" s="590"/>
      <c r="AS13" s="590"/>
      <c r="AT13" s="215">
        <f>+$I$13</f>
        <v>9.2305753125978426E-2</v>
      </c>
      <c r="AU13" s="215"/>
      <c r="AV13" s="215"/>
      <c r="AW13" s="215"/>
      <c r="AX13" s="215"/>
      <c r="AY13" s="215"/>
      <c r="AZ13" s="215"/>
      <c r="BA13" s="535" t="s">
        <v>288</v>
      </c>
      <c r="BD13" s="590"/>
      <c r="BE13" s="590"/>
      <c r="BF13" s="215">
        <f>+$I$13</f>
        <v>9.2305753125978426E-2</v>
      </c>
      <c r="BG13" s="215"/>
      <c r="BH13" s="215"/>
      <c r="BI13" s="215"/>
      <c r="BJ13" s="215"/>
      <c r="BK13" s="215"/>
      <c r="BL13" s="215"/>
      <c r="BM13" s="535" t="s">
        <v>288</v>
      </c>
      <c r="BP13" s="590"/>
      <c r="BQ13" s="590"/>
      <c r="BR13" s="215">
        <f>+$I$13</f>
        <v>9.2305753125978426E-2</v>
      </c>
      <c r="BS13" s="215"/>
      <c r="BT13" s="215"/>
      <c r="BU13" s="215"/>
      <c r="BV13" s="215"/>
      <c r="BW13" s="215"/>
      <c r="BX13" s="215"/>
      <c r="BY13" s="535" t="s">
        <v>288</v>
      </c>
      <c r="CB13" s="590"/>
      <c r="CC13" s="590"/>
      <c r="CD13" s="215">
        <f>+$I$13</f>
        <v>9.2305753125978426E-2</v>
      </c>
      <c r="CE13" s="215"/>
      <c r="CF13" s="215"/>
      <c r="CG13" s="215"/>
      <c r="CH13" s="215"/>
      <c r="CI13" s="215"/>
      <c r="CJ13" s="215"/>
      <c r="CK13" s="535" t="s">
        <v>288</v>
      </c>
      <c r="CN13" s="590"/>
      <c r="CO13" s="590"/>
      <c r="CP13" s="215">
        <f>+$I$13</f>
        <v>9.2305753125978426E-2</v>
      </c>
      <c r="CQ13" s="215"/>
      <c r="CR13" s="215"/>
      <c r="CS13" s="215"/>
      <c r="CT13" s="215"/>
      <c r="CU13" s="215"/>
      <c r="CV13" s="215"/>
      <c r="CW13" s="535" t="s">
        <v>288</v>
      </c>
      <c r="CZ13" s="590"/>
      <c r="DA13" s="590"/>
      <c r="DB13" s="215">
        <f>+$I$13</f>
        <v>9.2305753125978426E-2</v>
      </c>
      <c r="DC13" s="215"/>
      <c r="DD13" s="215"/>
      <c r="DE13" s="215"/>
      <c r="DF13" s="215"/>
      <c r="DG13" s="215"/>
      <c r="DH13" s="215"/>
      <c r="DI13" s="535" t="s">
        <v>288</v>
      </c>
      <c r="DL13" s="590"/>
      <c r="DM13" s="590"/>
      <c r="DN13" s="215">
        <f>+$I$13</f>
        <v>9.2305753125978426E-2</v>
      </c>
      <c r="DO13" s="215"/>
      <c r="DP13" s="215"/>
      <c r="DQ13" s="215"/>
      <c r="DR13" s="215"/>
      <c r="DS13" s="215"/>
      <c r="DT13" s="215"/>
      <c r="DU13" s="535" t="s">
        <v>288</v>
      </c>
      <c r="DX13" s="590"/>
      <c r="DY13" s="590"/>
      <c r="DZ13" s="215">
        <f>+$I$13</f>
        <v>9.2305753125978426E-2</v>
      </c>
      <c r="EA13" s="215"/>
      <c r="EB13" s="215"/>
      <c r="EC13" s="215"/>
      <c r="ED13" s="215"/>
      <c r="EE13" s="1287"/>
      <c r="EF13" s="215"/>
      <c r="EG13" s="535" t="s">
        <v>288</v>
      </c>
      <c r="EJ13" s="590"/>
      <c r="EK13" s="590"/>
      <c r="EL13" s="215">
        <f>+$I$13</f>
        <v>9.2305753125978426E-2</v>
      </c>
      <c r="EM13" s="215"/>
      <c r="EN13" s="215"/>
      <c r="EO13" s="215"/>
      <c r="EP13" s="215"/>
      <c r="EQ13" s="215"/>
      <c r="ER13" s="215"/>
      <c r="ES13" s="535" t="s">
        <v>288</v>
      </c>
      <c r="EV13" s="590"/>
      <c r="EW13" s="590"/>
      <c r="EX13" s="215">
        <f>+$I$13</f>
        <v>9.2305753125978426E-2</v>
      </c>
      <c r="EY13" s="215"/>
      <c r="EZ13" s="215"/>
      <c r="FA13" s="215"/>
      <c r="FB13" s="215"/>
      <c r="FC13" s="215"/>
      <c r="FD13" s="215"/>
      <c r="FE13" s="535" t="s">
        <v>288</v>
      </c>
      <c r="FH13" s="590"/>
      <c r="FI13" s="590"/>
      <c r="FJ13" s="215">
        <f>+$I$13</f>
        <v>9.2305753125978426E-2</v>
      </c>
      <c r="FK13" s="590"/>
      <c r="FL13" s="590"/>
      <c r="FM13" s="215"/>
      <c r="FN13" s="590"/>
      <c r="FO13" s="590"/>
      <c r="FP13" s="215"/>
      <c r="FQ13" s="535" t="s">
        <v>288</v>
      </c>
      <c r="FT13" s="590"/>
      <c r="FU13" s="590"/>
      <c r="FV13" s="215">
        <f>+$I$13</f>
        <v>9.2305753125978426E-2</v>
      </c>
      <c r="FW13" s="590"/>
      <c r="FX13" s="590"/>
      <c r="FY13" s="215"/>
      <c r="FZ13" s="1287"/>
      <c r="GA13" s="1287"/>
      <c r="GB13" s="1287"/>
      <c r="GC13" s="535" t="s">
        <v>288</v>
      </c>
      <c r="GF13" s="590"/>
      <c r="GG13" s="590"/>
      <c r="GH13" s="215">
        <f>+$I$13</f>
        <v>9.2305753125978426E-2</v>
      </c>
      <c r="GJ13" s="1287"/>
      <c r="GK13" s="1287"/>
      <c r="GL13" s="1286"/>
      <c r="GM13" s="1286"/>
      <c r="GN13" s="1286"/>
      <c r="GO13" s="535" t="s">
        <v>288</v>
      </c>
      <c r="GP13" s="500"/>
      <c r="GQ13" s="500"/>
      <c r="GR13" s="590"/>
      <c r="GS13" s="590"/>
      <c r="GT13" s="215">
        <f>+$I$13</f>
        <v>9.2305753125978426E-2</v>
      </c>
      <c r="GU13" s="500"/>
      <c r="GV13" s="500"/>
      <c r="GW13" s="500"/>
      <c r="GX13" s="215"/>
      <c r="GY13" s="215"/>
      <c r="GZ13" s="215"/>
      <c r="HA13" s="535" t="s">
        <v>288</v>
      </c>
      <c r="HB13" s="500"/>
      <c r="HC13" s="500"/>
      <c r="HD13" s="590"/>
      <c r="HE13" s="590"/>
      <c r="HF13" s="215">
        <f>+$I$13</f>
        <v>9.2305753125978426E-2</v>
      </c>
      <c r="HJ13" s="215"/>
      <c r="HK13" s="215"/>
      <c r="HL13" s="215"/>
      <c r="HM13" s="535" t="s">
        <v>288</v>
      </c>
      <c r="HP13" s="590"/>
      <c r="HQ13" s="590"/>
      <c r="HR13" s="215">
        <f>+$I$13</f>
        <v>9.2305753125978426E-2</v>
      </c>
      <c r="HV13" s="215"/>
      <c r="HW13" s="215"/>
      <c r="HX13" s="215"/>
      <c r="HY13" s="535" t="s">
        <v>288</v>
      </c>
      <c r="IB13" s="590"/>
      <c r="IC13" s="590"/>
      <c r="ID13" s="215">
        <f>+$I$13</f>
        <v>9.2305753125978426E-2</v>
      </c>
      <c r="IE13" s="215"/>
      <c r="IF13" s="215"/>
      <c r="IG13" s="215"/>
      <c r="IH13" s="590"/>
      <c r="II13" s="590"/>
      <c r="IJ13" s="215"/>
      <c r="IK13" s="535" t="s">
        <v>288</v>
      </c>
      <c r="IN13" s="590"/>
      <c r="IO13" s="590"/>
      <c r="IP13" s="215">
        <f>+$I$13</f>
        <v>9.2305753125978426E-2</v>
      </c>
      <c r="IQ13" s="590"/>
      <c r="IR13" s="590"/>
      <c r="IS13" s="215"/>
      <c r="IT13" s="590"/>
      <c r="IU13" s="590"/>
      <c r="IV13" s="215"/>
      <c r="IW13" s="535" t="s">
        <v>288</v>
      </c>
      <c r="IZ13" s="590"/>
      <c r="JA13" s="590"/>
      <c r="JB13" s="215">
        <f>+$I$13</f>
        <v>9.2305753125978426E-2</v>
      </c>
      <c r="JC13" s="215"/>
      <c r="JD13" s="215"/>
      <c r="JE13" s="215"/>
      <c r="JF13" s="215"/>
      <c r="JG13" s="215"/>
      <c r="JH13" s="215"/>
      <c r="JI13" s="535" t="s">
        <v>288</v>
      </c>
      <c r="JL13" s="590"/>
      <c r="JM13" s="215">
        <f>+$I$13</f>
        <v>9.2305753125978426E-2</v>
      </c>
      <c r="JN13" s="215"/>
      <c r="JO13" s="590"/>
      <c r="JP13" s="590"/>
      <c r="JQ13" s="590"/>
      <c r="JR13" s="590"/>
      <c r="JS13" s="590"/>
      <c r="JT13" s="215"/>
      <c r="JU13" s="535" t="s">
        <v>288</v>
      </c>
      <c r="JX13" s="590"/>
      <c r="JY13" s="590"/>
      <c r="JZ13" s="215">
        <f>+$I$13</f>
        <v>9.2305753125978426E-2</v>
      </c>
      <c r="KA13" s="590"/>
      <c r="KB13" s="590"/>
      <c r="KC13" s="215"/>
      <c r="KD13" s="590"/>
      <c r="KE13" s="590"/>
      <c r="KF13" s="215"/>
      <c r="KG13" s="590"/>
      <c r="KH13" s="590"/>
      <c r="KI13" s="215"/>
      <c r="KJ13" s="535" t="s">
        <v>288</v>
      </c>
      <c r="KM13" s="1518"/>
      <c r="KN13" s="1518"/>
      <c r="KO13" s="215">
        <f>+$I$13</f>
        <v>9.2305753125978426E-2</v>
      </c>
      <c r="KP13" s="535"/>
      <c r="KS13" s="590"/>
      <c r="KT13" s="590"/>
      <c r="KU13" s="215"/>
      <c r="KV13" s="535" t="s">
        <v>288</v>
      </c>
      <c r="KY13" s="1518"/>
      <c r="KZ13" s="1518"/>
      <c r="LA13" s="215">
        <f>+$I$13</f>
        <v>9.2305753125978426E-2</v>
      </c>
      <c r="LB13" s="535"/>
      <c r="LE13" s="590"/>
      <c r="LF13" s="590"/>
      <c r="LG13" s="215"/>
      <c r="LH13" s="535" t="s">
        <v>288</v>
      </c>
      <c r="LK13" s="1518"/>
      <c r="LL13" s="1518"/>
      <c r="LM13" s="215">
        <f>+$I$13</f>
        <v>9.2305753125978426E-2</v>
      </c>
      <c r="LN13" s="535"/>
      <c r="LQ13" s="590"/>
      <c r="LR13" s="590"/>
      <c r="LS13" s="215"/>
      <c r="LT13" s="535" t="s">
        <v>288</v>
      </c>
      <c r="LU13" s="590"/>
      <c r="LV13" s="215"/>
      <c r="LW13" s="590"/>
      <c r="LX13" s="215">
        <f>+$I$13</f>
        <v>9.2305753125978426E-2</v>
      </c>
      <c r="LY13" s="215"/>
      <c r="LZ13" s="535"/>
      <c r="MC13" s="590"/>
      <c r="MD13" s="590"/>
      <c r="ME13" s="215"/>
      <c r="MF13" s="535" t="s">
        <v>288</v>
      </c>
      <c r="MI13" s="1518"/>
      <c r="MJ13" s="1518"/>
      <c r="MK13" s="215">
        <f>+$I$13</f>
        <v>9.2305753125978426E-2</v>
      </c>
      <c r="ML13" s="535"/>
      <c r="MO13" s="590"/>
      <c r="MP13" s="590"/>
      <c r="MQ13" s="215"/>
      <c r="MR13" s="589"/>
      <c r="MS13" s="589"/>
      <c r="MT13" s="589"/>
      <c r="MU13" s="589"/>
      <c r="MV13" s="589"/>
      <c r="MW13" s="589"/>
      <c r="MX13" s="589"/>
      <c r="MY13" s="589"/>
      <c r="MZ13" s="589"/>
      <c r="NA13" s="589"/>
    </row>
    <row r="14" spans="1:368" ht="18">
      <c r="A14" s="264">
        <v>4</v>
      </c>
      <c r="B14" s="491"/>
      <c r="C14" s="587" t="s">
        <v>158</v>
      </c>
      <c r="D14" s="587">
        <f>'Appendix A'!A293</f>
        <v>178</v>
      </c>
      <c r="E14" s="535" t="s">
        <v>286</v>
      </c>
      <c r="F14" s="590"/>
      <c r="G14" s="590"/>
      <c r="H14" s="590"/>
      <c r="I14" s="215">
        <f>'Appendix A'!H293</f>
        <v>9.8582264998874194E-2</v>
      </c>
      <c r="K14" s="538"/>
      <c r="L14" s="222"/>
      <c r="M14" s="222"/>
      <c r="Q14" s="535" t="s">
        <v>286</v>
      </c>
      <c r="T14" s="590"/>
      <c r="U14" s="590"/>
      <c r="V14" s="215">
        <f>+$I$14</f>
        <v>9.8582264998874194E-2</v>
      </c>
      <c r="W14" s="215"/>
      <c r="X14" s="215"/>
      <c r="Y14" s="215"/>
      <c r="Z14" s="215"/>
      <c r="AA14" s="215"/>
      <c r="AB14" s="215"/>
      <c r="AC14" s="535" t="s">
        <v>286</v>
      </c>
      <c r="AF14" s="590"/>
      <c r="AG14" s="590"/>
      <c r="AH14" s="215">
        <f>+$I$14</f>
        <v>9.8582264998874194E-2</v>
      </c>
      <c r="AI14" s="215"/>
      <c r="AJ14" s="215"/>
      <c r="AK14" s="215"/>
      <c r="AL14" s="215"/>
      <c r="AM14" s="215"/>
      <c r="AN14" s="215"/>
      <c r="AO14" s="535" t="s">
        <v>286</v>
      </c>
      <c r="AR14" s="590"/>
      <c r="AS14" s="590"/>
      <c r="AT14" s="215">
        <f>+$I$14</f>
        <v>9.8582264998874194E-2</v>
      </c>
      <c r="AU14" s="215"/>
      <c r="AV14" s="215"/>
      <c r="AW14" s="215"/>
      <c r="AX14" s="215"/>
      <c r="AY14" s="215"/>
      <c r="AZ14" s="215"/>
      <c r="BA14" s="535" t="s">
        <v>286</v>
      </c>
      <c r="BD14" s="590"/>
      <c r="BE14" s="590"/>
      <c r="BF14" s="215">
        <f>+$I$14</f>
        <v>9.8582264998874194E-2</v>
      </c>
      <c r="BG14" s="215"/>
      <c r="BH14" s="215"/>
      <c r="BI14" s="215"/>
      <c r="BJ14" s="215"/>
      <c r="BK14" s="215"/>
      <c r="BL14" s="215"/>
      <c r="BM14" s="535" t="s">
        <v>286</v>
      </c>
      <c r="BP14" s="590"/>
      <c r="BQ14" s="590"/>
      <c r="BR14" s="215">
        <f>+$I$14</f>
        <v>9.8582264998874194E-2</v>
      </c>
      <c r="BS14" s="215"/>
      <c r="BT14" s="215"/>
      <c r="BU14" s="215"/>
      <c r="BV14" s="215"/>
      <c r="BW14" s="215"/>
      <c r="BX14" s="215"/>
      <c r="BY14" s="535" t="s">
        <v>286</v>
      </c>
      <c r="CB14" s="590"/>
      <c r="CC14" s="590"/>
      <c r="CD14" s="215">
        <f>+$I$14</f>
        <v>9.8582264998874194E-2</v>
      </c>
      <c r="CE14" s="215"/>
      <c r="CF14" s="215"/>
      <c r="CG14" s="215"/>
      <c r="CH14" s="215"/>
      <c r="CI14" s="215"/>
      <c r="CJ14" s="215"/>
      <c r="CK14" s="535" t="s">
        <v>286</v>
      </c>
      <c r="CN14" s="590"/>
      <c r="CO14" s="590"/>
      <c r="CP14" s="215">
        <f>+$I$14</f>
        <v>9.8582264998874194E-2</v>
      </c>
      <c r="CQ14" s="215"/>
      <c r="CR14" s="215"/>
      <c r="CS14" s="215"/>
      <c r="CT14" s="215"/>
      <c r="CU14" s="215"/>
      <c r="CV14" s="215"/>
      <c r="CW14" s="535" t="s">
        <v>286</v>
      </c>
      <c r="CZ14" s="590"/>
      <c r="DA14" s="590"/>
      <c r="DB14" s="215">
        <f>+$I$14</f>
        <v>9.8582264998874194E-2</v>
      </c>
      <c r="DC14" s="215"/>
      <c r="DD14" s="215"/>
      <c r="DE14" s="215"/>
      <c r="DF14" s="215"/>
      <c r="DG14" s="215"/>
      <c r="DH14" s="215"/>
      <c r="DI14" s="535" t="s">
        <v>286</v>
      </c>
      <c r="DL14" s="590"/>
      <c r="DM14" s="590"/>
      <c r="DN14" s="215">
        <f>+$I$14</f>
        <v>9.8582264998874194E-2</v>
      </c>
      <c r="DO14" s="215"/>
      <c r="DP14" s="215"/>
      <c r="DQ14" s="215"/>
      <c r="DR14" s="215"/>
      <c r="DS14" s="215"/>
      <c r="DT14" s="215"/>
      <c r="DU14" s="535" t="s">
        <v>286</v>
      </c>
      <c r="DX14" s="590"/>
      <c r="DY14" s="590"/>
      <c r="DZ14" s="215">
        <f>+$I$14</f>
        <v>9.8582264998874194E-2</v>
      </c>
      <c r="EA14" s="215"/>
      <c r="EB14" s="215"/>
      <c r="EC14" s="215"/>
      <c r="ED14" s="215"/>
      <c r="EE14" s="1287"/>
      <c r="EF14" s="215"/>
      <c r="EG14" s="535" t="s">
        <v>286</v>
      </c>
      <c r="EJ14" s="590"/>
      <c r="EK14" s="590"/>
      <c r="EL14" s="215">
        <f>+$I$14</f>
        <v>9.8582264998874194E-2</v>
      </c>
      <c r="EM14" s="215"/>
      <c r="EN14" s="215"/>
      <c r="EO14" s="215"/>
      <c r="EP14" s="215"/>
      <c r="EQ14" s="215"/>
      <c r="ER14" s="215"/>
      <c r="ES14" s="535" t="s">
        <v>286</v>
      </c>
      <c r="EV14" s="590"/>
      <c r="EW14" s="590"/>
      <c r="EX14" s="215">
        <f>+$I$14</f>
        <v>9.8582264998874194E-2</v>
      </c>
      <c r="EY14" s="215"/>
      <c r="EZ14" s="215"/>
      <c r="FA14" s="215"/>
      <c r="FB14" s="215"/>
      <c r="FC14" s="215"/>
      <c r="FD14" s="215"/>
      <c r="FE14" s="535" t="s">
        <v>286</v>
      </c>
      <c r="FH14" s="590"/>
      <c r="FI14" s="590"/>
      <c r="FJ14" s="215">
        <f>+$I$14</f>
        <v>9.8582264998874194E-2</v>
      </c>
      <c r="FK14" s="590"/>
      <c r="FL14" s="590"/>
      <c r="FM14" s="215"/>
      <c r="FN14" s="590"/>
      <c r="FO14" s="590"/>
      <c r="FP14" s="215"/>
      <c r="FQ14" s="535" t="s">
        <v>286</v>
      </c>
      <c r="FT14" s="590"/>
      <c r="FU14" s="590"/>
      <c r="FV14" s="215">
        <f>+$I$14</f>
        <v>9.8582264998874194E-2</v>
      </c>
      <c r="FW14" s="590"/>
      <c r="FX14" s="590"/>
      <c r="FY14" s="215"/>
      <c r="FZ14" s="1287"/>
      <c r="GA14" s="1287"/>
      <c r="GB14" s="1287"/>
      <c r="GC14" s="535" t="s">
        <v>286</v>
      </c>
      <c r="GF14" s="590"/>
      <c r="GG14" s="590"/>
      <c r="GH14" s="215">
        <f>+$I$14</f>
        <v>9.8582264998874194E-2</v>
      </c>
      <c r="GJ14" s="1287"/>
      <c r="GK14" s="1287"/>
      <c r="GL14" s="1286"/>
      <c r="GM14" s="1286"/>
      <c r="GN14" s="1286"/>
      <c r="GO14" s="535" t="s">
        <v>286</v>
      </c>
      <c r="GP14" s="500"/>
      <c r="GQ14" s="500"/>
      <c r="GR14" s="590"/>
      <c r="GS14" s="590"/>
      <c r="GT14" s="215">
        <f>+$I$14</f>
        <v>9.8582264998874194E-2</v>
      </c>
      <c r="GU14" s="500"/>
      <c r="GV14" s="500"/>
      <c r="GW14" s="500"/>
      <c r="GX14" s="215"/>
      <c r="GY14" s="215"/>
      <c r="GZ14" s="215"/>
      <c r="HA14" s="535" t="s">
        <v>286</v>
      </c>
      <c r="HB14" s="500"/>
      <c r="HC14" s="500"/>
      <c r="HD14" s="590"/>
      <c r="HE14" s="590"/>
      <c r="HF14" s="215">
        <f>+$I$14</f>
        <v>9.8582264998874194E-2</v>
      </c>
      <c r="HJ14" s="215"/>
      <c r="HK14" s="215"/>
      <c r="HL14" s="215"/>
      <c r="HM14" s="535" t="s">
        <v>286</v>
      </c>
      <c r="HP14" s="590"/>
      <c r="HQ14" s="590"/>
      <c r="HR14" s="215">
        <f>+$I$14</f>
        <v>9.8582264998874194E-2</v>
      </c>
      <c r="HV14" s="215"/>
      <c r="HW14" s="215"/>
      <c r="HX14" s="215"/>
      <c r="HY14" s="535" t="s">
        <v>286</v>
      </c>
      <c r="IB14" s="590"/>
      <c r="IC14" s="590"/>
      <c r="ID14" s="215">
        <f>+$I$14</f>
        <v>9.8582264998874194E-2</v>
      </c>
      <c r="IE14" s="215"/>
      <c r="IF14" s="215"/>
      <c r="IG14" s="215"/>
      <c r="IH14" s="590"/>
      <c r="II14" s="590"/>
      <c r="IJ14" s="215"/>
      <c r="IK14" s="535" t="s">
        <v>286</v>
      </c>
      <c r="IN14" s="590"/>
      <c r="IO14" s="590"/>
      <c r="IP14" s="215">
        <f>+$I$14</f>
        <v>9.8582264998874194E-2</v>
      </c>
      <c r="IQ14" s="590"/>
      <c r="IR14" s="590"/>
      <c r="IS14" s="215"/>
      <c r="IT14" s="590"/>
      <c r="IU14" s="590"/>
      <c r="IV14" s="215"/>
      <c r="IW14" s="535" t="s">
        <v>286</v>
      </c>
      <c r="IZ14" s="590"/>
      <c r="JA14" s="590"/>
      <c r="JB14" s="215">
        <f>+$I$14</f>
        <v>9.8582264998874194E-2</v>
      </c>
      <c r="JC14" s="215"/>
      <c r="JD14" s="215"/>
      <c r="JE14" s="215"/>
      <c r="JF14" s="215"/>
      <c r="JG14" s="215"/>
      <c r="JH14" s="215"/>
      <c r="JI14" s="535" t="s">
        <v>286</v>
      </c>
      <c r="JL14" s="590"/>
      <c r="JM14" s="215">
        <f>+$I$14</f>
        <v>9.8582264998874194E-2</v>
      </c>
      <c r="JN14" s="215"/>
      <c r="JO14" s="590"/>
      <c r="JP14" s="590"/>
      <c r="JQ14" s="590"/>
      <c r="JR14" s="590"/>
      <c r="JS14" s="590"/>
      <c r="JT14" s="215"/>
      <c r="JU14" s="535" t="s">
        <v>286</v>
      </c>
      <c r="JX14" s="590"/>
      <c r="JY14" s="590"/>
      <c r="JZ14" s="215">
        <f>+$I$14</f>
        <v>9.8582264998874194E-2</v>
      </c>
      <c r="KA14" s="590"/>
      <c r="KB14" s="590"/>
      <c r="KC14" s="215"/>
      <c r="KD14" s="590"/>
      <c r="KE14" s="590"/>
      <c r="KF14" s="215"/>
      <c r="KG14" s="590"/>
      <c r="KH14" s="590"/>
      <c r="KI14" s="215"/>
      <c r="KJ14" s="535" t="s">
        <v>286</v>
      </c>
      <c r="KM14" s="1518"/>
      <c r="KN14" s="1518"/>
      <c r="KO14" s="215">
        <f>+$I$14</f>
        <v>9.8582264998874194E-2</v>
      </c>
      <c r="KP14" s="535"/>
      <c r="KS14" s="590"/>
      <c r="KT14" s="590"/>
      <c r="KU14" s="215"/>
      <c r="KV14" s="535" t="s">
        <v>286</v>
      </c>
      <c r="KY14" s="1518"/>
      <c r="KZ14" s="1518"/>
      <c r="LA14" s="215">
        <f>+$I$14</f>
        <v>9.8582264998874194E-2</v>
      </c>
      <c r="LB14" s="535"/>
      <c r="LE14" s="590"/>
      <c r="LF14" s="590"/>
      <c r="LG14" s="215"/>
      <c r="LH14" s="535" t="s">
        <v>286</v>
      </c>
      <c r="LK14" s="1518"/>
      <c r="LL14" s="1518"/>
      <c r="LM14" s="215">
        <f>+$I$14</f>
        <v>9.8582264998874194E-2</v>
      </c>
      <c r="LN14" s="535"/>
      <c r="LQ14" s="590"/>
      <c r="LR14" s="590"/>
      <c r="LS14" s="215"/>
      <c r="LT14" s="535" t="s">
        <v>286</v>
      </c>
      <c r="LU14" s="590"/>
      <c r="LV14" s="215"/>
      <c r="LW14" s="590"/>
      <c r="LX14" s="215">
        <f>+$I$14</f>
        <v>9.8582264998874194E-2</v>
      </c>
      <c r="LY14" s="215"/>
      <c r="LZ14" s="535"/>
      <c r="MC14" s="590"/>
      <c r="MD14" s="590"/>
      <c r="ME14" s="215"/>
      <c r="MF14" s="535" t="s">
        <v>286</v>
      </c>
      <c r="MI14" s="1518"/>
      <c r="MJ14" s="1518"/>
      <c r="MK14" s="215">
        <f>+$I$14</f>
        <v>9.8582264998874194E-2</v>
      </c>
      <c r="ML14" s="535"/>
      <c r="MO14" s="590"/>
      <c r="MP14" s="590"/>
      <c r="MQ14" s="215"/>
      <c r="MR14" s="589"/>
      <c r="MS14" s="589"/>
      <c r="MT14" s="589"/>
      <c r="MU14" s="589"/>
      <c r="MV14" s="589"/>
      <c r="MW14" s="589"/>
      <c r="MX14" s="589"/>
      <c r="MY14" s="589"/>
      <c r="MZ14" s="589"/>
      <c r="NA14" s="589"/>
    </row>
    <row r="15" spans="1:368" ht="18">
      <c r="A15" s="264">
        <v>5</v>
      </c>
      <c r="B15" s="264"/>
      <c r="C15" s="587" t="s">
        <v>39</v>
      </c>
      <c r="D15" s="587"/>
      <c r="E15" s="590" t="s">
        <v>324</v>
      </c>
      <c r="F15" s="590"/>
      <c r="G15" s="590"/>
      <c r="H15" s="590"/>
      <c r="I15" s="215">
        <f>+I14-I13</f>
        <v>6.2765118728957681E-3</v>
      </c>
      <c r="K15" s="538"/>
      <c r="L15" s="222"/>
      <c r="M15" s="222"/>
      <c r="Q15" s="590" t="s">
        <v>324</v>
      </c>
      <c r="T15" s="590"/>
      <c r="U15" s="590"/>
      <c r="V15" s="215">
        <f>+$I$15</f>
        <v>6.2765118728957681E-3</v>
      </c>
      <c r="W15" s="215"/>
      <c r="X15" s="215"/>
      <c r="Y15" s="215"/>
      <c r="Z15" s="215"/>
      <c r="AA15" s="215"/>
      <c r="AB15" s="215"/>
      <c r="AC15" s="590" t="s">
        <v>324</v>
      </c>
      <c r="AF15" s="590"/>
      <c r="AG15" s="590"/>
      <c r="AH15" s="215">
        <f>+$I$15</f>
        <v>6.2765118728957681E-3</v>
      </c>
      <c r="AI15" s="215"/>
      <c r="AJ15" s="215"/>
      <c r="AK15" s="215"/>
      <c r="AL15" s="215"/>
      <c r="AM15" s="215"/>
      <c r="AN15" s="215"/>
      <c r="AO15" s="590" t="s">
        <v>324</v>
      </c>
      <c r="AR15" s="590"/>
      <c r="AS15" s="590"/>
      <c r="AT15" s="215">
        <f>+$I$15</f>
        <v>6.2765118728957681E-3</v>
      </c>
      <c r="AU15" s="215"/>
      <c r="AV15" s="215"/>
      <c r="AW15" s="215"/>
      <c r="AX15" s="215"/>
      <c r="AY15" s="215"/>
      <c r="AZ15" s="215"/>
      <c r="BA15" s="590" t="s">
        <v>324</v>
      </c>
      <c r="BD15" s="590"/>
      <c r="BE15" s="590"/>
      <c r="BF15" s="215">
        <f>+$I$15</f>
        <v>6.2765118728957681E-3</v>
      </c>
      <c r="BG15" s="215"/>
      <c r="BH15" s="215"/>
      <c r="BI15" s="215"/>
      <c r="BJ15" s="215"/>
      <c r="BK15" s="215"/>
      <c r="BL15" s="215"/>
      <c r="BM15" s="590" t="s">
        <v>324</v>
      </c>
      <c r="BP15" s="590"/>
      <c r="BQ15" s="590"/>
      <c r="BR15" s="215">
        <f>+$I$15</f>
        <v>6.2765118728957681E-3</v>
      </c>
      <c r="BS15" s="215"/>
      <c r="BT15" s="215"/>
      <c r="BU15" s="215"/>
      <c r="BV15" s="215"/>
      <c r="BW15" s="215"/>
      <c r="BX15" s="215"/>
      <c r="BY15" s="590" t="s">
        <v>324</v>
      </c>
      <c r="CB15" s="590"/>
      <c r="CC15" s="590"/>
      <c r="CD15" s="215">
        <f>+$I$15</f>
        <v>6.2765118728957681E-3</v>
      </c>
      <c r="CE15" s="215"/>
      <c r="CF15" s="215"/>
      <c r="CG15" s="215"/>
      <c r="CH15" s="215"/>
      <c r="CI15" s="215"/>
      <c r="CJ15" s="215"/>
      <c r="CK15" s="590" t="s">
        <v>324</v>
      </c>
      <c r="CN15" s="590"/>
      <c r="CO15" s="590"/>
      <c r="CP15" s="215">
        <f>+$I$15</f>
        <v>6.2765118728957681E-3</v>
      </c>
      <c r="CQ15" s="215"/>
      <c r="CR15" s="215"/>
      <c r="CS15" s="215"/>
      <c r="CT15" s="215"/>
      <c r="CU15" s="215"/>
      <c r="CV15" s="215"/>
      <c r="CW15" s="590" t="s">
        <v>324</v>
      </c>
      <c r="CZ15" s="590"/>
      <c r="DA15" s="590"/>
      <c r="DB15" s="215">
        <f>+$I$15</f>
        <v>6.2765118728957681E-3</v>
      </c>
      <c r="DC15" s="215"/>
      <c r="DD15" s="215"/>
      <c r="DE15" s="215"/>
      <c r="DF15" s="215"/>
      <c r="DG15" s="215"/>
      <c r="DH15" s="215"/>
      <c r="DI15" s="590" t="s">
        <v>324</v>
      </c>
      <c r="DL15" s="590"/>
      <c r="DM15" s="590"/>
      <c r="DN15" s="215">
        <f>+$I$15</f>
        <v>6.2765118728957681E-3</v>
      </c>
      <c r="DO15" s="215"/>
      <c r="DP15" s="215"/>
      <c r="DQ15" s="215"/>
      <c r="DR15" s="215"/>
      <c r="DS15" s="215"/>
      <c r="DT15" s="215"/>
      <c r="DU15" s="590" t="s">
        <v>324</v>
      </c>
      <c r="DX15" s="590"/>
      <c r="DY15" s="590"/>
      <c r="DZ15" s="215">
        <f>+$I$15</f>
        <v>6.2765118728957681E-3</v>
      </c>
      <c r="EA15" s="215"/>
      <c r="EB15" s="215"/>
      <c r="EC15" s="215"/>
      <c r="ED15" s="215"/>
      <c r="EE15" s="1287"/>
      <c r="EF15" s="215"/>
      <c r="EG15" s="590" t="s">
        <v>324</v>
      </c>
      <c r="EJ15" s="590"/>
      <c r="EK15" s="590"/>
      <c r="EL15" s="215">
        <f>+$I$15</f>
        <v>6.2765118728957681E-3</v>
      </c>
      <c r="EM15" s="215"/>
      <c r="EN15" s="215"/>
      <c r="EO15" s="215"/>
      <c r="EP15" s="215"/>
      <c r="EQ15" s="215"/>
      <c r="ER15" s="215"/>
      <c r="ES15" s="590" t="s">
        <v>324</v>
      </c>
      <c r="EV15" s="590"/>
      <c r="EW15" s="590"/>
      <c r="EX15" s="215">
        <f>+$I$15</f>
        <v>6.2765118728957681E-3</v>
      </c>
      <c r="EY15" s="215"/>
      <c r="EZ15" s="215"/>
      <c r="FA15" s="215"/>
      <c r="FB15" s="215"/>
      <c r="FC15" s="215"/>
      <c r="FD15" s="215"/>
      <c r="FE15" s="590" t="s">
        <v>324</v>
      </c>
      <c r="FH15" s="590"/>
      <c r="FI15" s="590"/>
      <c r="FJ15" s="215">
        <f>+$I$15</f>
        <v>6.2765118728957681E-3</v>
      </c>
      <c r="FK15" s="590"/>
      <c r="FL15" s="590"/>
      <c r="FM15" s="215"/>
      <c r="FN15" s="590"/>
      <c r="FO15" s="590"/>
      <c r="FP15" s="215"/>
      <c r="FQ15" s="590" t="s">
        <v>324</v>
      </c>
      <c r="FT15" s="590"/>
      <c r="FU15" s="590"/>
      <c r="FV15" s="215">
        <f>+$I$15</f>
        <v>6.2765118728957681E-3</v>
      </c>
      <c r="FW15" s="590"/>
      <c r="FX15" s="590"/>
      <c r="FY15" s="215"/>
      <c r="FZ15" s="1287"/>
      <c r="GA15" s="1287"/>
      <c r="GB15" s="1287"/>
      <c r="GC15" s="590" t="s">
        <v>324</v>
      </c>
      <c r="GF15" s="590"/>
      <c r="GG15" s="590"/>
      <c r="GH15" s="215">
        <f>+$I$15</f>
        <v>6.2765118728957681E-3</v>
      </c>
      <c r="GJ15" s="1287"/>
      <c r="GK15" s="1287"/>
      <c r="GL15" s="1286"/>
      <c r="GM15" s="1286"/>
      <c r="GN15" s="1286"/>
      <c r="GO15" s="590" t="s">
        <v>324</v>
      </c>
      <c r="GP15" s="500"/>
      <c r="GQ15" s="500"/>
      <c r="GR15" s="590"/>
      <c r="GS15" s="590"/>
      <c r="GT15" s="215">
        <f>+$I$15</f>
        <v>6.2765118728957681E-3</v>
      </c>
      <c r="GU15" s="500"/>
      <c r="GV15" s="500"/>
      <c r="GW15" s="500"/>
      <c r="GX15" s="215"/>
      <c r="GY15" s="215"/>
      <c r="GZ15" s="215"/>
      <c r="HA15" s="590" t="s">
        <v>324</v>
      </c>
      <c r="HB15" s="500"/>
      <c r="HC15" s="500"/>
      <c r="HD15" s="590"/>
      <c r="HE15" s="590"/>
      <c r="HF15" s="215">
        <f>+$I$15</f>
        <v>6.2765118728957681E-3</v>
      </c>
      <c r="HJ15" s="215"/>
      <c r="HK15" s="215"/>
      <c r="HL15" s="215"/>
      <c r="HM15" s="590" t="s">
        <v>324</v>
      </c>
      <c r="HP15" s="590"/>
      <c r="HQ15" s="590"/>
      <c r="HR15" s="215">
        <f>+$I$15</f>
        <v>6.2765118728957681E-3</v>
      </c>
      <c r="HV15" s="215"/>
      <c r="HW15" s="215"/>
      <c r="HX15" s="215"/>
      <c r="HY15" s="590" t="s">
        <v>324</v>
      </c>
      <c r="IB15" s="590"/>
      <c r="IC15" s="590"/>
      <c r="ID15" s="215">
        <f>+$I$15</f>
        <v>6.2765118728957681E-3</v>
      </c>
      <c r="IE15" s="215"/>
      <c r="IF15" s="215"/>
      <c r="IG15" s="215"/>
      <c r="IH15" s="590"/>
      <c r="II15" s="590"/>
      <c r="IJ15" s="215"/>
      <c r="IK15" s="590" t="s">
        <v>324</v>
      </c>
      <c r="IN15" s="590"/>
      <c r="IO15" s="590"/>
      <c r="IP15" s="215">
        <f>+$I$15</f>
        <v>6.2765118728957681E-3</v>
      </c>
      <c r="IQ15" s="590"/>
      <c r="IR15" s="590"/>
      <c r="IS15" s="215"/>
      <c r="IT15" s="590"/>
      <c r="IU15" s="590"/>
      <c r="IV15" s="215"/>
      <c r="IW15" s="590" t="s">
        <v>324</v>
      </c>
      <c r="IZ15" s="590"/>
      <c r="JA15" s="590"/>
      <c r="JB15" s="215">
        <f>+$I$15</f>
        <v>6.2765118728957681E-3</v>
      </c>
      <c r="JC15" s="215"/>
      <c r="JD15" s="215"/>
      <c r="JE15" s="215"/>
      <c r="JF15" s="215"/>
      <c r="JG15" s="215"/>
      <c r="JH15" s="215"/>
      <c r="JI15" s="590" t="s">
        <v>324</v>
      </c>
      <c r="JL15" s="590"/>
      <c r="JM15" s="215">
        <f>+$I$15</f>
        <v>6.2765118728957681E-3</v>
      </c>
      <c r="JN15" s="215"/>
      <c r="JO15" s="590"/>
      <c r="JP15" s="590"/>
      <c r="JQ15" s="590"/>
      <c r="JR15" s="590"/>
      <c r="JS15" s="590"/>
      <c r="JT15" s="215"/>
      <c r="JU15" s="590" t="s">
        <v>324</v>
      </c>
      <c r="JX15" s="590"/>
      <c r="JY15" s="590"/>
      <c r="JZ15" s="215">
        <f>+$I$15</f>
        <v>6.2765118728957681E-3</v>
      </c>
      <c r="KA15" s="590"/>
      <c r="KB15" s="590"/>
      <c r="KC15" s="215"/>
      <c r="KD15" s="590"/>
      <c r="KE15" s="590"/>
      <c r="KF15" s="215"/>
      <c r="KG15" s="590"/>
      <c r="KH15" s="590"/>
      <c r="KI15" s="215"/>
      <c r="KJ15" s="1518" t="s">
        <v>324</v>
      </c>
      <c r="KM15" s="1518"/>
      <c r="KN15" s="1518"/>
      <c r="KO15" s="215">
        <f>+$I$15</f>
        <v>6.2765118728957681E-3</v>
      </c>
      <c r="KP15" s="590"/>
      <c r="KS15" s="590"/>
      <c r="KT15" s="590"/>
      <c r="KU15" s="215"/>
      <c r="KV15" s="1518" t="s">
        <v>324</v>
      </c>
      <c r="KY15" s="1518"/>
      <c r="KZ15" s="1518"/>
      <c r="LA15" s="215">
        <f>+$I$15</f>
        <v>6.2765118728957681E-3</v>
      </c>
      <c r="LB15" s="590"/>
      <c r="LE15" s="590"/>
      <c r="LF15" s="590"/>
      <c r="LG15" s="215"/>
      <c r="LH15" s="1518" t="s">
        <v>324</v>
      </c>
      <c r="LK15" s="1518"/>
      <c r="LL15" s="1518"/>
      <c r="LM15" s="215">
        <f>+$I$15</f>
        <v>6.2765118728957681E-3</v>
      </c>
      <c r="LN15" s="590"/>
      <c r="LQ15" s="590"/>
      <c r="LR15" s="590"/>
      <c r="LS15" s="215"/>
      <c r="LT15" s="1518" t="s">
        <v>324</v>
      </c>
      <c r="LU15" s="590"/>
      <c r="LV15" s="215"/>
      <c r="LW15" s="590"/>
      <c r="LX15" s="215">
        <f>+$I$15</f>
        <v>6.2765118728957681E-3</v>
      </c>
      <c r="LY15" s="215"/>
      <c r="LZ15" s="590"/>
      <c r="MC15" s="590"/>
      <c r="MD15" s="590"/>
      <c r="ME15" s="215"/>
      <c r="MF15" s="1518" t="s">
        <v>324</v>
      </c>
      <c r="MI15" s="1518"/>
      <c r="MJ15" s="1518"/>
      <c r="MK15" s="215">
        <f>+$I$15</f>
        <v>6.2765118728957681E-3</v>
      </c>
      <c r="ML15" s="590"/>
      <c r="MO15" s="590"/>
      <c r="MP15" s="590"/>
      <c r="MQ15" s="215"/>
      <c r="MR15" s="589"/>
      <c r="MS15" s="589"/>
      <c r="MT15" s="589"/>
      <c r="MU15" s="589"/>
      <c r="MV15" s="589"/>
      <c r="MW15" s="589"/>
      <c r="MX15" s="589"/>
      <c r="MY15" s="589"/>
      <c r="MZ15" s="589"/>
      <c r="NA15" s="589"/>
    </row>
    <row r="16" spans="1:368" ht="18">
      <c r="A16" s="906"/>
      <c r="B16" s="264"/>
      <c r="C16" s="590"/>
      <c r="D16" s="587"/>
      <c r="E16" s="590"/>
      <c r="F16" s="590"/>
      <c r="G16" s="590"/>
      <c r="H16" s="590"/>
      <c r="I16" s="216"/>
      <c r="L16" s="29"/>
      <c r="M16" s="29"/>
      <c r="Q16" s="590"/>
      <c r="T16" s="590"/>
      <c r="U16" s="590"/>
      <c r="V16" s="216"/>
      <c r="W16" s="216"/>
      <c r="X16" s="216"/>
      <c r="Y16" s="216"/>
      <c r="Z16" s="216"/>
      <c r="AA16" s="216"/>
      <c r="AB16" s="216"/>
      <c r="AC16" s="590"/>
      <c r="AF16" s="590"/>
      <c r="AG16" s="590"/>
      <c r="AH16" s="216"/>
      <c r="AI16" s="216"/>
      <c r="AJ16" s="216"/>
      <c r="AK16" s="216"/>
      <c r="AL16" s="216"/>
      <c r="AM16" s="216"/>
      <c r="AN16" s="216"/>
      <c r="AO16" s="590"/>
      <c r="AR16" s="590"/>
      <c r="AS16" s="590"/>
      <c r="AT16" s="216"/>
      <c r="AU16" s="216"/>
      <c r="AV16" s="216"/>
      <c r="AW16" s="216"/>
      <c r="AX16" s="216"/>
      <c r="AY16" s="216"/>
      <c r="AZ16" s="216"/>
      <c r="BA16" s="590"/>
      <c r="BD16" s="590"/>
      <c r="BE16" s="590"/>
      <c r="BF16" s="216"/>
      <c r="BG16" s="216"/>
      <c r="BH16" s="216"/>
      <c r="BI16" s="216"/>
      <c r="BJ16" s="216"/>
      <c r="BK16" s="216"/>
      <c r="BL16" s="216"/>
      <c r="BM16" s="590"/>
      <c r="BP16" s="590"/>
      <c r="BQ16" s="590"/>
      <c r="BR16" s="216"/>
      <c r="BS16" s="216"/>
      <c r="BT16" s="216"/>
      <c r="BU16" s="216"/>
      <c r="BV16" s="216"/>
      <c r="BW16" s="216"/>
      <c r="BX16" s="216"/>
      <c r="BY16" s="590"/>
      <c r="CB16" s="590"/>
      <c r="CC16" s="590"/>
      <c r="CD16" s="216"/>
      <c r="CE16" s="216"/>
      <c r="CF16" s="216"/>
      <c r="CG16" s="216"/>
      <c r="CH16" s="216"/>
      <c r="CI16" s="216"/>
      <c r="CJ16" s="216"/>
      <c r="CK16" s="590"/>
      <c r="CN16" s="590"/>
      <c r="CO16" s="590"/>
      <c r="CP16" s="216"/>
      <c r="CQ16" s="216"/>
      <c r="CR16" s="216"/>
      <c r="CS16" s="216"/>
      <c r="CT16" s="216"/>
      <c r="CU16" s="216"/>
      <c r="CV16" s="216"/>
      <c r="CW16" s="590"/>
      <c r="CZ16" s="590"/>
      <c r="DA16" s="590"/>
      <c r="DB16" s="216"/>
      <c r="DC16" s="216"/>
      <c r="DD16" s="216"/>
      <c r="DE16" s="216"/>
      <c r="DF16" s="216"/>
      <c r="DG16" s="216"/>
      <c r="DH16" s="216"/>
      <c r="DI16" s="590"/>
      <c r="DL16" s="590"/>
      <c r="DM16" s="590"/>
      <c r="DN16" s="216"/>
      <c r="DO16" s="216"/>
      <c r="DP16" s="216"/>
      <c r="DQ16" s="216"/>
      <c r="DR16" s="216"/>
      <c r="DS16" s="216"/>
      <c r="DT16" s="216"/>
      <c r="DU16" s="590"/>
      <c r="DX16" s="590"/>
      <c r="DY16" s="590"/>
      <c r="DZ16" s="216"/>
      <c r="EA16" s="216"/>
      <c r="EB16" s="216"/>
      <c r="EC16" s="216"/>
      <c r="ED16" s="216"/>
      <c r="EE16" s="1288"/>
      <c r="EF16" s="216"/>
      <c r="EG16" s="590"/>
      <c r="EJ16" s="590"/>
      <c r="EK16" s="590"/>
      <c r="EL16" s="216"/>
      <c r="EM16" s="216"/>
      <c r="EN16" s="216"/>
      <c r="EO16" s="216"/>
      <c r="EP16" s="216"/>
      <c r="EQ16" s="216"/>
      <c r="ER16" s="216"/>
      <c r="ES16" s="590"/>
      <c r="EV16" s="590"/>
      <c r="EW16" s="590"/>
      <c r="EX16" s="216"/>
      <c r="EY16" s="216"/>
      <c r="EZ16" s="216"/>
      <c r="FA16" s="216"/>
      <c r="FB16" s="216"/>
      <c r="FC16" s="216"/>
      <c r="FD16" s="216"/>
      <c r="FE16" s="590"/>
      <c r="FH16" s="271"/>
      <c r="FI16" s="590"/>
      <c r="FJ16" s="216"/>
      <c r="FK16" s="590"/>
      <c r="FL16" s="590"/>
      <c r="FM16" s="216"/>
      <c r="FN16" s="590"/>
      <c r="FO16" s="590"/>
      <c r="FP16" s="216"/>
      <c r="FQ16" s="590"/>
      <c r="FT16" s="590"/>
      <c r="FU16" s="590"/>
      <c r="FV16" s="216"/>
      <c r="FW16" s="590"/>
      <c r="FX16" s="590"/>
      <c r="FY16" s="216"/>
      <c r="FZ16" s="1288"/>
      <c r="GA16" s="1288"/>
      <c r="GB16" s="1288"/>
      <c r="GC16" s="590"/>
      <c r="GF16" s="590"/>
      <c r="GG16" s="590"/>
      <c r="GH16" s="216"/>
      <c r="GJ16" s="1288"/>
      <c r="GK16" s="1288"/>
      <c r="GL16" s="1286"/>
      <c r="GM16" s="1286"/>
      <c r="GN16" s="1286"/>
      <c r="GO16" s="590"/>
      <c r="GP16" s="500"/>
      <c r="GQ16" s="500"/>
      <c r="GR16" s="590"/>
      <c r="GS16" s="590"/>
      <c r="GT16" s="216"/>
      <c r="GU16" s="500"/>
      <c r="GV16" s="500"/>
      <c r="GW16" s="500"/>
      <c r="GX16" s="216"/>
      <c r="GY16" s="216"/>
      <c r="GZ16" s="216"/>
      <c r="HA16" s="590"/>
      <c r="HB16" s="500"/>
      <c r="HC16" s="500"/>
      <c r="HD16" s="590"/>
      <c r="HE16" s="590"/>
      <c r="HF16" s="216"/>
      <c r="HJ16" s="216"/>
      <c r="HK16" s="216"/>
      <c r="HL16" s="216"/>
      <c r="HM16" s="590"/>
      <c r="HP16" s="590"/>
      <c r="HQ16" s="590"/>
      <c r="HR16" s="216"/>
      <c r="HV16" s="216"/>
      <c r="HW16" s="216"/>
      <c r="HX16" s="216"/>
      <c r="HY16" s="590"/>
      <c r="IB16" s="590"/>
      <c r="IC16" s="590"/>
      <c r="ID16" s="216"/>
      <c r="IE16" s="216"/>
      <c r="IF16" s="216"/>
      <c r="IG16" s="216"/>
      <c r="IH16" s="590"/>
      <c r="II16" s="590"/>
      <c r="IJ16" s="216"/>
      <c r="IK16" s="590"/>
      <c r="IN16" s="590"/>
      <c r="IO16" s="590"/>
      <c r="IP16" s="216"/>
      <c r="IQ16" s="590"/>
      <c r="IR16" s="590"/>
      <c r="IS16" s="216"/>
      <c r="IT16" s="590"/>
      <c r="IU16" s="590"/>
      <c r="IV16" s="216"/>
      <c r="IW16" s="590"/>
      <c r="IZ16" s="590"/>
      <c r="JA16" s="590"/>
      <c r="JB16" s="216"/>
      <c r="JC16" s="216"/>
      <c r="JD16" s="216"/>
      <c r="JE16" s="216"/>
      <c r="JF16" s="216"/>
      <c r="JG16" s="216"/>
      <c r="JH16" s="216"/>
      <c r="JI16" s="590"/>
      <c r="JL16" s="590"/>
      <c r="JM16" s="590"/>
      <c r="JN16" s="216"/>
      <c r="JO16" s="590"/>
      <c r="JP16" s="590"/>
      <c r="JQ16" s="590"/>
      <c r="JR16" s="590"/>
      <c r="JS16" s="590"/>
      <c r="JT16" s="216"/>
      <c r="JU16" s="590"/>
      <c r="JX16" s="590"/>
      <c r="JY16" s="590"/>
      <c r="JZ16" s="216"/>
      <c r="KA16" s="590"/>
      <c r="KB16" s="590"/>
      <c r="KC16" s="216"/>
      <c r="KD16" s="590"/>
      <c r="KE16" s="590"/>
      <c r="KF16" s="216"/>
      <c r="KG16" s="590"/>
      <c r="KH16" s="590"/>
      <c r="KI16" s="216"/>
      <c r="KJ16" s="590"/>
      <c r="KK16" s="590"/>
      <c r="KL16" s="216"/>
      <c r="KM16" s="590"/>
      <c r="KN16" s="590"/>
      <c r="KO16" s="216"/>
      <c r="KP16" s="590"/>
      <c r="KS16" s="590"/>
      <c r="KT16" s="590"/>
      <c r="KU16" s="216"/>
      <c r="KV16" s="590"/>
      <c r="KW16" s="590"/>
      <c r="KX16" s="216"/>
      <c r="KY16" s="590"/>
      <c r="KZ16" s="590"/>
      <c r="LA16" s="216"/>
      <c r="LB16" s="590"/>
      <c r="LE16" s="590"/>
      <c r="LF16" s="590"/>
      <c r="LG16" s="216"/>
      <c r="LH16" s="590"/>
      <c r="LI16" s="590"/>
      <c r="LJ16" s="216"/>
      <c r="LK16" s="590"/>
      <c r="LL16" s="590"/>
      <c r="LM16" s="216"/>
      <c r="LN16" s="590"/>
      <c r="LQ16" s="590"/>
      <c r="LR16" s="590"/>
      <c r="LS16" s="216"/>
      <c r="LT16" s="590"/>
      <c r="LU16" s="590"/>
      <c r="LV16" s="216"/>
      <c r="LW16" s="590"/>
      <c r="LX16" s="590"/>
      <c r="LY16" s="216"/>
      <c r="LZ16" s="590"/>
      <c r="MC16" s="590"/>
      <c r="MD16" s="590"/>
      <c r="ME16" s="216"/>
      <c r="MF16" s="216"/>
      <c r="MG16" s="589"/>
      <c r="MH16" s="589"/>
      <c r="MI16" s="589"/>
      <c r="MJ16" s="589"/>
      <c r="MK16" s="589"/>
      <c r="ML16" s="590"/>
      <c r="MO16" s="590"/>
      <c r="MP16" s="590"/>
      <c r="MQ16" s="216"/>
      <c r="MR16" s="589"/>
      <c r="MS16" s="589"/>
      <c r="MT16" s="589"/>
      <c r="MU16" s="589"/>
      <c r="MV16" s="589"/>
      <c r="MW16" s="589"/>
      <c r="MX16" s="589"/>
      <c r="MY16" s="589"/>
      <c r="MZ16" s="589"/>
      <c r="NA16" s="589"/>
    </row>
    <row r="17" spans="1:369" s="603" customFormat="1" ht="18">
      <c r="A17" s="412"/>
      <c r="B17" s="412"/>
      <c r="C17" s="1010"/>
      <c r="D17" s="903"/>
      <c r="E17" s="271"/>
      <c r="F17" s="271"/>
      <c r="G17" s="271"/>
      <c r="H17" s="271"/>
      <c r="I17" s="1288"/>
      <c r="J17" s="1286"/>
      <c r="K17" s="1286"/>
      <c r="L17" s="44"/>
      <c r="M17" s="44"/>
      <c r="N17" s="1286"/>
      <c r="O17" s="1286"/>
      <c r="P17" s="1286"/>
      <c r="Q17" s="271"/>
      <c r="R17" s="1286"/>
      <c r="S17" s="1286"/>
      <c r="T17" s="271"/>
      <c r="U17" s="271"/>
      <c r="V17" s="1288"/>
      <c r="W17" s="1288"/>
      <c r="X17" s="1288"/>
      <c r="Y17" s="1288"/>
      <c r="Z17" s="1288"/>
      <c r="AA17" s="1288"/>
      <c r="AB17" s="1288"/>
      <c r="AC17" s="271"/>
      <c r="AD17" s="1286"/>
      <c r="AE17" s="1286"/>
      <c r="AF17" s="271"/>
      <c r="AG17" s="271"/>
      <c r="AH17" s="1288"/>
      <c r="AI17" s="1288"/>
      <c r="AJ17" s="1288"/>
      <c r="AK17" s="1288"/>
      <c r="AL17" s="1288"/>
      <c r="AM17" s="1288"/>
      <c r="AN17" s="1288"/>
      <c r="AO17" s="271"/>
      <c r="AP17" s="1286"/>
      <c r="AQ17" s="1286"/>
      <c r="AR17" s="271"/>
      <c r="AS17" s="271"/>
      <c r="AT17" s="1288"/>
      <c r="AU17" s="1288"/>
      <c r="AV17" s="1288"/>
      <c r="AW17" s="1288"/>
      <c r="AX17" s="1288"/>
      <c r="AY17" s="1288"/>
      <c r="AZ17" s="1288"/>
      <c r="BA17" s="271"/>
      <c r="BB17" s="1286"/>
      <c r="BC17" s="1286"/>
      <c r="BD17" s="271"/>
      <c r="BE17" s="271"/>
      <c r="BF17" s="1288"/>
      <c r="BG17" s="1288"/>
      <c r="BH17" s="1288"/>
      <c r="BI17" s="1288"/>
      <c r="BJ17" s="1288"/>
      <c r="BK17" s="1288"/>
      <c r="BL17" s="1288"/>
      <c r="BM17" s="271"/>
      <c r="BN17" s="1286"/>
      <c r="BO17" s="1286"/>
      <c r="BP17" s="271"/>
      <c r="BQ17" s="271"/>
      <c r="BR17" s="1288"/>
      <c r="BS17" s="1288"/>
      <c r="BT17" s="1288"/>
      <c r="BU17" s="1288"/>
      <c r="BV17" s="1288"/>
      <c r="BW17" s="1288"/>
      <c r="BX17" s="1288"/>
      <c r="BY17" s="271"/>
      <c r="BZ17" s="1286"/>
      <c r="CA17" s="1286"/>
      <c r="CB17" s="271"/>
      <c r="CC17" s="271"/>
      <c r="CD17" s="1288"/>
      <c r="CE17" s="1288"/>
      <c r="CF17" s="1288"/>
      <c r="CG17" s="1288"/>
      <c r="CH17" s="1288"/>
      <c r="CI17" s="1288"/>
      <c r="CJ17" s="1288"/>
      <c r="CK17" s="271"/>
      <c r="CL17" s="1286"/>
      <c r="CM17" s="1286"/>
      <c r="CN17" s="271"/>
      <c r="CO17" s="271"/>
      <c r="CP17" s="1288"/>
      <c r="CQ17" s="1288"/>
      <c r="CR17" s="1288"/>
      <c r="CS17" s="1288"/>
      <c r="CT17" s="1288"/>
      <c r="CU17" s="1288"/>
      <c r="CV17" s="1288"/>
      <c r="CW17" s="271"/>
      <c r="CX17" s="1286"/>
      <c r="CY17" s="1286"/>
      <c r="CZ17" s="271"/>
      <c r="DA17" s="271"/>
      <c r="DB17" s="1288"/>
      <c r="DC17" s="1288"/>
      <c r="DD17" s="1288"/>
      <c r="DE17" s="1288"/>
      <c r="DF17" s="1288"/>
      <c r="DG17" s="1288"/>
      <c r="DH17" s="1288"/>
      <c r="DI17" s="271"/>
      <c r="DJ17" s="1286"/>
      <c r="DK17" s="1286"/>
      <c r="DL17" s="271"/>
      <c r="DM17" s="271"/>
      <c r="DN17" s="1288"/>
      <c r="DO17" s="1288"/>
      <c r="DP17" s="1288"/>
      <c r="DQ17" s="1288"/>
      <c r="DR17" s="1288"/>
      <c r="DS17" s="1288"/>
      <c r="DT17" s="1288"/>
      <c r="DU17" s="271"/>
      <c r="DV17" s="1286"/>
      <c r="DW17" s="1286"/>
      <c r="DX17" s="271"/>
      <c r="DY17" s="271"/>
      <c r="DZ17" s="1288"/>
      <c r="EA17" s="1288"/>
      <c r="EB17" s="1288"/>
      <c r="EC17" s="1288"/>
      <c r="ED17" s="1288"/>
      <c r="EE17" s="1288"/>
      <c r="EF17" s="1288"/>
      <c r="EG17" s="271"/>
      <c r="EH17" s="1286"/>
      <c r="EI17" s="1286"/>
      <c r="EJ17" s="271"/>
      <c r="EK17" s="271"/>
      <c r="EL17" s="1288"/>
      <c r="EM17" s="1288"/>
      <c r="EN17" s="1288"/>
      <c r="EO17" s="1288"/>
      <c r="EP17" s="1288"/>
      <c r="EQ17" s="1288"/>
      <c r="ER17" s="1288"/>
      <c r="ES17" s="271"/>
      <c r="ET17" s="1286"/>
      <c r="EU17" s="1286"/>
      <c r="EV17" s="271"/>
      <c r="EW17" s="271"/>
      <c r="EX17" s="1288"/>
      <c r="EY17" s="1288"/>
      <c r="EZ17" s="1288"/>
      <c r="FA17" s="1288"/>
      <c r="FB17" s="1288"/>
      <c r="FC17" s="1288"/>
      <c r="FD17" s="1288"/>
      <c r="FE17" s="271"/>
      <c r="FF17" s="1286"/>
      <c r="FG17" s="1286"/>
      <c r="FH17" s="1288"/>
      <c r="FI17" s="271"/>
      <c r="FJ17" s="1288"/>
      <c r="FK17" s="271"/>
      <c r="FL17" s="271"/>
      <c r="FM17" s="1288"/>
      <c r="FN17" s="271"/>
      <c r="FO17" s="271"/>
      <c r="FP17" s="1288"/>
      <c r="FQ17" s="271"/>
      <c r="FR17" s="1286"/>
      <c r="FS17" s="1286"/>
      <c r="FT17" s="1288"/>
      <c r="FU17" s="271"/>
      <c r="FV17" s="1288"/>
      <c r="FW17" s="271"/>
      <c r="FX17" s="271"/>
      <c r="FY17" s="1288"/>
      <c r="FZ17" s="1288"/>
      <c r="GA17" s="1288"/>
      <c r="GB17" s="1288"/>
      <c r="GC17" s="271"/>
      <c r="GD17" s="1286"/>
      <c r="GE17" s="1286"/>
      <c r="GF17" s="1286"/>
      <c r="GG17" s="1286"/>
      <c r="GH17" s="1286"/>
      <c r="GI17" s="1286"/>
      <c r="GJ17" s="1286"/>
      <c r="GK17" s="1286"/>
      <c r="GL17" s="1286"/>
      <c r="GM17" s="1286"/>
      <c r="GN17" s="1286"/>
      <c r="GO17" s="271"/>
      <c r="GP17" s="1286"/>
      <c r="GQ17" s="1286"/>
      <c r="GR17" s="271"/>
      <c r="GS17" s="271"/>
      <c r="GT17" s="1288"/>
      <c r="GU17" s="1286"/>
      <c r="GV17" s="1286"/>
      <c r="GW17" s="1286"/>
      <c r="GX17" s="1288"/>
      <c r="GY17" s="1288"/>
      <c r="GZ17" s="1288"/>
      <c r="HA17" s="271"/>
      <c r="HB17" s="1286"/>
      <c r="HC17" s="1286"/>
      <c r="HD17" s="271"/>
      <c r="HE17" s="271"/>
      <c r="HF17" s="1288"/>
      <c r="HG17" s="1286"/>
      <c r="HH17" s="1286"/>
      <c r="HI17" s="1286"/>
      <c r="HJ17" s="1288"/>
      <c r="HK17" s="1288"/>
      <c r="HL17" s="1288"/>
      <c r="HM17" s="271"/>
      <c r="HN17" s="1286"/>
      <c r="HO17" s="1286"/>
      <c r="HP17" s="271"/>
      <c r="HQ17" s="271"/>
      <c r="HR17" s="1288"/>
      <c r="HS17" s="1286"/>
      <c r="HT17" s="1286"/>
      <c r="HU17" s="1286"/>
      <c r="HV17" s="1288"/>
      <c r="HW17" s="1288"/>
      <c r="HX17" s="1288"/>
      <c r="HY17" s="271"/>
      <c r="HZ17" s="1286"/>
      <c r="IA17" s="1286"/>
      <c r="IB17" s="271"/>
      <c r="IC17" s="271"/>
      <c r="ID17" s="1288"/>
      <c r="IE17" s="1288"/>
      <c r="IF17" s="1288"/>
      <c r="IG17" s="1288"/>
      <c r="IH17" s="271"/>
      <c r="II17" s="271"/>
      <c r="IJ17" s="1288"/>
      <c r="IK17" s="271"/>
      <c r="IL17" s="1286"/>
      <c r="IM17" s="1286"/>
      <c r="IN17" s="271"/>
      <c r="IO17" s="271"/>
      <c r="IP17" s="1288"/>
      <c r="IQ17" s="271"/>
      <c r="IR17" s="271"/>
      <c r="IS17" s="1288"/>
      <c r="IT17" s="271"/>
      <c r="IU17" s="271"/>
      <c r="IV17" s="1288"/>
      <c r="IW17" s="271"/>
      <c r="IX17" s="1286"/>
      <c r="IY17" s="1286"/>
      <c r="IZ17" s="271"/>
      <c r="JA17" s="271"/>
      <c r="JB17" s="1288"/>
      <c r="JC17" s="1288"/>
      <c r="JD17" s="1288"/>
      <c r="JE17" s="1288"/>
      <c r="JF17" s="1288"/>
      <c r="JG17" s="1288"/>
      <c r="JH17" s="1288"/>
      <c r="JI17" s="271"/>
      <c r="JJ17" s="1286"/>
      <c r="JK17" s="1286"/>
      <c r="JL17" s="271"/>
      <c r="JM17" s="271"/>
      <c r="JN17" s="1288"/>
      <c r="JO17" s="271"/>
      <c r="JP17" s="271"/>
      <c r="JQ17" s="271"/>
      <c r="JR17" s="271"/>
      <c r="JS17" s="271"/>
      <c r="JT17" s="1288"/>
      <c r="JU17" s="271"/>
      <c r="JV17" s="1286"/>
      <c r="JW17" s="1286"/>
      <c r="JX17" s="271"/>
      <c r="JY17" s="271"/>
      <c r="JZ17" s="1288"/>
      <c r="KA17" s="271"/>
      <c r="KB17" s="271"/>
      <c r="KC17" s="1288"/>
      <c r="KD17" s="271"/>
      <c r="KE17" s="271"/>
      <c r="KF17" s="1288"/>
      <c r="KG17" s="271"/>
      <c r="KH17" s="271"/>
      <c r="KI17" s="1288"/>
      <c r="KJ17" s="271"/>
      <c r="KK17" s="271"/>
      <c r="KL17" s="1288"/>
      <c r="KM17" s="271"/>
      <c r="KN17" s="271"/>
      <c r="KO17" s="1288"/>
      <c r="KP17" s="271"/>
      <c r="KQ17" s="1286"/>
      <c r="KR17" s="1286"/>
      <c r="KS17" s="271"/>
      <c r="KT17" s="271"/>
      <c r="KU17" s="1288"/>
      <c r="KV17" s="271"/>
      <c r="KW17" s="271"/>
      <c r="KX17" s="1288"/>
      <c r="KY17" s="271"/>
      <c r="KZ17" s="271"/>
      <c r="LA17" s="1288"/>
      <c r="LB17" s="271"/>
      <c r="LC17" s="1286"/>
      <c r="LD17" s="1286"/>
      <c r="LE17" s="271"/>
      <c r="LF17" s="271"/>
      <c r="LG17" s="1288"/>
      <c r="LH17" s="271"/>
      <c r="LI17" s="271"/>
      <c r="LJ17" s="1288"/>
      <c r="LK17" s="271"/>
      <c r="LL17" s="271"/>
      <c r="LM17" s="1288"/>
      <c r="LN17" s="271"/>
      <c r="LO17" s="1286"/>
      <c r="LP17" s="1286"/>
      <c r="LQ17" s="271"/>
      <c r="LR17" s="271"/>
      <c r="LS17" s="1288"/>
      <c r="LT17" s="271"/>
      <c r="LU17" s="271"/>
      <c r="LV17" s="1288"/>
      <c r="LW17" s="271"/>
      <c r="LX17" s="271"/>
      <c r="LY17" s="1288"/>
      <c r="LZ17" s="271"/>
      <c r="MA17" s="1286"/>
      <c r="MB17" s="1286"/>
      <c r="MC17" s="271"/>
      <c r="MD17" s="271"/>
      <c r="ME17" s="1288"/>
      <c r="MF17" s="1288"/>
      <c r="ML17" s="271"/>
      <c r="MM17" s="1286"/>
      <c r="MN17" s="1286"/>
      <c r="MO17" s="271"/>
      <c r="MP17" s="271"/>
      <c r="MQ17" s="1288"/>
    </row>
    <row r="18" spans="1:369" ht="6" customHeight="1" thickBot="1">
      <c r="A18" s="537"/>
      <c r="B18" s="264"/>
      <c r="C18" s="536"/>
      <c r="D18" s="587"/>
      <c r="E18" s="590"/>
      <c r="F18" s="590"/>
      <c r="G18" s="590"/>
      <c r="H18" s="590"/>
      <c r="I18" s="216"/>
      <c r="L18" s="492"/>
      <c r="M18" s="44"/>
      <c r="Q18" s="590"/>
      <c r="T18" s="590"/>
      <c r="U18" s="590"/>
      <c r="V18" s="216"/>
      <c r="W18" s="216"/>
      <c r="X18" s="216"/>
      <c r="Y18" s="216"/>
      <c r="Z18" s="216"/>
      <c r="AA18" s="216"/>
      <c r="AB18" s="216"/>
      <c r="AC18" s="590"/>
      <c r="AF18" s="590"/>
      <c r="AG18" s="590"/>
      <c r="AH18" s="216"/>
      <c r="AI18" s="216"/>
      <c r="AJ18" s="216"/>
      <c r="AK18" s="216"/>
      <c r="AL18" s="216"/>
      <c r="AM18" s="216"/>
      <c r="AN18" s="216"/>
      <c r="AO18" s="590"/>
      <c r="AR18" s="590"/>
      <c r="AS18" s="590"/>
      <c r="AT18" s="216"/>
      <c r="AU18" s="216"/>
      <c r="AV18" s="216"/>
      <c r="AW18" s="216"/>
      <c r="AX18" s="216"/>
      <c r="AY18" s="216"/>
      <c r="AZ18" s="216"/>
      <c r="BA18" s="590"/>
      <c r="BD18" s="590"/>
      <c r="BE18" s="590"/>
      <c r="BF18" s="216"/>
      <c r="BG18" s="216"/>
      <c r="BH18" s="216"/>
      <c r="BI18" s="216"/>
      <c r="BJ18" s="216"/>
      <c r="BK18" s="216"/>
      <c r="BL18" s="216"/>
      <c r="BM18" s="590"/>
      <c r="BP18" s="590"/>
      <c r="BQ18" s="590"/>
      <c r="BR18" s="216"/>
      <c r="BS18" s="216"/>
      <c r="BT18" s="216"/>
      <c r="BU18" s="216"/>
      <c r="BV18" s="216"/>
      <c r="BW18" s="216"/>
      <c r="BX18" s="216"/>
      <c r="BY18" s="590"/>
      <c r="CB18" s="590"/>
      <c r="CC18" s="590"/>
      <c r="CD18" s="216"/>
      <c r="CE18" s="216"/>
      <c r="CF18" s="216"/>
      <c r="CG18" s="216"/>
      <c r="CH18" s="216"/>
      <c r="CI18" s="216"/>
      <c r="CJ18" s="216"/>
      <c r="CK18" s="590"/>
      <c r="CN18" s="590"/>
      <c r="CO18" s="590"/>
      <c r="CP18" s="216"/>
      <c r="CQ18" s="216"/>
      <c r="CR18" s="216"/>
      <c r="CS18" s="216"/>
      <c r="CT18" s="216"/>
      <c r="CU18" s="216"/>
      <c r="CV18" s="216"/>
      <c r="CW18" s="590"/>
      <c r="CZ18" s="590"/>
      <c r="DA18" s="590"/>
      <c r="DB18" s="216"/>
      <c r="DC18" s="216"/>
      <c r="DD18" s="216"/>
      <c r="DE18" s="216"/>
      <c r="DF18" s="216"/>
      <c r="DG18" s="216"/>
      <c r="DH18" s="216"/>
      <c r="DI18" s="590"/>
      <c r="DL18" s="590"/>
      <c r="DM18" s="590"/>
      <c r="DN18" s="216"/>
      <c r="DO18" s="216"/>
      <c r="DP18" s="216"/>
      <c r="DQ18" s="216"/>
      <c r="DR18" s="216"/>
      <c r="DS18" s="216"/>
      <c r="DT18" s="216"/>
      <c r="DU18" s="590"/>
      <c r="DX18" s="590"/>
      <c r="DY18" s="590"/>
      <c r="DZ18" s="216"/>
      <c r="EA18" s="216"/>
      <c r="EB18" s="216"/>
      <c r="EC18" s="216"/>
      <c r="ED18" s="216"/>
      <c r="EE18" s="1288"/>
      <c r="EF18" s="216"/>
      <c r="EG18" s="590"/>
      <c r="EJ18" s="590"/>
      <c r="EK18" s="590"/>
      <c r="EL18" s="216"/>
      <c r="EM18" s="216"/>
      <c r="EN18" s="216"/>
      <c r="EO18" s="216"/>
      <c r="EP18" s="216"/>
      <c r="EQ18" s="216"/>
      <c r="ER18" s="216"/>
      <c r="ES18" s="590"/>
      <c r="EV18" s="590"/>
      <c r="EW18" s="590"/>
      <c r="EX18" s="216"/>
      <c r="EY18" s="216"/>
      <c r="EZ18" s="216"/>
      <c r="FA18" s="216"/>
      <c r="FB18" s="216"/>
      <c r="FC18" s="216"/>
      <c r="FD18" s="216"/>
      <c r="FE18" s="590"/>
      <c r="FH18" s="271"/>
      <c r="FI18" s="271"/>
      <c r="FJ18" s="1288"/>
      <c r="FK18" s="590"/>
      <c r="FL18" s="590"/>
      <c r="FM18" s="216"/>
      <c r="FN18" s="590"/>
      <c r="FO18" s="590"/>
      <c r="FP18" s="216"/>
      <c r="FQ18" s="590"/>
      <c r="FT18" s="590"/>
      <c r="FU18" s="590"/>
      <c r="FV18" s="216"/>
      <c r="FW18" s="590"/>
      <c r="FX18" s="590"/>
      <c r="FY18" s="216"/>
      <c r="FZ18" s="1288"/>
      <c r="GA18" s="1288"/>
      <c r="GB18" s="1288"/>
      <c r="GC18" s="590"/>
      <c r="GF18" s="590"/>
      <c r="GG18" s="590"/>
      <c r="GH18" s="216"/>
      <c r="GJ18" s="1288"/>
      <c r="GK18" s="1288"/>
      <c r="GL18" s="1286"/>
      <c r="GM18" s="1286"/>
      <c r="GN18" s="1286"/>
      <c r="GO18" s="590"/>
      <c r="GP18" s="500"/>
      <c r="GQ18" s="500"/>
      <c r="GR18" s="590"/>
      <c r="GS18" s="590"/>
      <c r="GT18" s="216"/>
      <c r="GU18" s="500"/>
      <c r="GV18" s="500"/>
      <c r="GW18" s="500"/>
      <c r="GX18" s="216"/>
      <c r="GY18" s="216"/>
      <c r="GZ18" s="216"/>
      <c r="HA18" s="590"/>
      <c r="HB18" s="500"/>
      <c r="HC18" s="500"/>
      <c r="HD18" s="590"/>
      <c r="HE18" s="590"/>
      <c r="HF18" s="216"/>
      <c r="HJ18" s="216"/>
      <c r="HK18" s="216"/>
      <c r="HL18" s="216"/>
      <c r="HM18" s="590"/>
      <c r="HP18" s="590"/>
      <c r="HQ18" s="590"/>
      <c r="HR18" s="216"/>
      <c r="HV18" s="216"/>
      <c r="HW18" s="216"/>
      <c r="HX18" s="216"/>
      <c r="HY18" s="590"/>
      <c r="IB18" s="590"/>
      <c r="IC18" s="590"/>
      <c r="ID18" s="216"/>
      <c r="IE18" s="216"/>
      <c r="IF18" s="216"/>
      <c r="IG18" s="216"/>
      <c r="IH18" s="590"/>
      <c r="II18" s="590"/>
      <c r="IJ18" s="216"/>
      <c r="IK18" s="590"/>
      <c r="IN18" s="590"/>
      <c r="IO18" s="590"/>
      <c r="IP18" s="216"/>
      <c r="IQ18" s="590"/>
      <c r="IR18" s="590"/>
      <c r="IS18" s="216"/>
      <c r="IT18" s="590"/>
      <c r="IU18" s="590"/>
      <c r="IV18" s="216"/>
      <c r="IW18" s="590"/>
      <c r="IZ18" s="590"/>
      <c r="JA18" s="590"/>
      <c r="JB18" s="216"/>
      <c r="JC18" s="216"/>
      <c r="JD18" s="216"/>
      <c r="JE18" s="216"/>
      <c r="JF18" s="216"/>
      <c r="JG18" s="216"/>
      <c r="JH18" s="216"/>
      <c r="JI18" s="590"/>
      <c r="JL18" s="590"/>
      <c r="JM18" s="590"/>
      <c r="JN18" s="216"/>
      <c r="JO18" s="590"/>
      <c r="JP18" s="590"/>
      <c r="JQ18" s="590"/>
      <c r="JR18" s="590"/>
      <c r="JS18" s="590"/>
      <c r="JT18" s="216"/>
      <c r="JU18" s="590"/>
      <c r="JX18" s="590"/>
      <c r="JY18" s="590"/>
      <c r="JZ18" s="216"/>
      <c r="KA18" s="590"/>
      <c r="KB18" s="590"/>
      <c r="KC18" s="216"/>
      <c r="KD18" s="590"/>
      <c r="KE18" s="590"/>
      <c r="KF18" s="216"/>
      <c r="KG18" s="590"/>
      <c r="KH18" s="590"/>
      <c r="KI18" s="216"/>
      <c r="KJ18" s="590"/>
      <c r="KK18" s="590"/>
      <c r="KL18" s="216"/>
      <c r="KM18" s="590"/>
      <c r="KN18" s="590"/>
      <c r="KO18" s="216"/>
      <c r="KP18" s="590"/>
      <c r="KS18" s="590"/>
      <c r="KT18" s="590"/>
      <c r="KU18" s="216"/>
      <c r="KV18" s="590"/>
      <c r="KW18" s="590"/>
      <c r="KX18" s="216"/>
      <c r="KY18" s="590"/>
      <c r="KZ18" s="590"/>
      <c r="LA18" s="216"/>
      <c r="LB18" s="590"/>
      <c r="LE18" s="590"/>
      <c r="LF18" s="590"/>
      <c r="LG18" s="216"/>
      <c r="LH18" s="590"/>
      <c r="LI18" s="590"/>
      <c r="LJ18" s="216"/>
      <c r="LK18" s="590"/>
      <c r="LL18" s="590"/>
      <c r="LM18" s="216"/>
      <c r="LN18" s="590"/>
      <c r="LQ18" s="590"/>
      <c r="LR18" s="590"/>
      <c r="LS18" s="216"/>
      <c r="LT18" s="590"/>
      <c r="LU18" s="590"/>
      <c r="LV18" s="216"/>
      <c r="LW18" s="590"/>
      <c r="LX18" s="590"/>
      <c r="LY18" s="216"/>
      <c r="LZ18" s="590"/>
      <c r="MC18" s="590"/>
      <c r="MD18" s="590"/>
      <c r="ME18" s="216"/>
      <c r="MF18" s="216"/>
      <c r="MG18" s="589"/>
      <c r="MH18" s="589"/>
      <c r="MI18" s="589"/>
      <c r="MJ18" s="589"/>
      <c r="MK18" s="589"/>
      <c r="ML18" s="590"/>
      <c r="MO18" s="590"/>
      <c r="MP18" s="590"/>
      <c r="MQ18" s="216"/>
      <c r="MR18" s="589"/>
      <c r="MS18" s="589"/>
      <c r="MT18" s="589"/>
      <c r="MU18" s="589"/>
      <c r="MV18" s="589"/>
      <c r="MW18" s="589"/>
      <c r="MX18" s="589"/>
      <c r="MY18" s="589"/>
      <c r="MZ18" s="589"/>
      <c r="NA18" s="589"/>
    </row>
    <row r="19" spans="1:369" ht="18.75" hidden="1" customHeight="1" thickBot="1">
      <c r="A19" s="264">
        <v>7</v>
      </c>
      <c r="B19" s="491"/>
      <c r="C19" s="587" t="s">
        <v>55</v>
      </c>
      <c r="D19" s="587">
        <f>'Appendix A'!A285</f>
        <v>172</v>
      </c>
      <c r="E19" s="535" t="s">
        <v>289</v>
      </c>
      <c r="F19" s="590"/>
      <c r="G19" s="590"/>
      <c r="H19" s="590"/>
      <c r="I19" s="215">
        <f>'Appendix A'!H285</f>
        <v>1.3289304971541139E-2</v>
      </c>
      <c r="L19" s="271"/>
      <c r="M19" s="492"/>
      <c r="Q19" s="535" t="s">
        <v>289</v>
      </c>
      <c r="T19" s="590"/>
      <c r="U19" s="590"/>
      <c r="V19" s="215">
        <f>+$I$19</f>
        <v>1.3289304971541139E-2</v>
      </c>
      <c r="W19" s="215"/>
      <c r="X19" s="215"/>
      <c r="Y19" s="215"/>
      <c r="Z19" s="215"/>
      <c r="AA19" s="215"/>
      <c r="AB19" s="215"/>
      <c r="AC19" s="535" t="s">
        <v>289</v>
      </c>
      <c r="AF19" s="590"/>
      <c r="AG19" s="590"/>
      <c r="AH19" s="215">
        <f>+$I$19</f>
        <v>1.3289304971541139E-2</v>
      </c>
      <c r="AI19" s="215"/>
      <c r="AJ19" s="215"/>
      <c r="AK19" s="215"/>
      <c r="AL19" s="215"/>
      <c r="AM19" s="215"/>
      <c r="AN19" s="215"/>
      <c r="AO19" s="535" t="s">
        <v>289</v>
      </c>
      <c r="AR19" s="590"/>
      <c r="AS19" s="590"/>
      <c r="AT19" s="215">
        <f>+$I$19</f>
        <v>1.3289304971541139E-2</v>
      </c>
      <c r="AU19" s="215"/>
      <c r="AV19" s="215"/>
      <c r="AW19" s="215"/>
      <c r="AX19" s="215"/>
      <c r="AY19" s="215"/>
      <c r="AZ19" s="215"/>
      <c r="BA19" s="535" t="s">
        <v>289</v>
      </c>
      <c r="BD19" s="590"/>
      <c r="BE19" s="590"/>
      <c r="BF19" s="215">
        <f>+$I$19</f>
        <v>1.3289304971541139E-2</v>
      </c>
      <c r="BG19" s="215"/>
      <c r="BH19" s="215"/>
      <c r="BI19" s="215"/>
      <c r="BJ19" s="215"/>
      <c r="BK19" s="215"/>
      <c r="BL19" s="215"/>
      <c r="BM19" s="535" t="s">
        <v>289</v>
      </c>
      <c r="BP19" s="590"/>
      <c r="BQ19" s="590"/>
      <c r="BR19" s="215">
        <f>+$I$19</f>
        <v>1.3289304971541139E-2</v>
      </c>
      <c r="BS19" s="215"/>
      <c r="BT19" s="215"/>
      <c r="BU19" s="215"/>
      <c r="BV19" s="215"/>
      <c r="BW19" s="215"/>
      <c r="BX19" s="215"/>
      <c r="BY19" s="535" t="s">
        <v>289</v>
      </c>
      <c r="CB19" s="590"/>
      <c r="CC19" s="590"/>
      <c r="CD19" s="215">
        <f>+$I$19</f>
        <v>1.3289304971541139E-2</v>
      </c>
      <c r="CE19" s="215"/>
      <c r="CF19" s="215"/>
      <c r="CG19" s="215"/>
      <c r="CH19" s="215"/>
      <c r="CI19" s="215"/>
      <c r="CJ19" s="215"/>
      <c r="CK19" s="535" t="s">
        <v>289</v>
      </c>
      <c r="CN19" s="590"/>
      <c r="CO19" s="590"/>
      <c r="CP19" s="215">
        <f>+$I$19</f>
        <v>1.3289304971541139E-2</v>
      </c>
      <c r="CQ19" s="215"/>
      <c r="CR19" s="215"/>
      <c r="CS19" s="215"/>
      <c r="CT19" s="215"/>
      <c r="CU19" s="215"/>
      <c r="CV19" s="215"/>
      <c r="CW19" s="535" t="s">
        <v>289</v>
      </c>
      <c r="CZ19" s="590"/>
      <c r="DA19" s="590"/>
      <c r="DB19" s="215">
        <f>+$I$19</f>
        <v>1.3289304971541139E-2</v>
      </c>
      <c r="DC19" s="215"/>
      <c r="DD19" s="215"/>
      <c r="DE19" s="215"/>
      <c r="DF19" s="215"/>
      <c r="DG19" s="215"/>
      <c r="DH19" s="215"/>
      <c r="DI19" s="535" t="s">
        <v>289</v>
      </c>
      <c r="DL19" s="590"/>
      <c r="DM19" s="590"/>
      <c r="DN19" s="215">
        <f>+$I$19</f>
        <v>1.3289304971541139E-2</v>
      </c>
      <c r="DO19" s="215"/>
      <c r="DP19" s="215"/>
      <c r="DQ19" s="215"/>
      <c r="DR19" s="215"/>
      <c r="DS19" s="215"/>
      <c r="DT19" s="215"/>
      <c r="DU19" s="535" t="s">
        <v>289</v>
      </c>
      <c r="DX19" s="590"/>
      <c r="DY19" s="590"/>
      <c r="DZ19" s="215">
        <f>+$I$19</f>
        <v>1.3289304971541139E-2</v>
      </c>
      <c r="EA19" s="215"/>
      <c r="EB19" s="215"/>
      <c r="EC19" s="215"/>
      <c r="ED19" s="215"/>
      <c r="EE19" s="1287"/>
      <c r="EF19" s="215"/>
      <c r="EG19" s="535" t="s">
        <v>289</v>
      </c>
      <c r="EJ19" s="590"/>
      <c r="EK19" s="590"/>
      <c r="EL19" s="215">
        <f>+$I$19</f>
        <v>1.3289304971541139E-2</v>
      </c>
      <c r="EM19" s="215"/>
      <c r="EN19" s="215"/>
      <c r="EO19" s="215"/>
      <c r="EP19" s="215"/>
      <c r="EQ19" s="215"/>
      <c r="ER19" s="215"/>
      <c r="ES19" s="535" t="s">
        <v>289</v>
      </c>
      <c r="EV19" s="590"/>
      <c r="EW19" s="590"/>
      <c r="EX19" s="215">
        <f>+$I$19</f>
        <v>1.3289304971541139E-2</v>
      </c>
      <c r="EY19" s="215"/>
      <c r="EZ19" s="215"/>
      <c r="FA19" s="215"/>
      <c r="FB19" s="215"/>
      <c r="FC19" s="215"/>
      <c r="FD19" s="215"/>
      <c r="FE19" s="535" t="s">
        <v>289</v>
      </c>
      <c r="FH19" s="590"/>
      <c r="FI19" s="590"/>
      <c r="FJ19" s="215">
        <f>+$I$19</f>
        <v>1.3289304971541139E-2</v>
      </c>
      <c r="FK19" s="590"/>
      <c r="FL19" s="590"/>
      <c r="FM19" s="215"/>
      <c r="FN19" s="590"/>
      <c r="FO19" s="590"/>
      <c r="FP19" s="215"/>
      <c r="FQ19" s="535" t="s">
        <v>289</v>
      </c>
      <c r="FT19" s="590"/>
      <c r="FU19" s="590"/>
      <c r="FV19" s="215">
        <f>+$I$19</f>
        <v>1.3289304971541139E-2</v>
      </c>
      <c r="FW19" s="590"/>
      <c r="FX19" s="590"/>
      <c r="FY19" s="215"/>
      <c r="FZ19" s="1287"/>
      <c r="GA19" s="1287"/>
      <c r="GB19" s="1287"/>
      <c r="GC19" s="535" t="s">
        <v>289</v>
      </c>
      <c r="GF19" s="590"/>
      <c r="GG19" s="590"/>
      <c r="GH19" s="215">
        <f>+$I$19</f>
        <v>1.3289304971541139E-2</v>
      </c>
      <c r="GJ19" s="1287"/>
      <c r="GK19" s="1287"/>
      <c r="GL19" s="1286"/>
      <c r="GM19" s="1286"/>
      <c r="GN19" s="1286"/>
      <c r="GO19" s="535" t="s">
        <v>289</v>
      </c>
      <c r="GP19" s="500"/>
      <c r="GQ19" s="500"/>
      <c r="GR19" s="590"/>
      <c r="GS19" s="590"/>
      <c r="GT19" s="215">
        <f>+$I$19</f>
        <v>1.3289304971541139E-2</v>
      </c>
      <c r="GU19" s="500"/>
      <c r="GV19" s="500"/>
      <c r="GW19" s="500"/>
      <c r="GX19" s="215"/>
      <c r="GY19" s="215"/>
      <c r="GZ19" s="215"/>
      <c r="HA19" s="535" t="s">
        <v>289</v>
      </c>
      <c r="HB19" s="500"/>
      <c r="HC19" s="500"/>
      <c r="HD19" s="590"/>
      <c r="HE19" s="590"/>
      <c r="HF19" s="215">
        <f>+$I$19</f>
        <v>1.3289304971541139E-2</v>
      </c>
      <c r="HJ19" s="215"/>
      <c r="HK19" s="215"/>
      <c r="HL19" s="215"/>
      <c r="HM19" s="535" t="s">
        <v>289</v>
      </c>
      <c r="HP19" s="590"/>
      <c r="HQ19" s="590"/>
      <c r="HR19" s="215">
        <f>+$I$19</f>
        <v>1.3289304971541139E-2</v>
      </c>
      <c r="HV19" s="215"/>
      <c r="HW19" s="215"/>
      <c r="HX19" s="215"/>
      <c r="HY19" s="535" t="s">
        <v>289</v>
      </c>
      <c r="IB19" s="590"/>
      <c r="IC19" s="590"/>
      <c r="ID19" s="215">
        <f>+$I$19</f>
        <v>1.3289304971541139E-2</v>
      </c>
      <c r="IE19" s="215"/>
      <c r="IF19" s="215"/>
      <c r="IG19" s="215"/>
      <c r="IH19" s="590"/>
      <c r="II19" s="590"/>
      <c r="IJ19" s="215"/>
      <c r="IK19" s="535" t="s">
        <v>289</v>
      </c>
      <c r="IN19" s="590"/>
      <c r="IO19" s="590"/>
      <c r="IP19" s="215">
        <f>+$I$19</f>
        <v>1.3289304971541139E-2</v>
      </c>
      <c r="IQ19" s="590"/>
      <c r="IR19" s="590"/>
      <c r="IS19" s="215"/>
      <c r="IT19" s="590"/>
      <c r="IU19" s="590"/>
      <c r="IV19" s="215"/>
      <c r="IW19" s="535" t="s">
        <v>289</v>
      </c>
      <c r="IZ19" s="590"/>
      <c r="JA19" s="590"/>
      <c r="JB19" s="215">
        <f>+$I$19</f>
        <v>1.3289304971541139E-2</v>
      </c>
      <c r="JC19" s="215"/>
      <c r="JD19" s="215"/>
      <c r="JE19" s="215"/>
      <c r="JF19" s="215"/>
      <c r="JG19" s="215"/>
      <c r="JH19" s="215"/>
      <c r="JI19" s="535" t="s">
        <v>289</v>
      </c>
      <c r="JL19" s="590"/>
      <c r="JM19" s="590"/>
      <c r="JN19" s="215"/>
      <c r="JO19" s="590"/>
      <c r="JP19" s="590"/>
      <c r="JQ19" s="590"/>
      <c r="JR19" s="590"/>
      <c r="JS19" s="590"/>
      <c r="JT19" s="215"/>
      <c r="JU19" s="535" t="s">
        <v>289</v>
      </c>
      <c r="JX19" s="590"/>
      <c r="JY19" s="590"/>
      <c r="JZ19" s="215">
        <f>+$I$19</f>
        <v>1.3289304971541139E-2</v>
      </c>
      <c r="KA19" s="590"/>
      <c r="KB19" s="590"/>
      <c r="KC19" s="215"/>
      <c r="KD19" s="590"/>
      <c r="KE19" s="590"/>
      <c r="KF19" s="215"/>
      <c r="KG19" s="590"/>
      <c r="KH19" s="590"/>
      <c r="KI19" s="215">
        <f>+$I$19</f>
        <v>1.3289304971541139E-2</v>
      </c>
      <c r="KJ19" s="590"/>
      <c r="KK19" s="590"/>
      <c r="KL19" s="215"/>
      <c r="KM19" s="590"/>
      <c r="KN19" s="590"/>
      <c r="KO19" s="215"/>
      <c r="KP19" s="535" t="s">
        <v>289</v>
      </c>
      <c r="KS19" s="590"/>
      <c r="KT19" s="590"/>
      <c r="KU19" s="215">
        <f>+$I$19</f>
        <v>1.3289304971541139E-2</v>
      </c>
      <c r="KV19" s="590"/>
      <c r="KW19" s="590"/>
      <c r="KX19" s="215"/>
      <c r="KY19" s="590"/>
      <c r="KZ19" s="590"/>
      <c r="LA19" s="215"/>
      <c r="LB19" s="535" t="s">
        <v>289</v>
      </c>
      <c r="LE19" s="590"/>
      <c r="LF19" s="590"/>
      <c r="LG19" s="215">
        <f>+$I$19</f>
        <v>1.3289304971541139E-2</v>
      </c>
      <c r="LH19" s="590"/>
      <c r="LI19" s="590"/>
      <c r="LJ19" s="215"/>
      <c r="LK19" s="590"/>
      <c r="LL19" s="590"/>
      <c r="LM19" s="215"/>
      <c r="LN19" s="535" t="s">
        <v>289</v>
      </c>
      <c r="LQ19" s="590"/>
      <c r="LR19" s="590"/>
      <c r="LS19" s="215">
        <f>+$I$19</f>
        <v>1.3289304971541139E-2</v>
      </c>
      <c r="LT19" s="590"/>
      <c r="LU19" s="590"/>
      <c r="LV19" s="215"/>
      <c r="LW19" s="590"/>
      <c r="LX19" s="590"/>
      <c r="LY19" s="215"/>
      <c r="LZ19" s="535" t="s">
        <v>289</v>
      </c>
      <c r="MC19" s="590"/>
      <c r="MD19" s="590"/>
      <c r="ME19" s="215">
        <f>+$I$19</f>
        <v>1.3289304971541139E-2</v>
      </c>
      <c r="MF19" s="215"/>
      <c r="MG19" s="589"/>
      <c r="MH19" s="589"/>
      <c r="MI19" s="589"/>
      <c r="MJ19" s="589"/>
      <c r="MK19" s="589"/>
      <c r="ML19" s="535" t="s">
        <v>289</v>
      </c>
      <c r="MO19" s="590"/>
      <c r="MP19" s="590"/>
      <c r="MQ19" s="215">
        <f>+$I$19</f>
        <v>1.3289304971541139E-2</v>
      </c>
      <c r="MR19" s="589"/>
      <c r="MS19" s="589"/>
      <c r="MT19" s="589"/>
      <c r="MU19" s="589"/>
      <c r="MV19" s="589"/>
      <c r="MW19" s="589"/>
      <c r="MX19" s="589"/>
      <c r="MY19" s="589"/>
      <c r="MZ19" s="589"/>
      <c r="NA19" s="589"/>
    </row>
    <row r="20" spans="1:369" ht="18.75" hidden="1" thickBot="1">
      <c r="A20" s="264"/>
      <c r="B20" s="491"/>
      <c r="C20" s="587"/>
      <c r="D20" s="587"/>
      <c r="E20" s="535"/>
      <c r="F20" s="590"/>
      <c r="G20" s="590"/>
      <c r="H20" s="590"/>
      <c r="I20" s="215"/>
      <c r="L20" s="29"/>
      <c r="Q20" s="535"/>
      <c r="T20" s="590"/>
      <c r="U20" s="590"/>
      <c r="V20" s="590"/>
      <c r="W20" s="590"/>
      <c r="X20" s="590"/>
      <c r="Y20" s="590"/>
      <c r="Z20" s="590"/>
      <c r="AA20" s="590"/>
      <c r="AB20" s="590"/>
      <c r="AC20" s="535"/>
      <c r="AF20" s="590"/>
      <c r="AG20" s="590"/>
      <c r="AH20" s="590"/>
      <c r="AI20" s="590"/>
      <c r="AJ20" s="590"/>
      <c r="AK20" s="590"/>
      <c r="AL20" s="590"/>
      <c r="AM20" s="590"/>
      <c r="AN20" s="590"/>
      <c r="AO20" s="535"/>
      <c r="AR20" s="590"/>
      <c r="AS20" s="590"/>
      <c r="AT20" s="590"/>
      <c r="AU20" s="590"/>
      <c r="AV20" s="590"/>
      <c r="AW20" s="590"/>
      <c r="AX20" s="590"/>
      <c r="AY20" s="590"/>
      <c r="AZ20" s="590"/>
      <c r="BA20" s="535"/>
      <c r="BD20" s="590"/>
      <c r="BE20" s="590"/>
      <c r="BF20" s="590"/>
      <c r="BG20" s="590"/>
      <c r="BH20" s="590"/>
      <c r="BI20" s="590"/>
      <c r="BJ20" s="590"/>
      <c r="BK20" s="590"/>
      <c r="BL20" s="590"/>
      <c r="BM20" s="535"/>
      <c r="BP20" s="590"/>
      <c r="BQ20" s="590"/>
      <c r="BR20" s="590"/>
      <c r="BS20" s="590"/>
      <c r="BT20" s="590"/>
      <c r="BU20" s="590"/>
      <c r="BV20" s="590"/>
      <c r="BW20" s="590"/>
      <c r="BX20" s="590"/>
      <c r="BY20" s="535"/>
      <c r="CB20" s="590"/>
      <c r="CC20" s="590"/>
      <c r="CD20" s="590"/>
      <c r="CE20" s="590"/>
      <c r="CF20" s="590"/>
      <c r="CG20" s="590"/>
      <c r="CH20" s="590"/>
      <c r="CI20" s="590"/>
      <c r="CJ20" s="590"/>
      <c r="CK20" s="535"/>
      <c r="CN20" s="590"/>
      <c r="CO20" s="590"/>
      <c r="CP20" s="590"/>
      <c r="CQ20" s="590"/>
      <c r="CR20" s="590"/>
      <c r="CS20" s="590"/>
      <c r="CT20" s="590"/>
      <c r="CU20" s="590"/>
      <c r="CV20" s="590"/>
      <c r="CW20" s="535"/>
      <c r="CZ20" s="590"/>
      <c r="DA20" s="590"/>
      <c r="DB20" s="590"/>
      <c r="DC20" s="590"/>
      <c r="DD20" s="590"/>
      <c r="DE20" s="590"/>
      <c r="DF20" s="590"/>
      <c r="DG20" s="590"/>
      <c r="DH20" s="590"/>
      <c r="DI20" s="535"/>
      <c r="DL20" s="590"/>
      <c r="DM20" s="590"/>
      <c r="DN20" s="590"/>
      <c r="DO20" s="590"/>
      <c r="DP20" s="590"/>
      <c r="DQ20" s="590"/>
      <c r="DR20" s="590"/>
      <c r="DS20" s="590"/>
      <c r="DT20" s="590"/>
      <c r="DU20" s="535"/>
      <c r="DX20" s="590"/>
      <c r="DY20" s="590"/>
      <c r="DZ20" s="590"/>
      <c r="EA20" s="590"/>
      <c r="EB20" s="590"/>
      <c r="EC20" s="590"/>
      <c r="ED20" s="590"/>
      <c r="EE20" s="271"/>
      <c r="EF20" s="590"/>
      <c r="EG20" s="535"/>
      <c r="EJ20" s="590"/>
      <c r="EK20" s="590"/>
      <c r="EL20" s="590"/>
      <c r="EM20" s="590"/>
      <c r="EN20" s="590"/>
      <c r="EO20" s="590"/>
      <c r="EP20" s="590"/>
      <c r="EQ20" s="590"/>
      <c r="ER20" s="590"/>
      <c r="ES20" s="535"/>
      <c r="EV20" s="590"/>
      <c r="EW20" s="590"/>
      <c r="EX20" s="590"/>
      <c r="EY20" s="590"/>
      <c r="EZ20" s="590"/>
      <c r="FA20" s="590"/>
      <c r="FB20" s="590"/>
      <c r="FC20" s="590"/>
      <c r="FD20" s="590"/>
      <c r="FE20" s="535"/>
      <c r="FH20" s="590"/>
      <c r="FI20" s="590"/>
      <c r="FJ20" s="590"/>
      <c r="FK20" s="590"/>
      <c r="FL20" s="590"/>
      <c r="FM20" s="590"/>
      <c r="FN20" s="590"/>
      <c r="FO20" s="590"/>
      <c r="FP20" s="590"/>
      <c r="FQ20" s="535"/>
      <c r="FT20" s="590"/>
      <c r="FU20" s="590"/>
      <c r="FV20" s="590"/>
      <c r="FW20" s="590"/>
      <c r="FX20" s="590"/>
      <c r="FY20" s="590"/>
      <c r="FZ20" s="271"/>
      <c r="GA20" s="271"/>
      <c r="GB20" s="271"/>
      <c r="GC20" s="535"/>
      <c r="GF20" s="590"/>
      <c r="GG20" s="590"/>
      <c r="GH20" s="590"/>
      <c r="GJ20" s="271"/>
      <c r="GK20" s="271"/>
      <c r="GL20" s="1286"/>
      <c r="GM20" s="1286"/>
      <c r="GN20" s="1286"/>
      <c r="GO20" s="535"/>
      <c r="GP20" s="500"/>
      <c r="GQ20" s="500"/>
      <c r="GR20" s="590"/>
      <c r="GS20" s="590"/>
      <c r="GT20" s="590"/>
      <c r="GU20" s="500"/>
      <c r="GV20" s="500"/>
      <c r="GW20" s="500"/>
      <c r="GX20" s="590"/>
      <c r="GY20" s="590"/>
      <c r="GZ20" s="590"/>
      <c r="HA20" s="535"/>
      <c r="HB20" s="500"/>
      <c r="HC20" s="500"/>
      <c r="HD20" s="590"/>
      <c r="HE20" s="590"/>
      <c r="HF20" s="590"/>
      <c r="HJ20" s="590"/>
      <c r="HK20" s="590"/>
      <c r="HL20" s="590"/>
      <c r="HM20" s="535"/>
      <c r="HP20" s="590"/>
      <c r="HQ20" s="590"/>
      <c r="HR20" s="590"/>
      <c r="HV20" s="590"/>
      <c r="HW20" s="590"/>
      <c r="HX20" s="590"/>
      <c r="HY20" s="535"/>
      <c r="IB20" s="590"/>
      <c r="IC20" s="590"/>
      <c r="ID20" s="590"/>
      <c r="IE20" s="590"/>
      <c r="IF20" s="590"/>
      <c r="IG20" s="590"/>
      <c r="IH20" s="590"/>
      <c r="II20" s="590"/>
      <c r="IJ20" s="590"/>
      <c r="IK20" s="535"/>
      <c r="IN20" s="590"/>
      <c r="IO20" s="590"/>
      <c r="IP20" s="590"/>
      <c r="IQ20" s="590"/>
      <c r="IR20" s="590"/>
      <c r="IS20" s="590"/>
      <c r="IT20" s="590"/>
      <c r="IU20" s="590"/>
      <c r="IV20" s="590"/>
      <c r="IW20" s="535"/>
      <c r="IZ20" s="590"/>
      <c r="JA20" s="590"/>
      <c r="JB20" s="590"/>
      <c r="JC20" s="590"/>
      <c r="JD20" s="590"/>
      <c r="JE20" s="590"/>
      <c r="JF20" s="590"/>
      <c r="JG20" s="590"/>
      <c r="JH20" s="590"/>
      <c r="JI20" s="535"/>
      <c r="JL20" s="590"/>
      <c r="JM20" s="590"/>
      <c r="JN20" s="590"/>
      <c r="JO20" s="590"/>
      <c r="JP20" s="590"/>
      <c r="JQ20" s="590"/>
      <c r="JR20" s="590"/>
      <c r="JS20" s="590"/>
      <c r="JT20" s="590"/>
      <c r="JU20" s="535"/>
      <c r="JX20" s="590"/>
      <c r="JY20" s="590"/>
      <c r="JZ20" s="590"/>
      <c r="KA20" s="590"/>
      <c r="KB20" s="590"/>
      <c r="KC20" s="590"/>
      <c r="KD20" s="590"/>
      <c r="KE20" s="590"/>
      <c r="KF20" s="590"/>
      <c r="KG20" s="590"/>
      <c r="KH20" s="590"/>
      <c r="KI20" s="590"/>
      <c r="KJ20" s="590"/>
      <c r="KK20" s="590"/>
      <c r="KL20" s="590"/>
      <c r="KM20" s="590"/>
      <c r="KN20" s="590"/>
      <c r="KO20" s="590"/>
      <c r="KP20" s="535"/>
      <c r="KS20" s="590"/>
      <c r="KT20" s="590"/>
      <c r="KU20" s="590"/>
      <c r="KV20" s="590"/>
      <c r="KW20" s="590"/>
      <c r="KX20" s="590"/>
      <c r="KY20" s="590"/>
      <c r="KZ20" s="590"/>
      <c r="LA20" s="590"/>
      <c r="LB20" s="535"/>
      <c r="LE20" s="590"/>
      <c r="LF20" s="590"/>
      <c r="LG20" s="590"/>
      <c r="LH20" s="590"/>
      <c r="LI20" s="590"/>
      <c r="LJ20" s="590"/>
      <c r="LK20" s="590"/>
      <c r="LL20" s="590"/>
      <c r="LM20" s="590"/>
      <c r="LN20" s="535"/>
      <c r="LQ20" s="590"/>
      <c r="LR20" s="590"/>
      <c r="LS20" s="590"/>
      <c r="LT20" s="590"/>
      <c r="LU20" s="590"/>
      <c r="LV20" s="590"/>
      <c r="LW20" s="590"/>
      <c r="LX20" s="590"/>
      <c r="LY20" s="590"/>
      <c r="LZ20" s="535"/>
      <c r="MC20" s="590"/>
      <c r="MD20" s="590"/>
      <c r="ME20" s="590"/>
      <c r="MF20" s="590"/>
      <c r="MG20" s="589"/>
      <c r="MH20" s="589"/>
      <c r="MI20" s="589"/>
      <c r="MJ20" s="589"/>
      <c r="MK20" s="589"/>
      <c r="ML20" s="535"/>
      <c r="MO20" s="590"/>
      <c r="MP20" s="590"/>
      <c r="MQ20" s="590"/>
      <c r="MR20" s="589"/>
      <c r="MS20" s="589"/>
      <c r="MT20" s="589"/>
      <c r="MU20" s="589"/>
      <c r="MV20" s="589"/>
      <c r="MW20" s="589"/>
      <c r="MX20" s="589"/>
      <c r="MY20" s="589"/>
      <c r="MZ20" s="589"/>
      <c r="NA20" s="589"/>
    </row>
    <row r="21" spans="1:369" s="590" customFormat="1" ht="26.25" hidden="1" customHeight="1" thickBot="1">
      <c r="A21" s="587"/>
      <c r="B21" s="535"/>
      <c r="D21" s="419"/>
      <c r="E21" s="419" t="s">
        <v>480</v>
      </c>
      <c r="F21" s="529"/>
      <c r="G21" s="529"/>
      <c r="H21" s="420"/>
      <c r="I21" s="420"/>
      <c r="J21" s="420"/>
      <c r="K21" s="420"/>
      <c r="L21" s="271"/>
      <c r="Q21" s="272" t="str">
        <f>+$E$21</f>
        <v>The FCR resulting from Formula in a given year is used for that year only.</v>
      </c>
      <c r="T21" s="272"/>
      <c r="U21" s="534"/>
      <c r="V21" s="534"/>
      <c r="W21" s="534"/>
      <c r="X21" s="534"/>
      <c r="Y21" s="534"/>
      <c r="Z21" s="534"/>
      <c r="AA21" s="534"/>
      <c r="AB21" s="534"/>
      <c r="AC21" s="272" t="str">
        <f>+$E$21</f>
        <v>The FCR resulting from Formula in a given year is used for that year only.</v>
      </c>
      <c r="AF21" s="272"/>
      <c r="AG21" s="534"/>
      <c r="AH21" s="534"/>
      <c r="AI21" s="534"/>
      <c r="AJ21" s="534"/>
      <c r="AK21" s="534"/>
      <c r="AL21" s="534"/>
      <c r="AM21" s="534"/>
      <c r="AN21" s="534"/>
      <c r="AO21" s="272" t="str">
        <f>+$E$21</f>
        <v>The FCR resulting from Formula in a given year is used for that year only.</v>
      </c>
      <c r="AR21" s="272"/>
      <c r="AS21" s="534"/>
      <c r="AT21" s="534"/>
      <c r="AU21" s="534"/>
      <c r="AV21" s="534"/>
      <c r="AW21" s="534"/>
      <c r="AX21" s="534"/>
      <c r="AY21" s="534"/>
      <c r="AZ21" s="534"/>
      <c r="BA21" s="272" t="str">
        <f>+$E$21</f>
        <v>The FCR resulting from Formula in a given year is used for that year only.</v>
      </c>
      <c r="BD21" s="272"/>
      <c r="BE21" s="534"/>
      <c r="BF21" s="534"/>
      <c r="BG21" s="534"/>
      <c r="BH21" s="534"/>
      <c r="BI21" s="534"/>
      <c r="BJ21" s="534"/>
      <c r="BK21" s="534"/>
      <c r="BL21" s="534"/>
      <c r="BM21" s="272" t="str">
        <f>+$E$21</f>
        <v>The FCR resulting from Formula in a given year is used for that year only.</v>
      </c>
      <c r="BP21" s="272"/>
      <c r="BQ21" s="534"/>
      <c r="BR21" s="534"/>
      <c r="BS21" s="534"/>
      <c r="BT21" s="534"/>
      <c r="BU21" s="534"/>
      <c r="BV21" s="534"/>
      <c r="BW21" s="534"/>
      <c r="BX21" s="534"/>
      <c r="BY21" s="272" t="str">
        <f>+$E$21</f>
        <v>The FCR resulting from Formula in a given year is used for that year only.</v>
      </c>
      <c r="CB21" s="272"/>
      <c r="CC21" s="534"/>
      <c r="CD21" s="534"/>
      <c r="CE21" s="534"/>
      <c r="CF21" s="534"/>
      <c r="CG21" s="534"/>
      <c r="CH21" s="534"/>
      <c r="CI21" s="534"/>
      <c r="CJ21" s="534"/>
      <c r="CK21" s="272" t="str">
        <f>+$E$21</f>
        <v>The FCR resulting from Formula in a given year is used for that year only.</v>
      </c>
      <c r="CN21" s="272"/>
      <c r="CO21" s="534"/>
      <c r="CP21" s="534"/>
      <c r="CQ21" s="534"/>
      <c r="CR21" s="534"/>
      <c r="CS21" s="534"/>
      <c r="CT21" s="534"/>
      <c r="CU21" s="534"/>
      <c r="CV21" s="534"/>
      <c r="CW21" s="272" t="str">
        <f>+$E$21</f>
        <v>The FCR resulting from Formula in a given year is used for that year only.</v>
      </c>
      <c r="CZ21" s="272"/>
      <c r="DA21" s="534"/>
      <c r="DB21" s="534"/>
      <c r="DC21" s="534"/>
      <c r="DD21" s="534"/>
      <c r="DE21" s="534"/>
      <c r="DF21" s="534"/>
      <c r="DG21" s="534"/>
      <c r="DH21" s="534"/>
      <c r="DI21" s="272" t="str">
        <f>+$E$21</f>
        <v>The FCR resulting from Formula in a given year is used for that year only.</v>
      </c>
      <c r="DL21" s="272"/>
      <c r="DM21" s="534"/>
      <c r="DN21" s="534"/>
      <c r="DO21" s="534"/>
      <c r="DP21" s="534"/>
      <c r="DQ21" s="534"/>
      <c r="DR21" s="534"/>
      <c r="DS21" s="534"/>
      <c r="DT21" s="534"/>
      <c r="DU21" s="272" t="str">
        <f>+$E$21</f>
        <v>The FCR resulting from Formula in a given year is used for that year only.</v>
      </c>
      <c r="DX21" s="272"/>
      <c r="DY21" s="534"/>
      <c r="DZ21" s="534"/>
      <c r="EA21" s="534"/>
      <c r="EB21" s="534"/>
      <c r="EC21" s="534"/>
      <c r="ED21" s="534"/>
      <c r="EE21" s="529"/>
      <c r="EF21" s="534"/>
      <c r="EG21" s="272" t="str">
        <f>+$E$21</f>
        <v>The FCR resulting from Formula in a given year is used for that year only.</v>
      </c>
      <c r="EJ21" s="272"/>
      <c r="EK21" s="534"/>
      <c r="EL21" s="534"/>
      <c r="EM21" s="534"/>
      <c r="EN21" s="534"/>
      <c r="EO21" s="534"/>
      <c r="EP21" s="534"/>
      <c r="EQ21" s="534"/>
      <c r="ER21" s="534"/>
      <c r="ES21" s="272" t="str">
        <f>+$E$21</f>
        <v>The FCR resulting from Formula in a given year is used for that year only.</v>
      </c>
      <c r="EV21" s="272"/>
      <c r="EW21" s="534"/>
      <c r="EX21" s="534"/>
      <c r="EY21" s="534"/>
      <c r="EZ21" s="534"/>
      <c r="FA21" s="534"/>
      <c r="FB21" s="534"/>
      <c r="FC21" s="534"/>
      <c r="FD21" s="534"/>
      <c r="FE21" s="272" t="str">
        <f>+$E$21</f>
        <v>The FCR resulting from Formula in a given year is used for that year only.</v>
      </c>
      <c r="FH21" s="272"/>
      <c r="FI21" s="534"/>
      <c r="FJ21" s="534"/>
      <c r="FK21" s="272"/>
      <c r="FL21" s="534"/>
      <c r="FM21" s="534"/>
      <c r="FN21" s="272"/>
      <c r="FO21" s="534"/>
      <c r="FP21" s="534"/>
      <c r="FQ21" s="272" t="str">
        <f>+$E$21</f>
        <v>The FCR resulting from Formula in a given year is used for that year only.</v>
      </c>
      <c r="FT21" s="272"/>
      <c r="FU21" s="534"/>
      <c r="FV21" s="534"/>
      <c r="FW21" s="272"/>
      <c r="FX21" s="534"/>
      <c r="FY21" s="534"/>
      <c r="FZ21" s="529"/>
      <c r="GA21" s="529"/>
      <c r="GB21" s="529"/>
      <c r="GC21" s="272" t="str">
        <f>+$E$21</f>
        <v>The FCR resulting from Formula in a given year is used for that year only.</v>
      </c>
      <c r="GF21" s="272"/>
      <c r="GG21" s="534"/>
      <c r="GH21" s="534"/>
      <c r="GJ21" s="529"/>
      <c r="GK21" s="529"/>
      <c r="GO21" s="272" t="str">
        <f>+$E$21</f>
        <v>The FCR resulting from Formula in a given year is used for that year only.</v>
      </c>
      <c r="GR21" s="272"/>
      <c r="GS21" s="534"/>
      <c r="GT21" s="534"/>
      <c r="GX21" s="534"/>
      <c r="GY21" s="534"/>
      <c r="GZ21" s="534"/>
      <c r="HA21" s="272" t="str">
        <f>+$E$21</f>
        <v>The FCR resulting from Formula in a given year is used for that year only.</v>
      </c>
      <c r="HD21" s="272"/>
      <c r="HE21" s="534"/>
      <c r="HF21" s="534"/>
      <c r="HJ21" s="534"/>
      <c r="HK21" s="534"/>
      <c r="HL21" s="534"/>
      <c r="HM21" s="272" t="str">
        <f>+$E$21</f>
        <v>The FCR resulting from Formula in a given year is used for that year only.</v>
      </c>
      <c r="HP21" s="272"/>
      <c r="HQ21" s="534"/>
      <c r="HR21" s="534"/>
      <c r="HV21" s="534"/>
      <c r="HW21" s="534"/>
      <c r="HX21" s="534"/>
      <c r="HY21" s="272" t="str">
        <f>+$E$21</f>
        <v>The FCR resulting from Formula in a given year is used for that year only.</v>
      </c>
      <c r="IB21" s="272"/>
      <c r="IC21" s="534"/>
      <c r="ID21" s="534"/>
      <c r="IE21" s="534"/>
      <c r="IF21" s="534"/>
      <c r="IG21" s="534"/>
      <c r="IH21" s="272"/>
      <c r="II21" s="534"/>
      <c r="IJ21" s="534"/>
      <c r="IK21" s="272" t="str">
        <f>+$E$21</f>
        <v>The FCR resulting from Formula in a given year is used for that year only.</v>
      </c>
      <c r="IN21" s="272"/>
      <c r="IO21" s="534"/>
      <c r="IP21" s="534"/>
      <c r="IQ21" s="272"/>
      <c r="IR21" s="534"/>
      <c r="IS21" s="534"/>
      <c r="IT21" s="272"/>
      <c r="IU21" s="534"/>
      <c r="IV21" s="534"/>
      <c r="IW21" s="272" t="str">
        <f>+$E$21</f>
        <v>The FCR resulting from Formula in a given year is used for that year only.</v>
      </c>
      <c r="IZ21" s="272"/>
      <c r="JA21" s="534"/>
      <c r="JB21" s="534"/>
      <c r="JC21" s="534"/>
      <c r="JD21" s="534"/>
      <c r="JE21" s="534"/>
      <c r="JF21" s="534"/>
      <c r="JG21" s="534"/>
      <c r="JH21" s="534"/>
      <c r="JI21" s="272" t="str">
        <f>+$E$21</f>
        <v>The FCR resulting from Formula in a given year is used for that year only.</v>
      </c>
      <c r="JL21" s="272"/>
      <c r="JM21" s="534"/>
      <c r="JN21" s="534"/>
      <c r="JO21" s="272"/>
      <c r="JP21" s="272"/>
      <c r="JQ21" s="272"/>
      <c r="JR21" s="272"/>
      <c r="JS21" s="534"/>
      <c r="JT21" s="534"/>
      <c r="JU21" s="272" t="str">
        <f>+$E$21</f>
        <v>The FCR resulting from Formula in a given year is used for that year only.</v>
      </c>
      <c r="JX21" s="272"/>
      <c r="JY21" s="534"/>
      <c r="JZ21" s="534"/>
      <c r="KA21" s="272"/>
      <c r="KB21" s="534"/>
      <c r="KC21" s="534"/>
      <c r="KD21" s="272"/>
      <c r="KE21" s="534"/>
      <c r="KF21" s="534"/>
      <c r="KG21" s="272"/>
      <c r="KH21" s="534"/>
      <c r="KI21" s="534"/>
      <c r="KJ21" s="272"/>
      <c r="KK21" s="534"/>
      <c r="KL21" s="534"/>
      <c r="KM21" s="272"/>
      <c r="KN21" s="534"/>
      <c r="KO21" s="534"/>
      <c r="KP21" s="272" t="str">
        <f>+$E$21</f>
        <v>The FCR resulting from Formula in a given year is used for that year only.</v>
      </c>
      <c r="KS21" s="272"/>
      <c r="KT21" s="534"/>
      <c r="KU21" s="534"/>
      <c r="KV21" s="272"/>
      <c r="KW21" s="534"/>
      <c r="KX21" s="534"/>
      <c r="KY21" s="272"/>
      <c r="KZ21" s="534"/>
      <c r="LA21" s="534"/>
      <c r="LB21" s="272" t="str">
        <f>+$E$21</f>
        <v>The FCR resulting from Formula in a given year is used for that year only.</v>
      </c>
      <c r="LE21" s="272"/>
      <c r="LF21" s="534"/>
      <c r="LG21" s="534"/>
      <c r="LH21" s="272"/>
      <c r="LI21" s="534"/>
      <c r="LJ21" s="534"/>
      <c r="LK21" s="272"/>
      <c r="LL21" s="534"/>
      <c r="LM21" s="534"/>
      <c r="LN21" s="272" t="str">
        <f>+$E$21</f>
        <v>The FCR resulting from Formula in a given year is used for that year only.</v>
      </c>
      <c r="LQ21" s="272"/>
      <c r="LR21" s="534"/>
      <c r="LS21" s="534"/>
      <c r="LT21" s="272"/>
      <c r="LU21" s="534"/>
      <c r="LV21" s="534"/>
      <c r="LW21" s="272"/>
      <c r="LX21" s="534"/>
      <c r="LY21" s="534"/>
      <c r="LZ21" s="272" t="str">
        <f>+$E$21</f>
        <v>The FCR resulting from Formula in a given year is used for that year only.</v>
      </c>
      <c r="MC21" s="272"/>
      <c r="MD21" s="534"/>
      <c r="ME21" s="534"/>
      <c r="MF21" s="534"/>
      <c r="ML21" s="272" t="str">
        <f>+$E$21</f>
        <v>The FCR resulting from Formula in a given year is used for that year only.</v>
      </c>
      <c r="MO21" s="272"/>
      <c r="MP21" s="534"/>
      <c r="MQ21" s="534"/>
    </row>
    <row r="22" spans="1:369" ht="18.75" hidden="1" thickBot="1">
      <c r="A22" s="264"/>
      <c r="B22" s="491"/>
      <c r="D22" s="419"/>
      <c r="E22" s="419" t="s">
        <v>488</v>
      </c>
      <c r="F22" s="529"/>
      <c r="G22" s="529"/>
      <c r="H22" s="420"/>
      <c r="I22" s="420"/>
      <c r="J22" s="420"/>
      <c r="K22" s="420"/>
      <c r="L22" s="603"/>
      <c r="M22" s="589"/>
      <c r="Q22" s="272" t="str">
        <f>+$E$22</f>
        <v>Therefore actual revenues collected in a year do not change based on cost data for subsequent years.</v>
      </c>
      <c r="T22" s="272"/>
      <c r="U22" s="534"/>
      <c r="V22" s="534"/>
      <c r="W22" s="534"/>
      <c r="X22" s="534"/>
      <c r="Y22" s="534"/>
      <c r="Z22" s="534"/>
      <c r="AA22" s="534"/>
      <c r="AB22" s="534"/>
      <c r="AC22" s="272" t="str">
        <f>+$E$22</f>
        <v>Therefore actual revenues collected in a year do not change based on cost data for subsequent years.</v>
      </c>
      <c r="AF22" s="272"/>
      <c r="AG22" s="534"/>
      <c r="AH22" s="534"/>
      <c r="AI22" s="534"/>
      <c r="AJ22" s="534"/>
      <c r="AK22" s="534"/>
      <c r="AL22" s="534"/>
      <c r="AM22" s="534"/>
      <c r="AN22" s="534"/>
      <c r="AO22" s="272" t="str">
        <f>+$E$22</f>
        <v>Therefore actual revenues collected in a year do not change based on cost data for subsequent years.</v>
      </c>
      <c r="AR22" s="272"/>
      <c r="AS22" s="534"/>
      <c r="AT22" s="534"/>
      <c r="AU22" s="534"/>
      <c r="AV22" s="534"/>
      <c r="AW22" s="534"/>
      <c r="AX22" s="534"/>
      <c r="AY22" s="534"/>
      <c r="AZ22" s="534"/>
      <c r="BA22" s="272" t="str">
        <f>+$E$22</f>
        <v>Therefore actual revenues collected in a year do not change based on cost data for subsequent years.</v>
      </c>
      <c r="BD22" s="272"/>
      <c r="BE22" s="534"/>
      <c r="BF22" s="534"/>
      <c r="BG22" s="534"/>
      <c r="BH22" s="534"/>
      <c r="BI22" s="534"/>
      <c r="BJ22" s="534"/>
      <c r="BK22" s="534"/>
      <c r="BL22" s="534"/>
      <c r="BM22" s="272" t="str">
        <f>+$E$22</f>
        <v>Therefore actual revenues collected in a year do not change based on cost data for subsequent years.</v>
      </c>
      <c r="BP22" s="272"/>
      <c r="BQ22" s="534"/>
      <c r="BR22" s="534"/>
      <c r="BS22" s="534"/>
      <c r="BT22" s="534"/>
      <c r="BU22" s="534"/>
      <c r="BV22" s="534"/>
      <c r="BW22" s="534"/>
      <c r="BX22" s="534"/>
      <c r="BY22" s="272" t="str">
        <f>+$E$22</f>
        <v>Therefore actual revenues collected in a year do not change based on cost data for subsequent years.</v>
      </c>
      <c r="CB22" s="272"/>
      <c r="CC22" s="534"/>
      <c r="CD22" s="534"/>
      <c r="CE22" s="534"/>
      <c r="CF22" s="534"/>
      <c r="CG22" s="534"/>
      <c r="CH22" s="534"/>
      <c r="CI22" s="534"/>
      <c r="CJ22" s="534"/>
      <c r="CK22" s="272" t="str">
        <f>+$E$22</f>
        <v>Therefore actual revenues collected in a year do not change based on cost data for subsequent years.</v>
      </c>
      <c r="CN22" s="272"/>
      <c r="CO22" s="534"/>
      <c r="CP22" s="534"/>
      <c r="CQ22" s="534"/>
      <c r="CR22" s="534"/>
      <c r="CS22" s="534"/>
      <c r="CT22" s="534"/>
      <c r="CU22" s="534"/>
      <c r="CV22" s="534"/>
      <c r="CW22" s="272" t="str">
        <f>+$E$22</f>
        <v>Therefore actual revenues collected in a year do not change based on cost data for subsequent years.</v>
      </c>
      <c r="CZ22" s="272"/>
      <c r="DA22" s="534"/>
      <c r="DB22" s="534"/>
      <c r="DC22" s="534"/>
      <c r="DD22" s="534"/>
      <c r="DE22" s="534"/>
      <c r="DF22" s="534"/>
      <c r="DG22" s="534"/>
      <c r="DH22" s="534"/>
      <c r="DI22" s="272" t="str">
        <f>+$E$22</f>
        <v>Therefore actual revenues collected in a year do not change based on cost data for subsequent years.</v>
      </c>
      <c r="DL22" s="272"/>
      <c r="DM22" s="534"/>
      <c r="DN22" s="534"/>
      <c r="DO22" s="534"/>
      <c r="DP22" s="534"/>
      <c r="DQ22" s="534"/>
      <c r="DR22" s="534"/>
      <c r="DS22" s="534"/>
      <c r="DT22" s="534"/>
      <c r="DU22" s="272" t="str">
        <f>+$E$22</f>
        <v>Therefore actual revenues collected in a year do not change based on cost data for subsequent years.</v>
      </c>
      <c r="DX22" s="272"/>
      <c r="DY22" s="534"/>
      <c r="DZ22" s="534"/>
      <c r="EA22" s="534"/>
      <c r="EB22" s="534"/>
      <c r="EC22" s="534"/>
      <c r="ED22" s="534"/>
      <c r="EE22" s="529"/>
      <c r="EF22" s="534"/>
      <c r="EG22" s="272" t="str">
        <f>+$E$22</f>
        <v>Therefore actual revenues collected in a year do not change based on cost data for subsequent years.</v>
      </c>
      <c r="EJ22" s="272"/>
      <c r="EK22" s="534"/>
      <c r="EL22" s="534"/>
      <c r="EM22" s="534"/>
      <c r="EN22" s="534"/>
      <c r="EO22" s="534"/>
      <c r="EP22" s="534"/>
      <c r="EQ22" s="534"/>
      <c r="ER22" s="534"/>
      <c r="ES22" s="272" t="str">
        <f>+$E$22</f>
        <v>Therefore actual revenues collected in a year do not change based on cost data for subsequent years.</v>
      </c>
      <c r="EV22" s="272"/>
      <c r="EW22" s="534"/>
      <c r="EX22" s="534"/>
      <c r="EY22" s="534"/>
      <c r="EZ22" s="534"/>
      <c r="FA22" s="534"/>
      <c r="FB22" s="534"/>
      <c r="FC22" s="534"/>
      <c r="FD22" s="534"/>
      <c r="FE22" s="272" t="str">
        <f>+$E$22</f>
        <v>Therefore actual revenues collected in a year do not change based on cost data for subsequent years.</v>
      </c>
      <c r="FH22" s="272"/>
      <c r="FI22" s="534"/>
      <c r="FJ22" s="534"/>
      <c r="FK22" s="272"/>
      <c r="FL22" s="534"/>
      <c r="FM22" s="534"/>
      <c r="FN22" s="272"/>
      <c r="FO22" s="534"/>
      <c r="FP22" s="534"/>
      <c r="FQ22" s="272" t="str">
        <f>+$E$22</f>
        <v>Therefore actual revenues collected in a year do not change based on cost data for subsequent years.</v>
      </c>
      <c r="FT22" s="272"/>
      <c r="FU22" s="534"/>
      <c r="FV22" s="534"/>
      <c r="FW22" s="272"/>
      <c r="FX22" s="534"/>
      <c r="FY22" s="534"/>
      <c r="FZ22" s="529"/>
      <c r="GA22" s="529"/>
      <c r="GB22" s="529"/>
      <c r="GC22" s="272" t="str">
        <f>+$E$22</f>
        <v>Therefore actual revenues collected in a year do not change based on cost data for subsequent years.</v>
      </c>
      <c r="GF22" s="272"/>
      <c r="GG22" s="534"/>
      <c r="GH22" s="534"/>
      <c r="GJ22" s="529"/>
      <c r="GK22" s="529"/>
      <c r="GL22" s="1286"/>
      <c r="GM22" s="1286"/>
      <c r="GN22" s="1286"/>
      <c r="GO22" s="272" t="str">
        <f>+$E$22</f>
        <v>Therefore actual revenues collected in a year do not change based on cost data for subsequent years.</v>
      </c>
      <c r="GP22" s="500"/>
      <c r="GQ22" s="500"/>
      <c r="GR22" s="272"/>
      <c r="GS22" s="534"/>
      <c r="GT22" s="534"/>
      <c r="GU22" s="500"/>
      <c r="GV22" s="500"/>
      <c r="GW22" s="500"/>
      <c r="GX22" s="534"/>
      <c r="GY22" s="534"/>
      <c r="GZ22" s="534"/>
      <c r="HA22" s="272" t="str">
        <f>+$E$22</f>
        <v>Therefore actual revenues collected in a year do not change based on cost data for subsequent years.</v>
      </c>
      <c r="HB22" s="500"/>
      <c r="HC22" s="500"/>
      <c r="HD22" s="272"/>
      <c r="HE22" s="534"/>
      <c r="HF22" s="534"/>
      <c r="HJ22" s="534"/>
      <c r="HK22" s="534"/>
      <c r="HL22" s="534"/>
      <c r="HM22" s="272" t="str">
        <f>+$E$22</f>
        <v>Therefore actual revenues collected in a year do not change based on cost data for subsequent years.</v>
      </c>
      <c r="HP22" s="272"/>
      <c r="HQ22" s="534"/>
      <c r="HR22" s="534"/>
      <c r="HV22" s="534"/>
      <c r="HW22" s="534"/>
      <c r="HX22" s="534"/>
      <c r="HY22" s="272" t="str">
        <f>+$E$22</f>
        <v>Therefore actual revenues collected in a year do not change based on cost data for subsequent years.</v>
      </c>
      <c r="IB22" s="272"/>
      <c r="IC22" s="534"/>
      <c r="ID22" s="534"/>
      <c r="IE22" s="534"/>
      <c r="IF22" s="534"/>
      <c r="IG22" s="534"/>
      <c r="IH22" s="272"/>
      <c r="II22" s="534"/>
      <c r="IJ22" s="534"/>
      <c r="IK22" s="272" t="str">
        <f>+$E$22</f>
        <v>Therefore actual revenues collected in a year do not change based on cost data for subsequent years.</v>
      </c>
      <c r="IN22" s="272"/>
      <c r="IO22" s="534"/>
      <c r="IP22" s="534"/>
      <c r="IQ22" s="272"/>
      <c r="IR22" s="534"/>
      <c r="IS22" s="534"/>
      <c r="IT22" s="272"/>
      <c r="IU22" s="534"/>
      <c r="IV22" s="534"/>
      <c r="IW22" s="272" t="str">
        <f>+$E$22</f>
        <v>Therefore actual revenues collected in a year do not change based on cost data for subsequent years.</v>
      </c>
      <c r="IZ22" s="272"/>
      <c r="JA22" s="534"/>
      <c r="JB22" s="534"/>
      <c r="JC22" s="534"/>
      <c r="JD22" s="534"/>
      <c r="JE22" s="534"/>
      <c r="JF22" s="534"/>
      <c r="JG22" s="534"/>
      <c r="JH22" s="534"/>
      <c r="JI22" s="272" t="str">
        <f>+$E$22</f>
        <v>Therefore actual revenues collected in a year do not change based on cost data for subsequent years.</v>
      </c>
      <c r="JL22" s="272"/>
      <c r="JM22" s="534"/>
      <c r="JN22" s="534"/>
      <c r="JO22" s="272"/>
      <c r="JP22" s="272"/>
      <c r="JQ22" s="272"/>
      <c r="JR22" s="272"/>
      <c r="JS22" s="534"/>
      <c r="JT22" s="534"/>
      <c r="JU22" s="272" t="str">
        <f>+$E$22</f>
        <v>Therefore actual revenues collected in a year do not change based on cost data for subsequent years.</v>
      </c>
      <c r="JX22" s="272"/>
      <c r="JY22" s="534"/>
      <c r="JZ22" s="534"/>
      <c r="KA22" s="272"/>
      <c r="KB22" s="534"/>
      <c r="KC22" s="534"/>
      <c r="KD22" s="272"/>
      <c r="KE22" s="534"/>
      <c r="KF22" s="534"/>
      <c r="KG22" s="272"/>
      <c r="KH22" s="534"/>
      <c r="KI22" s="534"/>
      <c r="KJ22" s="272"/>
      <c r="KK22" s="534"/>
      <c r="KL22" s="534"/>
      <c r="KM22" s="272"/>
      <c r="KN22" s="534"/>
      <c r="KO22" s="534"/>
      <c r="KP22" s="272" t="str">
        <f>+$E$22</f>
        <v>Therefore actual revenues collected in a year do not change based on cost data for subsequent years.</v>
      </c>
      <c r="KS22" s="272"/>
      <c r="KT22" s="534"/>
      <c r="KU22" s="534"/>
      <c r="KV22" s="272"/>
      <c r="KW22" s="534"/>
      <c r="KX22" s="534"/>
      <c r="KY22" s="272"/>
      <c r="KZ22" s="534"/>
      <c r="LA22" s="534"/>
      <c r="LB22" s="272" t="str">
        <f>+$E$22</f>
        <v>Therefore actual revenues collected in a year do not change based on cost data for subsequent years.</v>
      </c>
      <c r="LE22" s="272"/>
      <c r="LF22" s="534"/>
      <c r="LG22" s="534"/>
      <c r="LH22" s="272"/>
      <c r="LI22" s="534"/>
      <c r="LJ22" s="534"/>
      <c r="LK22" s="272"/>
      <c r="LL22" s="534"/>
      <c r="LM22" s="534"/>
      <c r="LN22" s="272" t="str">
        <f>+$E$22</f>
        <v>Therefore actual revenues collected in a year do not change based on cost data for subsequent years.</v>
      </c>
      <c r="LQ22" s="272"/>
      <c r="LR22" s="534"/>
      <c r="LS22" s="534"/>
      <c r="LT22" s="272"/>
      <c r="LU22" s="534"/>
      <c r="LV22" s="534"/>
      <c r="LW22" s="272"/>
      <c r="LX22" s="534"/>
      <c r="LY22" s="534"/>
      <c r="LZ22" s="272" t="str">
        <f>+$E$22</f>
        <v>Therefore actual revenues collected in a year do not change based on cost data for subsequent years.</v>
      </c>
      <c r="MC22" s="272"/>
      <c r="MD22" s="534"/>
      <c r="ME22" s="534"/>
      <c r="MF22" s="534"/>
      <c r="MG22" s="589"/>
      <c r="MH22" s="589"/>
      <c r="MI22" s="589"/>
      <c r="MJ22" s="589"/>
      <c r="MK22" s="589"/>
      <c r="ML22" s="272" t="str">
        <f>+$E$22</f>
        <v>Therefore actual revenues collected in a year do not change based on cost data for subsequent years.</v>
      </c>
      <c r="MO22" s="272"/>
      <c r="MP22" s="534"/>
      <c r="MQ22" s="534"/>
      <c r="MR22" s="589"/>
      <c r="MS22" s="589"/>
      <c r="MT22" s="589"/>
      <c r="MU22" s="589"/>
      <c r="MV22" s="589"/>
      <c r="MW22" s="589"/>
      <c r="MX22" s="589"/>
      <c r="MY22" s="589"/>
      <c r="MZ22" s="589"/>
      <c r="NA22" s="589"/>
    </row>
    <row r="23" spans="1:369" ht="18.75" hidden="1" thickBot="1">
      <c r="A23" s="264">
        <v>8</v>
      </c>
      <c r="B23" s="491"/>
      <c r="D23" s="419"/>
      <c r="E23" s="419" t="s">
        <v>654</v>
      </c>
      <c r="F23" s="529"/>
      <c r="G23" s="529"/>
      <c r="H23" s="529"/>
      <c r="I23" s="529"/>
      <c r="J23" s="420"/>
      <c r="K23" s="420"/>
      <c r="L23" s="603"/>
      <c r="M23" s="589"/>
      <c r="Q23" s="272" t="str">
        <f>+$E$23</f>
        <v>Per FERC Order dated December 30, 2011 in Docket No. ER12-296, the ROE for the Northeast Grid Reliability Project is 10.65%,</v>
      </c>
      <c r="T23" s="272"/>
      <c r="U23" s="534"/>
      <c r="V23" s="534"/>
      <c r="W23" s="534"/>
      <c r="X23" s="534"/>
      <c r="Y23" s="534"/>
      <c r="Z23" s="534"/>
      <c r="AA23" s="534"/>
      <c r="AB23" s="534"/>
      <c r="AC23" s="272" t="str">
        <f>+$E$23</f>
        <v>Per FERC Order dated December 30, 2011 in Docket No. ER12-296, the ROE for the Northeast Grid Reliability Project is 10.65%,</v>
      </c>
      <c r="AF23" s="272"/>
      <c r="AG23" s="534"/>
      <c r="AH23" s="534"/>
      <c r="AI23" s="534"/>
      <c r="AJ23" s="534"/>
      <c r="AK23" s="534"/>
      <c r="AL23" s="534"/>
      <c r="AM23" s="534"/>
      <c r="AN23" s="534"/>
      <c r="AO23" s="272" t="str">
        <f>+$E$23</f>
        <v>Per FERC Order dated December 30, 2011 in Docket No. ER12-296, the ROE for the Northeast Grid Reliability Project is 10.65%,</v>
      </c>
      <c r="AR23" s="272"/>
      <c r="AS23" s="534"/>
      <c r="AT23" s="534"/>
      <c r="AU23" s="534"/>
      <c r="AV23" s="534"/>
      <c r="AW23" s="534"/>
      <c r="AX23" s="534"/>
      <c r="AY23" s="534"/>
      <c r="AZ23" s="534"/>
      <c r="BA23" s="272" t="str">
        <f>+$E$23</f>
        <v>Per FERC Order dated December 30, 2011 in Docket No. ER12-296, the ROE for the Northeast Grid Reliability Project is 10.65%,</v>
      </c>
      <c r="BD23" s="272"/>
      <c r="BE23" s="534"/>
      <c r="BF23" s="534"/>
      <c r="BG23" s="534"/>
      <c r="BH23" s="534"/>
      <c r="BI23" s="534"/>
      <c r="BJ23" s="534"/>
      <c r="BK23" s="534"/>
      <c r="BL23" s="534"/>
      <c r="BM23" s="272" t="str">
        <f>+$E$23</f>
        <v>Per FERC Order dated December 30, 2011 in Docket No. ER12-296, the ROE for the Northeast Grid Reliability Project is 10.65%,</v>
      </c>
      <c r="BP23" s="272"/>
      <c r="BQ23" s="534"/>
      <c r="BR23" s="534"/>
      <c r="BS23" s="534"/>
      <c r="BT23" s="534"/>
      <c r="BU23" s="534"/>
      <c r="BV23" s="534"/>
      <c r="BW23" s="534"/>
      <c r="BX23" s="534"/>
      <c r="BY23" s="272" t="str">
        <f>+$E$23</f>
        <v>Per FERC Order dated December 30, 2011 in Docket No. ER12-296, the ROE for the Northeast Grid Reliability Project is 10.65%,</v>
      </c>
      <c r="CB23" s="272"/>
      <c r="CC23" s="534"/>
      <c r="CD23" s="534"/>
      <c r="CE23" s="534"/>
      <c r="CF23" s="534"/>
      <c r="CG23" s="534"/>
      <c r="CH23" s="534"/>
      <c r="CI23" s="534"/>
      <c r="CJ23" s="534"/>
      <c r="CK23" s="272" t="str">
        <f>+$E$23</f>
        <v>Per FERC Order dated December 30, 2011 in Docket No. ER12-296, the ROE for the Northeast Grid Reliability Project is 10.65%,</v>
      </c>
      <c r="CN23" s="272"/>
      <c r="CO23" s="534"/>
      <c r="CP23" s="534"/>
      <c r="CQ23" s="534"/>
      <c r="CR23" s="534"/>
      <c r="CS23" s="534"/>
      <c r="CT23" s="534"/>
      <c r="CU23" s="534"/>
      <c r="CV23" s="534"/>
      <c r="CW23" s="272" t="str">
        <f>+$E$23</f>
        <v>Per FERC Order dated December 30, 2011 in Docket No. ER12-296, the ROE for the Northeast Grid Reliability Project is 10.65%,</v>
      </c>
      <c r="CZ23" s="272"/>
      <c r="DA23" s="534"/>
      <c r="DB23" s="534"/>
      <c r="DC23" s="534"/>
      <c r="DD23" s="534"/>
      <c r="DE23" s="534"/>
      <c r="DF23" s="534"/>
      <c r="DG23" s="534"/>
      <c r="DH23" s="534"/>
      <c r="DI23" s="272" t="str">
        <f>+$E$23</f>
        <v>Per FERC Order dated December 30, 2011 in Docket No. ER12-296, the ROE for the Northeast Grid Reliability Project is 10.65%,</v>
      </c>
      <c r="DL23" s="272"/>
      <c r="DM23" s="534"/>
      <c r="DN23" s="534"/>
      <c r="DO23" s="534"/>
      <c r="DP23" s="534"/>
      <c r="DQ23" s="534"/>
      <c r="DR23" s="534"/>
      <c r="DS23" s="534"/>
      <c r="DT23" s="534"/>
      <c r="DU23" s="272" t="str">
        <f>+$E$23</f>
        <v>Per FERC Order dated December 30, 2011 in Docket No. ER12-296, the ROE for the Northeast Grid Reliability Project is 10.65%,</v>
      </c>
      <c r="DX23" s="272"/>
      <c r="DY23" s="534"/>
      <c r="DZ23" s="534"/>
      <c r="EA23" s="534"/>
      <c r="EB23" s="534"/>
      <c r="EC23" s="534"/>
      <c r="ED23" s="534"/>
      <c r="EE23" s="529"/>
      <c r="EF23" s="534"/>
      <c r="EG23" s="272" t="str">
        <f>+$E$23</f>
        <v>Per FERC Order dated December 30, 2011 in Docket No. ER12-296, the ROE for the Northeast Grid Reliability Project is 10.65%,</v>
      </c>
      <c r="EJ23" s="272"/>
      <c r="EK23" s="534"/>
      <c r="EL23" s="534"/>
      <c r="EM23" s="534"/>
      <c r="EN23" s="534"/>
      <c r="EO23" s="534"/>
      <c r="EP23" s="534"/>
      <c r="EQ23" s="534"/>
      <c r="ER23" s="534"/>
      <c r="ES23" s="272" t="str">
        <f>+$E$23</f>
        <v>Per FERC Order dated December 30, 2011 in Docket No. ER12-296, the ROE for the Northeast Grid Reliability Project is 10.65%,</v>
      </c>
      <c r="EV23" s="272"/>
      <c r="EW23" s="534"/>
      <c r="EX23" s="534"/>
      <c r="EY23" s="534"/>
      <c r="EZ23" s="534"/>
      <c r="FA23" s="534"/>
      <c r="FB23" s="534"/>
      <c r="FC23" s="534"/>
      <c r="FD23" s="534"/>
      <c r="FE23" s="272" t="str">
        <f>+$E$23</f>
        <v>Per FERC Order dated December 30, 2011 in Docket No. ER12-296, the ROE for the Northeast Grid Reliability Project is 10.65%,</v>
      </c>
      <c r="FH23" s="272"/>
      <c r="FI23" s="534"/>
      <c r="FJ23" s="534"/>
      <c r="FK23" s="272"/>
      <c r="FL23" s="534"/>
      <c r="FM23" s="534"/>
      <c r="FN23" s="272"/>
      <c r="FO23" s="534"/>
      <c r="FP23" s="534"/>
      <c r="FQ23" s="272" t="str">
        <f>+$E$23</f>
        <v>Per FERC Order dated December 30, 2011 in Docket No. ER12-296, the ROE for the Northeast Grid Reliability Project is 10.65%,</v>
      </c>
      <c r="FT23" s="272"/>
      <c r="FU23" s="534"/>
      <c r="FV23" s="534"/>
      <c r="FW23" s="272"/>
      <c r="FX23" s="534"/>
      <c r="FY23" s="534"/>
      <c r="FZ23" s="529"/>
      <c r="GA23" s="529"/>
      <c r="GB23" s="529"/>
      <c r="GC23" s="272" t="str">
        <f>+$E$23</f>
        <v>Per FERC Order dated December 30, 2011 in Docket No. ER12-296, the ROE for the Northeast Grid Reliability Project is 10.65%,</v>
      </c>
      <c r="GF23" s="272"/>
      <c r="GG23" s="534"/>
      <c r="GH23" s="534"/>
      <c r="GJ23" s="529"/>
      <c r="GK23" s="529"/>
      <c r="GL23" s="1286"/>
      <c r="GM23" s="1286"/>
      <c r="GN23" s="1286"/>
      <c r="GO23" s="272" t="str">
        <f>+$E$23</f>
        <v>Per FERC Order dated December 30, 2011 in Docket No. ER12-296, the ROE for the Northeast Grid Reliability Project is 10.65%,</v>
      </c>
      <c r="GP23" s="500"/>
      <c r="GQ23" s="500"/>
      <c r="GR23" s="272"/>
      <c r="GS23" s="534"/>
      <c r="GT23" s="534"/>
      <c r="GU23" s="500"/>
      <c r="GV23" s="500"/>
      <c r="GW23" s="500"/>
      <c r="GX23" s="534"/>
      <c r="GY23" s="534"/>
      <c r="GZ23" s="534"/>
      <c r="HA23" s="272" t="str">
        <f>+$E$23</f>
        <v>Per FERC Order dated December 30, 2011 in Docket No. ER12-296, the ROE for the Northeast Grid Reliability Project is 10.65%,</v>
      </c>
      <c r="HB23" s="500"/>
      <c r="HC23" s="500"/>
      <c r="HD23" s="272"/>
      <c r="HE23" s="534"/>
      <c r="HF23" s="534"/>
      <c r="HJ23" s="534"/>
      <c r="HK23" s="534"/>
      <c r="HL23" s="534"/>
      <c r="HM23" s="272" t="str">
        <f>+$E$23</f>
        <v>Per FERC Order dated December 30, 2011 in Docket No. ER12-296, the ROE for the Northeast Grid Reliability Project is 10.65%,</v>
      </c>
      <c r="HP23" s="272"/>
      <c r="HQ23" s="534"/>
      <c r="HR23" s="534"/>
      <c r="HV23" s="534"/>
      <c r="HW23" s="534"/>
      <c r="HX23" s="534"/>
      <c r="HY23" s="272" t="str">
        <f>+$E$23</f>
        <v>Per FERC Order dated December 30, 2011 in Docket No. ER12-296, the ROE for the Northeast Grid Reliability Project is 10.65%,</v>
      </c>
      <c r="IB23" s="272"/>
      <c r="IC23" s="534"/>
      <c r="ID23" s="534"/>
      <c r="IE23" s="534"/>
      <c r="IF23" s="534"/>
      <c r="IG23" s="534"/>
      <c r="IH23" s="272"/>
      <c r="II23" s="534"/>
      <c r="IJ23" s="534"/>
      <c r="IK23" s="272" t="str">
        <f>+$E$23</f>
        <v>Per FERC Order dated December 30, 2011 in Docket No. ER12-296, the ROE for the Northeast Grid Reliability Project is 10.65%,</v>
      </c>
      <c r="IN23" s="272"/>
      <c r="IO23" s="534"/>
      <c r="IP23" s="534"/>
      <c r="IQ23" s="272"/>
      <c r="IR23" s="534"/>
      <c r="IS23" s="534"/>
      <c r="IT23" s="272"/>
      <c r="IU23" s="534"/>
      <c r="IV23" s="534"/>
      <c r="IW23" s="272" t="str">
        <f>+$E$23</f>
        <v>Per FERC Order dated December 30, 2011 in Docket No. ER12-296, the ROE for the Northeast Grid Reliability Project is 10.65%,</v>
      </c>
      <c r="IZ23" s="272"/>
      <c r="JA23" s="534"/>
      <c r="JB23" s="534"/>
      <c r="JC23" s="534"/>
      <c r="JD23" s="534"/>
      <c r="JE23" s="534"/>
      <c r="JF23" s="534"/>
      <c r="JG23" s="534"/>
      <c r="JH23" s="534"/>
      <c r="JI23" s="272" t="str">
        <f>+$E$23</f>
        <v>Per FERC Order dated December 30, 2011 in Docket No. ER12-296, the ROE for the Northeast Grid Reliability Project is 10.65%,</v>
      </c>
      <c r="JL23" s="272"/>
      <c r="JM23" s="534"/>
      <c r="JN23" s="534"/>
      <c r="JO23" s="272"/>
      <c r="JP23" s="272"/>
      <c r="JQ23" s="272"/>
      <c r="JR23" s="272"/>
      <c r="JS23" s="534"/>
      <c r="JT23" s="534"/>
      <c r="JU23" s="272" t="str">
        <f>+$E$23</f>
        <v>Per FERC Order dated December 30, 2011 in Docket No. ER12-296, the ROE for the Northeast Grid Reliability Project is 10.65%,</v>
      </c>
      <c r="JX23" s="272"/>
      <c r="JY23" s="534"/>
      <c r="JZ23" s="534"/>
      <c r="KA23" s="272"/>
      <c r="KB23" s="534"/>
      <c r="KC23" s="534"/>
      <c r="KD23" s="272"/>
      <c r="KE23" s="534"/>
      <c r="KF23" s="534"/>
      <c r="KG23" s="272"/>
      <c r="KH23" s="534"/>
      <c r="KI23" s="534"/>
      <c r="KJ23" s="272"/>
      <c r="KK23" s="534"/>
      <c r="KL23" s="534"/>
      <c r="KM23" s="272"/>
      <c r="KN23" s="534"/>
      <c r="KO23" s="534"/>
      <c r="KP23" s="272" t="str">
        <f>+$E$23</f>
        <v>Per FERC Order dated December 30, 2011 in Docket No. ER12-296, the ROE for the Northeast Grid Reliability Project is 10.65%,</v>
      </c>
      <c r="KS23" s="272"/>
      <c r="KT23" s="534"/>
      <c r="KU23" s="534"/>
      <c r="KV23" s="272"/>
      <c r="KW23" s="534"/>
      <c r="KX23" s="534"/>
      <c r="KY23" s="272"/>
      <c r="KZ23" s="534"/>
      <c r="LA23" s="534"/>
      <c r="LB23" s="272" t="str">
        <f>+$E$23</f>
        <v>Per FERC Order dated December 30, 2011 in Docket No. ER12-296, the ROE for the Northeast Grid Reliability Project is 10.65%,</v>
      </c>
      <c r="LE23" s="272"/>
      <c r="LF23" s="534"/>
      <c r="LG23" s="534"/>
      <c r="LH23" s="272"/>
      <c r="LI23" s="534"/>
      <c r="LJ23" s="534"/>
      <c r="LK23" s="272"/>
      <c r="LL23" s="534"/>
      <c r="LM23" s="534"/>
      <c r="LN23" s="272" t="str">
        <f>+$E$23</f>
        <v>Per FERC Order dated December 30, 2011 in Docket No. ER12-296, the ROE for the Northeast Grid Reliability Project is 10.65%,</v>
      </c>
      <c r="LQ23" s="272"/>
      <c r="LR23" s="534"/>
      <c r="LS23" s="534"/>
      <c r="LT23" s="272"/>
      <c r="LU23" s="534"/>
      <c r="LV23" s="534"/>
      <c r="LW23" s="272"/>
      <c r="LX23" s="534"/>
      <c r="LY23" s="534"/>
      <c r="LZ23" s="272" t="str">
        <f>+$E$23</f>
        <v>Per FERC Order dated December 30, 2011 in Docket No. ER12-296, the ROE for the Northeast Grid Reliability Project is 10.65%,</v>
      </c>
      <c r="MC23" s="272"/>
      <c r="MD23" s="534"/>
      <c r="ME23" s="534"/>
      <c r="MF23" s="534"/>
      <c r="MG23" s="589"/>
      <c r="MH23" s="589"/>
      <c r="MI23" s="589"/>
      <c r="MJ23" s="589"/>
      <c r="MK23" s="589"/>
      <c r="ML23" s="272" t="str">
        <f>+$E$23</f>
        <v>Per FERC Order dated December 30, 2011 in Docket No. ER12-296, the ROE for the Northeast Grid Reliability Project is 10.65%,</v>
      </c>
      <c r="MO23" s="272"/>
      <c r="MP23" s="534"/>
      <c r="MQ23" s="534"/>
      <c r="MR23" s="589"/>
      <c r="MS23" s="589"/>
      <c r="MT23" s="589"/>
      <c r="MU23" s="589"/>
      <c r="MV23" s="589"/>
      <c r="MW23" s="589"/>
      <c r="MX23" s="589"/>
      <c r="MY23" s="589"/>
      <c r="MZ23" s="589"/>
      <c r="NA23" s="589"/>
    </row>
    <row r="24" spans="1:369" ht="18.75" hidden="1" thickBot="1">
      <c r="A24" s="264"/>
      <c r="B24" s="491"/>
      <c r="D24" s="419"/>
      <c r="E24" s="419" t="s">
        <v>489</v>
      </c>
      <c r="F24" s="529"/>
      <c r="G24" s="529"/>
      <c r="H24" s="529"/>
      <c r="I24" s="529"/>
      <c r="J24" s="420"/>
      <c r="K24" s="420"/>
      <c r="L24" s="603"/>
      <c r="M24" s="589"/>
      <c r="Q24" s="272" t="str">
        <f>+$E$24</f>
        <v>which includes a 25 basis-point transmission ROE adder as authorized by FERC to become effective January 1, 2012.</v>
      </c>
      <c r="T24" s="272"/>
      <c r="U24" s="534"/>
      <c r="V24" s="534"/>
      <c r="W24" s="534"/>
      <c r="X24" s="534"/>
      <c r="Y24" s="534"/>
      <c r="Z24" s="534"/>
      <c r="AA24" s="534"/>
      <c r="AB24" s="534"/>
      <c r="AC24" s="272" t="str">
        <f>+$E$24</f>
        <v>which includes a 25 basis-point transmission ROE adder as authorized by FERC to become effective January 1, 2012.</v>
      </c>
      <c r="AF24" s="272"/>
      <c r="AG24" s="534"/>
      <c r="AH24" s="534"/>
      <c r="AI24" s="534"/>
      <c r="AJ24" s="534"/>
      <c r="AK24" s="534"/>
      <c r="AL24" s="534"/>
      <c r="AM24" s="534"/>
      <c r="AN24" s="534"/>
      <c r="AO24" s="272" t="str">
        <f>+$E$24</f>
        <v>which includes a 25 basis-point transmission ROE adder as authorized by FERC to become effective January 1, 2012.</v>
      </c>
      <c r="AR24" s="272"/>
      <c r="AS24" s="534"/>
      <c r="AT24" s="534"/>
      <c r="AU24" s="534"/>
      <c r="AV24" s="534"/>
      <c r="AW24" s="534"/>
      <c r="AX24" s="534"/>
      <c r="AY24" s="534"/>
      <c r="AZ24" s="534"/>
      <c r="BA24" s="272" t="str">
        <f>+$E$24</f>
        <v>which includes a 25 basis-point transmission ROE adder as authorized by FERC to become effective January 1, 2012.</v>
      </c>
      <c r="BD24" s="272"/>
      <c r="BE24" s="534"/>
      <c r="BF24" s="534"/>
      <c r="BG24" s="534"/>
      <c r="BH24" s="534"/>
      <c r="BI24" s="534"/>
      <c r="BJ24" s="534"/>
      <c r="BK24" s="534"/>
      <c r="BL24" s="534"/>
      <c r="BM24" s="272" t="str">
        <f>+$E$24</f>
        <v>which includes a 25 basis-point transmission ROE adder as authorized by FERC to become effective January 1, 2012.</v>
      </c>
      <c r="BP24" s="272"/>
      <c r="BQ24" s="534"/>
      <c r="BR24" s="534"/>
      <c r="BS24" s="534"/>
      <c r="BT24" s="534"/>
      <c r="BU24" s="534"/>
      <c r="BV24" s="534"/>
      <c r="BW24" s="534"/>
      <c r="BX24" s="534"/>
      <c r="BY24" s="272" t="str">
        <f>+$E$24</f>
        <v>which includes a 25 basis-point transmission ROE adder as authorized by FERC to become effective January 1, 2012.</v>
      </c>
      <c r="CB24" s="272"/>
      <c r="CC24" s="534"/>
      <c r="CD24" s="534"/>
      <c r="CE24" s="534"/>
      <c r="CF24" s="534"/>
      <c r="CG24" s="534"/>
      <c r="CH24" s="534"/>
      <c r="CI24" s="534"/>
      <c r="CJ24" s="534"/>
      <c r="CK24" s="272" t="str">
        <f>+$E$24</f>
        <v>which includes a 25 basis-point transmission ROE adder as authorized by FERC to become effective January 1, 2012.</v>
      </c>
      <c r="CN24" s="272"/>
      <c r="CO24" s="534"/>
      <c r="CP24" s="534"/>
      <c r="CQ24" s="534"/>
      <c r="CR24" s="534"/>
      <c r="CS24" s="534"/>
      <c r="CT24" s="534"/>
      <c r="CU24" s="534"/>
      <c r="CV24" s="534"/>
      <c r="CW24" s="272" t="str">
        <f>+$E$24</f>
        <v>which includes a 25 basis-point transmission ROE adder as authorized by FERC to become effective January 1, 2012.</v>
      </c>
      <c r="CZ24" s="272"/>
      <c r="DA24" s="534"/>
      <c r="DB24" s="534"/>
      <c r="DC24" s="534"/>
      <c r="DD24" s="534"/>
      <c r="DE24" s="534"/>
      <c r="DF24" s="534"/>
      <c r="DG24" s="534"/>
      <c r="DH24" s="534"/>
      <c r="DI24" s="272" t="str">
        <f>+$E$24</f>
        <v>which includes a 25 basis-point transmission ROE adder as authorized by FERC to become effective January 1, 2012.</v>
      </c>
      <c r="DL24" s="272"/>
      <c r="DM24" s="534"/>
      <c r="DN24" s="534"/>
      <c r="DO24" s="534"/>
      <c r="DP24" s="534"/>
      <c r="DQ24" s="534"/>
      <c r="DR24" s="534"/>
      <c r="DS24" s="534"/>
      <c r="DT24" s="534"/>
      <c r="DU24" s="272" t="str">
        <f>+$E$24</f>
        <v>which includes a 25 basis-point transmission ROE adder as authorized by FERC to become effective January 1, 2012.</v>
      </c>
      <c r="DX24" s="272"/>
      <c r="DY24" s="534"/>
      <c r="DZ24" s="534"/>
      <c r="EA24" s="534"/>
      <c r="EB24" s="534"/>
      <c r="EC24" s="534"/>
      <c r="ED24" s="534"/>
      <c r="EE24" s="529"/>
      <c r="EF24" s="534"/>
      <c r="EG24" s="272" t="str">
        <f>+$E$24</f>
        <v>which includes a 25 basis-point transmission ROE adder as authorized by FERC to become effective January 1, 2012.</v>
      </c>
      <c r="EJ24" s="272"/>
      <c r="EK24" s="534"/>
      <c r="EL24" s="534"/>
      <c r="EM24" s="534"/>
      <c r="EN24" s="534"/>
      <c r="EO24" s="534"/>
      <c r="EP24" s="534"/>
      <c r="EQ24" s="534"/>
      <c r="ER24" s="534"/>
      <c r="ES24" s="272" t="str">
        <f>+$E$24</f>
        <v>which includes a 25 basis-point transmission ROE adder as authorized by FERC to become effective January 1, 2012.</v>
      </c>
      <c r="EV24" s="272"/>
      <c r="EW24" s="534"/>
      <c r="EX24" s="534"/>
      <c r="EY24" s="534"/>
      <c r="EZ24" s="534"/>
      <c r="FA24" s="534"/>
      <c r="FB24" s="534"/>
      <c r="FC24" s="534"/>
      <c r="FD24" s="534"/>
      <c r="FE24" s="272" t="str">
        <f>+$E$24</f>
        <v>which includes a 25 basis-point transmission ROE adder as authorized by FERC to become effective January 1, 2012.</v>
      </c>
      <c r="FH24" s="272"/>
      <c r="FI24" s="534"/>
      <c r="FJ24" s="534"/>
      <c r="FK24" s="272"/>
      <c r="FL24" s="534"/>
      <c r="FM24" s="534"/>
      <c r="FN24" s="272"/>
      <c r="FO24" s="534"/>
      <c r="FP24" s="534"/>
      <c r="FQ24" s="272" t="str">
        <f>+$E$24</f>
        <v>which includes a 25 basis-point transmission ROE adder as authorized by FERC to become effective January 1, 2012.</v>
      </c>
      <c r="FT24" s="272"/>
      <c r="FU24" s="534"/>
      <c r="FV24" s="534"/>
      <c r="FW24" s="272"/>
      <c r="FX24" s="534"/>
      <c r="FY24" s="534"/>
      <c r="FZ24" s="529"/>
      <c r="GA24" s="529"/>
      <c r="GB24" s="529"/>
      <c r="GC24" s="272" t="str">
        <f>+$E$24</f>
        <v>which includes a 25 basis-point transmission ROE adder as authorized by FERC to become effective January 1, 2012.</v>
      </c>
      <c r="GF24" s="272"/>
      <c r="GG24" s="534"/>
      <c r="GH24" s="534"/>
      <c r="GJ24" s="529"/>
      <c r="GK24" s="529"/>
      <c r="GL24" s="1286"/>
      <c r="GM24" s="1286"/>
      <c r="GN24" s="1286"/>
      <c r="GO24" s="272" t="str">
        <f>+$E$24</f>
        <v>which includes a 25 basis-point transmission ROE adder as authorized by FERC to become effective January 1, 2012.</v>
      </c>
      <c r="GP24" s="500"/>
      <c r="GQ24" s="500"/>
      <c r="GR24" s="272"/>
      <c r="GS24" s="534"/>
      <c r="GT24" s="534"/>
      <c r="GU24" s="500"/>
      <c r="GV24" s="500"/>
      <c r="GW24" s="500"/>
      <c r="GX24" s="534"/>
      <c r="GY24" s="534"/>
      <c r="GZ24" s="534"/>
      <c r="HA24" s="272" t="str">
        <f>+$E$24</f>
        <v>which includes a 25 basis-point transmission ROE adder as authorized by FERC to become effective January 1, 2012.</v>
      </c>
      <c r="HB24" s="500"/>
      <c r="HC24" s="500"/>
      <c r="HD24" s="272"/>
      <c r="HE24" s="534"/>
      <c r="HF24" s="534"/>
      <c r="HJ24" s="534"/>
      <c r="HK24" s="534"/>
      <c r="HL24" s="534"/>
      <c r="HM24" s="272" t="str">
        <f>+$E$24</f>
        <v>which includes a 25 basis-point transmission ROE adder as authorized by FERC to become effective January 1, 2012.</v>
      </c>
      <c r="HP24" s="272"/>
      <c r="HQ24" s="534"/>
      <c r="HR24" s="534"/>
      <c r="HV24" s="534"/>
      <c r="HW24" s="534"/>
      <c r="HX24" s="534"/>
      <c r="HY24" s="272" t="str">
        <f>+$E$24</f>
        <v>which includes a 25 basis-point transmission ROE adder as authorized by FERC to become effective January 1, 2012.</v>
      </c>
      <c r="IB24" s="272"/>
      <c r="IC24" s="534"/>
      <c r="ID24" s="534"/>
      <c r="IE24" s="534"/>
      <c r="IF24" s="534"/>
      <c r="IG24" s="534"/>
      <c r="IH24" s="272"/>
      <c r="II24" s="534"/>
      <c r="IJ24" s="534"/>
      <c r="IK24" s="272" t="str">
        <f>+$E$24</f>
        <v>which includes a 25 basis-point transmission ROE adder as authorized by FERC to become effective January 1, 2012.</v>
      </c>
      <c r="IN24" s="272"/>
      <c r="IO24" s="534"/>
      <c r="IP24" s="534"/>
      <c r="IQ24" s="272"/>
      <c r="IR24" s="534"/>
      <c r="IS24" s="534"/>
      <c r="IT24" s="272"/>
      <c r="IU24" s="534"/>
      <c r="IV24" s="534"/>
      <c r="IW24" s="272" t="str">
        <f>+$E$24</f>
        <v>which includes a 25 basis-point transmission ROE adder as authorized by FERC to become effective January 1, 2012.</v>
      </c>
      <c r="IZ24" s="272"/>
      <c r="JA24" s="534"/>
      <c r="JB24" s="534"/>
      <c r="JC24" s="534"/>
      <c r="JD24" s="534"/>
      <c r="JE24" s="534"/>
      <c r="JF24" s="534"/>
      <c r="JG24" s="534"/>
      <c r="JH24" s="534"/>
      <c r="JI24" s="272" t="str">
        <f>+$E$24</f>
        <v>which includes a 25 basis-point transmission ROE adder as authorized by FERC to become effective January 1, 2012.</v>
      </c>
      <c r="JL24" s="272"/>
      <c r="JM24" s="534"/>
      <c r="JN24" s="534"/>
      <c r="JO24" s="272"/>
      <c r="JP24" s="272"/>
      <c r="JQ24" s="272"/>
      <c r="JR24" s="272"/>
      <c r="JS24" s="534"/>
      <c r="JT24" s="534"/>
      <c r="JU24" s="272" t="str">
        <f>+$E$24</f>
        <v>which includes a 25 basis-point transmission ROE adder as authorized by FERC to become effective January 1, 2012.</v>
      </c>
      <c r="JX24" s="272"/>
      <c r="JY24" s="534"/>
      <c r="JZ24" s="534"/>
      <c r="KA24" s="272"/>
      <c r="KB24" s="534"/>
      <c r="KC24" s="534"/>
      <c r="KD24" s="272"/>
      <c r="KE24" s="534"/>
      <c r="KF24" s="534"/>
      <c r="KG24" s="272"/>
      <c r="KH24" s="534"/>
      <c r="KI24" s="534"/>
      <c r="KJ24" s="272"/>
      <c r="KK24" s="534"/>
      <c r="KL24" s="534"/>
      <c r="KM24" s="272"/>
      <c r="KN24" s="534"/>
      <c r="KO24" s="534"/>
      <c r="KP24" s="272" t="str">
        <f>+$E$24</f>
        <v>which includes a 25 basis-point transmission ROE adder as authorized by FERC to become effective January 1, 2012.</v>
      </c>
      <c r="KS24" s="272"/>
      <c r="KT24" s="534"/>
      <c r="KU24" s="534"/>
      <c r="KV24" s="272"/>
      <c r="KW24" s="534"/>
      <c r="KX24" s="534"/>
      <c r="KY24" s="272"/>
      <c r="KZ24" s="534"/>
      <c r="LA24" s="534"/>
      <c r="LB24" s="272" t="str">
        <f>+$E$24</f>
        <v>which includes a 25 basis-point transmission ROE adder as authorized by FERC to become effective January 1, 2012.</v>
      </c>
      <c r="LE24" s="272"/>
      <c r="LF24" s="534"/>
      <c r="LG24" s="534"/>
      <c r="LH24" s="272"/>
      <c r="LI24" s="534"/>
      <c r="LJ24" s="534"/>
      <c r="LK24" s="272"/>
      <c r="LL24" s="534"/>
      <c r="LM24" s="534"/>
      <c r="LN24" s="272" t="str">
        <f>+$E$24</f>
        <v>which includes a 25 basis-point transmission ROE adder as authorized by FERC to become effective January 1, 2012.</v>
      </c>
      <c r="LQ24" s="272"/>
      <c r="LR24" s="534"/>
      <c r="LS24" s="534"/>
      <c r="LT24" s="272"/>
      <c r="LU24" s="534"/>
      <c r="LV24" s="534"/>
      <c r="LW24" s="272"/>
      <c r="LX24" s="534"/>
      <c r="LY24" s="534"/>
      <c r="LZ24" s="272" t="str">
        <f>+$E$24</f>
        <v>which includes a 25 basis-point transmission ROE adder as authorized by FERC to become effective January 1, 2012.</v>
      </c>
      <c r="MC24" s="272"/>
      <c r="MD24" s="534"/>
      <c r="ME24" s="534"/>
      <c r="MF24" s="534"/>
      <c r="MG24" s="589"/>
      <c r="MH24" s="589"/>
      <c r="MI24" s="589"/>
      <c r="MJ24" s="589"/>
      <c r="MK24" s="589"/>
      <c r="ML24" s="272" t="str">
        <f>+$E$24</f>
        <v>which includes a 25 basis-point transmission ROE adder as authorized by FERC to become effective January 1, 2012.</v>
      </c>
      <c r="MO24" s="272"/>
      <c r="MP24" s="534"/>
      <c r="MQ24" s="534"/>
      <c r="MR24" s="589"/>
      <c r="MS24" s="589"/>
      <c r="MT24" s="589"/>
      <c r="MU24" s="589"/>
      <c r="MV24" s="589"/>
      <c r="MW24" s="589"/>
      <c r="MX24" s="589"/>
      <c r="MY24" s="589"/>
      <c r="MZ24" s="589"/>
      <c r="NA24" s="589"/>
    </row>
    <row r="25" spans="1:369" ht="18.75" hidden="1" customHeight="1" thickBot="1">
      <c r="A25" s="264">
        <v>9</v>
      </c>
      <c r="B25" s="491"/>
      <c r="D25" s="532"/>
      <c r="E25" s="275" t="s">
        <v>499</v>
      </c>
      <c r="F25" s="275"/>
      <c r="G25" s="533"/>
      <c r="H25" s="533"/>
      <c r="I25" s="533"/>
      <c r="J25" s="421"/>
      <c r="K25" s="533"/>
      <c r="L25" s="603"/>
      <c r="M25" s="589"/>
      <c r="Q25" s="272" t="str">
        <f>+$E$25</f>
        <v xml:space="preserve">For abandoned plant lines 12, 14, 15, and 16 will be from Attachment 5 - Abandoned Transmission Projects, Line 17 is the </v>
      </c>
      <c r="T25" s="531"/>
      <c r="U25" s="275"/>
      <c r="V25" s="530"/>
      <c r="W25" s="530"/>
      <c r="X25" s="530"/>
      <c r="Y25" s="530"/>
      <c r="Z25" s="530"/>
      <c r="AA25" s="530"/>
      <c r="AB25" s="530"/>
      <c r="AC25" s="272" t="str">
        <f>+$E$25</f>
        <v xml:space="preserve">For abandoned plant lines 12, 14, 15, and 16 will be from Attachment 5 - Abandoned Transmission Projects, Line 17 is the </v>
      </c>
      <c r="AF25" s="531"/>
      <c r="AG25" s="275"/>
      <c r="AH25" s="530"/>
      <c r="AI25" s="530"/>
      <c r="AJ25" s="530"/>
      <c r="AK25" s="530"/>
      <c r="AL25" s="530"/>
      <c r="AM25" s="530"/>
      <c r="AN25" s="530"/>
      <c r="AO25" s="272" t="str">
        <f>+$E$25</f>
        <v xml:space="preserve">For abandoned plant lines 12, 14, 15, and 16 will be from Attachment 5 - Abandoned Transmission Projects, Line 17 is the </v>
      </c>
      <c r="AR25" s="531"/>
      <c r="AS25" s="275"/>
      <c r="AT25" s="530"/>
      <c r="AU25" s="530"/>
      <c r="AV25" s="530"/>
      <c r="AW25" s="530"/>
      <c r="AX25" s="530"/>
      <c r="AY25" s="530"/>
      <c r="AZ25" s="530"/>
      <c r="BA25" s="272" t="str">
        <f>+$E$25</f>
        <v xml:space="preserve">For abandoned plant lines 12, 14, 15, and 16 will be from Attachment 5 - Abandoned Transmission Projects, Line 17 is the </v>
      </c>
      <c r="BD25" s="531"/>
      <c r="BE25" s="275"/>
      <c r="BF25" s="530"/>
      <c r="BG25" s="530"/>
      <c r="BH25" s="530"/>
      <c r="BI25" s="530"/>
      <c r="BJ25" s="530"/>
      <c r="BK25" s="530"/>
      <c r="BL25" s="530"/>
      <c r="BM25" s="272" t="str">
        <f>+$E$25</f>
        <v xml:space="preserve">For abandoned plant lines 12, 14, 15, and 16 will be from Attachment 5 - Abandoned Transmission Projects, Line 17 is the </v>
      </c>
      <c r="BP25" s="531"/>
      <c r="BQ25" s="275"/>
      <c r="BR25" s="530"/>
      <c r="BS25" s="530"/>
      <c r="BT25" s="530"/>
      <c r="BU25" s="530"/>
      <c r="BV25" s="530"/>
      <c r="BW25" s="530"/>
      <c r="BX25" s="530"/>
      <c r="BY25" s="272" t="str">
        <f>+$E$25</f>
        <v xml:space="preserve">For abandoned plant lines 12, 14, 15, and 16 will be from Attachment 5 - Abandoned Transmission Projects, Line 17 is the </v>
      </c>
      <c r="CB25" s="531"/>
      <c r="CC25" s="275"/>
      <c r="CD25" s="530"/>
      <c r="CE25" s="530"/>
      <c r="CF25" s="530"/>
      <c r="CG25" s="530"/>
      <c r="CH25" s="530"/>
      <c r="CI25" s="530"/>
      <c r="CJ25" s="530"/>
      <c r="CK25" s="272" t="str">
        <f>+$E$25</f>
        <v xml:space="preserve">For abandoned plant lines 12, 14, 15, and 16 will be from Attachment 5 - Abandoned Transmission Projects, Line 17 is the </v>
      </c>
      <c r="CN25" s="531"/>
      <c r="CO25" s="275"/>
      <c r="CP25" s="530"/>
      <c r="CQ25" s="530"/>
      <c r="CR25" s="530"/>
      <c r="CS25" s="530"/>
      <c r="CT25" s="530"/>
      <c r="CU25" s="530"/>
      <c r="CV25" s="530"/>
      <c r="CW25" s="272" t="str">
        <f>+$E$25</f>
        <v xml:space="preserve">For abandoned plant lines 12, 14, 15, and 16 will be from Attachment 5 - Abandoned Transmission Projects, Line 17 is the </v>
      </c>
      <c r="CZ25" s="531"/>
      <c r="DA25" s="275"/>
      <c r="DB25" s="530"/>
      <c r="DC25" s="530"/>
      <c r="DD25" s="530"/>
      <c r="DE25" s="530"/>
      <c r="DF25" s="530"/>
      <c r="DG25" s="530"/>
      <c r="DH25" s="530"/>
      <c r="DI25" s="272" t="str">
        <f>+$E$25</f>
        <v xml:space="preserve">For abandoned plant lines 12, 14, 15, and 16 will be from Attachment 5 - Abandoned Transmission Projects, Line 17 is the </v>
      </c>
      <c r="DL25" s="531"/>
      <c r="DM25" s="275"/>
      <c r="DN25" s="530"/>
      <c r="DO25" s="530"/>
      <c r="DP25" s="530"/>
      <c r="DQ25" s="530"/>
      <c r="DR25" s="530"/>
      <c r="DS25" s="530"/>
      <c r="DT25" s="530"/>
      <c r="DU25" s="272" t="str">
        <f>+$E$25</f>
        <v xml:space="preserve">For abandoned plant lines 12, 14, 15, and 16 will be from Attachment 5 - Abandoned Transmission Projects, Line 17 is the </v>
      </c>
      <c r="DX25" s="531"/>
      <c r="DY25" s="275"/>
      <c r="DZ25" s="530"/>
      <c r="EA25" s="530"/>
      <c r="EB25" s="530"/>
      <c r="EC25" s="530"/>
      <c r="ED25" s="530"/>
      <c r="EE25" s="533"/>
      <c r="EF25" s="530"/>
      <c r="EG25" s="272" t="str">
        <f>+$E$25</f>
        <v xml:space="preserve">For abandoned plant lines 12, 14, 15, and 16 will be from Attachment 5 - Abandoned Transmission Projects, Line 17 is the </v>
      </c>
      <c r="EJ25" s="531"/>
      <c r="EK25" s="275"/>
      <c r="EL25" s="530"/>
      <c r="EM25" s="530"/>
      <c r="EN25" s="530"/>
      <c r="EO25" s="530"/>
      <c r="EP25" s="530"/>
      <c r="EQ25" s="530"/>
      <c r="ER25" s="530"/>
      <c r="ES25" s="272" t="str">
        <f>+$E$25</f>
        <v xml:space="preserve">For abandoned plant lines 12, 14, 15, and 16 will be from Attachment 5 - Abandoned Transmission Projects, Line 17 is the </v>
      </c>
      <c r="EV25" s="531"/>
      <c r="EW25" s="275"/>
      <c r="EX25" s="530"/>
      <c r="EY25" s="530"/>
      <c r="EZ25" s="530"/>
      <c r="FA25" s="530"/>
      <c r="FB25" s="530"/>
      <c r="FC25" s="530"/>
      <c r="FD25" s="530"/>
      <c r="FE25" s="272" t="str">
        <f>+$E$25</f>
        <v xml:space="preserve">For abandoned plant lines 12, 14, 15, and 16 will be from Attachment 5 - Abandoned Transmission Projects, Line 17 is the </v>
      </c>
      <c r="FH25" s="531"/>
      <c r="FI25" s="275"/>
      <c r="FJ25" s="530"/>
      <c r="FK25" s="531"/>
      <c r="FL25" s="275"/>
      <c r="FM25" s="530"/>
      <c r="FN25" s="531"/>
      <c r="FO25" s="275"/>
      <c r="FP25" s="530"/>
      <c r="FQ25" s="272" t="str">
        <f>+$E$25</f>
        <v xml:space="preserve">For abandoned plant lines 12, 14, 15, and 16 will be from Attachment 5 - Abandoned Transmission Projects, Line 17 is the </v>
      </c>
      <c r="FT25" s="531"/>
      <c r="FU25" s="275"/>
      <c r="FV25" s="530"/>
      <c r="FW25" s="531"/>
      <c r="FX25" s="275"/>
      <c r="FY25" s="530"/>
      <c r="FZ25" s="533"/>
      <c r="GA25" s="533"/>
      <c r="GB25" s="533"/>
      <c r="GC25" s="272" t="str">
        <f>+$E$25</f>
        <v xml:space="preserve">For abandoned plant lines 12, 14, 15, and 16 will be from Attachment 5 - Abandoned Transmission Projects, Line 17 is the </v>
      </c>
      <c r="GF25" s="531"/>
      <c r="GG25" s="275"/>
      <c r="GH25" s="530"/>
      <c r="GJ25" s="533"/>
      <c r="GK25" s="533"/>
      <c r="GL25" s="1286"/>
      <c r="GM25" s="1286"/>
      <c r="GN25" s="1286"/>
      <c r="GO25" s="272" t="str">
        <f>+$E$25</f>
        <v xml:space="preserve">For abandoned plant lines 12, 14, 15, and 16 will be from Attachment 5 - Abandoned Transmission Projects, Line 17 is the </v>
      </c>
      <c r="GP25" s="500"/>
      <c r="GQ25" s="500"/>
      <c r="GR25" s="531"/>
      <c r="GS25" s="275"/>
      <c r="GT25" s="530"/>
      <c r="GU25" s="500"/>
      <c r="GV25" s="500"/>
      <c r="GW25" s="500"/>
      <c r="GX25" s="530"/>
      <c r="GY25" s="530"/>
      <c r="GZ25" s="530"/>
      <c r="HA25" s="272" t="str">
        <f>+$E$25</f>
        <v xml:space="preserve">For abandoned plant lines 12, 14, 15, and 16 will be from Attachment 5 - Abandoned Transmission Projects, Line 17 is the </v>
      </c>
      <c r="HB25" s="500"/>
      <c r="HC25" s="500"/>
      <c r="HD25" s="531"/>
      <c r="HE25" s="275"/>
      <c r="HF25" s="530"/>
      <c r="HJ25" s="530"/>
      <c r="HK25" s="530"/>
      <c r="HL25" s="530"/>
      <c r="HM25" s="272" t="str">
        <f>+$E$25</f>
        <v xml:space="preserve">For abandoned plant lines 12, 14, 15, and 16 will be from Attachment 5 - Abandoned Transmission Projects, Line 17 is the </v>
      </c>
      <c r="HP25" s="531"/>
      <c r="HQ25" s="275"/>
      <c r="HR25" s="530"/>
      <c r="HV25" s="530"/>
      <c r="HW25" s="530"/>
      <c r="HX25" s="530"/>
      <c r="HY25" s="272" t="str">
        <f>+$E$25</f>
        <v xml:space="preserve">For abandoned plant lines 12, 14, 15, and 16 will be from Attachment 5 - Abandoned Transmission Projects, Line 17 is the </v>
      </c>
      <c r="IB25" s="531"/>
      <c r="IC25" s="275"/>
      <c r="ID25" s="530"/>
      <c r="IE25" s="530"/>
      <c r="IF25" s="530"/>
      <c r="IG25" s="530"/>
      <c r="IH25" s="531"/>
      <c r="II25" s="275"/>
      <c r="IJ25" s="530"/>
      <c r="IK25" s="272" t="str">
        <f>+$E$25</f>
        <v xml:space="preserve">For abandoned plant lines 12, 14, 15, and 16 will be from Attachment 5 - Abandoned Transmission Projects, Line 17 is the </v>
      </c>
      <c r="IN25" s="531"/>
      <c r="IO25" s="275"/>
      <c r="IP25" s="530"/>
      <c r="IQ25" s="531"/>
      <c r="IR25" s="275"/>
      <c r="IS25" s="530"/>
      <c r="IT25" s="531"/>
      <c r="IU25" s="275"/>
      <c r="IV25" s="530"/>
      <c r="IW25" s="272" t="str">
        <f>+$E$25</f>
        <v xml:space="preserve">For abandoned plant lines 12, 14, 15, and 16 will be from Attachment 5 - Abandoned Transmission Projects, Line 17 is the </v>
      </c>
      <c r="IZ25" s="531"/>
      <c r="JA25" s="275"/>
      <c r="JB25" s="530"/>
      <c r="JC25" s="530"/>
      <c r="JD25" s="530"/>
      <c r="JE25" s="530"/>
      <c r="JF25" s="530"/>
      <c r="JG25" s="530"/>
      <c r="JH25" s="530"/>
      <c r="JI25" s="272" t="str">
        <f>+$E$25</f>
        <v xml:space="preserve">For abandoned plant lines 12, 14, 15, and 16 will be from Attachment 5 - Abandoned Transmission Projects, Line 17 is the </v>
      </c>
      <c r="JL25" s="531"/>
      <c r="JM25" s="275"/>
      <c r="JN25" s="530"/>
      <c r="JO25" s="531"/>
      <c r="JP25" s="531"/>
      <c r="JQ25" s="531"/>
      <c r="JR25" s="531"/>
      <c r="JS25" s="275"/>
      <c r="JT25" s="530"/>
      <c r="JU25" s="272" t="str">
        <f>+$E$25</f>
        <v xml:space="preserve">For abandoned plant lines 12, 14, 15, and 16 will be from Attachment 5 - Abandoned Transmission Projects, Line 17 is the </v>
      </c>
      <c r="JX25" s="531"/>
      <c r="JY25" s="275"/>
      <c r="JZ25" s="530"/>
      <c r="KA25" s="531"/>
      <c r="KB25" s="275"/>
      <c r="KC25" s="530"/>
      <c r="KD25" s="531"/>
      <c r="KE25" s="275"/>
      <c r="KF25" s="530"/>
      <c r="KG25" s="531"/>
      <c r="KH25" s="275"/>
      <c r="KI25" s="530"/>
      <c r="KJ25" s="531"/>
      <c r="KK25" s="275"/>
      <c r="KL25" s="530"/>
      <c r="KM25" s="531"/>
      <c r="KN25" s="275"/>
      <c r="KO25" s="530"/>
      <c r="KP25" s="272" t="str">
        <f>+$E$25</f>
        <v xml:space="preserve">For abandoned plant lines 12, 14, 15, and 16 will be from Attachment 5 - Abandoned Transmission Projects, Line 17 is the </v>
      </c>
      <c r="KS25" s="531"/>
      <c r="KT25" s="275"/>
      <c r="KU25" s="530"/>
      <c r="KV25" s="531"/>
      <c r="KW25" s="275"/>
      <c r="KX25" s="530"/>
      <c r="KY25" s="531"/>
      <c r="KZ25" s="275"/>
      <c r="LA25" s="530"/>
      <c r="LB25" s="272" t="str">
        <f>+$E$25</f>
        <v xml:space="preserve">For abandoned plant lines 12, 14, 15, and 16 will be from Attachment 5 - Abandoned Transmission Projects, Line 17 is the </v>
      </c>
      <c r="LE25" s="531"/>
      <c r="LF25" s="275"/>
      <c r="LG25" s="530"/>
      <c r="LH25" s="531"/>
      <c r="LI25" s="275"/>
      <c r="LJ25" s="530"/>
      <c r="LK25" s="531"/>
      <c r="LL25" s="275"/>
      <c r="LM25" s="530"/>
      <c r="LN25" s="272" t="str">
        <f>+$E$25</f>
        <v xml:space="preserve">For abandoned plant lines 12, 14, 15, and 16 will be from Attachment 5 - Abandoned Transmission Projects, Line 17 is the </v>
      </c>
      <c r="LQ25" s="531"/>
      <c r="LR25" s="275"/>
      <c r="LS25" s="530"/>
      <c r="LT25" s="531"/>
      <c r="LU25" s="275"/>
      <c r="LV25" s="530"/>
      <c r="LW25" s="531"/>
      <c r="LX25" s="275"/>
      <c r="LY25" s="530"/>
      <c r="LZ25" s="272" t="str">
        <f>+$E$25</f>
        <v xml:space="preserve">For abandoned plant lines 12, 14, 15, and 16 will be from Attachment 5 - Abandoned Transmission Projects, Line 17 is the </v>
      </c>
      <c r="MC25" s="531"/>
      <c r="MD25" s="275"/>
      <c r="ME25" s="530"/>
      <c r="MF25" s="530"/>
      <c r="MG25" s="589"/>
      <c r="MH25" s="589"/>
      <c r="MI25" s="589"/>
      <c r="MJ25" s="589"/>
      <c r="MK25" s="589"/>
      <c r="ML25" s="272" t="str">
        <f>+$E$25</f>
        <v xml:space="preserve">For abandoned plant lines 12, 14, 15, and 16 will be from Attachment 5 - Abandoned Transmission Projects, Line 17 is the </v>
      </c>
      <c r="MO25" s="531"/>
      <c r="MP25" s="275"/>
      <c r="MQ25" s="530"/>
      <c r="MR25" s="589"/>
      <c r="MS25" s="589"/>
      <c r="MT25" s="589"/>
      <c r="MU25" s="589"/>
      <c r="MV25" s="589"/>
      <c r="MW25" s="589"/>
      <c r="MX25" s="589"/>
      <c r="MY25" s="589"/>
      <c r="MZ25" s="589"/>
      <c r="NA25" s="589"/>
    </row>
    <row r="26" spans="1:369" s="606" customFormat="1" ht="25.15" hidden="1" customHeight="1" thickBot="1">
      <c r="A26" s="418"/>
      <c r="B26" s="299"/>
      <c r="D26" s="273"/>
      <c r="E26" s="529" t="s">
        <v>490</v>
      </c>
      <c r="F26" s="274"/>
      <c r="G26" s="274"/>
      <c r="H26" s="274"/>
      <c r="I26" s="274"/>
      <c r="J26" s="274"/>
      <c r="K26" s="274"/>
      <c r="Q26" s="272" t="str">
        <f>+$E$26</f>
        <v>13 month average balance from Attach  6a, and Line 19 will be number of months to be amortized in year plus one.</v>
      </c>
      <c r="T26" s="273"/>
      <c r="U26" s="274"/>
      <c r="V26" s="274"/>
      <c r="W26" s="274"/>
      <c r="X26" s="274"/>
      <c r="Y26" s="274"/>
      <c r="Z26" s="274"/>
      <c r="AA26" s="274"/>
      <c r="AB26" s="274"/>
      <c r="AC26" s="272" t="str">
        <f>+$E$26</f>
        <v>13 month average balance from Attach  6a, and Line 19 will be number of months to be amortized in year plus one.</v>
      </c>
      <c r="AF26" s="273"/>
      <c r="AG26" s="274"/>
      <c r="AH26" s="274"/>
      <c r="AI26" s="274"/>
      <c r="AJ26" s="274"/>
      <c r="AK26" s="274"/>
      <c r="AL26" s="274"/>
      <c r="AM26" s="274"/>
      <c r="AN26" s="274"/>
      <c r="AO26" s="272" t="str">
        <f>+$E$26</f>
        <v>13 month average balance from Attach  6a, and Line 19 will be number of months to be amortized in year plus one.</v>
      </c>
      <c r="AR26" s="273"/>
      <c r="AS26" s="274"/>
      <c r="AT26" s="274"/>
      <c r="AU26" s="274"/>
      <c r="AV26" s="274"/>
      <c r="AW26" s="274"/>
      <c r="AX26" s="274"/>
      <c r="AY26" s="274"/>
      <c r="AZ26" s="274"/>
      <c r="BA26" s="272" t="str">
        <f>+$E$26</f>
        <v>13 month average balance from Attach  6a, and Line 19 will be number of months to be amortized in year plus one.</v>
      </c>
      <c r="BD26" s="273"/>
      <c r="BE26" s="274"/>
      <c r="BF26" s="274"/>
      <c r="BG26" s="274"/>
      <c r="BH26" s="274"/>
      <c r="BI26" s="274"/>
      <c r="BJ26" s="274"/>
      <c r="BK26" s="274"/>
      <c r="BL26" s="274"/>
      <c r="BM26" s="272" t="str">
        <f>+$E$26</f>
        <v>13 month average balance from Attach  6a, and Line 19 will be number of months to be amortized in year plus one.</v>
      </c>
      <c r="BP26" s="273"/>
      <c r="BQ26" s="274"/>
      <c r="BR26" s="274"/>
      <c r="BS26" s="274"/>
      <c r="BT26" s="274"/>
      <c r="BU26" s="274"/>
      <c r="BV26" s="274"/>
      <c r="BW26" s="274"/>
      <c r="BX26" s="274"/>
      <c r="BY26" s="272" t="str">
        <f>+$E$26</f>
        <v>13 month average balance from Attach  6a, and Line 19 will be number of months to be amortized in year plus one.</v>
      </c>
      <c r="CB26" s="273"/>
      <c r="CC26" s="274"/>
      <c r="CD26" s="274"/>
      <c r="CE26" s="274"/>
      <c r="CF26" s="274"/>
      <c r="CG26" s="274"/>
      <c r="CH26" s="274"/>
      <c r="CI26" s="274"/>
      <c r="CJ26" s="274"/>
      <c r="CK26" s="272" t="str">
        <f>+$E$26</f>
        <v>13 month average balance from Attach  6a, and Line 19 will be number of months to be amortized in year plus one.</v>
      </c>
      <c r="CN26" s="273"/>
      <c r="CO26" s="274"/>
      <c r="CP26" s="274"/>
      <c r="CQ26" s="274"/>
      <c r="CR26" s="274"/>
      <c r="CS26" s="274"/>
      <c r="CT26" s="274"/>
      <c r="CU26" s="274"/>
      <c r="CV26" s="274"/>
      <c r="CW26" s="272" t="str">
        <f>+$E$26</f>
        <v>13 month average balance from Attach  6a, and Line 19 will be number of months to be amortized in year plus one.</v>
      </c>
      <c r="CZ26" s="273"/>
      <c r="DA26" s="274"/>
      <c r="DB26" s="274"/>
      <c r="DC26" s="274"/>
      <c r="DD26" s="274"/>
      <c r="DE26" s="274"/>
      <c r="DF26" s="274"/>
      <c r="DG26" s="274"/>
      <c r="DH26" s="274"/>
      <c r="DI26" s="272" t="str">
        <f>+$E$26</f>
        <v>13 month average balance from Attach  6a, and Line 19 will be number of months to be amortized in year plus one.</v>
      </c>
      <c r="DL26" s="273"/>
      <c r="DM26" s="274"/>
      <c r="DN26" s="274"/>
      <c r="DO26" s="274"/>
      <c r="DP26" s="274"/>
      <c r="DQ26" s="274"/>
      <c r="DR26" s="274"/>
      <c r="DS26" s="274"/>
      <c r="DT26" s="274"/>
      <c r="DU26" s="272" t="str">
        <f>+$E$26</f>
        <v>13 month average balance from Attach  6a, and Line 19 will be number of months to be amortized in year plus one.</v>
      </c>
      <c r="DX26" s="273"/>
      <c r="DY26" s="274"/>
      <c r="DZ26" s="274"/>
      <c r="EA26" s="274"/>
      <c r="EB26" s="274"/>
      <c r="EC26" s="274"/>
      <c r="ED26" s="274"/>
      <c r="EE26" s="274"/>
      <c r="EF26" s="274"/>
      <c r="EG26" s="272" t="str">
        <f>+$E$26</f>
        <v>13 month average balance from Attach  6a, and Line 19 will be number of months to be amortized in year plus one.</v>
      </c>
      <c r="EJ26" s="273"/>
      <c r="EK26" s="274"/>
      <c r="EL26" s="274"/>
      <c r="EM26" s="274"/>
      <c r="EN26" s="274"/>
      <c r="EO26" s="274"/>
      <c r="EP26" s="274"/>
      <c r="EQ26" s="274"/>
      <c r="ER26" s="274"/>
      <c r="ES26" s="272" t="str">
        <f>+$E$26</f>
        <v>13 month average balance from Attach  6a, and Line 19 will be number of months to be amortized in year plus one.</v>
      </c>
      <c r="EV26" s="273"/>
      <c r="EW26" s="274"/>
      <c r="EX26" s="274"/>
      <c r="EY26" s="274"/>
      <c r="EZ26" s="274"/>
      <c r="FA26" s="274"/>
      <c r="FB26" s="274"/>
      <c r="FC26" s="274"/>
      <c r="FD26" s="274"/>
      <c r="FE26" s="272" t="str">
        <f>+$E$26</f>
        <v>13 month average balance from Attach  6a, and Line 19 will be number of months to be amortized in year plus one.</v>
      </c>
      <c r="FH26" s="273"/>
      <c r="FI26" s="274"/>
      <c r="FJ26" s="274"/>
      <c r="FK26" s="273"/>
      <c r="FL26" s="274"/>
      <c r="FM26" s="274"/>
      <c r="FN26" s="273"/>
      <c r="FO26" s="274"/>
      <c r="FP26" s="274"/>
      <c r="FQ26" s="272" t="str">
        <f>+$E$26</f>
        <v>13 month average balance from Attach  6a, and Line 19 will be number of months to be amortized in year plus one.</v>
      </c>
      <c r="FT26" s="273"/>
      <c r="FU26" s="274"/>
      <c r="FV26" s="274"/>
      <c r="FW26" s="273"/>
      <c r="FX26" s="274"/>
      <c r="FY26" s="274"/>
      <c r="FZ26" s="274"/>
      <c r="GA26" s="274"/>
      <c r="GB26" s="274"/>
      <c r="GC26" s="272" t="str">
        <f>+$E$26</f>
        <v>13 month average balance from Attach  6a, and Line 19 will be number of months to be amortized in year plus one.</v>
      </c>
      <c r="GF26" s="273"/>
      <c r="GG26" s="274"/>
      <c r="GH26" s="274"/>
      <c r="GJ26" s="274"/>
      <c r="GK26" s="274"/>
      <c r="GO26" s="272" t="str">
        <f>+$E$26</f>
        <v>13 month average balance from Attach  6a, and Line 19 will be number of months to be amortized in year plus one.</v>
      </c>
      <c r="GR26" s="273"/>
      <c r="GS26" s="274"/>
      <c r="GT26" s="274"/>
      <c r="GX26" s="274"/>
      <c r="GY26" s="274"/>
      <c r="GZ26" s="274"/>
      <c r="HA26" s="272" t="str">
        <f>+$E$26</f>
        <v>13 month average balance from Attach  6a, and Line 19 will be number of months to be amortized in year plus one.</v>
      </c>
      <c r="HD26" s="273"/>
      <c r="HE26" s="274"/>
      <c r="HF26" s="274"/>
      <c r="HJ26" s="274"/>
      <c r="HK26" s="274"/>
      <c r="HL26" s="274"/>
      <c r="HM26" s="272" t="str">
        <f>+$E$26</f>
        <v>13 month average balance from Attach  6a, and Line 19 will be number of months to be amortized in year plus one.</v>
      </c>
      <c r="HP26" s="273"/>
      <c r="HQ26" s="274"/>
      <c r="HR26" s="274"/>
      <c r="HV26" s="274"/>
      <c r="HW26" s="274"/>
      <c r="HX26" s="274"/>
      <c r="HY26" s="272" t="str">
        <f>+$E$26</f>
        <v>13 month average balance from Attach  6a, and Line 19 will be number of months to be amortized in year plus one.</v>
      </c>
      <c r="IB26" s="273"/>
      <c r="IC26" s="274"/>
      <c r="ID26" s="274"/>
      <c r="IE26" s="274"/>
      <c r="IF26" s="274"/>
      <c r="IG26" s="274"/>
      <c r="IH26" s="273"/>
      <c r="II26" s="274"/>
      <c r="IJ26" s="274"/>
      <c r="IK26" s="272" t="str">
        <f>+$E$26</f>
        <v>13 month average balance from Attach  6a, and Line 19 will be number of months to be amortized in year plus one.</v>
      </c>
      <c r="IN26" s="273"/>
      <c r="IO26" s="274"/>
      <c r="IP26" s="274"/>
      <c r="IQ26" s="273"/>
      <c r="IR26" s="274"/>
      <c r="IS26" s="274"/>
      <c r="IT26" s="273"/>
      <c r="IU26" s="274"/>
      <c r="IV26" s="274"/>
      <c r="IW26" s="272" t="str">
        <f>+$E$26</f>
        <v>13 month average balance from Attach  6a, and Line 19 will be number of months to be amortized in year plus one.</v>
      </c>
      <c r="IZ26" s="273"/>
      <c r="JA26" s="274"/>
      <c r="JB26" s="274"/>
      <c r="JC26" s="274"/>
      <c r="JD26" s="274"/>
      <c r="JE26" s="274"/>
      <c r="JF26" s="274"/>
      <c r="JG26" s="274"/>
      <c r="JH26" s="274"/>
      <c r="JI26" s="272" t="str">
        <f>+$E$26</f>
        <v>13 month average balance from Attach  6a, and Line 19 will be number of months to be amortized in year plus one.</v>
      </c>
      <c r="JL26" s="273"/>
      <c r="JM26" s="274"/>
      <c r="JN26" s="274"/>
      <c r="JO26" s="273"/>
      <c r="JP26" s="273"/>
      <c r="JQ26" s="273"/>
      <c r="JR26" s="273"/>
      <c r="JS26" s="274"/>
      <c r="JT26" s="274"/>
      <c r="JU26" s="272" t="str">
        <f>+$E$26</f>
        <v>13 month average balance from Attach  6a, and Line 19 will be number of months to be amortized in year plus one.</v>
      </c>
      <c r="JX26" s="273"/>
      <c r="JY26" s="274"/>
      <c r="JZ26" s="274"/>
      <c r="KA26" s="273"/>
      <c r="KB26" s="274"/>
      <c r="KC26" s="274"/>
      <c r="KD26" s="273"/>
      <c r="KE26" s="274"/>
      <c r="KF26" s="274"/>
      <c r="KG26" s="273"/>
      <c r="KH26" s="274"/>
      <c r="KI26" s="274"/>
      <c r="KJ26" s="273"/>
      <c r="KK26" s="274"/>
      <c r="KL26" s="274"/>
      <c r="KM26" s="273"/>
      <c r="KN26" s="274"/>
      <c r="KO26" s="274"/>
      <c r="KP26" s="272" t="str">
        <f>+$E$26</f>
        <v>13 month average balance from Attach  6a, and Line 19 will be number of months to be amortized in year plus one.</v>
      </c>
      <c r="KS26" s="273"/>
      <c r="KT26" s="274"/>
      <c r="KU26" s="274"/>
      <c r="KV26" s="273"/>
      <c r="KW26" s="274"/>
      <c r="KX26" s="274"/>
      <c r="KY26" s="273"/>
      <c r="KZ26" s="274"/>
      <c r="LA26" s="274"/>
      <c r="LB26" s="272" t="str">
        <f>+$E$26</f>
        <v>13 month average balance from Attach  6a, and Line 19 will be number of months to be amortized in year plus one.</v>
      </c>
      <c r="LE26" s="273"/>
      <c r="LF26" s="274"/>
      <c r="LG26" s="274"/>
      <c r="LH26" s="273"/>
      <c r="LI26" s="274"/>
      <c r="LJ26" s="274"/>
      <c r="LK26" s="273"/>
      <c r="LL26" s="274"/>
      <c r="LM26" s="274"/>
      <c r="LN26" s="272" t="str">
        <f>+$E$26</f>
        <v>13 month average balance from Attach  6a, and Line 19 will be number of months to be amortized in year plus one.</v>
      </c>
      <c r="LQ26" s="273"/>
      <c r="LR26" s="274"/>
      <c r="LS26" s="274"/>
      <c r="LT26" s="273"/>
      <c r="LU26" s="274"/>
      <c r="LV26" s="274"/>
      <c r="LW26" s="273"/>
      <c r="LX26" s="274"/>
      <c r="LY26" s="274"/>
      <c r="LZ26" s="272" t="str">
        <f>+$E$26</f>
        <v>13 month average balance from Attach  6a, and Line 19 will be number of months to be amortized in year plus one.</v>
      </c>
      <c r="MC26" s="273"/>
      <c r="MD26" s="274"/>
      <c r="ME26" s="274"/>
      <c r="MF26" s="274"/>
      <c r="ML26" s="272" t="str">
        <f>+$E$26</f>
        <v>13 month average balance from Attach  6a, and Line 19 will be number of months to be amortized in year plus one.</v>
      </c>
      <c r="MO26" s="273"/>
      <c r="MP26" s="274"/>
      <c r="MQ26" s="274"/>
    </row>
    <row r="27" spans="1:369" s="606" customFormat="1" ht="25.15" hidden="1" customHeight="1" thickBot="1">
      <c r="A27" s="418"/>
      <c r="B27" s="299"/>
      <c r="D27" s="273"/>
      <c r="E27" s="529"/>
      <c r="F27" s="274"/>
      <c r="G27" s="274"/>
      <c r="H27" s="274"/>
      <c r="I27" s="274"/>
      <c r="J27" s="274"/>
      <c r="K27" s="274"/>
      <c r="Q27" s="272"/>
      <c r="T27" s="273"/>
      <c r="U27" s="274"/>
      <c r="V27" s="274"/>
      <c r="W27" s="274"/>
      <c r="X27" s="274"/>
      <c r="Y27" s="274"/>
      <c r="Z27" s="274"/>
      <c r="AA27" s="274"/>
      <c r="AB27" s="274"/>
      <c r="AC27" s="272"/>
      <c r="AF27" s="273"/>
      <c r="AG27" s="274"/>
      <c r="AH27" s="274"/>
      <c r="AI27" s="274"/>
      <c r="AJ27" s="274"/>
      <c r="AK27" s="274"/>
      <c r="AL27" s="274"/>
      <c r="AM27" s="274"/>
      <c r="AN27" s="274"/>
      <c r="AO27" s="272"/>
      <c r="AR27" s="273"/>
      <c r="AS27" s="274"/>
      <c r="AT27" s="274"/>
      <c r="AU27" s="274"/>
      <c r="AV27" s="274"/>
      <c r="AW27" s="274"/>
      <c r="AX27" s="274"/>
      <c r="AY27" s="274"/>
      <c r="AZ27" s="274"/>
      <c r="BA27" s="272"/>
      <c r="BD27" s="273"/>
      <c r="BE27" s="274"/>
      <c r="BF27" s="274"/>
      <c r="BG27" s="274"/>
      <c r="BH27" s="274"/>
      <c r="BI27" s="274"/>
      <c r="BJ27" s="274"/>
      <c r="BK27" s="274"/>
      <c r="BL27" s="274"/>
      <c r="BM27" s="272"/>
      <c r="BP27" s="273"/>
      <c r="BQ27" s="274"/>
      <c r="BR27" s="274"/>
      <c r="BS27" s="274"/>
      <c r="BT27" s="274"/>
      <c r="BU27" s="274"/>
      <c r="BV27" s="274"/>
      <c r="BW27" s="274"/>
      <c r="BX27" s="274"/>
      <c r="BY27" s="272"/>
      <c r="CB27" s="273"/>
      <c r="CC27" s="274"/>
      <c r="CD27" s="274"/>
      <c r="CE27" s="274"/>
      <c r="CF27" s="274"/>
      <c r="CG27" s="274"/>
      <c r="CH27" s="274"/>
      <c r="CI27" s="274"/>
      <c r="CJ27" s="274"/>
      <c r="CK27" s="272"/>
      <c r="CN27" s="273"/>
      <c r="CO27" s="274"/>
      <c r="CP27" s="274"/>
      <c r="CQ27" s="274"/>
      <c r="CR27" s="274"/>
      <c r="CS27" s="274"/>
      <c r="CT27" s="274"/>
      <c r="CU27" s="274"/>
      <c r="CV27" s="274"/>
      <c r="CW27" s="272"/>
      <c r="CZ27" s="273"/>
      <c r="DA27" s="274"/>
      <c r="DB27" s="274"/>
      <c r="DC27" s="274"/>
      <c r="DD27" s="274"/>
      <c r="DE27" s="274"/>
      <c r="DF27" s="274"/>
      <c r="DG27" s="274"/>
      <c r="DH27" s="274"/>
      <c r="DI27" s="272"/>
      <c r="DL27" s="273"/>
      <c r="DM27" s="274"/>
      <c r="DN27" s="274"/>
      <c r="DO27" s="274"/>
      <c r="DP27" s="274"/>
      <c r="DQ27" s="274"/>
      <c r="DR27" s="274"/>
      <c r="DS27" s="274"/>
      <c r="DT27" s="274"/>
      <c r="DU27" s="272"/>
      <c r="DX27" s="273"/>
      <c r="DY27" s="274"/>
      <c r="DZ27" s="274"/>
      <c r="EA27" s="274"/>
      <c r="EB27" s="274"/>
      <c r="EC27" s="274"/>
      <c r="ED27" s="274"/>
      <c r="EE27" s="274"/>
      <c r="EF27" s="274"/>
      <c r="EG27" s="272"/>
      <c r="EJ27" s="273"/>
      <c r="EK27" s="274"/>
      <c r="EL27" s="274"/>
      <c r="EM27" s="274"/>
      <c r="EN27" s="274"/>
      <c r="EO27" s="274"/>
      <c r="EP27" s="274"/>
      <c r="EQ27" s="274"/>
      <c r="ER27" s="274"/>
      <c r="ES27" s="272"/>
      <c r="EV27" s="273"/>
      <c r="EW27" s="274"/>
      <c r="EX27" s="274"/>
      <c r="EY27" s="274"/>
      <c r="EZ27" s="274"/>
      <c r="FA27" s="274"/>
      <c r="FB27" s="274"/>
      <c r="FC27" s="274"/>
      <c r="FD27" s="274"/>
      <c r="FE27" s="272"/>
      <c r="FH27" s="273"/>
      <c r="FI27" s="274"/>
      <c r="FJ27" s="274"/>
      <c r="FK27" s="273"/>
      <c r="FL27" s="274"/>
      <c r="FM27" s="274"/>
      <c r="FN27" s="273"/>
      <c r="FO27" s="274"/>
      <c r="FP27" s="274"/>
      <c r="FQ27" s="273"/>
      <c r="FR27" s="274"/>
      <c r="FS27" s="274"/>
      <c r="FT27" s="274"/>
      <c r="FU27" s="274"/>
      <c r="FV27" s="274"/>
      <c r="FW27" s="273"/>
      <c r="FX27" s="274"/>
      <c r="FY27" s="274"/>
      <c r="FZ27" s="274"/>
      <c r="GA27" s="274"/>
      <c r="GB27" s="274"/>
      <c r="GC27" s="274"/>
      <c r="GD27" s="274"/>
      <c r="GE27" s="274"/>
      <c r="GG27" s="274"/>
      <c r="GH27" s="274"/>
      <c r="GI27" s="1315" t="s">
        <v>1111</v>
      </c>
      <c r="GJ27" s="1315"/>
      <c r="GK27" s="1315"/>
      <c r="GL27" s="1315"/>
      <c r="GM27" s="1315"/>
      <c r="GN27" s="1315"/>
      <c r="GO27" s="1314"/>
      <c r="GP27" s="1315"/>
      <c r="GQ27" s="1315"/>
      <c r="GX27" s="274"/>
      <c r="GY27" s="274"/>
      <c r="GZ27" s="274"/>
      <c r="HA27" s="274"/>
      <c r="HB27" s="274"/>
      <c r="HC27" s="274"/>
      <c r="HD27" s="273"/>
      <c r="HE27" s="274"/>
      <c r="HF27" s="274"/>
      <c r="HJ27" s="274"/>
      <c r="HK27" s="274"/>
      <c r="HL27" s="274"/>
      <c r="HM27" s="272"/>
      <c r="HP27" s="273"/>
      <c r="HQ27" s="274"/>
      <c r="HR27" s="274"/>
      <c r="HV27" s="274"/>
      <c r="HW27" s="274"/>
      <c r="HX27" s="274"/>
      <c r="HY27" s="272"/>
      <c r="IB27" s="273"/>
      <c r="IC27" s="274"/>
      <c r="ID27" s="274"/>
      <c r="IE27" s="274"/>
      <c r="IF27" s="274"/>
      <c r="IG27" s="274"/>
      <c r="IH27" s="273"/>
      <c r="II27" s="274"/>
      <c r="IJ27" s="274"/>
      <c r="IK27" s="273"/>
      <c r="IL27" s="274"/>
      <c r="IM27" s="274"/>
      <c r="IN27" s="273"/>
      <c r="IO27" s="274"/>
      <c r="IP27" s="274"/>
      <c r="IQ27" s="273"/>
      <c r="IR27" s="274"/>
      <c r="IS27" s="274"/>
      <c r="IT27" s="273"/>
      <c r="IU27" s="274"/>
      <c r="IV27" s="274"/>
      <c r="IW27" s="273"/>
      <c r="IX27" s="274"/>
      <c r="IY27" s="274"/>
      <c r="IZ27" s="273"/>
      <c r="JA27" s="274"/>
      <c r="JB27" s="274"/>
      <c r="JC27" s="273"/>
      <c r="JD27" s="274"/>
      <c r="JE27" s="274"/>
      <c r="JF27" s="273"/>
      <c r="JG27" s="274"/>
      <c r="JH27" s="274"/>
      <c r="JI27" s="1314"/>
      <c r="JJ27" s="1315" t="s">
        <v>1087</v>
      </c>
      <c r="JK27" s="1315"/>
      <c r="JL27" s="1314"/>
      <c r="JM27" s="1315" t="s">
        <v>1087</v>
      </c>
      <c r="JN27" s="1315"/>
      <c r="JO27" s="1314"/>
      <c r="JP27" s="1315" t="s">
        <v>1087</v>
      </c>
      <c r="JQ27" s="1315"/>
      <c r="JR27" s="1314"/>
      <c r="JS27" s="1315" t="s">
        <v>1087</v>
      </c>
      <c r="JT27" s="1315"/>
      <c r="JU27" s="1314"/>
      <c r="JV27" s="1315" t="s">
        <v>1087</v>
      </c>
      <c r="JW27" s="1315"/>
      <c r="JX27" s="1314"/>
      <c r="JY27" s="1315" t="s">
        <v>1087</v>
      </c>
      <c r="JZ27" s="1315"/>
      <c r="KA27" s="1314"/>
      <c r="KB27" s="1315" t="s">
        <v>1087</v>
      </c>
      <c r="KC27" s="1315"/>
      <c r="KD27" s="1314"/>
      <c r="KE27" s="1315" t="s">
        <v>1087</v>
      </c>
      <c r="KF27" s="1315"/>
      <c r="KG27" s="1314"/>
      <c r="KH27" s="1315" t="s">
        <v>1087</v>
      </c>
      <c r="KI27" s="1315"/>
      <c r="KJ27" s="1314"/>
      <c r="KK27" s="1315" t="s">
        <v>1087</v>
      </c>
      <c r="KL27" s="1315"/>
      <c r="KM27" s="1314"/>
      <c r="KN27" s="1315" t="s">
        <v>1087</v>
      </c>
      <c r="KO27" s="1315"/>
      <c r="KP27" s="1314"/>
      <c r="KQ27" s="1315" t="s">
        <v>1087</v>
      </c>
      <c r="KR27" s="1315"/>
      <c r="KS27" s="1314"/>
      <c r="KT27" s="1315" t="s">
        <v>1087</v>
      </c>
      <c r="KU27" s="1315"/>
      <c r="KV27" s="1314"/>
      <c r="KW27" s="1315" t="s">
        <v>1087</v>
      </c>
      <c r="KX27" s="1315"/>
      <c r="KY27" s="1314"/>
      <c r="KZ27" s="1315" t="s">
        <v>1087</v>
      </c>
      <c r="LA27" s="1315"/>
      <c r="LB27" s="1314"/>
      <c r="LC27" s="1315" t="s">
        <v>1087</v>
      </c>
      <c r="LD27" s="1315"/>
      <c r="LE27" s="1314"/>
      <c r="LF27" s="1315" t="s">
        <v>1087</v>
      </c>
      <c r="LG27" s="1315"/>
      <c r="LH27" s="1314"/>
      <c r="LI27" s="1315" t="s">
        <v>1087</v>
      </c>
      <c r="LJ27" s="1315"/>
      <c r="LK27" s="1314"/>
      <c r="LL27" s="1315" t="s">
        <v>1087</v>
      </c>
      <c r="LM27" s="1315"/>
      <c r="LN27" s="1314"/>
      <c r="LO27" s="1315" t="s">
        <v>1087</v>
      </c>
      <c r="LP27" s="1315"/>
      <c r="LQ27" s="1314"/>
      <c r="LR27" s="1315" t="s">
        <v>1087</v>
      </c>
      <c r="LS27" s="1315"/>
      <c r="LT27" s="1314"/>
      <c r="LU27" s="1315" t="s">
        <v>1087</v>
      </c>
      <c r="LV27" s="1315"/>
      <c r="LW27" s="1314"/>
      <c r="LX27" s="1315" t="s">
        <v>1087</v>
      </c>
      <c r="LY27" s="1315"/>
      <c r="LZ27" s="1314"/>
      <c r="MA27" s="1315" t="s">
        <v>1087</v>
      </c>
      <c r="MB27" s="1315"/>
      <c r="MC27" s="1314"/>
      <c r="MD27" s="1315" t="s">
        <v>1087</v>
      </c>
      <c r="ME27" s="1315"/>
      <c r="MF27" s="1314"/>
      <c r="MG27" s="1315" t="s">
        <v>1087</v>
      </c>
      <c r="MH27" s="1315"/>
      <c r="MI27" s="1314"/>
      <c r="MJ27" s="1315" t="s">
        <v>1087</v>
      </c>
      <c r="MK27" s="1315"/>
      <c r="ML27" s="1314"/>
      <c r="MM27" s="1315" t="s">
        <v>1087</v>
      </c>
      <c r="MN27" s="1315"/>
      <c r="MO27" s="1314"/>
      <c r="MP27" s="1315" t="s">
        <v>1087</v>
      </c>
      <c r="MQ27" s="1315"/>
      <c r="MR27" s="1314"/>
      <c r="MS27" s="1315" t="s">
        <v>1087</v>
      </c>
      <c r="MT27" s="1315"/>
      <c r="MU27" s="1314"/>
      <c r="MV27" s="1315" t="s">
        <v>1087</v>
      </c>
      <c r="MW27" s="1315"/>
      <c r="MX27" s="1314"/>
      <c r="MY27" s="1315" t="s">
        <v>1087</v>
      </c>
      <c r="MZ27" s="1315"/>
      <c r="NA27" s="1314"/>
      <c r="NB27" s="1315" t="s">
        <v>1087</v>
      </c>
      <c r="NC27" s="1315"/>
      <c r="ND27" s="1314"/>
    </row>
    <row r="28" spans="1:369" s="603" customFormat="1" ht="93.75" customHeight="1" thickBot="1">
      <c r="A28" s="513">
        <v>10</v>
      </c>
      <c r="B28" s="548"/>
      <c r="C28" s="528" t="s">
        <v>321</v>
      </c>
      <c r="D28" s="936"/>
      <c r="E28" s="1594" t="s">
        <v>943</v>
      </c>
      <c r="F28" s="1595"/>
      <c r="G28" s="1596"/>
      <c r="H28" s="1594" t="s">
        <v>944</v>
      </c>
      <c r="I28" s="1595"/>
      <c r="J28" s="1596"/>
      <c r="K28" s="1594" t="s">
        <v>986</v>
      </c>
      <c r="L28" s="1595"/>
      <c r="M28" s="1596"/>
      <c r="N28" s="1594" t="s">
        <v>945</v>
      </c>
      <c r="O28" s="1595"/>
      <c r="P28" s="1596"/>
      <c r="Q28" s="1594" t="s">
        <v>946</v>
      </c>
      <c r="R28" s="1595"/>
      <c r="S28" s="1596"/>
      <c r="T28" s="1594" t="s">
        <v>947</v>
      </c>
      <c r="U28" s="1595"/>
      <c r="V28" s="1596"/>
      <c r="W28" s="1594" t="s">
        <v>948</v>
      </c>
      <c r="X28" s="1595"/>
      <c r="Y28" s="1596"/>
      <c r="Z28" s="1594" t="s">
        <v>949</v>
      </c>
      <c r="AA28" s="1595"/>
      <c r="AB28" s="1596"/>
      <c r="AC28" s="1594" t="s">
        <v>987</v>
      </c>
      <c r="AD28" s="1595"/>
      <c r="AE28" s="1596"/>
      <c r="AF28" s="1594" t="s">
        <v>864</v>
      </c>
      <c r="AG28" s="1595"/>
      <c r="AH28" s="1596"/>
      <c r="AI28" s="1594" t="s">
        <v>950</v>
      </c>
      <c r="AJ28" s="1595"/>
      <c r="AK28" s="1596"/>
      <c r="AL28" s="1594" t="s">
        <v>951</v>
      </c>
      <c r="AM28" s="1595"/>
      <c r="AN28" s="1596"/>
      <c r="AO28" s="1594" t="s">
        <v>952</v>
      </c>
      <c r="AP28" s="1595"/>
      <c r="AQ28" s="1596"/>
      <c r="AR28" s="1594" t="s">
        <v>953</v>
      </c>
      <c r="AS28" s="1595"/>
      <c r="AT28" s="1596"/>
      <c r="AU28" s="1594" t="s">
        <v>954</v>
      </c>
      <c r="AV28" s="1595"/>
      <c r="AW28" s="1596"/>
      <c r="AX28" s="1594" t="s">
        <v>955</v>
      </c>
      <c r="AY28" s="1595"/>
      <c r="AZ28" s="1596"/>
      <c r="BA28" s="1594" t="s">
        <v>956</v>
      </c>
      <c r="BB28" s="1595"/>
      <c r="BC28" s="1596"/>
      <c r="BD28" s="1594" t="s">
        <v>988</v>
      </c>
      <c r="BE28" s="1595"/>
      <c r="BF28" s="1596"/>
      <c r="BG28" s="1594" t="s">
        <v>957</v>
      </c>
      <c r="BH28" s="1595"/>
      <c r="BI28" s="1596"/>
      <c r="BJ28" s="1594" t="s">
        <v>989</v>
      </c>
      <c r="BK28" s="1595"/>
      <c r="BL28" s="1596"/>
      <c r="BM28" s="1594" t="s">
        <v>958</v>
      </c>
      <c r="BN28" s="1595"/>
      <c r="BO28" s="1596"/>
      <c r="BP28" s="1594" t="s">
        <v>959</v>
      </c>
      <c r="BQ28" s="1595"/>
      <c r="BR28" s="1596"/>
      <c r="BS28" s="1594" t="s">
        <v>960</v>
      </c>
      <c r="BT28" s="1595"/>
      <c r="BU28" s="1596"/>
      <c r="BV28" s="1594" t="s">
        <v>961</v>
      </c>
      <c r="BW28" s="1595"/>
      <c r="BX28" s="1596"/>
      <c r="BY28" s="1594" t="s">
        <v>962</v>
      </c>
      <c r="BZ28" s="1595"/>
      <c r="CA28" s="1596"/>
      <c r="CB28" s="1594" t="s">
        <v>963</v>
      </c>
      <c r="CC28" s="1595"/>
      <c r="CD28" s="1596"/>
      <c r="CE28" s="1594" t="s">
        <v>964</v>
      </c>
      <c r="CF28" s="1595"/>
      <c r="CG28" s="1596"/>
      <c r="CH28" s="1594" t="s">
        <v>1002</v>
      </c>
      <c r="CI28" s="1595"/>
      <c r="CJ28" s="1596"/>
      <c r="CK28" s="1594" t="s">
        <v>990</v>
      </c>
      <c r="CL28" s="1595"/>
      <c r="CM28" s="1596"/>
      <c r="CN28" s="1594" t="s">
        <v>1003</v>
      </c>
      <c r="CO28" s="1595"/>
      <c r="CP28" s="1596"/>
      <c r="CQ28" s="1594" t="s">
        <v>965</v>
      </c>
      <c r="CR28" s="1595"/>
      <c r="CS28" s="1596"/>
      <c r="CT28" s="1594" t="s">
        <v>1004</v>
      </c>
      <c r="CU28" s="1595"/>
      <c r="CV28" s="1596"/>
      <c r="CW28" s="1594" t="s">
        <v>991</v>
      </c>
      <c r="CX28" s="1595"/>
      <c r="CY28" s="1596"/>
      <c r="CZ28" s="1594" t="s">
        <v>992</v>
      </c>
      <c r="DA28" s="1595"/>
      <c r="DB28" s="1596"/>
      <c r="DC28" s="1594" t="s">
        <v>1005</v>
      </c>
      <c r="DD28" s="1595"/>
      <c r="DE28" s="1596"/>
      <c r="DF28" s="1594" t="s">
        <v>1006</v>
      </c>
      <c r="DG28" s="1595"/>
      <c r="DH28" s="1596"/>
      <c r="DI28" s="1594" t="s">
        <v>1007</v>
      </c>
      <c r="DJ28" s="1595"/>
      <c r="DK28" s="1596"/>
      <c r="DL28" s="1594" t="s">
        <v>865</v>
      </c>
      <c r="DM28" s="1595"/>
      <c r="DN28" s="1596"/>
      <c r="DO28" s="1594" t="s">
        <v>966</v>
      </c>
      <c r="DP28" s="1595"/>
      <c r="DQ28" s="1596"/>
      <c r="DR28" s="1594" t="s">
        <v>1008</v>
      </c>
      <c r="DS28" s="1595"/>
      <c r="DT28" s="1596"/>
      <c r="DU28" s="1594" t="s">
        <v>1057</v>
      </c>
      <c r="DV28" s="1595"/>
      <c r="DW28" s="1596"/>
      <c r="DX28" s="1594" t="s">
        <v>1696</v>
      </c>
      <c r="DY28" s="1595"/>
      <c r="DZ28" s="1596"/>
      <c r="EA28" s="1594" t="s">
        <v>1697</v>
      </c>
      <c r="EB28" s="1595"/>
      <c r="EC28" s="1596"/>
      <c r="ED28" s="1594" t="s">
        <v>967</v>
      </c>
      <c r="EE28" s="1595"/>
      <c r="EF28" s="1596"/>
      <c r="EG28" s="1594" t="s">
        <v>1009</v>
      </c>
      <c r="EH28" s="1595"/>
      <c r="EI28" s="1596"/>
      <c r="EJ28" s="1594" t="s">
        <v>1010</v>
      </c>
      <c r="EK28" s="1595"/>
      <c r="EL28" s="1596"/>
      <c r="EM28" s="1594" t="s">
        <v>1058</v>
      </c>
      <c r="EN28" s="1595"/>
      <c r="EO28" s="1596"/>
      <c r="EP28" s="1594" t="s">
        <v>1695</v>
      </c>
      <c r="EQ28" s="1595"/>
      <c r="ER28" s="1596"/>
      <c r="ES28" s="1594" t="s">
        <v>968</v>
      </c>
      <c r="ET28" s="1595"/>
      <c r="EU28" s="1596"/>
      <c r="EV28" s="1594" t="s">
        <v>969</v>
      </c>
      <c r="EW28" s="1595"/>
      <c r="EX28" s="1596"/>
      <c r="EY28" s="1594" t="s">
        <v>993</v>
      </c>
      <c r="EZ28" s="1595"/>
      <c r="FA28" s="1596"/>
      <c r="FB28" s="1594" t="s">
        <v>1059</v>
      </c>
      <c r="FC28" s="1595"/>
      <c r="FD28" s="1596"/>
      <c r="FE28" s="1594" t="s">
        <v>970</v>
      </c>
      <c r="FF28" s="1595"/>
      <c r="FG28" s="1596"/>
      <c r="FH28" s="1594" t="s">
        <v>971</v>
      </c>
      <c r="FI28" s="1595"/>
      <c r="FJ28" s="1596"/>
      <c r="FK28" s="1594" t="s">
        <v>972</v>
      </c>
      <c r="FL28" s="1595"/>
      <c r="FM28" s="1596"/>
      <c r="FN28" s="1594" t="s">
        <v>1060</v>
      </c>
      <c r="FO28" s="1595"/>
      <c r="FP28" s="1596"/>
      <c r="FQ28" s="1594" t="s">
        <v>1134</v>
      </c>
      <c r="FR28" s="1595"/>
      <c r="FS28" s="1596"/>
      <c r="FT28" s="1594" t="s">
        <v>973</v>
      </c>
      <c r="FU28" s="1595"/>
      <c r="FV28" s="1596"/>
      <c r="FW28" s="1594" t="s">
        <v>1061</v>
      </c>
      <c r="FX28" s="1595"/>
      <c r="FY28" s="1596"/>
      <c r="FZ28" s="1594" t="s">
        <v>1135</v>
      </c>
      <c r="GA28" s="1595"/>
      <c r="GB28" s="1596"/>
      <c r="GC28" s="1594" t="s">
        <v>974</v>
      </c>
      <c r="GD28" s="1595"/>
      <c r="GE28" s="1596"/>
      <c r="GF28" s="1594" t="s">
        <v>1035</v>
      </c>
      <c r="GG28" s="1595"/>
      <c r="GH28" s="1596"/>
      <c r="GI28" s="1594" t="s">
        <v>1036</v>
      </c>
      <c r="GJ28" s="1595"/>
      <c r="GK28" s="1596"/>
      <c r="GL28" s="1594" t="s">
        <v>1037</v>
      </c>
      <c r="GM28" s="1595"/>
      <c r="GN28" s="1596"/>
      <c r="GO28" s="1594" t="s">
        <v>1136</v>
      </c>
      <c r="GP28" s="1595"/>
      <c r="GQ28" s="1596"/>
      <c r="GR28" s="1594" t="s">
        <v>1062</v>
      </c>
      <c r="GS28" s="1595"/>
      <c r="GT28" s="1596"/>
      <c r="GU28" s="1594" t="s">
        <v>1112</v>
      </c>
      <c r="GV28" s="1595"/>
      <c r="GW28" s="1596"/>
      <c r="GX28" s="1594" t="s">
        <v>1113</v>
      </c>
      <c r="GY28" s="1595"/>
      <c r="GZ28" s="1596"/>
      <c r="HA28" s="1594" t="s">
        <v>1114</v>
      </c>
      <c r="HB28" s="1595"/>
      <c r="HC28" s="1596"/>
      <c r="HD28" s="1594" t="s">
        <v>1115</v>
      </c>
      <c r="HE28" s="1595"/>
      <c r="HF28" s="1596"/>
      <c r="HG28" s="1594" t="s">
        <v>1063</v>
      </c>
      <c r="HH28" s="1595"/>
      <c r="HI28" s="1596"/>
      <c r="HJ28" s="1594" t="s">
        <v>975</v>
      </c>
      <c r="HK28" s="1595"/>
      <c r="HL28" s="1596"/>
      <c r="HM28" s="1594" t="s">
        <v>976</v>
      </c>
      <c r="HN28" s="1595"/>
      <c r="HO28" s="1596"/>
      <c r="HP28" s="1594" t="s">
        <v>977</v>
      </c>
      <c r="HQ28" s="1595"/>
      <c r="HR28" s="1596"/>
      <c r="HS28" s="1594" t="s">
        <v>978</v>
      </c>
      <c r="HT28" s="1595"/>
      <c r="HU28" s="1596"/>
      <c r="HV28" s="1594" t="s">
        <v>1116</v>
      </c>
      <c r="HW28" s="1595"/>
      <c r="HX28" s="1596"/>
      <c r="HY28" s="1594" t="s">
        <v>1066</v>
      </c>
      <c r="HZ28" s="1595"/>
      <c r="IA28" s="1596"/>
      <c r="IB28" s="1594" t="s">
        <v>979</v>
      </c>
      <c r="IC28" s="1595"/>
      <c r="ID28" s="1596"/>
      <c r="IE28" s="1594" t="s">
        <v>980</v>
      </c>
      <c r="IF28" s="1595"/>
      <c r="IG28" s="1596"/>
      <c r="IH28" s="1594" t="s">
        <v>981</v>
      </c>
      <c r="II28" s="1595"/>
      <c r="IJ28" s="1596"/>
      <c r="IK28" s="1594" t="s">
        <v>982</v>
      </c>
      <c r="IL28" s="1595"/>
      <c r="IM28" s="1596"/>
      <c r="IN28" s="1594" t="s">
        <v>1064</v>
      </c>
      <c r="IO28" s="1595"/>
      <c r="IP28" s="1596"/>
      <c r="IQ28" s="1594" t="s">
        <v>983</v>
      </c>
      <c r="IR28" s="1595"/>
      <c r="IS28" s="1596"/>
      <c r="IT28" s="1594" t="s">
        <v>984</v>
      </c>
      <c r="IU28" s="1595"/>
      <c r="IV28" s="1596"/>
      <c r="IW28" s="1594" t="s">
        <v>1065</v>
      </c>
      <c r="IX28" s="1595"/>
      <c r="IY28" s="1596"/>
      <c r="IZ28" s="1594" t="s">
        <v>1117</v>
      </c>
      <c r="JA28" s="1595"/>
      <c r="JB28" s="1596"/>
      <c r="JC28" s="1594" t="s">
        <v>985</v>
      </c>
      <c r="JD28" s="1595"/>
      <c r="JE28" s="1596"/>
      <c r="JF28" s="1594" t="s">
        <v>1118</v>
      </c>
      <c r="JG28" s="1595"/>
      <c r="JH28" s="1596"/>
      <c r="JI28" s="1594" t="s">
        <v>1119</v>
      </c>
      <c r="JJ28" s="1595"/>
      <c r="JK28" s="1596"/>
      <c r="JL28" s="1594" t="s">
        <v>1120</v>
      </c>
      <c r="JM28" s="1595"/>
      <c r="JN28" s="1596"/>
      <c r="JO28" s="1594" t="s">
        <v>1121</v>
      </c>
      <c r="JP28" s="1595"/>
      <c r="JQ28" s="1596"/>
      <c r="JR28" s="1594" t="s">
        <v>1089</v>
      </c>
      <c r="JS28" s="1595"/>
      <c r="JT28" s="1596"/>
      <c r="JU28" s="1594" t="s">
        <v>1122</v>
      </c>
      <c r="JV28" s="1595"/>
      <c r="JW28" s="1596"/>
      <c r="JX28" s="1594" t="s">
        <v>1090</v>
      </c>
      <c r="JY28" s="1595"/>
      <c r="JZ28" s="1596"/>
      <c r="KA28" s="1594" t="s">
        <v>1731</v>
      </c>
      <c r="KB28" s="1595"/>
      <c r="KC28" s="1596"/>
      <c r="KD28" s="1594" t="s">
        <v>1156</v>
      </c>
      <c r="KE28" s="1595"/>
      <c r="KF28" s="1596"/>
      <c r="KG28" s="1594" t="s">
        <v>1158</v>
      </c>
      <c r="KH28" s="1595"/>
      <c r="KI28" s="1596"/>
      <c r="KJ28" s="1594" t="s">
        <v>1123</v>
      </c>
      <c r="KK28" s="1595"/>
      <c r="KL28" s="1596"/>
      <c r="KM28" s="1594" t="s">
        <v>1092</v>
      </c>
      <c r="KN28" s="1595"/>
      <c r="KO28" s="1596"/>
      <c r="KP28" s="1594" t="s">
        <v>1093</v>
      </c>
      <c r="KQ28" s="1595"/>
      <c r="KR28" s="1596"/>
      <c r="KS28" s="1594" t="s">
        <v>1124</v>
      </c>
      <c r="KT28" s="1595"/>
      <c r="KU28" s="1596"/>
      <c r="KV28" s="1594" t="s">
        <v>1094</v>
      </c>
      <c r="KW28" s="1595"/>
      <c r="KX28" s="1596"/>
      <c r="KY28" s="1594" t="s">
        <v>1154</v>
      </c>
      <c r="KZ28" s="1595"/>
      <c r="LA28" s="1596"/>
      <c r="LB28" s="1594" t="s">
        <v>1125</v>
      </c>
      <c r="LC28" s="1595"/>
      <c r="LD28" s="1596"/>
      <c r="LE28" s="1594" t="s">
        <v>1126</v>
      </c>
      <c r="LF28" s="1595"/>
      <c r="LG28" s="1596"/>
      <c r="LH28" s="1594" t="s">
        <v>1127</v>
      </c>
      <c r="LI28" s="1595"/>
      <c r="LJ28" s="1596"/>
      <c r="LK28" s="1594" t="s">
        <v>1096</v>
      </c>
      <c r="LL28" s="1595"/>
      <c r="LM28" s="1596"/>
      <c r="LN28" s="1594" t="s">
        <v>1140</v>
      </c>
      <c r="LO28" s="1595"/>
      <c r="LP28" s="1596"/>
      <c r="LQ28" s="1594" t="s">
        <v>1128</v>
      </c>
      <c r="LR28" s="1595"/>
      <c r="LS28" s="1596"/>
      <c r="LT28" s="1594" t="s">
        <v>1732</v>
      </c>
      <c r="LU28" s="1595"/>
      <c r="LV28" s="1596"/>
      <c r="LW28" s="1594" t="s">
        <v>1129</v>
      </c>
      <c r="LX28" s="1595"/>
      <c r="LY28" s="1596"/>
      <c r="LZ28" s="1594" t="s">
        <v>1130</v>
      </c>
      <c r="MA28" s="1595"/>
      <c r="MB28" s="1596"/>
      <c r="MC28" s="1594" t="s">
        <v>1131</v>
      </c>
      <c r="MD28" s="1595"/>
      <c r="ME28" s="1596"/>
      <c r="MF28" s="1594" t="s">
        <v>1132</v>
      </c>
      <c r="MG28" s="1595"/>
      <c r="MH28" s="1596"/>
      <c r="MI28" s="1594" t="s">
        <v>1133</v>
      </c>
      <c r="MJ28" s="1595"/>
      <c r="MK28" s="1596"/>
      <c r="ML28" s="1594" t="s">
        <v>1104</v>
      </c>
      <c r="MM28" s="1595"/>
      <c r="MN28" s="1596"/>
      <c r="MO28" s="1594" t="s">
        <v>1108</v>
      </c>
      <c r="MP28" s="1595"/>
      <c r="MQ28" s="1596"/>
      <c r="MR28" s="1594" t="s">
        <v>1137</v>
      </c>
      <c r="MS28" s="1595"/>
      <c r="MT28" s="1596"/>
      <c r="MU28" s="1594" t="s">
        <v>1138</v>
      </c>
      <c r="MV28" s="1595"/>
      <c r="MW28" s="1596"/>
      <c r="MX28" s="1594" t="s">
        <v>1139</v>
      </c>
      <c r="MY28" s="1595"/>
      <c r="MZ28" s="1596"/>
      <c r="NA28" s="546"/>
      <c r="NB28" s="937"/>
      <c r="NC28" s="938"/>
      <c r="ND28" s="606"/>
    </row>
    <row r="29" spans="1:369" ht="54.75" customHeight="1">
      <c r="A29" s="297">
        <f t="shared" ref="A29:A34" si="0">+A28+1</f>
        <v>11</v>
      </c>
      <c r="B29" s="524" t="s">
        <v>450</v>
      </c>
      <c r="C29" s="525" t="s">
        <v>419</v>
      </c>
      <c r="D29" s="521" t="s">
        <v>49</v>
      </c>
      <c r="E29" s="1075" t="s">
        <v>853</v>
      </c>
      <c r="F29" s="557"/>
      <c r="G29" s="558"/>
      <c r="H29" s="1075" t="s">
        <v>853</v>
      </c>
      <c r="I29" s="557"/>
      <c r="J29" s="558"/>
      <c r="K29" s="1075" t="s">
        <v>853</v>
      </c>
      <c r="L29" s="557"/>
      <c r="M29" s="558"/>
      <c r="N29" s="1075" t="s">
        <v>853</v>
      </c>
      <c r="O29" s="557"/>
      <c r="P29" s="558"/>
      <c r="Q29" s="1076" t="s">
        <v>853</v>
      </c>
      <c r="R29" s="559"/>
      <c r="S29" s="560"/>
      <c r="T29" s="1076" t="s">
        <v>853</v>
      </c>
      <c r="U29" s="559"/>
      <c r="V29" s="560"/>
      <c r="W29" s="1075" t="s">
        <v>853</v>
      </c>
      <c r="X29" s="557"/>
      <c r="Y29" s="558"/>
      <c r="Z29" s="1075" t="s">
        <v>853</v>
      </c>
      <c r="AA29" s="557"/>
      <c r="AB29" s="558"/>
      <c r="AC29" s="1075" t="s">
        <v>853</v>
      </c>
      <c r="AD29" s="557"/>
      <c r="AE29" s="558"/>
      <c r="AF29" s="1075" t="s">
        <v>853</v>
      </c>
      <c r="AG29" s="557"/>
      <c r="AH29" s="558"/>
      <c r="AI29" s="1075" t="s">
        <v>853</v>
      </c>
      <c r="AJ29" s="557"/>
      <c r="AK29" s="558"/>
      <c r="AL29" s="1075" t="s">
        <v>853</v>
      </c>
      <c r="AM29" s="557"/>
      <c r="AN29" s="558"/>
      <c r="AO29" s="1075" t="s">
        <v>853</v>
      </c>
      <c r="AP29" s="557"/>
      <c r="AQ29" s="558"/>
      <c r="AR29" s="1075" t="s">
        <v>853</v>
      </c>
      <c r="AS29" s="557"/>
      <c r="AT29" s="558"/>
      <c r="AU29" s="1075" t="s">
        <v>853</v>
      </c>
      <c r="AV29" s="557"/>
      <c r="AW29" s="558"/>
      <c r="AX29" s="1075" t="s">
        <v>853</v>
      </c>
      <c r="AY29" s="557"/>
      <c r="AZ29" s="558"/>
      <c r="BA29" s="1075" t="s">
        <v>853</v>
      </c>
      <c r="BB29" s="557"/>
      <c r="BC29" s="558"/>
      <c r="BD29" s="1075" t="s">
        <v>853</v>
      </c>
      <c r="BE29" s="557"/>
      <c r="BF29" s="558"/>
      <c r="BG29" s="1075" t="s">
        <v>853</v>
      </c>
      <c r="BH29" s="557"/>
      <c r="BI29" s="558"/>
      <c r="BJ29" s="1075" t="s">
        <v>853</v>
      </c>
      <c r="BK29" s="557"/>
      <c r="BL29" s="558"/>
      <c r="BM29" s="1075" t="s">
        <v>853</v>
      </c>
      <c r="BN29" s="557"/>
      <c r="BO29" s="558"/>
      <c r="BP29" s="1075" t="s">
        <v>853</v>
      </c>
      <c r="BQ29" s="557"/>
      <c r="BR29" s="558"/>
      <c r="BS29" s="1075" t="s">
        <v>853</v>
      </c>
      <c r="BT29" s="557"/>
      <c r="BU29" s="558"/>
      <c r="BV29" s="1075" t="s">
        <v>853</v>
      </c>
      <c r="BW29" s="557"/>
      <c r="BX29" s="558"/>
      <c r="BY29" s="1075" t="s">
        <v>853</v>
      </c>
      <c r="BZ29" s="557"/>
      <c r="CA29" s="558"/>
      <c r="CB29" s="1075" t="s">
        <v>853</v>
      </c>
      <c r="CC29" s="557"/>
      <c r="CD29" s="558"/>
      <c r="CE29" s="1075" t="s">
        <v>853</v>
      </c>
      <c r="CF29" s="557"/>
      <c r="CG29" s="558"/>
      <c r="CH29" s="1075" t="s">
        <v>853</v>
      </c>
      <c r="CI29" s="557"/>
      <c r="CJ29" s="558"/>
      <c r="CK29" s="1075" t="s">
        <v>853</v>
      </c>
      <c r="CL29" s="557"/>
      <c r="CM29" s="558"/>
      <c r="CN29" s="1075" t="s">
        <v>853</v>
      </c>
      <c r="CO29" s="557"/>
      <c r="CP29" s="558"/>
      <c r="CQ29" s="1075" t="s">
        <v>853</v>
      </c>
      <c r="CR29" s="557"/>
      <c r="CS29" s="558"/>
      <c r="CT29" s="1075" t="s">
        <v>853</v>
      </c>
      <c r="CU29" s="557"/>
      <c r="CV29" s="558"/>
      <c r="CW29" s="1075" t="s">
        <v>853</v>
      </c>
      <c r="CX29" s="557"/>
      <c r="CY29" s="558"/>
      <c r="CZ29" s="1075" t="s">
        <v>853</v>
      </c>
      <c r="DA29" s="557"/>
      <c r="DB29" s="558"/>
      <c r="DC29" s="1075" t="s">
        <v>853</v>
      </c>
      <c r="DD29" s="557"/>
      <c r="DE29" s="558"/>
      <c r="DF29" s="1075" t="s">
        <v>853</v>
      </c>
      <c r="DG29" s="557"/>
      <c r="DH29" s="558"/>
      <c r="DI29" s="1075" t="s">
        <v>853</v>
      </c>
      <c r="DJ29" s="557"/>
      <c r="DK29" s="558"/>
      <c r="DL29" s="1075" t="s">
        <v>853</v>
      </c>
      <c r="DM29" s="557"/>
      <c r="DN29" s="558"/>
      <c r="DO29" s="1075" t="s">
        <v>853</v>
      </c>
      <c r="DP29" s="557"/>
      <c r="DQ29" s="558"/>
      <c r="DR29" s="1075" t="s">
        <v>853</v>
      </c>
      <c r="DS29" s="557"/>
      <c r="DT29" s="558"/>
      <c r="DU29" s="1075" t="s">
        <v>853</v>
      </c>
      <c r="DV29" s="557"/>
      <c r="DW29" s="558"/>
      <c r="DX29" s="1075" t="s">
        <v>853</v>
      </c>
      <c r="DY29" s="557"/>
      <c r="DZ29" s="558"/>
      <c r="EA29" s="1075" t="s">
        <v>853</v>
      </c>
      <c r="EB29" s="557"/>
      <c r="EC29" s="558"/>
      <c r="ED29" s="1075" t="s">
        <v>853</v>
      </c>
      <c r="EE29" s="557"/>
      <c r="EF29" s="558"/>
      <c r="EG29" s="1075" t="s">
        <v>853</v>
      </c>
      <c r="EH29" s="557"/>
      <c r="EI29" s="558"/>
      <c r="EJ29" s="1075" t="s">
        <v>853</v>
      </c>
      <c r="EK29" s="557"/>
      <c r="EL29" s="558"/>
      <c r="EM29" s="1075" t="s">
        <v>853</v>
      </c>
      <c r="EN29" s="557"/>
      <c r="EO29" s="558"/>
      <c r="EP29" s="1075" t="s">
        <v>853</v>
      </c>
      <c r="EQ29" s="557"/>
      <c r="ER29" s="558"/>
      <c r="ES29" s="1075" t="s">
        <v>853</v>
      </c>
      <c r="ET29" s="557"/>
      <c r="EU29" s="558"/>
      <c r="EV29" s="1075" t="s">
        <v>853</v>
      </c>
      <c r="EW29" s="557"/>
      <c r="EX29" s="558"/>
      <c r="EY29" s="1075" t="s">
        <v>853</v>
      </c>
      <c r="EZ29" s="557"/>
      <c r="FA29" s="558"/>
      <c r="FB29" s="1075" t="s">
        <v>853</v>
      </c>
      <c r="FC29" s="557"/>
      <c r="FD29" s="558"/>
      <c r="FE29" s="1075" t="s">
        <v>853</v>
      </c>
      <c r="FF29" s="557"/>
      <c r="FG29" s="558"/>
      <c r="FH29" s="1075" t="s">
        <v>853</v>
      </c>
      <c r="FI29" s="557"/>
      <c r="FJ29" s="558"/>
      <c r="FK29" s="1075" t="s">
        <v>853</v>
      </c>
      <c r="FL29" s="557"/>
      <c r="FM29" s="558"/>
      <c r="FN29" s="1075" t="s">
        <v>853</v>
      </c>
      <c r="FO29" s="557"/>
      <c r="FP29" s="558"/>
      <c r="FQ29" s="1075" t="s">
        <v>853</v>
      </c>
      <c r="FR29" s="557"/>
      <c r="FS29" s="558"/>
      <c r="FT29" s="1075" t="s">
        <v>853</v>
      </c>
      <c r="FU29" s="557"/>
      <c r="FV29" s="558"/>
      <c r="FW29" s="1075" t="s">
        <v>853</v>
      </c>
      <c r="FX29" s="557"/>
      <c r="FY29" s="558"/>
      <c r="FZ29" s="1075" t="s">
        <v>853</v>
      </c>
      <c r="GA29" s="557"/>
      <c r="GB29" s="558"/>
      <c r="GC29" s="1075" t="s">
        <v>853</v>
      </c>
      <c r="GD29" s="557"/>
      <c r="GE29" s="558"/>
      <c r="GF29" s="1075" t="s">
        <v>853</v>
      </c>
      <c r="GG29" s="557"/>
      <c r="GH29" s="558"/>
      <c r="GI29" s="1075" t="s">
        <v>853</v>
      </c>
      <c r="GJ29" s="557"/>
      <c r="GK29" s="557"/>
      <c r="GL29" s="1075" t="s">
        <v>853</v>
      </c>
      <c r="GM29" s="557"/>
      <c r="GN29" s="558"/>
      <c r="GO29" s="1075" t="s">
        <v>853</v>
      </c>
      <c r="GP29" s="557"/>
      <c r="GQ29" s="558"/>
      <c r="GR29" s="1075" t="s">
        <v>853</v>
      </c>
      <c r="GS29" s="557"/>
      <c r="GT29" s="558"/>
      <c r="GU29" s="1075" t="s">
        <v>853</v>
      </c>
      <c r="GV29" s="557"/>
      <c r="GW29" s="558"/>
      <c r="GX29" s="1075" t="s">
        <v>853</v>
      </c>
      <c r="GY29" s="557"/>
      <c r="GZ29" s="557"/>
      <c r="HA29" s="1075" t="s">
        <v>853</v>
      </c>
      <c r="HB29" s="557"/>
      <c r="HC29" s="557"/>
      <c r="HD29" s="1075" t="s">
        <v>853</v>
      </c>
      <c r="HE29" s="557"/>
      <c r="HF29" s="557"/>
      <c r="HG29" s="1075" t="s">
        <v>853</v>
      </c>
      <c r="HH29" s="557"/>
      <c r="HI29" s="558"/>
      <c r="HJ29" s="1075" t="s">
        <v>853</v>
      </c>
      <c r="HK29" s="557"/>
      <c r="HL29" s="558"/>
      <c r="HM29" s="1075" t="s">
        <v>853</v>
      </c>
      <c r="HN29" s="557"/>
      <c r="HO29" s="558"/>
      <c r="HP29" s="1075" t="s">
        <v>853</v>
      </c>
      <c r="HQ29" s="557"/>
      <c r="HR29" s="558"/>
      <c r="HS29" s="1075" t="s">
        <v>853</v>
      </c>
      <c r="HT29" s="557"/>
      <c r="HU29" s="558"/>
      <c r="HV29" s="1075" t="s">
        <v>853</v>
      </c>
      <c r="HW29" s="557"/>
      <c r="HX29" s="558"/>
      <c r="HY29" s="1075" t="s">
        <v>853</v>
      </c>
      <c r="HZ29" s="557"/>
      <c r="IA29" s="558"/>
      <c r="IB29" s="1075" t="s">
        <v>853</v>
      </c>
      <c r="IC29" s="557"/>
      <c r="ID29" s="558"/>
      <c r="IE29" s="1075" t="s">
        <v>853</v>
      </c>
      <c r="IF29" s="557"/>
      <c r="IG29" s="558"/>
      <c r="IH29" s="1075" t="s">
        <v>853</v>
      </c>
      <c r="II29" s="557"/>
      <c r="IJ29" s="558"/>
      <c r="IK29" s="1075" t="s">
        <v>853</v>
      </c>
      <c r="IL29" s="557"/>
      <c r="IM29" s="558"/>
      <c r="IN29" s="1075" t="s">
        <v>853</v>
      </c>
      <c r="IO29" s="557"/>
      <c r="IP29" s="558"/>
      <c r="IQ29" s="1075" t="s">
        <v>853</v>
      </c>
      <c r="IR29" s="557"/>
      <c r="IS29" s="558"/>
      <c r="IT29" s="1075" t="s">
        <v>853</v>
      </c>
      <c r="IU29" s="557"/>
      <c r="IV29" s="558"/>
      <c r="IW29" s="1075" t="s">
        <v>853</v>
      </c>
      <c r="IX29" s="557"/>
      <c r="IY29" s="558"/>
      <c r="IZ29" s="1075" t="s">
        <v>853</v>
      </c>
      <c r="JA29" s="557"/>
      <c r="JB29" s="558"/>
      <c r="JC29" s="1075" t="s">
        <v>853</v>
      </c>
      <c r="JD29" s="557"/>
      <c r="JE29" s="558"/>
      <c r="JF29" s="1075" t="s">
        <v>853</v>
      </c>
      <c r="JG29" s="557"/>
      <c r="JH29" s="558"/>
      <c r="JI29" s="1075" t="s">
        <v>853</v>
      </c>
      <c r="JJ29" s="557"/>
      <c r="JK29" s="558"/>
      <c r="JL29" s="1075" t="s">
        <v>853</v>
      </c>
      <c r="JM29" s="557"/>
      <c r="JN29" s="558"/>
      <c r="JO29" s="1075" t="s">
        <v>853</v>
      </c>
      <c r="JP29" s="557"/>
      <c r="JQ29" s="558"/>
      <c r="JR29" s="1075" t="s">
        <v>853</v>
      </c>
      <c r="JS29" s="557"/>
      <c r="JT29" s="558"/>
      <c r="JU29" s="1075" t="s">
        <v>853</v>
      </c>
      <c r="JV29" s="557"/>
      <c r="JW29" s="558"/>
      <c r="JX29" s="1075" t="s">
        <v>853</v>
      </c>
      <c r="JY29" s="557"/>
      <c r="JZ29" s="558"/>
      <c r="KA29" s="1075" t="s">
        <v>853</v>
      </c>
      <c r="KB29" s="557"/>
      <c r="KC29" s="558"/>
      <c r="KD29" s="1075" t="s">
        <v>853</v>
      </c>
      <c r="KE29" s="557"/>
      <c r="KF29" s="558"/>
      <c r="KG29" s="1075" t="s">
        <v>853</v>
      </c>
      <c r="KH29" s="557"/>
      <c r="KI29" s="558"/>
      <c r="KJ29" s="1075" t="s">
        <v>853</v>
      </c>
      <c r="KK29" s="557"/>
      <c r="KL29" s="558"/>
      <c r="KM29" s="1075" t="s">
        <v>853</v>
      </c>
      <c r="KN29" s="557"/>
      <c r="KO29" s="558"/>
      <c r="KP29" s="1075" t="s">
        <v>853</v>
      </c>
      <c r="KQ29" s="557"/>
      <c r="KR29" s="558"/>
      <c r="KS29" s="1075" t="s">
        <v>853</v>
      </c>
      <c r="KT29" s="557"/>
      <c r="KU29" s="558"/>
      <c r="KV29" s="1075" t="s">
        <v>853</v>
      </c>
      <c r="KW29" s="557"/>
      <c r="KX29" s="558"/>
      <c r="KY29" s="1075" t="s">
        <v>853</v>
      </c>
      <c r="KZ29" s="557"/>
      <c r="LA29" s="558"/>
      <c r="LB29" s="1075" t="s">
        <v>853</v>
      </c>
      <c r="LC29" s="557"/>
      <c r="LD29" s="558"/>
      <c r="LE29" s="1075" t="s">
        <v>853</v>
      </c>
      <c r="LF29" s="557"/>
      <c r="LG29" s="558"/>
      <c r="LH29" s="1075" t="s">
        <v>853</v>
      </c>
      <c r="LI29" s="557"/>
      <c r="LJ29" s="558"/>
      <c r="LK29" s="1075" t="s">
        <v>853</v>
      </c>
      <c r="LL29" s="557"/>
      <c r="LM29" s="558"/>
      <c r="LN29" s="1075" t="s">
        <v>853</v>
      </c>
      <c r="LO29" s="557"/>
      <c r="LP29" s="558"/>
      <c r="LQ29" s="1075" t="s">
        <v>853</v>
      </c>
      <c r="LR29" s="557"/>
      <c r="LS29" s="558"/>
      <c r="LT29" s="1075" t="s">
        <v>853</v>
      </c>
      <c r="LU29" s="557"/>
      <c r="LV29" s="558"/>
      <c r="LW29" s="1075" t="s">
        <v>853</v>
      </c>
      <c r="LX29" s="557"/>
      <c r="LY29" s="558"/>
      <c r="LZ29" s="1075" t="s">
        <v>853</v>
      </c>
      <c r="MA29" s="557"/>
      <c r="MB29" s="558"/>
      <c r="MC29" s="1075" t="s">
        <v>853</v>
      </c>
      <c r="MD29" s="557"/>
      <c r="ME29" s="558"/>
      <c r="MF29" s="1075" t="s">
        <v>853</v>
      </c>
      <c r="MG29" s="557"/>
      <c r="MH29" s="558"/>
      <c r="MI29" s="1075" t="s">
        <v>853</v>
      </c>
      <c r="MJ29" s="557"/>
      <c r="MK29" s="558"/>
      <c r="ML29" s="1075" t="s">
        <v>853</v>
      </c>
      <c r="MM29" s="557"/>
      <c r="MN29" s="558"/>
      <c r="MO29" s="1075" t="s">
        <v>853</v>
      </c>
      <c r="MP29" s="557"/>
      <c r="MQ29" s="558"/>
      <c r="MR29" s="1075" t="s">
        <v>853</v>
      </c>
      <c r="MS29" s="557"/>
      <c r="MT29" s="558"/>
      <c r="MU29" s="1075" t="s">
        <v>853</v>
      </c>
      <c r="MV29" s="557"/>
      <c r="MW29" s="558"/>
      <c r="MX29" s="1075" t="s">
        <v>853</v>
      </c>
      <c r="MY29" s="557"/>
      <c r="MZ29" s="558"/>
      <c r="NA29" s="520"/>
      <c r="NB29" s="526"/>
      <c r="NC29" s="519"/>
      <c r="ND29" s="499"/>
      <c r="NE29" s="603"/>
    </row>
    <row r="30" spans="1:369" ht="21.95" customHeight="1">
      <c r="A30" s="297">
        <f t="shared" si="0"/>
        <v>12</v>
      </c>
      <c r="B30" s="518" t="s">
        <v>451</v>
      </c>
      <c r="C30" s="525" t="s">
        <v>319</v>
      </c>
      <c r="D30" s="521"/>
      <c r="E30" s="1077">
        <v>47</v>
      </c>
      <c r="F30" s="561"/>
      <c r="G30" s="562"/>
      <c r="H30" s="1077">
        <v>47</v>
      </c>
      <c r="I30" s="561"/>
      <c r="J30" s="563"/>
      <c r="K30" s="1077">
        <v>47</v>
      </c>
      <c r="L30" s="561"/>
      <c r="M30" s="563"/>
      <c r="N30" s="1077">
        <v>47</v>
      </c>
      <c r="O30" s="561"/>
      <c r="P30" s="563"/>
      <c r="Q30" s="1077">
        <v>47</v>
      </c>
      <c r="R30" s="564"/>
      <c r="S30" s="562"/>
      <c r="T30" s="1077">
        <v>47</v>
      </c>
      <c r="U30" s="564"/>
      <c r="V30" s="562"/>
      <c r="W30" s="1077">
        <v>47</v>
      </c>
      <c r="X30" s="561"/>
      <c r="Y30" s="562"/>
      <c r="Z30" s="1077">
        <v>47</v>
      </c>
      <c r="AA30" s="561"/>
      <c r="AB30" s="562"/>
      <c r="AC30" s="1077">
        <v>47</v>
      </c>
      <c r="AD30" s="561"/>
      <c r="AE30" s="562"/>
      <c r="AF30" s="1077">
        <v>47</v>
      </c>
      <c r="AG30" s="561"/>
      <c r="AH30" s="562"/>
      <c r="AI30" s="1077">
        <v>47</v>
      </c>
      <c r="AJ30" s="561"/>
      <c r="AK30" s="562"/>
      <c r="AL30" s="1077">
        <v>47</v>
      </c>
      <c r="AM30" s="561"/>
      <c r="AN30" s="562"/>
      <c r="AO30" s="1077">
        <v>47</v>
      </c>
      <c r="AP30" s="561"/>
      <c r="AQ30" s="562"/>
      <c r="AR30" s="1077">
        <v>47</v>
      </c>
      <c r="AS30" s="561"/>
      <c r="AT30" s="562"/>
      <c r="AU30" s="1077">
        <v>47</v>
      </c>
      <c r="AV30" s="561"/>
      <c r="AW30" s="562"/>
      <c r="AX30" s="1077">
        <v>47</v>
      </c>
      <c r="AY30" s="561"/>
      <c r="AZ30" s="562"/>
      <c r="BA30" s="1077">
        <v>47</v>
      </c>
      <c r="BB30" s="561"/>
      <c r="BC30" s="562"/>
      <c r="BD30" s="1077">
        <v>47</v>
      </c>
      <c r="BE30" s="561"/>
      <c r="BF30" s="562"/>
      <c r="BG30" s="1077">
        <v>47</v>
      </c>
      <c r="BH30" s="561"/>
      <c r="BI30" s="562"/>
      <c r="BJ30" s="1077">
        <v>47</v>
      </c>
      <c r="BK30" s="561"/>
      <c r="BL30" s="562"/>
      <c r="BM30" s="1077">
        <v>47</v>
      </c>
      <c r="BN30" s="561"/>
      <c r="BO30" s="562"/>
      <c r="BP30" s="1077">
        <v>47</v>
      </c>
      <c r="BQ30" s="561"/>
      <c r="BR30" s="562"/>
      <c r="BS30" s="1077">
        <v>47</v>
      </c>
      <c r="BT30" s="561"/>
      <c r="BU30" s="562"/>
      <c r="BV30" s="1077">
        <v>47</v>
      </c>
      <c r="BW30" s="561"/>
      <c r="BX30" s="562"/>
      <c r="BY30" s="1077">
        <v>47</v>
      </c>
      <c r="BZ30" s="561"/>
      <c r="CA30" s="562"/>
      <c r="CB30" s="1077">
        <v>47</v>
      </c>
      <c r="CC30" s="561"/>
      <c r="CD30" s="562"/>
      <c r="CE30" s="1077">
        <v>47</v>
      </c>
      <c r="CF30" s="561"/>
      <c r="CG30" s="562"/>
      <c r="CH30" s="1077">
        <v>47</v>
      </c>
      <c r="CI30" s="561"/>
      <c r="CJ30" s="562"/>
      <c r="CK30" s="1077">
        <v>47</v>
      </c>
      <c r="CL30" s="561"/>
      <c r="CM30" s="562"/>
      <c r="CN30" s="1077">
        <v>47</v>
      </c>
      <c r="CO30" s="561"/>
      <c r="CP30" s="562"/>
      <c r="CQ30" s="1077">
        <v>47</v>
      </c>
      <c r="CR30" s="561"/>
      <c r="CS30" s="562"/>
      <c r="CT30" s="1077">
        <v>47</v>
      </c>
      <c r="CU30" s="561"/>
      <c r="CV30" s="562"/>
      <c r="CW30" s="1077">
        <v>47</v>
      </c>
      <c r="CX30" s="561"/>
      <c r="CY30" s="562"/>
      <c r="CZ30" s="1077">
        <v>47</v>
      </c>
      <c r="DA30" s="561"/>
      <c r="DB30" s="562"/>
      <c r="DC30" s="1077">
        <v>47</v>
      </c>
      <c r="DD30" s="561"/>
      <c r="DE30" s="562"/>
      <c r="DF30" s="1077">
        <v>47</v>
      </c>
      <c r="DG30" s="561"/>
      <c r="DH30" s="562"/>
      <c r="DI30" s="1077">
        <v>47</v>
      </c>
      <c r="DJ30" s="561"/>
      <c r="DK30" s="562"/>
      <c r="DL30" s="1077">
        <v>47</v>
      </c>
      <c r="DM30" s="561"/>
      <c r="DN30" s="562"/>
      <c r="DO30" s="1077">
        <v>47</v>
      </c>
      <c r="DP30" s="561"/>
      <c r="DQ30" s="562"/>
      <c r="DR30" s="1077">
        <v>47</v>
      </c>
      <c r="DS30" s="561"/>
      <c r="DT30" s="562"/>
      <c r="DU30" s="1077">
        <v>47</v>
      </c>
      <c r="DV30" s="561"/>
      <c r="DW30" s="562"/>
      <c r="DX30" s="1077">
        <v>47</v>
      </c>
      <c r="DY30" s="561"/>
      <c r="DZ30" s="562"/>
      <c r="EA30" s="1077">
        <v>47</v>
      </c>
      <c r="EB30" s="561"/>
      <c r="EC30" s="562"/>
      <c r="ED30" s="1077">
        <v>47</v>
      </c>
      <c r="EE30" s="561"/>
      <c r="EF30" s="562"/>
      <c r="EG30" s="1077">
        <v>47</v>
      </c>
      <c r="EH30" s="561"/>
      <c r="EI30" s="562"/>
      <c r="EJ30" s="1077">
        <v>47</v>
      </c>
      <c r="EK30" s="561"/>
      <c r="EL30" s="562"/>
      <c r="EM30" s="1077">
        <v>47</v>
      </c>
      <c r="EN30" s="561"/>
      <c r="EO30" s="562"/>
      <c r="EP30" s="1077">
        <v>47</v>
      </c>
      <c r="EQ30" s="561"/>
      <c r="ER30" s="562"/>
      <c r="ES30" s="1077">
        <v>47</v>
      </c>
      <c r="ET30" s="561"/>
      <c r="EU30" s="562"/>
      <c r="EV30" s="1077">
        <v>47</v>
      </c>
      <c r="EW30" s="561"/>
      <c r="EX30" s="562"/>
      <c r="EY30" s="1077">
        <v>47</v>
      </c>
      <c r="EZ30" s="561"/>
      <c r="FA30" s="562"/>
      <c r="FB30" s="1077">
        <v>47</v>
      </c>
      <c r="FC30" s="561"/>
      <c r="FD30" s="562"/>
      <c r="FE30" s="1077">
        <v>47</v>
      </c>
      <c r="FF30" s="561"/>
      <c r="FG30" s="562"/>
      <c r="FH30" s="1077">
        <v>47</v>
      </c>
      <c r="FI30" s="561"/>
      <c r="FJ30" s="562"/>
      <c r="FK30" s="1077">
        <v>47</v>
      </c>
      <c r="FL30" s="561"/>
      <c r="FM30" s="562"/>
      <c r="FN30" s="1077">
        <v>47</v>
      </c>
      <c r="FO30" s="561"/>
      <c r="FP30" s="562"/>
      <c r="FQ30" s="1077">
        <v>47</v>
      </c>
      <c r="FR30" s="561"/>
      <c r="FS30" s="562"/>
      <c r="FT30" s="1077">
        <v>47</v>
      </c>
      <c r="FU30" s="561"/>
      <c r="FV30" s="562"/>
      <c r="FW30" s="1077">
        <v>47</v>
      </c>
      <c r="FX30" s="561"/>
      <c r="FY30" s="562"/>
      <c r="FZ30" s="1077">
        <v>47</v>
      </c>
      <c r="GA30" s="561"/>
      <c r="GB30" s="562"/>
      <c r="GC30" s="1077">
        <v>47</v>
      </c>
      <c r="GD30" s="561"/>
      <c r="GE30" s="562"/>
      <c r="GF30" s="1077">
        <v>47</v>
      </c>
      <c r="GG30" s="561"/>
      <c r="GH30" s="562"/>
      <c r="GI30" s="1077">
        <v>47</v>
      </c>
      <c r="GJ30" s="1281"/>
      <c r="GK30" s="1281"/>
      <c r="GL30" s="1077">
        <v>47</v>
      </c>
      <c r="GM30" s="561"/>
      <c r="GN30" s="562"/>
      <c r="GO30" s="1077">
        <v>47</v>
      </c>
      <c r="GP30" s="561"/>
      <c r="GQ30" s="562"/>
      <c r="GR30" s="1077">
        <v>47</v>
      </c>
      <c r="GS30" s="561"/>
      <c r="GT30" s="562"/>
      <c r="GU30" s="1077">
        <v>47</v>
      </c>
      <c r="GV30" s="561"/>
      <c r="GW30" s="562"/>
      <c r="GX30" s="1077">
        <v>47</v>
      </c>
      <c r="GY30" s="1281"/>
      <c r="GZ30" s="1281"/>
      <c r="HA30" s="1077">
        <v>47</v>
      </c>
      <c r="HB30" s="1281"/>
      <c r="HC30" s="1281"/>
      <c r="HD30" s="1077">
        <v>47</v>
      </c>
      <c r="HE30" s="1281"/>
      <c r="HF30" s="1281"/>
      <c r="HG30" s="1077">
        <v>47</v>
      </c>
      <c r="HH30" s="561"/>
      <c r="HI30" s="562"/>
      <c r="HJ30" s="1077">
        <v>47</v>
      </c>
      <c r="HK30" s="561"/>
      <c r="HL30" s="562"/>
      <c r="HM30" s="1077">
        <v>47</v>
      </c>
      <c r="HN30" s="561"/>
      <c r="HO30" s="562"/>
      <c r="HP30" s="1077">
        <v>47</v>
      </c>
      <c r="HQ30" s="561"/>
      <c r="HR30" s="562"/>
      <c r="HS30" s="1077">
        <v>47</v>
      </c>
      <c r="HT30" s="561"/>
      <c r="HU30" s="562"/>
      <c r="HV30" s="1077">
        <v>47</v>
      </c>
      <c r="HW30" s="561"/>
      <c r="HX30" s="562"/>
      <c r="HY30" s="1077">
        <v>47</v>
      </c>
      <c r="HZ30" s="561"/>
      <c r="IA30" s="562"/>
      <c r="IB30" s="1077">
        <v>47</v>
      </c>
      <c r="IC30" s="561"/>
      <c r="ID30" s="562"/>
      <c r="IE30" s="1077">
        <v>47</v>
      </c>
      <c r="IF30" s="561"/>
      <c r="IG30" s="562"/>
      <c r="IH30" s="1077">
        <v>47</v>
      </c>
      <c r="II30" s="561"/>
      <c r="IJ30" s="562"/>
      <c r="IK30" s="1077">
        <v>47</v>
      </c>
      <c r="IL30" s="561"/>
      <c r="IM30" s="562"/>
      <c r="IN30" s="1077">
        <v>47</v>
      </c>
      <c r="IO30" s="561"/>
      <c r="IP30" s="562"/>
      <c r="IQ30" s="1077">
        <v>47</v>
      </c>
      <c r="IR30" s="561"/>
      <c r="IS30" s="562"/>
      <c r="IT30" s="1077">
        <v>47</v>
      </c>
      <c r="IU30" s="561"/>
      <c r="IV30" s="562"/>
      <c r="IW30" s="1077">
        <v>47</v>
      </c>
      <c r="IX30" s="561"/>
      <c r="IY30" s="562"/>
      <c r="IZ30" s="1077">
        <v>47</v>
      </c>
      <c r="JA30" s="561"/>
      <c r="JB30" s="562"/>
      <c r="JC30" s="1077">
        <v>47</v>
      </c>
      <c r="JD30" s="561"/>
      <c r="JE30" s="562"/>
      <c r="JF30" s="1077">
        <v>47</v>
      </c>
      <c r="JG30" s="561"/>
      <c r="JH30" s="562"/>
      <c r="JI30" s="1077">
        <v>47</v>
      </c>
      <c r="JJ30" s="561"/>
      <c r="JK30" s="562"/>
      <c r="JL30" s="1077">
        <v>47</v>
      </c>
      <c r="JM30" s="561"/>
      <c r="JN30" s="562"/>
      <c r="JO30" s="1077">
        <v>47</v>
      </c>
      <c r="JP30" s="561"/>
      <c r="JQ30" s="562"/>
      <c r="JR30" s="1077">
        <v>47</v>
      </c>
      <c r="JS30" s="561"/>
      <c r="JT30" s="562"/>
      <c r="JU30" s="1077">
        <v>47</v>
      </c>
      <c r="JV30" s="561"/>
      <c r="JW30" s="562"/>
      <c r="JX30" s="1077">
        <v>47</v>
      </c>
      <c r="JY30" s="561"/>
      <c r="JZ30" s="562"/>
      <c r="KA30" s="1077">
        <v>47</v>
      </c>
      <c r="KB30" s="561"/>
      <c r="KC30" s="562"/>
      <c r="KD30" s="1077">
        <v>47</v>
      </c>
      <c r="KE30" s="561"/>
      <c r="KF30" s="562"/>
      <c r="KG30" s="1077">
        <v>47</v>
      </c>
      <c r="KH30" s="561"/>
      <c r="KI30" s="562"/>
      <c r="KJ30" s="1077">
        <v>47</v>
      </c>
      <c r="KK30" s="561"/>
      <c r="KL30" s="562"/>
      <c r="KM30" s="1077">
        <v>47</v>
      </c>
      <c r="KN30" s="561"/>
      <c r="KO30" s="562"/>
      <c r="KP30" s="1077">
        <v>47</v>
      </c>
      <c r="KQ30" s="561"/>
      <c r="KR30" s="562"/>
      <c r="KS30" s="1077">
        <v>47</v>
      </c>
      <c r="KT30" s="561"/>
      <c r="KU30" s="562"/>
      <c r="KV30" s="1077">
        <v>47</v>
      </c>
      <c r="KW30" s="561"/>
      <c r="KX30" s="562"/>
      <c r="KY30" s="1077">
        <v>47</v>
      </c>
      <c r="KZ30" s="561"/>
      <c r="LA30" s="562"/>
      <c r="LB30" s="1077">
        <v>47</v>
      </c>
      <c r="LC30" s="561"/>
      <c r="LD30" s="562"/>
      <c r="LE30" s="1077">
        <v>47</v>
      </c>
      <c r="LF30" s="561"/>
      <c r="LG30" s="562"/>
      <c r="LH30" s="1077">
        <v>47</v>
      </c>
      <c r="LI30" s="561"/>
      <c r="LJ30" s="562"/>
      <c r="LK30" s="1077">
        <v>47</v>
      </c>
      <c r="LL30" s="561"/>
      <c r="LM30" s="562"/>
      <c r="LN30" s="1077">
        <v>47</v>
      </c>
      <c r="LO30" s="561"/>
      <c r="LP30" s="562"/>
      <c r="LQ30" s="1077">
        <v>47</v>
      </c>
      <c r="LR30" s="561"/>
      <c r="LS30" s="562"/>
      <c r="LT30" s="1077">
        <v>47</v>
      </c>
      <c r="LU30" s="561"/>
      <c r="LV30" s="562"/>
      <c r="LW30" s="1077">
        <v>47</v>
      </c>
      <c r="LX30" s="561"/>
      <c r="LY30" s="562"/>
      <c r="LZ30" s="1077">
        <v>47</v>
      </c>
      <c r="MA30" s="561"/>
      <c r="MB30" s="562"/>
      <c r="MC30" s="1077">
        <v>47</v>
      </c>
      <c r="MD30" s="561"/>
      <c r="ME30" s="562"/>
      <c r="MF30" s="1077">
        <v>47</v>
      </c>
      <c r="MG30" s="561"/>
      <c r="MH30" s="562"/>
      <c r="MI30" s="1077">
        <v>47</v>
      </c>
      <c r="MJ30" s="561"/>
      <c r="MK30" s="562"/>
      <c r="ML30" s="1077">
        <v>47</v>
      </c>
      <c r="MM30" s="561"/>
      <c r="MN30" s="562"/>
      <c r="MO30" s="1077">
        <v>47</v>
      </c>
      <c r="MP30" s="561"/>
      <c r="MQ30" s="562"/>
      <c r="MR30" s="1077">
        <v>47</v>
      </c>
      <c r="MS30" s="561"/>
      <c r="MT30" s="562"/>
      <c r="MU30" s="1077">
        <v>47</v>
      </c>
      <c r="MV30" s="561"/>
      <c r="MW30" s="562"/>
      <c r="MX30" s="1077">
        <v>47</v>
      </c>
      <c r="MY30" s="561"/>
      <c r="MZ30" s="562"/>
      <c r="NA30" s="520"/>
      <c r="NB30" s="526"/>
      <c r="NC30" s="519"/>
      <c r="ND30" s="499"/>
      <c r="NE30" s="603"/>
    </row>
    <row r="31" spans="1:369" ht="72">
      <c r="A31" s="297">
        <f t="shared" si="0"/>
        <v>13</v>
      </c>
      <c r="B31" s="524" t="s">
        <v>452</v>
      </c>
      <c r="C31" s="525" t="s">
        <v>320</v>
      </c>
      <c r="D31" s="521" t="s">
        <v>49</v>
      </c>
      <c r="E31" s="1076" t="s">
        <v>854</v>
      </c>
      <c r="F31" s="559"/>
      <c r="G31" s="560"/>
      <c r="H31" s="1076" t="s">
        <v>854</v>
      </c>
      <c r="I31" s="559"/>
      <c r="J31" s="565"/>
      <c r="K31" s="1076" t="s">
        <v>854</v>
      </c>
      <c r="L31" s="559"/>
      <c r="M31" s="565"/>
      <c r="N31" s="1076" t="s">
        <v>854</v>
      </c>
      <c r="O31" s="559"/>
      <c r="P31" s="565"/>
      <c r="Q31" s="1076" t="s">
        <v>854</v>
      </c>
      <c r="R31" s="559"/>
      <c r="S31" s="560"/>
      <c r="T31" s="1076" t="s">
        <v>854</v>
      </c>
      <c r="U31" s="559"/>
      <c r="V31" s="560"/>
      <c r="W31" s="1076" t="s">
        <v>854</v>
      </c>
      <c r="X31" s="559"/>
      <c r="Y31" s="560"/>
      <c r="Z31" s="1076" t="s">
        <v>854</v>
      </c>
      <c r="AA31" s="559"/>
      <c r="AB31" s="560"/>
      <c r="AC31" s="1076" t="s">
        <v>854</v>
      </c>
      <c r="AD31" s="559"/>
      <c r="AE31" s="560"/>
      <c r="AF31" s="1076" t="s">
        <v>854</v>
      </c>
      <c r="AG31" s="559"/>
      <c r="AH31" s="560"/>
      <c r="AI31" s="1076" t="s">
        <v>854</v>
      </c>
      <c r="AJ31" s="559"/>
      <c r="AK31" s="560"/>
      <c r="AL31" s="1076" t="s">
        <v>854</v>
      </c>
      <c r="AM31" s="559"/>
      <c r="AN31" s="560"/>
      <c r="AO31" s="1076" t="s">
        <v>854</v>
      </c>
      <c r="AP31" s="559"/>
      <c r="AQ31" s="560"/>
      <c r="AR31" s="1076" t="s">
        <v>854</v>
      </c>
      <c r="AS31" s="559"/>
      <c r="AT31" s="560"/>
      <c r="AU31" s="1076" t="s">
        <v>854</v>
      </c>
      <c r="AV31" s="559"/>
      <c r="AW31" s="560"/>
      <c r="AX31" s="1076" t="s">
        <v>854</v>
      </c>
      <c r="AY31" s="559"/>
      <c r="AZ31" s="560"/>
      <c r="BA31" s="1076" t="s">
        <v>854</v>
      </c>
      <c r="BB31" s="559"/>
      <c r="BC31" s="560"/>
      <c r="BD31" s="1076" t="s">
        <v>854</v>
      </c>
      <c r="BE31" s="559"/>
      <c r="BF31" s="560"/>
      <c r="BG31" s="1076" t="s">
        <v>854</v>
      </c>
      <c r="BH31" s="559"/>
      <c r="BI31" s="560"/>
      <c r="BJ31" s="1076" t="s">
        <v>854</v>
      </c>
      <c r="BK31" s="559"/>
      <c r="BL31" s="560"/>
      <c r="BM31" s="1076" t="s">
        <v>854</v>
      </c>
      <c r="BN31" s="559"/>
      <c r="BO31" s="560"/>
      <c r="BP31" s="1076" t="s">
        <v>854</v>
      </c>
      <c r="BQ31" s="559"/>
      <c r="BR31" s="560"/>
      <c r="BS31" s="1076" t="s">
        <v>854</v>
      </c>
      <c r="BT31" s="559"/>
      <c r="BU31" s="560"/>
      <c r="BV31" s="1076" t="s">
        <v>854</v>
      </c>
      <c r="BW31" s="559"/>
      <c r="BX31" s="560"/>
      <c r="BY31" s="1076" t="s">
        <v>854</v>
      </c>
      <c r="BZ31" s="559"/>
      <c r="CA31" s="560"/>
      <c r="CB31" s="1076" t="s">
        <v>854</v>
      </c>
      <c r="CC31" s="559"/>
      <c r="CD31" s="560"/>
      <c r="CE31" s="1076" t="s">
        <v>854</v>
      </c>
      <c r="CF31" s="559"/>
      <c r="CG31" s="560"/>
      <c r="CH31" s="1076" t="s">
        <v>854</v>
      </c>
      <c r="CI31" s="559"/>
      <c r="CJ31" s="560"/>
      <c r="CK31" s="1076" t="s">
        <v>854</v>
      </c>
      <c r="CL31" s="559"/>
      <c r="CM31" s="560"/>
      <c r="CN31" s="1076" t="s">
        <v>854</v>
      </c>
      <c r="CO31" s="559"/>
      <c r="CP31" s="560"/>
      <c r="CQ31" s="1076" t="s">
        <v>854</v>
      </c>
      <c r="CR31" s="559"/>
      <c r="CS31" s="560"/>
      <c r="CT31" s="1076" t="s">
        <v>854</v>
      </c>
      <c r="CU31" s="559"/>
      <c r="CV31" s="560"/>
      <c r="CW31" s="1076" t="s">
        <v>854</v>
      </c>
      <c r="CX31" s="559"/>
      <c r="CY31" s="560"/>
      <c r="CZ31" s="1076" t="s">
        <v>854</v>
      </c>
      <c r="DA31" s="559"/>
      <c r="DB31" s="560"/>
      <c r="DC31" s="1076" t="s">
        <v>854</v>
      </c>
      <c r="DD31" s="559"/>
      <c r="DE31" s="560"/>
      <c r="DF31" s="1076" t="s">
        <v>854</v>
      </c>
      <c r="DG31" s="559"/>
      <c r="DH31" s="560"/>
      <c r="DI31" s="1076" t="s">
        <v>854</v>
      </c>
      <c r="DJ31" s="559"/>
      <c r="DK31" s="560"/>
      <c r="DL31" s="1076" t="s">
        <v>854</v>
      </c>
      <c r="DM31" s="559"/>
      <c r="DN31" s="560"/>
      <c r="DO31" s="1076" t="s">
        <v>854</v>
      </c>
      <c r="DP31" s="559"/>
      <c r="DQ31" s="560"/>
      <c r="DR31" s="1076" t="s">
        <v>854</v>
      </c>
      <c r="DS31" s="559"/>
      <c r="DT31" s="560"/>
      <c r="DU31" s="1076" t="s">
        <v>854</v>
      </c>
      <c r="DV31" s="559"/>
      <c r="DW31" s="560"/>
      <c r="DX31" s="1076" t="s">
        <v>854</v>
      </c>
      <c r="DY31" s="559"/>
      <c r="DZ31" s="560"/>
      <c r="EA31" s="1076" t="s">
        <v>854</v>
      </c>
      <c r="EB31" s="559"/>
      <c r="EC31" s="560"/>
      <c r="ED31" s="1076" t="s">
        <v>854</v>
      </c>
      <c r="EE31" s="559"/>
      <c r="EF31" s="560"/>
      <c r="EG31" s="1076" t="s">
        <v>854</v>
      </c>
      <c r="EH31" s="559"/>
      <c r="EI31" s="560"/>
      <c r="EJ31" s="1076" t="s">
        <v>854</v>
      </c>
      <c r="EK31" s="559"/>
      <c r="EL31" s="560"/>
      <c r="EM31" s="1076" t="s">
        <v>854</v>
      </c>
      <c r="EN31" s="559"/>
      <c r="EO31" s="560"/>
      <c r="EP31" s="1076" t="s">
        <v>854</v>
      </c>
      <c r="EQ31" s="559"/>
      <c r="ER31" s="560"/>
      <c r="ES31" s="1076" t="s">
        <v>854</v>
      </c>
      <c r="ET31" s="559"/>
      <c r="EU31" s="560"/>
      <c r="EV31" s="1076" t="s">
        <v>854</v>
      </c>
      <c r="EW31" s="559"/>
      <c r="EX31" s="560"/>
      <c r="EY31" s="1076" t="s">
        <v>854</v>
      </c>
      <c r="EZ31" s="559"/>
      <c r="FA31" s="560"/>
      <c r="FB31" s="1076" t="s">
        <v>854</v>
      </c>
      <c r="FC31" s="559"/>
      <c r="FD31" s="560"/>
      <c r="FE31" s="1076" t="s">
        <v>854</v>
      </c>
      <c r="FF31" s="559"/>
      <c r="FG31" s="560"/>
      <c r="FH31" s="1076" t="s">
        <v>854</v>
      </c>
      <c r="FI31" s="559"/>
      <c r="FJ31" s="560"/>
      <c r="FK31" s="1076" t="s">
        <v>854</v>
      </c>
      <c r="FL31" s="559"/>
      <c r="FM31" s="560"/>
      <c r="FN31" s="1076" t="s">
        <v>854</v>
      </c>
      <c r="FO31" s="559"/>
      <c r="FP31" s="560"/>
      <c r="FQ31" s="1076" t="s">
        <v>854</v>
      </c>
      <c r="FR31" s="559"/>
      <c r="FS31" s="560"/>
      <c r="FT31" s="1076" t="s">
        <v>854</v>
      </c>
      <c r="FU31" s="559"/>
      <c r="FV31" s="560"/>
      <c r="FW31" s="1076" t="s">
        <v>854</v>
      </c>
      <c r="FX31" s="559"/>
      <c r="FY31" s="560"/>
      <c r="FZ31" s="1076" t="s">
        <v>854</v>
      </c>
      <c r="GA31" s="559"/>
      <c r="GB31" s="560"/>
      <c r="GC31" s="1076" t="s">
        <v>854</v>
      </c>
      <c r="GD31" s="559"/>
      <c r="GE31" s="560"/>
      <c r="GF31" s="1076" t="s">
        <v>854</v>
      </c>
      <c r="GG31" s="559"/>
      <c r="GH31" s="560"/>
      <c r="GI31" s="1076" t="s">
        <v>854</v>
      </c>
      <c r="GJ31" s="559"/>
      <c r="GK31" s="559"/>
      <c r="GL31" s="1076" t="s">
        <v>854</v>
      </c>
      <c r="GM31" s="559"/>
      <c r="GN31" s="560"/>
      <c r="GO31" s="1076" t="s">
        <v>854</v>
      </c>
      <c r="GP31" s="559"/>
      <c r="GQ31" s="560"/>
      <c r="GR31" s="1076" t="s">
        <v>854</v>
      </c>
      <c r="GS31" s="559"/>
      <c r="GT31" s="560"/>
      <c r="GU31" s="1076" t="s">
        <v>854</v>
      </c>
      <c r="GV31" s="559"/>
      <c r="GW31" s="560"/>
      <c r="GX31" s="1076" t="s">
        <v>854</v>
      </c>
      <c r="GY31" s="559"/>
      <c r="GZ31" s="559"/>
      <c r="HA31" s="1076" t="s">
        <v>854</v>
      </c>
      <c r="HB31" s="559"/>
      <c r="HC31" s="559"/>
      <c r="HD31" s="1076" t="s">
        <v>854</v>
      </c>
      <c r="HE31" s="559"/>
      <c r="HF31" s="559"/>
      <c r="HG31" s="1076" t="s">
        <v>854</v>
      </c>
      <c r="HH31" s="559"/>
      <c r="HI31" s="560"/>
      <c r="HJ31" s="1076" t="s">
        <v>854</v>
      </c>
      <c r="HK31" s="559"/>
      <c r="HL31" s="560"/>
      <c r="HM31" s="1076" t="s">
        <v>854</v>
      </c>
      <c r="HN31" s="559"/>
      <c r="HO31" s="560"/>
      <c r="HP31" s="1076" t="s">
        <v>854</v>
      </c>
      <c r="HQ31" s="559"/>
      <c r="HR31" s="560"/>
      <c r="HS31" s="1076" t="s">
        <v>854</v>
      </c>
      <c r="HT31" s="559"/>
      <c r="HU31" s="560"/>
      <c r="HV31" s="1076" t="s">
        <v>854</v>
      </c>
      <c r="HW31" s="559"/>
      <c r="HX31" s="560"/>
      <c r="HY31" s="1076" t="s">
        <v>854</v>
      </c>
      <c r="HZ31" s="559"/>
      <c r="IA31" s="560"/>
      <c r="IB31" s="1076" t="s">
        <v>854</v>
      </c>
      <c r="IC31" s="559"/>
      <c r="ID31" s="560"/>
      <c r="IE31" s="1076" t="s">
        <v>854</v>
      </c>
      <c r="IF31" s="559"/>
      <c r="IG31" s="560"/>
      <c r="IH31" s="1076" t="s">
        <v>854</v>
      </c>
      <c r="II31" s="559"/>
      <c r="IJ31" s="560"/>
      <c r="IK31" s="1076" t="s">
        <v>854</v>
      </c>
      <c r="IL31" s="559"/>
      <c r="IM31" s="560"/>
      <c r="IN31" s="1076" t="s">
        <v>854</v>
      </c>
      <c r="IO31" s="559"/>
      <c r="IP31" s="560"/>
      <c r="IQ31" s="1076" t="s">
        <v>854</v>
      </c>
      <c r="IR31" s="559"/>
      <c r="IS31" s="560"/>
      <c r="IT31" s="1076" t="s">
        <v>854</v>
      </c>
      <c r="IU31" s="559"/>
      <c r="IV31" s="560"/>
      <c r="IW31" s="1076" t="s">
        <v>854</v>
      </c>
      <c r="IX31" s="559"/>
      <c r="IY31" s="560"/>
      <c r="IZ31" s="1076" t="s">
        <v>854</v>
      </c>
      <c r="JA31" s="559"/>
      <c r="JB31" s="560"/>
      <c r="JC31" s="1076" t="s">
        <v>854</v>
      </c>
      <c r="JD31" s="559"/>
      <c r="JE31" s="560"/>
      <c r="JF31" s="1076" t="s">
        <v>854</v>
      </c>
      <c r="JG31" s="559"/>
      <c r="JH31" s="560"/>
      <c r="JI31" s="1076" t="s">
        <v>854</v>
      </c>
      <c r="JJ31" s="559"/>
      <c r="JK31" s="560"/>
      <c r="JL31" s="1076" t="s">
        <v>854</v>
      </c>
      <c r="JM31" s="559"/>
      <c r="JN31" s="560"/>
      <c r="JO31" s="1076" t="s">
        <v>854</v>
      </c>
      <c r="JP31" s="559"/>
      <c r="JQ31" s="560"/>
      <c r="JR31" s="1076" t="s">
        <v>854</v>
      </c>
      <c r="JS31" s="559"/>
      <c r="JT31" s="560"/>
      <c r="JU31" s="1076" t="s">
        <v>854</v>
      </c>
      <c r="JV31" s="559"/>
      <c r="JW31" s="560"/>
      <c r="JX31" s="1076" t="s">
        <v>854</v>
      </c>
      <c r="JY31" s="559"/>
      <c r="JZ31" s="560"/>
      <c r="KA31" s="1076" t="s">
        <v>854</v>
      </c>
      <c r="KB31" s="559"/>
      <c r="KC31" s="560"/>
      <c r="KD31" s="1076" t="s">
        <v>854</v>
      </c>
      <c r="KE31" s="559"/>
      <c r="KF31" s="560"/>
      <c r="KG31" s="1076" t="s">
        <v>854</v>
      </c>
      <c r="KH31" s="559"/>
      <c r="KI31" s="560"/>
      <c r="KJ31" s="1076" t="s">
        <v>854</v>
      </c>
      <c r="KK31" s="559"/>
      <c r="KL31" s="560"/>
      <c r="KM31" s="1076" t="s">
        <v>854</v>
      </c>
      <c r="KN31" s="559"/>
      <c r="KO31" s="560"/>
      <c r="KP31" s="1076" t="s">
        <v>854</v>
      </c>
      <c r="KQ31" s="559"/>
      <c r="KR31" s="560"/>
      <c r="KS31" s="1076" t="s">
        <v>854</v>
      </c>
      <c r="KT31" s="559"/>
      <c r="KU31" s="560"/>
      <c r="KV31" s="1076" t="s">
        <v>854</v>
      </c>
      <c r="KW31" s="559"/>
      <c r="KX31" s="560"/>
      <c r="KY31" s="1076" t="s">
        <v>854</v>
      </c>
      <c r="KZ31" s="559"/>
      <c r="LA31" s="560"/>
      <c r="LB31" s="1076" t="s">
        <v>854</v>
      </c>
      <c r="LC31" s="559"/>
      <c r="LD31" s="560"/>
      <c r="LE31" s="1076" t="s">
        <v>854</v>
      </c>
      <c r="LF31" s="559"/>
      <c r="LG31" s="560"/>
      <c r="LH31" s="1076" t="s">
        <v>854</v>
      </c>
      <c r="LI31" s="559"/>
      <c r="LJ31" s="560"/>
      <c r="LK31" s="1076" t="s">
        <v>854</v>
      </c>
      <c r="LL31" s="559"/>
      <c r="LM31" s="560"/>
      <c r="LN31" s="1076" t="s">
        <v>854</v>
      </c>
      <c r="LO31" s="559"/>
      <c r="LP31" s="560"/>
      <c r="LQ31" s="1076" t="s">
        <v>854</v>
      </c>
      <c r="LR31" s="559"/>
      <c r="LS31" s="560"/>
      <c r="LT31" s="1076" t="s">
        <v>854</v>
      </c>
      <c r="LU31" s="559"/>
      <c r="LV31" s="560"/>
      <c r="LW31" s="1076" t="s">
        <v>854</v>
      </c>
      <c r="LX31" s="559"/>
      <c r="LY31" s="560"/>
      <c r="LZ31" s="1076" t="s">
        <v>854</v>
      </c>
      <c r="MA31" s="559"/>
      <c r="MB31" s="560"/>
      <c r="MC31" s="1076" t="s">
        <v>854</v>
      </c>
      <c r="MD31" s="559"/>
      <c r="ME31" s="560"/>
      <c r="MF31" s="1076" t="s">
        <v>854</v>
      </c>
      <c r="MG31" s="559"/>
      <c r="MH31" s="560"/>
      <c r="MI31" s="1076" t="s">
        <v>854</v>
      </c>
      <c r="MJ31" s="559"/>
      <c r="MK31" s="560"/>
      <c r="ML31" s="1076" t="s">
        <v>854</v>
      </c>
      <c r="MM31" s="559"/>
      <c r="MN31" s="560"/>
      <c r="MO31" s="1076" t="s">
        <v>854</v>
      </c>
      <c r="MP31" s="559"/>
      <c r="MQ31" s="560"/>
      <c r="MR31" s="1076" t="s">
        <v>854</v>
      </c>
      <c r="MS31" s="559"/>
      <c r="MT31" s="560"/>
      <c r="MU31" s="1076" t="s">
        <v>854</v>
      </c>
      <c r="MV31" s="559"/>
      <c r="MW31" s="560"/>
      <c r="MX31" s="1076" t="s">
        <v>854</v>
      </c>
      <c r="MY31" s="559"/>
      <c r="MZ31" s="560"/>
      <c r="NA31" s="520"/>
      <c r="NB31" s="526"/>
      <c r="NC31" s="519"/>
      <c r="ND31" s="499"/>
      <c r="NE31" s="603"/>
    </row>
    <row r="32" spans="1:369" ht="36">
      <c r="A32" s="297">
        <f t="shared" si="0"/>
        <v>14</v>
      </c>
      <c r="B32" s="524" t="s">
        <v>453</v>
      </c>
      <c r="C32" s="525" t="s">
        <v>427</v>
      </c>
      <c r="D32" s="521"/>
      <c r="E32" s="1076">
        <v>0</v>
      </c>
      <c r="F32" s="566"/>
      <c r="G32" s="560"/>
      <c r="H32" s="1076">
        <v>0</v>
      </c>
      <c r="I32" s="566"/>
      <c r="J32" s="565"/>
      <c r="K32" s="1076">
        <v>0</v>
      </c>
      <c r="L32" s="566"/>
      <c r="M32" s="565"/>
      <c r="N32" s="1076">
        <v>0</v>
      </c>
      <c r="O32" s="566"/>
      <c r="P32" s="565"/>
      <c r="Q32" s="1076">
        <v>0</v>
      </c>
      <c r="R32" s="566"/>
      <c r="S32" s="567"/>
      <c r="T32" s="1076">
        <v>0</v>
      </c>
      <c r="U32" s="566"/>
      <c r="V32" s="567"/>
      <c r="W32" s="1076">
        <v>0</v>
      </c>
      <c r="X32" s="566"/>
      <c r="Y32" s="560"/>
      <c r="Z32" s="1076">
        <v>0</v>
      </c>
      <c r="AA32" s="566"/>
      <c r="AB32" s="560"/>
      <c r="AC32" s="1076">
        <v>0</v>
      </c>
      <c r="AD32" s="566"/>
      <c r="AE32" s="560"/>
      <c r="AF32" s="1076">
        <v>0</v>
      </c>
      <c r="AG32" s="566"/>
      <c r="AH32" s="560"/>
      <c r="AI32" s="1076">
        <v>0</v>
      </c>
      <c r="AJ32" s="566"/>
      <c r="AK32" s="560"/>
      <c r="AL32" s="1076">
        <v>0</v>
      </c>
      <c r="AM32" s="566"/>
      <c r="AN32" s="560"/>
      <c r="AO32" s="1076">
        <v>0</v>
      </c>
      <c r="AP32" s="566"/>
      <c r="AQ32" s="560"/>
      <c r="AR32" s="1076">
        <v>0</v>
      </c>
      <c r="AS32" s="566"/>
      <c r="AT32" s="560"/>
      <c r="AU32" s="1076">
        <v>0</v>
      </c>
      <c r="AV32" s="566"/>
      <c r="AW32" s="560"/>
      <c r="AX32" s="1076">
        <v>0</v>
      </c>
      <c r="AY32" s="566"/>
      <c r="AZ32" s="560"/>
      <c r="BA32" s="1076">
        <v>0</v>
      </c>
      <c r="BB32" s="566"/>
      <c r="BC32" s="560"/>
      <c r="BD32" s="1076">
        <v>0</v>
      </c>
      <c r="BE32" s="566"/>
      <c r="BF32" s="560"/>
      <c r="BG32" s="1076">
        <v>0</v>
      </c>
      <c r="BH32" s="566"/>
      <c r="BI32" s="560"/>
      <c r="BJ32" s="1076">
        <v>0</v>
      </c>
      <c r="BK32" s="566"/>
      <c r="BL32" s="560"/>
      <c r="BM32" s="1076">
        <v>0</v>
      </c>
      <c r="BN32" s="566"/>
      <c r="BO32" s="560"/>
      <c r="BP32" s="1076">
        <v>0</v>
      </c>
      <c r="BQ32" s="566"/>
      <c r="BR32" s="560"/>
      <c r="BS32" s="1076">
        <v>0</v>
      </c>
      <c r="BT32" s="566"/>
      <c r="BU32" s="560"/>
      <c r="BV32" s="1076">
        <v>125</v>
      </c>
      <c r="BW32" s="566"/>
      <c r="BX32" s="560"/>
      <c r="BY32" s="1076">
        <v>125</v>
      </c>
      <c r="BZ32" s="566"/>
      <c r="CA32" s="560"/>
      <c r="CB32" s="1076">
        <v>125</v>
      </c>
      <c r="CC32" s="566"/>
      <c r="CD32" s="560"/>
      <c r="CE32" s="1076">
        <v>0</v>
      </c>
      <c r="CF32" s="566"/>
      <c r="CG32" s="560"/>
      <c r="CH32" s="1076">
        <v>0</v>
      </c>
      <c r="CI32" s="566"/>
      <c r="CJ32" s="560"/>
      <c r="CK32" s="1076">
        <v>0</v>
      </c>
      <c r="CL32" s="566"/>
      <c r="CM32" s="560"/>
      <c r="CN32" s="1076">
        <v>25</v>
      </c>
      <c r="CO32" s="566"/>
      <c r="CP32" s="560"/>
      <c r="CQ32" s="1076">
        <v>25</v>
      </c>
      <c r="CR32" s="566"/>
      <c r="CS32" s="560"/>
      <c r="CT32" s="1076">
        <v>0</v>
      </c>
      <c r="CU32" s="566"/>
      <c r="CV32" s="560"/>
      <c r="CW32" s="1076">
        <v>0</v>
      </c>
      <c r="CX32" s="566"/>
      <c r="CY32" s="560"/>
      <c r="CZ32" s="1076">
        <v>0</v>
      </c>
      <c r="DA32" s="566"/>
      <c r="DB32" s="560"/>
      <c r="DC32" s="1076">
        <v>0</v>
      </c>
      <c r="DD32" s="566"/>
      <c r="DE32" s="560"/>
      <c r="DF32" s="1076">
        <v>0</v>
      </c>
      <c r="DG32" s="566"/>
      <c r="DH32" s="560"/>
      <c r="DI32" s="1076">
        <v>0</v>
      </c>
      <c r="DJ32" s="566"/>
      <c r="DK32" s="560"/>
      <c r="DL32" s="1076">
        <v>0</v>
      </c>
      <c r="DM32" s="566"/>
      <c r="DN32" s="560"/>
      <c r="DO32" s="1076">
        <v>0</v>
      </c>
      <c r="DP32" s="566"/>
      <c r="DQ32" s="560"/>
      <c r="DR32" s="1076">
        <v>0</v>
      </c>
      <c r="DS32" s="566"/>
      <c r="DT32" s="560"/>
      <c r="DU32" s="1076">
        <v>0</v>
      </c>
      <c r="DV32" s="566"/>
      <c r="DW32" s="560"/>
      <c r="DX32" s="1076">
        <v>0</v>
      </c>
      <c r="DY32" s="566"/>
      <c r="DZ32" s="560"/>
      <c r="EA32" s="1076">
        <v>0</v>
      </c>
      <c r="EB32" s="566"/>
      <c r="EC32" s="560"/>
      <c r="ED32" s="1076">
        <v>0</v>
      </c>
      <c r="EE32" s="566"/>
      <c r="EF32" s="560"/>
      <c r="EG32" s="1076">
        <v>0</v>
      </c>
      <c r="EH32" s="566"/>
      <c r="EI32" s="560"/>
      <c r="EJ32" s="1076">
        <v>0</v>
      </c>
      <c r="EK32" s="566"/>
      <c r="EL32" s="560"/>
      <c r="EM32" s="1076">
        <v>0</v>
      </c>
      <c r="EN32" s="566"/>
      <c r="EO32" s="560"/>
      <c r="EP32" s="1076">
        <v>0</v>
      </c>
      <c r="EQ32" s="566"/>
      <c r="ER32" s="560"/>
      <c r="ES32" s="1076">
        <v>0</v>
      </c>
      <c r="ET32" s="566"/>
      <c r="EU32" s="560"/>
      <c r="EV32" s="1076">
        <v>0</v>
      </c>
      <c r="EW32" s="566"/>
      <c r="EX32" s="560"/>
      <c r="EY32" s="1076">
        <v>0</v>
      </c>
      <c r="EZ32" s="566"/>
      <c r="FA32" s="560"/>
      <c r="FB32" s="1076">
        <v>0</v>
      </c>
      <c r="FC32" s="566"/>
      <c r="FD32" s="560"/>
      <c r="FE32" s="1076">
        <v>0</v>
      </c>
      <c r="FF32" s="566"/>
      <c r="FG32" s="560"/>
      <c r="FH32" s="1076">
        <v>0</v>
      </c>
      <c r="FI32" s="566"/>
      <c r="FJ32" s="560"/>
      <c r="FK32" s="1076">
        <v>0</v>
      </c>
      <c r="FL32" s="566"/>
      <c r="FM32" s="560"/>
      <c r="FN32" s="1076">
        <v>0</v>
      </c>
      <c r="FO32" s="566"/>
      <c r="FP32" s="560"/>
      <c r="FQ32" s="1076">
        <v>0</v>
      </c>
      <c r="FR32" s="566"/>
      <c r="FS32" s="560"/>
      <c r="FT32" s="1076">
        <v>0</v>
      </c>
      <c r="FU32" s="566"/>
      <c r="FV32" s="560"/>
      <c r="FW32" s="1076">
        <v>0</v>
      </c>
      <c r="FX32" s="566"/>
      <c r="FY32" s="560"/>
      <c r="FZ32" s="1076">
        <v>0</v>
      </c>
      <c r="GA32" s="566"/>
      <c r="GB32" s="560"/>
      <c r="GC32" s="1076">
        <v>0</v>
      </c>
      <c r="GD32" s="566"/>
      <c r="GE32" s="560"/>
      <c r="GF32" s="1076">
        <v>0</v>
      </c>
      <c r="GG32" s="566"/>
      <c r="GH32" s="560"/>
      <c r="GI32" s="1076">
        <v>0</v>
      </c>
      <c r="GJ32" s="559"/>
      <c r="GK32" s="559"/>
      <c r="GL32" s="1076">
        <v>0</v>
      </c>
      <c r="GM32" s="566"/>
      <c r="GN32" s="560"/>
      <c r="GO32" s="1076">
        <v>0</v>
      </c>
      <c r="GP32" s="566"/>
      <c r="GQ32" s="560"/>
      <c r="GR32" s="1076">
        <v>0</v>
      </c>
      <c r="GS32" s="566"/>
      <c r="GT32" s="560"/>
      <c r="GU32" s="1076">
        <v>0</v>
      </c>
      <c r="GV32" s="566"/>
      <c r="GW32" s="560"/>
      <c r="GX32" s="1076">
        <v>0</v>
      </c>
      <c r="GY32" s="559"/>
      <c r="GZ32" s="559"/>
      <c r="HA32" s="1076">
        <v>0</v>
      </c>
      <c r="HB32" s="559"/>
      <c r="HC32" s="559"/>
      <c r="HD32" s="1076">
        <v>0</v>
      </c>
      <c r="HE32" s="559"/>
      <c r="HF32" s="559"/>
      <c r="HG32" s="1076">
        <v>0</v>
      </c>
      <c r="HH32" s="566"/>
      <c r="HI32" s="560"/>
      <c r="HJ32" s="1076">
        <v>0</v>
      </c>
      <c r="HK32" s="566"/>
      <c r="HL32" s="560"/>
      <c r="HM32" s="1076">
        <v>0</v>
      </c>
      <c r="HN32" s="566"/>
      <c r="HO32" s="560"/>
      <c r="HP32" s="1076">
        <v>0</v>
      </c>
      <c r="HQ32" s="566"/>
      <c r="HR32" s="560"/>
      <c r="HS32" s="1076">
        <v>0</v>
      </c>
      <c r="HT32" s="566"/>
      <c r="HU32" s="560"/>
      <c r="HV32" s="1076">
        <v>0</v>
      </c>
      <c r="HW32" s="566"/>
      <c r="HX32" s="560"/>
      <c r="HY32" s="1076">
        <v>0</v>
      </c>
      <c r="HZ32" s="566"/>
      <c r="IA32" s="560"/>
      <c r="IB32" s="1076">
        <v>0</v>
      </c>
      <c r="IC32" s="566"/>
      <c r="ID32" s="560"/>
      <c r="IE32" s="1076">
        <v>0</v>
      </c>
      <c r="IF32" s="566"/>
      <c r="IG32" s="560"/>
      <c r="IH32" s="1076">
        <v>0</v>
      </c>
      <c r="II32" s="566"/>
      <c r="IJ32" s="560"/>
      <c r="IK32" s="1076">
        <v>0</v>
      </c>
      <c r="IL32" s="566"/>
      <c r="IM32" s="560"/>
      <c r="IN32" s="1076">
        <v>0</v>
      </c>
      <c r="IO32" s="566"/>
      <c r="IP32" s="560"/>
      <c r="IQ32" s="1076">
        <v>0</v>
      </c>
      <c r="IR32" s="566"/>
      <c r="IS32" s="560"/>
      <c r="IT32" s="1076">
        <v>0</v>
      </c>
      <c r="IU32" s="566"/>
      <c r="IV32" s="560"/>
      <c r="IW32" s="1076">
        <v>0</v>
      </c>
      <c r="IX32" s="566"/>
      <c r="IY32" s="560"/>
      <c r="IZ32" s="1076">
        <v>0</v>
      </c>
      <c r="JA32" s="566"/>
      <c r="JB32" s="560"/>
      <c r="JC32" s="1076">
        <v>0</v>
      </c>
      <c r="JD32" s="566"/>
      <c r="JE32" s="560"/>
      <c r="JF32" s="1076">
        <v>0</v>
      </c>
      <c r="JG32" s="566"/>
      <c r="JH32" s="560"/>
      <c r="JI32" s="1076">
        <v>0</v>
      </c>
      <c r="JJ32" s="566"/>
      <c r="JK32" s="560"/>
      <c r="JL32" s="1076">
        <v>0</v>
      </c>
      <c r="JM32" s="566"/>
      <c r="JN32" s="560"/>
      <c r="JO32" s="1076">
        <v>0</v>
      </c>
      <c r="JP32" s="566"/>
      <c r="JQ32" s="560"/>
      <c r="JR32" s="1076">
        <v>0</v>
      </c>
      <c r="JS32" s="566"/>
      <c r="JT32" s="560"/>
      <c r="JU32" s="1076">
        <v>0</v>
      </c>
      <c r="JV32" s="566"/>
      <c r="JW32" s="560"/>
      <c r="JX32" s="1076">
        <v>0</v>
      </c>
      <c r="JY32" s="566"/>
      <c r="JZ32" s="560"/>
      <c r="KA32" s="1076">
        <v>0</v>
      </c>
      <c r="KB32" s="566"/>
      <c r="KC32" s="560"/>
      <c r="KD32" s="1076">
        <v>0</v>
      </c>
      <c r="KE32" s="566"/>
      <c r="KF32" s="560"/>
      <c r="KG32" s="1076">
        <v>0</v>
      </c>
      <c r="KH32" s="566"/>
      <c r="KI32" s="560"/>
      <c r="KJ32" s="1076">
        <v>0</v>
      </c>
      <c r="KK32" s="566"/>
      <c r="KL32" s="560"/>
      <c r="KM32" s="1076">
        <v>0</v>
      </c>
      <c r="KN32" s="566"/>
      <c r="KO32" s="560"/>
      <c r="KP32" s="1076">
        <v>0</v>
      </c>
      <c r="KQ32" s="566"/>
      <c r="KR32" s="560"/>
      <c r="KS32" s="1076">
        <v>0</v>
      </c>
      <c r="KT32" s="566"/>
      <c r="KU32" s="560"/>
      <c r="KV32" s="1076">
        <v>0</v>
      </c>
      <c r="KW32" s="566"/>
      <c r="KX32" s="560"/>
      <c r="KY32" s="1076">
        <v>0</v>
      </c>
      <c r="KZ32" s="566"/>
      <c r="LA32" s="560"/>
      <c r="LB32" s="1076">
        <v>0</v>
      </c>
      <c r="LC32" s="566"/>
      <c r="LD32" s="560"/>
      <c r="LE32" s="1076">
        <v>0</v>
      </c>
      <c r="LF32" s="566"/>
      <c r="LG32" s="560"/>
      <c r="LH32" s="1076">
        <v>0</v>
      </c>
      <c r="LI32" s="566"/>
      <c r="LJ32" s="560"/>
      <c r="LK32" s="1076">
        <v>0</v>
      </c>
      <c r="LL32" s="566"/>
      <c r="LM32" s="560"/>
      <c r="LN32" s="1076">
        <v>0</v>
      </c>
      <c r="LO32" s="566"/>
      <c r="LP32" s="560"/>
      <c r="LQ32" s="1076">
        <v>0</v>
      </c>
      <c r="LR32" s="566"/>
      <c r="LS32" s="560"/>
      <c r="LT32" s="1076">
        <v>0</v>
      </c>
      <c r="LU32" s="566"/>
      <c r="LV32" s="560"/>
      <c r="LW32" s="1076">
        <v>0</v>
      </c>
      <c r="LX32" s="566"/>
      <c r="LY32" s="560"/>
      <c r="LZ32" s="1076">
        <v>0</v>
      </c>
      <c r="MA32" s="566"/>
      <c r="MB32" s="560"/>
      <c r="MC32" s="1076">
        <v>0</v>
      </c>
      <c r="MD32" s="566"/>
      <c r="ME32" s="560"/>
      <c r="MF32" s="1076">
        <v>0</v>
      </c>
      <c r="MG32" s="566"/>
      <c r="MH32" s="560"/>
      <c r="MI32" s="1076">
        <v>0</v>
      </c>
      <c r="MJ32" s="566"/>
      <c r="MK32" s="560"/>
      <c r="ML32" s="1076">
        <v>0</v>
      </c>
      <c r="MM32" s="566"/>
      <c r="MN32" s="560"/>
      <c r="MO32" s="1076">
        <v>0</v>
      </c>
      <c r="MP32" s="566"/>
      <c r="MQ32" s="560"/>
      <c r="MR32" s="1076">
        <v>0</v>
      </c>
      <c r="MS32" s="566"/>
      <c r="MT32" s="560"/>
      <c r="MU32" s="1076">
        <v>0</v>
      </c>
      <c r="MV32" s="566"/>
      <c r="MW32" s="560"/>
      <c r="MX32" s="1076">
        <v>0</v>
      </c>
      <c r="MY32" s="566"/>
      <c r="MZ32" s="560"/>
      <c r="NA32" s="520"/>
      <c r="NB32" s="526"/>
      <c r="NC32" s="519"/>
      <c r="ND32" s="499"/>
      <c r="NE32" s="603"/>
    </row>
    <row r="33" spans="1:369" ht="54">
      <c r="A33" s="297">
        <f t="shared" si="0"/>
        <v>15</v>
      </c>
      <c r="B33" s="524" t="s">
        <v>454</v>
      </c>
      <c r="C33" s="525" t="s">
        <v>655</v>
      </c>
      <c r="D33" s="527"/>
      <c r="E33" s="568">
        <f>$I$13</f>
        <v>9.2305753125978426E-2</v>
      </c>
      <c r="F33" s="569"/>
      <c r="G33" s="570"/>
      <c r="H33" s="568">
        <f>$I$13</f>
        <v>9.2305753125978426E-2</v>
      </c>
      <c r="I33" s="569"/>
      <c r="J33" s="571"/>
      <c r="K33" s="568">
        <f>$I$13</f>
        <v>9.2305753125978426E-2</v>
      </c>
      <c r="L33" s="569"/>
      <c r="M33" s="571"/>
      <c r="N33" s="568">
        <f>$I$13</f>
        <v>9.2305753125978426E-2</v>
      </c>
      <c r="O33" s="569"/>
      <c r="P33" s="571"/>
      <c r="Q33" s="568">
        <f>$I$13</f>
        <v>9.2305753125978426E-2</v>
      </c>
      <c r="R33" s="569"/>
      <c r="S33" s="570"/>
      <c r="T33" s="568">
        <f>$I$13</f>
        <v>9.2305753125978426E-2</v>
      </c>
      <c r="U33" s="569"/>
      <c r="V33" s="570"/>
      <c r="W33" s="568">
        <f>+$I$13</f>
        <v>9.2305753125978426E-2</v>
      </c>
      <c r="X33" s="569"/>
      <c r="Y33" s="570"/>
      <c r="Z33" s="568">
        <f>$I$13</f>
        <v>9.2305753125978426E-2</v>
      </c>
      <c r="AA33" s="569" t="s">
        <v>52</v>
      </c>
      <c r="AB33" s="570"/>
      <c r="AC33" s="568">
        <f>$I$13</f>
        <v>9.2305753125978426E-2</v>
      </c>
      <c r="AD33" s="569"/>
      <c r="AE33" s="570"/>
      <c r="AF33" s="568">
        <f>$I$13</f>
        <v>9.2305753125978426E-2</v>
      </c>
      <c r="AG33" s="569"/>
      <c r="AH33" s="570"/>
      <c r="AI33" s="568">
        <f>$I$13</f>
        <v>9.2305753125978426E-2</v>
      </c>
      <c r="AJ33" s="569"/>
      <c r="AK33" s="570"/>
      <c r="AL33" s="568">
        <f>$I$13</f>
        <v>9.2305753125978426E-2</v>
      </c>
      <c r="AM33" s="569"/>
      <c r="AN33" s="570"/>
      <c r="AO33" s="568">
        <f>$I$13</f>
        <v>9.2305753125978426E-2</v>
      </c>
      <c r="AP33" s="569"/>
      <c r="AQ33" s="570"/>
      <c r="AR33" s="568">
        <f>$I$13</f>
        <v>9.2305753125978426E-2</v>
      </c>
      <c r="AS33" s="569"/>
      <c r="AT33" s="570"/>
      <c r="AU33" s="568">
        <f>$I$13</f>
        <v>9.2305753125978426E-2</v>
      </c>
      <c r="AV33" s="569"/>
      <c r="AW33" s="570"/>
      <c r="AX33" s="568">
        <f>$I$13</f>
        <v>9.2305753125978426E-2</v>
      </c>
      <c r="AY33" s="569"/>
      <c r="AZ33" s="570"/>
      <c r="BA33" s="568">
        <f>$I$13</f>
        <v>9.2305753125978426E-2</v>
      </c>
      <c r="BB33" s="569"/>
      <c r="BC33" s="570"/>
      <c r="BD33" s="568">
        <f>$I$13</f>
        <v>9.2305753125978426E-2</v>
      </c>
      <c r="BE33" s="569"/>
      <c r="BF33" s="570"/>
      <c r="BG33" s="568">
        <f>$I$13</f>
        <v>9.2305753125978426E-2</v>
      </c>
      <c r="BH33" s="569"/>
      <c r="BI33" s="570"/>
      <c r="BJ33" s="568">
        <f>$I$13</f>
        <v>9.2305753125978426E-2</v>
      </c>
      <c r="BK33" s="569"/>
      <c r="BL33" s="570"/>
      <c r="BM33" s="568">
        <f>$I$13</f>
        <v>9.2305753125978426E-2</v>
      </c>
      <c r="BN33" s="569"/>
      <c r="BO33" s="570"/>
      <c r="BP33" s="568">
        <f>$I$13</f>
        <v>9.2305753125978426E-2</v>
      </c>
      <c r="BQ33" s="569"/>
      <c r="BR33" s="570"/>
      <c r="BS33" s="568">
        <f>$I$13</f>
        <v>9.2305753125978426E-2</v>
      </c>
      <c r="BT33" s="569"/>
      <c r="BU33" s="570"/>
      <c r="BV33" s="568">
        <f>$I$13</f>
        <v>9.2305753125978426E-2</v>
      </c>
      <c r="BW33" s="569"/>
      <c r="BX33" s="570"/>
      <c r="BY33" s="568">
        <f>$I$13</f>
        <v>9.2305753125978426E-2</v>
      </c>
      <c r="BZ33" s="569"/>
      <c r="CA33" s="570"/>
      <c r="CB33" s="568">
        <f>$I$13</f>
        <v>9.2305753125978426E-2</v>
      </c>
      <c r="CC33" s="569"/>
      <c r="CD33" s="570"/>
      <c r="CE33" s="568">
        <f>$I$13</f>
        <v>9.2305753125978426E-2</v>
      </c>
      <c r="CF33" s="569"/>
      <c r="CG33" s="570"/>
      <c r="CH33" s="568">
        <f>$I$13</f>
        <v>9.2305753125978426E-2</v>
      </c>
      <c r="CI33" s="569"/>
      <c r="CJ33" s="570"/>
      <c r="CK33" s="568">
        <f>$I$13</f>
        <v>9.2305753125978426E-2</v>
      </c>
      <c r="CL33" s="569"/>
      <c r="CM33" s="570"/>
      <c r="CN33" s="568">
        <f>$I$13</f>
        <v>9.2305753125978426E-2</v>
      </c>
      <c r="CO33" s="569"/>
      <c r="CP33" s="570"/>
      <c r="CQ33" s="568">
        <f>$I$13</f>
        <v>9.2305753125978426E-2</v>
      </c>
      <c r="CR33" s="569"/>
      <c r="CS33" s="570"/>
      <c r="CT33" s="568">
        <f>$I$13</f>
        <v>9.2305753125978426E-2</v>
      </c>
      <c r="CU33" s="569"/>
      <c r="CV33" s="570"/>
      <c r="CW33" s="568">
        <f>$I$13</f>
        <v>9.2305753125978426E-2</v>
      </c>
      <c r="CX33" s="569"/>
      <c r="CY33" s="570"/>
      <c r="CZ33" s="568">
        <f>$I$13</f>
        <v>9.2305753125978426E-2</v>
      </c>
      <c r="DA33" s="569"/>
      <c r="DB33" s="570"/>
      <c r="DC33" s="568">
        <f>$I$13</f>
        <v>9.2305753125978426E-2</v>
      </c>
      <c r="DD33" s="569"/>
      <c r="DE33" s="570"/>
      <c r="DF33" s="568">
        <f>$I$13</f>
        <v>9.2305753125978426E-2</v>
      </c>
      <c r="DG33" s="569"/>
      <c r="DH33" s="570"/>
      <c r="DI33" s="568">
        <f>$I$13</f>
        <v>9.2305753125978426E-2</v>
      </c>
      <c r="DJ33" s="569"/>
      <c r="DK33" s="570"/>
      <c r="DL33" s="568">
        <f>$I$13</f>
        <v>9.2305753125978426E-2</v>
      </c>
      <c r="DM33" s="569"/>
      <c r="DN33" s="570"/>
      <c r="DO33" s="568">
        <f>$I$13</f>
        <v>9.2305753125978426E-2</v>
      </c>
      <c r="DP33" s="569"/>
      <c r="DQ33" s="570"/>
      <c r="DR33" s="568">
        <f>$I$13</f>
        <v>9.2305753125978426E-2</v>
      </c>
      <c r="DS33" s="569"/>
      <c r="DT33" s="570"/>
      <c r="DU33" s="568">
        <f>$I$13</f>
        <v>9.2305753125978426E-2</v>
      </c>
      <c r="DV33" s="569"/>
      <c r="DW33" s="570"/>
      <c r="DX33" s="568">
        <f>$I$13</f>
        <v>9.2305753125978426E-2</v>
      </c>
      <c r="DY33" s="569"/>
      <c r="DZ33" s="570"/>
      <c r="EA33" s="568">
        <f>$I$13</f>
        <v>9.2305753125978426E-2</v>
      </c>
      <c r="EB33" s="569"/>
      <c r="EC33" s="570"/>
      <c r="ED33" s="568">
        <f>$I$13</f>
        <v>9.2305753125978426E-2</v>
      </c>
      <c r="EE33" s="569"/>
      <c r="EF33" s="570"/>
      <c r="EG33" s="568">
        <f>$I$13</f>
        <v>9.2305753125978426E-2</v>
      </c>
      <c r="EH33" s="569"/>
      <c r="EI33" s="570"/>
      <c r="EJ33" s="568">
        <f>$I$13</f>
        <v>9.2305753125978426E-2</v>
      </c>
      <c r="EK33" s="569"/>
      <c r="EL33" s="570"/>
      <c r="EM33" s="568">
        <f>$I$13</f>
        <v>9.2305753125978426E-2</v>
      </c>
      <c r="EN33" s="569"/>
      <c r="EO33" s="570"/>
      <c r="EP33" s="568">
        <f>$I$13</f>
        <v>9.2305753125978426E-2</v>
      </c>
      <c r="EQ33" s="569"/>
      <c r="ER33" s="570"/>
      <c r="ES33" s="568">
        <f>$I$13</f>
        <v>9.2305753125978426E-2</v>
      </c>
      <c r="ET33" s="569"/>
      <c r="EU33" s="570"/>
      <c r="EV33" s="568">
        <f>$I$13</f>
        <v>9.2305753125978426E-2</v>
      </c>
      <c r="EW33" s="569"/>
      <c r="EX33" s="570"/>
      <c r="EY33" s="568">
        <f>$I$13</f>
        <v>9.2305753125978426E-2</v>
      </c>
      <c r="EZ33" s="569"/>
      <c r="FA33" s="570"/>
      <c r="FB33" s="568">
        <f>$I$13</f>
        <v>9.2305753125978426E-2</v>
      </c>
      <c r="FC33" s="569"/>
      <c r="FD33" s="570"/>
      <c r="FE33" s="568">
        <f>$I$13</f>
        <v>9.2305753125978426E-2</v>
      </c>
      <c r="FF33" s="569"/>
      <c r="FG33" s="570"/>
      <c r="FH33" s="568">
        <f>$I$13</f>
        <v>9.2305753125978426E-2</v>
      </c>
      <c r="FI33" s="569"/>
      <c r="FJ33" s="570"/>
      <c r="FK33" s="568">
        <f>$I$13</f>
        <v>9.2305753125978426E-2</v>
      </c>
      <c r="FL33" s="569"/>
      <c r="FM33" s="570"/>
      <c r="FN33" s="568">
        <f>$I$13</f>
        <v>9.2305753125978426E-2</v>
      </c>
      <c r="FO33" s="569"/>
      <c r="FP33" s="570"/>
      <c r="FQ33" s="568">
        <f>$I$13</f>
        <v>9.2305753125978426E-2</v>
      </c>
      <c r="FR33" s="569"/>
      <c r="FS33" s="570"/>
      <c r="FT33" s="568">
        <f>$I$13</f>
        <v>9.2305753125978426E-2</v>
      </c>
      <c r="FU33" s="569"/>
      <c r="FV33" s="570"/>
      <c r="FW33" s="568">
        <f>$I$13</f>
        <v>9.2305753125978426E-2</v>
      </c>
      <c r="FX33" s="569"/>
      <c r="FY33" s="570"/>
      <c r="FZ33" s="568">
        <f>$I$13</f>
        <v>9.2305753125978426E-2</v>
      </c>
      <c r="GA33" s="569"/>
      <c r="GB33" s="570"/>
      <c r="GC33" s="568">
        <f>$I$13</f>
        <v>9.2305753125978426E-2</v>
      </c>
      <c r="GD33" s="569"/>
      <c r="GE33" s="570"/>
      <c r="GF33" s="568">
        <f>$I$13</f>
        <v>9.2305753125978426E-2</v>
      </c>
      <c r="GG33" s="569"/>
      <c r="GH33" s="570"/>
      <c r="GI33" s="568">
        <f>$I$13</f>
        <v>9.2305753125978426E-2</v>
      </c>
      <c r="GJ33" s="569"/>
      <c r="GK33" s="569"/>
      <c r="GL33" s="568">
        <f>$I$13</f>
        <v>9.2305753125978426E-2</v>
      </c>
      <c r="GM33" s="569"/>
      <c r="GN33" s="570"/>
      <c r="GO33" s="568">
        <f>$I$13</f>
        <v>9.2305753125978426E-2</v>
      </c>
      <c r="GP33" s="569"/>
      <c r="GQ33" s="570"/>
      <c r="GR33" s="568">
        <f>$I$13</f>
        <v>9.2305753125978426E-2</v>
      </c>
      <c r="GS33" s="569"/>
      <c r="GT33" s="570"/>
      <c r="GU33" s="568">
        <f>$I$13</f>
        <v>9.2305753125978426E-2</v>
      </c>
      <c r="GV33" s="569"/>
      <c r="GW33" s="570"/>
      <c r="GX33" s="568">
        <f>$I$13</f>
        <v>9.2305753125978426E-2</v>
      </c>
      <c r="GY33" s="569"/>
      <c r="GZ33" s="569"/>
      <c r="HA33" s="568">
        <f>$I$13</f>
        <v>9.2305753125978426E-2</v>
      </c>
      <c r="HB33" s="569"/>
      <c r="HC33" s="569"/>
      <c r="HD33" s="568">
        <f>$I$13</f>
        <v>9.2305753125978426E-2</v>
      </c>
      <c r="HE33" s="569"/>
      <c r="HF33" s="569"/>
      <c r="HG33" s="568">
        <f>$I$13</f>
        <v>9.2305753125978426E-2</v>
      </c>
      <c r="HH33" s="569"/>
      <c r="HI33" s="570"/>
      <c r="HJ33" s="568">
        <f>$I$13</f>
        <v>9.2305753125978426E-2</v>
      </c>
      <c r="HK33" s="569"/>
      <c r="HL33" s="570"/>
      <c r="HM33" s="568">
        <f>$I$13</f>
        <v>9.2305753125978426E-2</v>
      </c>
      <c r="HN33" s="569"/>
      <c r="HO33" s="570"/>
      <c r="HP33" s="568">
        <f>$I$13</f>
        <v>9.2305753125978426E-2</v>
      </c>
      <c r="HQ33" s="569"/>
      <c r="HR33" s="570"/>
      <c r="HS33" s="568">
        <f>$I$13</f>
        <v>9.2305753125978426E-2</v>
      </c>
      <c r="HT33" s="569"/>
      <c r="HU33" s="570"/>
      <c r="HV33" s="568">
        <f>$I$13</f>
        <v>9.2305753125978426E-2</v>
      </c>
      <c r="HW33" s="569"/>
      <c r="HX33" s="570"/>
      <c r="HY33" s="568">
        <f>$I$13</f>
        <v>9.2305753125978426E-2</v>
      </c>
      <c r="HZ33" s="569"/>
      <c r="IA33" s="570"/>
      <c r="IB33" s="568">
        <f>$I$13</f>
        <v>9.2305753125978426E-2</v>
      </c>
      <c r="IC33" s="569"/>
      <c r="ID33" s="570"/>
      <c r="IE33" s="568">
        <f>$I$13</f>
        <v>9.2305753125978426E-2</v>
      </c>
      <c r="IF33" s="569"/>
      <c r="IG33" s="570"/>
      <c r="IH33" s="568">
        <f>$I$13</f>
        <v>9.2305753125978426E-2</v>
      </c>
      <c r="II33" s="569"/>
      <c r="IJ33" s="570"/>
      <c r="IK33" s="568">
        <f>$I$13</f>
        <v>9.2305753125978426E-2</v>
      </c>
      <c r="IL33" s="569"/>
      <c r="IM33" s="570"/>
      <c r="IN33" s="568">
        <f>$I$13</f>
        <v>9.2305753125978426E-2</v>
      </c>
      <c r="IO33" s="569"/>
      <c r="IP33" s="570"/>
      <c r="IQ33" s="568">
        <f>$I$13</f>
        <v>9.2305753125978426E-2</v>
      </c>
      <c r="IR33" s="569"/>
      <c r="IS33" s="570"/>
      <c r="IT33" s="568">
        <f>$I$13</f>
        <v>9.2305753125978426E-2</v>
      </c>
      <c r="IU33" s="569"/>
      <c r="IV33" s="570"/>
      <c r="IW33" s="568">
        <f>$I$13</f>
        <v>9.2305753125978426E-2</v>
      </c>
      <c r="IX33" s="569"/>
      <c r="IY33" s="570"/>
      <c r="IZ33" s="568">
        <f>$I$13</f>
        <v>9.2305753125978426E-2</v>
      </c>
      <c r="JA33" s="569"/>
      <c r="JB33" s="570"/>
      <c r="JC33" s="568">
        <f>$I$13</f>
        <v>9.2305753125978426E-2</v>
      </c>
      <c r="JD33" s="569"/>
      <c r="JE33" s="570"/>
      <c r="JF33" s="568">
        <f>$I$13</f>
        <v>9.2305753125978426E-2</v>
      </c>
      <c r="JG33" s="569"/>
      <c r="JH33" s="570"/>
      <c r="JI33" s="568">
        <f>$I$13</f>
        <v>9.2305753125978426E-2</v>
      </c>
      <c r="JJ33" s="569"/>
      <c r="JK33" s="570"/>
      <c r="JL33" s="568">
        <f>$I$13</f>
        <v>9.2305753125978426E-2</v>
      </c>
      <c r="JM33" s="569"/>
      <c r="JN33" s="570"/>
      <c r="JO33" s="568">
        <f>$I$13</f>
        <v>9.2305753125978426E-2</v>
      </c>
      <c r="JP33" s="569"/>
      <c r="JQ33" s="570"/>
      <c r="JR33" s="568">
        <f t="shared" ref="JR33" si="1">$I$13</f>
        <v>9.2305753125978426E-2</v>
      </c>
      <c r="JS33" s="569"/>
      <c r="JT33" s="570"/>
      <c r="JU33" s="568">
        <f t="shared" ref="JU33" si="2">$I$13</f>
        <v>9.2305753125978426E-2</v>
      </c>
      <c r="JV33" s="569"/>
      <c r="JW33" s="570"/>
      <c r="JX33" s="568">
        <f t="shared" ref="JX33" si="3">$I$13</f>
        <v>9.2305753125978426E-2</v>
      </c>
      <c r="JY33" s="569"/>
      <c r="JZ33" s="570"/>
      <c r="KA33" s="568">
        <f t="shared" ref="KA33" si="4">$I$13</f>
        <v>9.2305753125978426E-2</v>
      </c>
      <c r="KB33" s="569"/>
      <c r="KC33" s="570"/>
      <c r="KD33" s="568">
        <f t="shared" ref="KD33" si="5">$I$13</f>
        <v>9.2305753125978426E-2</v>
      </c>
      <c r="KE33" s="569"/>
      <c r="KF33" s="570"/>
      <c r="KG33" s="568">
        <f t="shared" ref="KG33" si="6">$I$13</f>
        <v>9.2305753125978426E-2</v>
      </c>
      <c r="KH33" s="569"/>
      <c r="KI33" s="570"/>
      <c r="KJ33" s="568">
        <f t="shared" ref="KJ33" si="7">$I$13</f>
        <v>9.2305753125978426E-2</v>
      </c>
      <c r="KK33" s="569"/>
      <c r="KL33" s="570"/>
      <c r="KM33" s="568">
        <f t="shared" ref="KM33" si="8">$I$13</f>
        <v>9.2305753125978426E-2</v>
      </c>
      <c r="KN33" s="569"/>
      <c r="KO33" s="570"/>
      <c r="KP33" s="568">
        <f t="shared" ref="KP33" si="9">$I$13</f>
        <v>9.2305753125978426E-2</v>
      </c>
      <c r="KQ33" s="569"/>
      <c r="KR33" s="570"/>
      <c r="KS33" s="568">
        <f t="shared" ref="KS33" si="10">$I$13</f>
        <v>9.2305753125978426E-2</v>
      </c>
      <c r="KT33" s="569"/>
      <c r="KU33" s="570"/>
      <c r="KV33" s="568">
        <f t="shared" ref="KV33" si="11">$I$13</f>
        <v>9.2305753125978426E-2</v>
      </c>
      <c r="KW33" s="569"/>
      <c r="KX33" s="570"/>
      <c r="KY33" s="568">
        <f t="shared" ref="KY33" si="12">$I$13</f>
        <v>9.2305753125978426E-2</v>
      </c>
      <c r="KZ33" s="569"/>
      <c r="LA33" s="570"/>
      <c r="LB33" s="568">
        <f t="shared" ref="LB33" si="13">$I$13</f>
        <v>9.2305753125978426E-2</v>
      </c>
      <c r="LC33" s="569"/>
      <c r="LD33" s="570"/>
      <c r="LE33" s="568">
        <f t="shared" ref="LE33" si="14">$I$13</f>
        <v>9.2305753125978426E-2</v>
      </c>
      <c r="LF33" s="569"/>
      <c r="LG33" s="570"/>
      <c r="LH33" s="568">
        <f t="shared" ref="LH33" si="15">$I$13</f>
        <v>9.2305753125978426E-2</v>
      </c>
      <c r="LI33" s="569"/>
      <c r="LJ33" s="570"/>
      <c r="LK33" s="568">
        <f t="shared" ref="LK33" si="16">$I$13</f>
        <v>9.2305753125978426E-2</v>
      </c>
      <c r="LL33" s="569"/>
      <c r="LM33" s="570"/>
      <c r="LN33" s="568">
        <f t="shared" ref="LN33" si="17">$I$13</f>
        <v>9.2305753125978426E-2</v>
      </c>
      <c r="LO33" s="569"/>
      <c r="LP33" s="570"/>
      <c r="LQ33" s="568">
        <f t="shared" ref="LQ33" si="18">$I$13</f>
        <v>9.2305753125978426E-2</v>
      </c>
      <c r="LR33" s="569"/>
      <c r="LS33" s="570"/>
      <c r="LT33" s="568">
        <f t="shared" ref="LT33" si="19">$I$13</f>
        <v>9.2305753125978426E-2</v>
      </c>
      <c r="LU33" s="569"/>
      <c r="LV33" s="570"/>
      <c r="LW33" s="568">
        <f t="shared" ref="LW33" si="20">$I$13</f>
        <v>9.2305753125978426E-2</v>
      </c>
      <c r="LX33" s="569"/>
      <c r="LY33" s="570"/>
      <c r="LZ33" s="568">
        <f t="shared" ref="LZ33" si="21">$I$13</f>
        <v>9.2305753125978426E-2</v>
      </c>
      <c r="MA33" s="569"/>
      <c r="MB33" s="570"/>
      <c r="MC33" s="568">
        <f t="shared" ref="MC33" si="22">$I$13</f>
        <v>9.2305753125978426E-2</v>
      </c>
      <c r="MD33" s="569"/>
      <c r="ME33" s="570"/>
      <c r="MF33" s="568">
        <f t="shared" ref="MF33" si="23">$I$13</f>
        <v>9.2305753125978426E-2</v>
      </c>
      <c r="MG33" s="569"/>
      <c r="MH33" s="570"/>
      <c r="MI33" s="568">
        <f t="shared" ref="MI33" si="24">$I$13</f>
        <v>9.2305753125978426E-2</v>
      </c>
      <c r="MJ33" s="569"/>
      <c r="MK33" s="570"/>
      <c r="ML33" s="568">
        <f t="shared" ref="ML33" si="25">$I$13</f>
        <v>9.2305753125978426E-2</v>
      </c>
      <c r="MM33" s="569"/>
      <c r="MN33" s="570"/>
      <c r="MO33" s="568">
        <f t="shared" ref="MO33" si="26">$I$13</f>
        <v>9.2305753125978426E-2</v>
      </c>
      <c r="MP33" s="569"/>
      <c r="MQ33" s="570"/>
      <c r="MR33" s="568">
        <f t="shared" ref="MR33" si="27">$I$13</f>
        <v>9.2305753125978426E-2</v>
      </c>
      <c r="MS33" s="569"/>
      <c r="MT33" s="570"/>
      <c r="MU33" s="568">
        <f t="shared" ref="MU33" si="28">$I$13</f>
        <v>9.2305753125978426E-2</v>
      </c>
      <c r="MV33" s="569"/>
      <c r="MW33" s="570"/>
      <c r="MX33" s="568">
        <f t="shared" ref="MX33" si="29">$I$13</f>
        <v>9.2305753125978426E-2</v>
      </c>
      <c r="MY33" s="569"/>
      <c r="MZ33" s="570"/>
      <c r="NA33" s="584"/>
      <c r="NB33" s="526"/>
      <c r="NC33" s="519"/>
      <c r="ND33" s="499"/>
      <c r="NE33" s="603"/>
    </row>
    <row r="34" spans="1:369" ht="39" customHeight="1">
      <c r="A34" s="297">
        <f t="shared" si="0"/>
        <v>16</v>
      </c>
      <c r="B34" s="524" t="s">
        <v>455</v>
      </c>
      <c r="C34" s="525" t="s">
        <v>323</v>
      </c>
      <c r="D34" s="527"/>
      <c r="E34" s="568">
        <f>(E$32/100*$I$15)+E$33</f>
        <v>9.2305753125978426E-2</v>
      </c>
      <c r="F34" s="569"/>
      <c r="G34" s="570"/>
      <c r="H34" s="568">
        <f>(H$32/100*$I$15)+H$33</f>
        <v>9.2305753125978426E-2</v>
      </c>
      <c r="I34" s="569"/>
      <c r="J34" s="571"/>
      <c r="K34" s="568">
        <f>(K$32/100*$I$15)+K$33</f>
        <v>9.2305753125978426E-2</v>
      </c>
      <c r="L34" s="569"/>
      <c r="M34" s="571"/>
      <c r="N34" s="568">
        <f>(N$32/100*$I$15)+N$33</f>
        <v>9.2305753125978426E-2</v>
      </c>
      <c r="O34" s="569"/>
      <c r="P34" s="571"/>
      <c r="Q34" s="568">
        <f>(Q$32/100*$I$15)+Q$33</f>
        <v>9.2305753125978426E-2</v>
      </c>
      <c r="R34" s="569"/>
      <c r="S34" s="570"/>
      <c r="T34" s="568">
        <f>(T$32/100*$I$15)+T$33</f>
        <v>9.2305753125978426E-2</v>
      </c>
      <c r="U34" s="569"/>
      <c r="V34" s="570"/>
      <c r="W34" s="568">
        <f>(W$32/100*$I$15)+W$33</f>
        <v>9.2305753125978426E-2</v>
      </c>
      <c r="X34" s="569"/>
      <c r="Y34" s="570"/>
      <c r="Z34" s="568">
        <f>(Z$32/100*$I$15)+Z$33</f>
        <v>9.2305753125978426E-2</v>
      </c>
      <c r="AA34" s="569"/>
      <c r="AB34" s="570"/>
      <c r="AC34" s="568">
        <f>(AC$32/100*$I$15)+AC$33</f>
        <v>9.2305753125978426E-2</v>
      </c>
      <c r="AD34" s="569"/>
      <c r="AE34" s="570"/>
      <c r="AF34" s="568">
        <f>(AF$32/100*$I$15)+AF$33</f>
        <v>9.2305753125978426E-2</v>
      </c>
      <c r="AG34" s="569"/>
      <c r="AH34" s="570"/>
      <c r="AI34" s="568">
        <f>(AI$32/100*$I$15)+AI$33</f>
        <v>9.2305753125978426E-2</v>
      </c>
      <c r="AJ34" s="569"/>
      <c r="AK34" s="570"/>
      <c r="AL34" s="568">
        <f>(AL$32/100*$I$15)+AL$33</f>
        <v>9.2305753125978426E-2</v>
      </c>
      <c r="AM34" s="569"/>
      <c r="AN34" s="570"/>
      <c r="AO34" s="568">
        <f>(AO$32/100*$I$15)+AO$33</f>
        <v>9.2305753125978426E-2</v>
      </c>
      <c r="AP34" s="569"/>
      <c r="AQ34" s="570"/>
      <c r="AR34" s="568">
        <f>(AR$32/100*$I$15)+AR$33</f>
        <v>9.2305753125978426E-2</v>
      </c>
      <c r="AS34" s="569"/>
      <c r="AT34" s="570"/>
      <c r="AU34" s="568">
        <f>(AU$32/100*$I$15)+AU$33</f>
        <v>9.2305753125978426E-2</v>
      </c>
      <c r="AV34" s="569"/>
      <c r="AW34" s="570"/>
      <c r="AX34" s="568">
        <f>(AX$32/100*$I$15)+AX$33</f>
        <v>9.2305753125978426E-2</v>
      </c>
      <c r="AY34" s="569"/>
      <c r="AZ34" s="570"/>
      <c r="BA34" s="568">
        <f>(BA$32/100*$I$15)+BA$33</f>
        <v>9.2305753125978426E-2</v>
      </c>
      <c r="BB34" s="569"/>
      <c r="BC34" s="570"/>
      <c r="BD34" s="568">
        <f>(BD$32/100*$I$15)+BD$33</f>
        <v>9.2305753125978426E-2</v>
      </c>
      <c r="BE34" s="569"/>
      <c r="BF34" s="570"/>
      <c r="BG34" s="568">
        <f>(BG$32/100*$I$15)+BG$33</f>
        <v>9.2305753125978426E-2</v>
      </c>
      <c r="BH34" s="569"/>
      <c r="BI34" s="570"/>
      <c r="BJ34" s="568">
        <f>(BJ$32/100*$I$15)+BJ$33</f>
        <v>9.2305753125978426E-2</v>
      </c>
      <c r="BK34" s="569"/>
      <c r="BL34" s="570"/>
      <c r="BM34" s="568">
        <f>(BM$32/100*$I$15)+BM$33</f>
        <v>9.2305753125978426E-2</v>
      </c>
      <c r="BN34" s="569"/>
      <c r="BO34" s="570"/>
      <c r="BP34" s="568">
        <f>(BP$32/100*$I$15)+BP$33</f>
        <v>9.2305753125978426E-2</v>
      </c>
      <c r="BQ34" s="569"/>
      <c r="BR34" s="570"/>
      <c r="BS34" s="568">
        <f>(BS$32/100*$I$15)+BS$33</f>
        <v>9.2305753125978426E-2</v>
      </c>
      <c r="BT34" s="569"/>
      <c r="BU34" s="570"/>
      <c r="BV34" s="568">
        <f>(BV$32/100*$I$15)+BV$33</f>
        <v>0.10015139296709813</v>
      </c>
      <c r="BW34" s="569"/>
      <c r="BX34" s="570"/>
      <c r="BY34" s="568">
        <f>(BY$32/100*$I$15)+BY$33</f>
        <v>0.10015139296709813</v>
      </c>
      <c r="BZ34" s="569"/>
      <c r="CA34" s="570"/>
      <c r="CB34" s="568">
        <f>(CB$32/100*$I$15)+CB$33</f>
        <v>0.10015139296709813</v>
      </c>
      <c r="CC34" s="569"/>
      <c r="CD34" s="570"/>
      <c r="CE34" s="568">
        <f>(CE$32/100*$I$15)+CE$33</f>
        <v>9.2305753125978426E-2</v>
      </c>
      <c r="CF34" s="569"/>
      <c r="CG34" s="570"/>
      <c r="CH34" s="568">
        <f>(CH$32/100*$I$15)+CH$33</f>
        <v>9.2305753125978426E-2</v>
      </c>
      <c r="CI34" s="569"/>
      <c r="CJ34" s="570"/>
      <c r="CK34" s="568">
        <f>(CK$32/100*$I$15)+CK$33</f>
        <v>9.2305753125978426E-2</v>
      </c>
      <c r="CL34" s="569"/>
      <c r="CM34" s="570"/>
      <c r="CN34" s="568">
        <f>(CN$32/100*$I$15)+CN$33</f>
        <v>9.3874881094202361E-2</v>
      </c>
      <c r="CO34" s="569"/>
      <c r="CP34" s="570"/>
      <c r="CQ34" s="568">
        <f>(CQ$32/100*$I$15)+CQ$33</f>
        <v>9.3874881094202361E-2</v>
      </c>
      <c r="CR34" s="569"/>
      <c r="CS34" s="570"/>
      <c r="CT34" s="568">
        <f>(CT$32/100*$I$15)+CT$33</f>
        <v>9.2305753125978426E-2</v>
      </c>
      <c r="CU34" s="569"/>
      <c r="CV34" s="570"/>
      <c r="CW34" s="568">
        <f>(CW$32/100*$I$15)+CW$33</f>
        <v>9.2305753125978426E-2</v>
      </c>
      <c r="CX34" s="569"/>
      <c r="CY34" s="570"/>
      <c r="CZ34" s="568">
        <f>(CZ$32/100*$I$15)+CZ$33</f>
        <v>9.2305753125978426E-2</v>
      </c>
      <c r="DA34" s="569"/>
      <c r="DB34" s="570"/>
      <c r="DC34" s="568">
        <f>(DC$32/100*$I$15)+DC$33</f>
        <v>9.2305753125978426E-2</v>
      </c>
      <c r="DD34" s="569"/>
      <c r="DE34" s="570"/>
      <c r="DF34" s="568">
        <f>(DF$32/100*$I$15)+DF$33</f>
        <v>9.2305753125978426E-2</v>
      </c>
      <c r="DG34" s="569"/>
      <c r="DH34" s="570"/>
      <c r="DI34" s="568">
        <f>(DI$32/100*$I$15)+DI$33</f>
        <v>9.2305753125978426E-2</v>
      </c>
      <c r="DJ34" s="569"/>
      <c r="DK34" s="570"/>
      <c r="DL34" s="568">
        <f>(DL$32/100*$I$15)+DL$33</f>
        <v>9.2305753125978426E-2</v>
      </c>
      <c r="DM34" s="569"/>
      <c r="DN34" s="570"/>
      <c r="DO34" s="568">
        <f>(DO$32/100*$I$15)+DO$33</f>
        <v>9.2305753125978426E-2</v>
      </c>
      <c r="DP34" s="569"/>
      <c r="DQ34" s="570"/>
      <c r="DR34" s="568">
        <f>(DR$32/100*$I$15)+DR$33</f>
        <v>9.2305753125978426E-2</v>
      </c>
      <c r="DS34" s="569"/>
      <c r="DT34" s="570"/>
      <c r="DU34" s="568">
        <f>(DU$32/100*$I$15)+DU$33</f>
        <v>9.2305753125978426E-2</v>
      </c>
      <c r="DV34" s="569"/>
      <c r="DW34" s="570"/>
      <c r="DX34" s="568">
        <f>(DX$32/100*$I$15)+DX$33</f>
        <v>9.2305753125978426E-2</v>
      </c>
      <c r="DY34" s="569"/>
      <c r="DZ34" s="570"/>
      <c r="EA34" s="568">
        <f>(EA$32/100*$I$15)+EA$33</f>
        <v>9.2305753125978426E-2</v>
      </c>
      <c r="EB34" s="569"/>
      <c r="EC34" s="570"/>
      <c r="ED34" s="568">
        <f>(ED$32/100*$I$15)+ED$33</f>
        <v>9.2305753125978426E-2</v>
      </c>
      <c r="EE34" s="569"/>
      <c r="EF34" s="570"/>
      <c r="EG34" s="568">
        <f>(EG$32/100*$I$15)+EG$33</f>
        <v>9.2305753125978426E-2</v>
      </c>
      <c r="EH34" s="569"/>
      <c r="EI34" s="570"/>
      <c r="EJ34" s="568">
        <f>(EJ$32/100*$I$15)+EJ$33</f>
        <v>9.2305753125978426E-2</v>
      </c>
      <c r="EK34" s="569"/>
      <c r="EL34" s="570"/>
      <c r="EM34" s="568">
        <f>(EM$32/100*$I$15)+EM$33</f>
        <v>9.2305753125978426E-2</v>
      </c>
      <c r="EN34" s="569"/>
      <c r="EO34" s="570"/>
      <c r="EP34" s="568">
        <f>(EP$32/100*$I$15)+EP$33</f>
        <v>9.2305753125978426E-2</v>
      </c>
      <c r="EQ34" s="569"/>
      <c r="ER34" s="570"/>
      <c r="ES34" s="568">
        <f>(ES$32/100*$I$15)+ES$33</f>
        <v>9.2305753125978426E-2</v>
      </c>
      <c r="ET34" s="569"/>
      <c r="EU34" s="570"/>
      <c r="EV34" s="568">
        <f>(EV$32/100*$I$15)+EV$33</f>
        <v>9.2305753125978426E-2</v>
      </c>
      <c r="EW34" s="569"/>
      <c r="EX34" s="570"/>
      <c r="EY34" s="568">
        <f>(EY$32/100*$I$15)+EY$33</f>
        <v>9.2305753125978426E-2</v>
      </c>
      <c r="EZ34" s="569"/>
      <c r="FA34" s="570"/>
      <c r="FB34" s="568">
        <f>(FB$32/100*$I$15)+FB$33</f>
        <v>9.2305753125978426E-2</v>
      </c>
      <c r="FC34" s="569"/>
      <c r="FD34" s="570"/>
      <c r="FE34" s="568">
        <f>(FE$32/100*$I$15)+FE$33</f>
        <v>9.2305753125978426E-2</v>
      </c>
      <c r="FF34" s="569"/>
      <c r="FG34" s="1308"/>
      <c r="FH34" s="568">
        <f>(FH$32/100*$I$15)+FH$33</f>
        <v>9.2305753125978426E-2</v>
      </c>
      <c r="FI34" s="569"/>
      <c r="FJ34" s="570"/>
      <c r="FK34" s="568">
        <f>(FK$32/100*$I$15)+FK$33</f>
        <v>9.2305753125978426E-2</v>
      </c>
      <c r="FL34" s="569"/>
      <c r="FM34" s="570"/>
      <c r="FN34" s="568">
        <f>(FN$32/100*$I$15)+FN$33</f>
        <v>9.2305753125978426E-2</v>
      </c>
      <c r="FO34" s="569"/>
      <c r="FP34" s="570"/>
      <c r="FQ34" s="568">
        <f>(FQ$32/100*$I$15)+FQ$33</f>
        <v>9.2305753125978426E-2</v>
      </c>
      <c r="FR34" s="569"/>
      <c r="FS34" s="570"/>
      <c r="FT34" s="568">
        <f>(FT$32/100*$I$15)+FT$33</f>
        <v>9.2305753125978426E-2</v>
      </c>
      <c r="FU34" s="569"/>
      <c r="FV34" s="570"/>
      <c r="FW34" s="568">
        <f>(FW$32/100*$I$15)+FW$33</f>
        <v>9.2305753125978426E-2</v>
      </c>
      <c r="FX34" s="569"/>
      <c r="FY34" s="570"/>
      <c r="FZ34" s="568">
        <f>(FZ$32/100*$I$15)+FZ$33</f>
        <v>9.2305753125978426E-2</v>
      </c>
      <c r="GA34" s="569"/>
      <c r="GB34" s="570"/>
      <c r="GC34" s="568">
        <f>(GC$32/100*$I$15)+GC$33</f>
        <v>9.2305753125978426E-2</v>
      </c>
      <c r="GD34" s="569"/>
      <c r="GE34" s="570"/>
      <c r="GF34" s="568">
        <f>(GF$32/100*$I$15)+GF$33</f>
        <v>9.2305753125978426E-2</v>
      </c>
      <c r="GG34" s="569"/>
      <c r="GH34" s="570"/>
      <c r="GI34" s="568">
        <f>(GI$32/100*$I$15)+GI$33</f>
        <v>9.2305753125978426E-2</v>
      </c>
      <c r="GJ34" s="569"/>
      <c r="GK34" s="569"/>
      <c r="GL34" s="568">
        <f>(GL$32/100*$I$15)+GL$33</f>
        <v>9.2305753125978426E-2</v>
      </c>
      <c r="GM34" s="569"/>
      <c r="GN34" s="570"/>
      <c r="GO34" s="568">
        <f>(GO$32/100*$I$15)+GO$33</f>
        <v>9.2305753125978426E-2</v>
      </c>
      <c r="GP34" s="569"/>
      <c r="GQ34" s="570"/>
      <c r="GR34" s="568">
        <f>(GR$32/100*$I$15)+GR$33</f>
        <v>9.2305753125978426E-2</v>
      </c>
      <c r="GS34" s="569"/>
      <c r="GT34" s="570"/>
      <c r="GU34" s="568">
        <f>(GU$32/100*$I$15)+GU$33</f>
        <v>9.2305753125978426E-2</v>
      </c>
      <c r="GV34" s="569"/>
      <c r="GW34" s="570"/>
      <c r="GX34" s="568">
        <f>(GX$32/100*$I$15)+GX$33</f>
        <v>9.2305753125978426E-2</v>
      </c>
      <c r="GY34" s="569"/>
      <c r="GZ34" s="569"/>
      <c r="HA34" s="568">
        <f>(HA$32/100*$I$15)+HA$33</f>
        <v>9.2305753125978426E-2</v>
      </c>
      <c r="HB34" s="569"/>
      <c r="HC34" s="569"/>
      <c r="HD34" s="568">
        <f>(HD$32/100*$I$15)+HD$33</f>
        <v>9.2305753125978426E-2</v>
      </c>
      <c r="HE34" s="569"/>
      <c r="HF34" s="569"/>
      <c r="HG34" s="568">
        <f>(HG$32/100*$I$15)+HG$33</f>
        <v>9.2305753125978426E-2</v>
      </c>
      <c r="HH34" s="569"/>
      <c r="HI34" s="570"/>
      <c r="HJ34" s="568">
        <f>(HJ$32/100*$I$15)+HJ$33</f>
        <v>9.2305753125978426E-2</v>
      </c>
      <c r="HK34" s="569"/>
      <c r="HL34" s="570"/>
      <c r="HM34" s="568">
        <f>(HM$32/100*$I$15)+HM$33</f>
        <v>9.2305753125978426E-2</v>
      </c>
      <c r="HN34" s="569"/>
      <c r="HO34" s="570"/>
      <c r="HP34" s="568">
        <f>(HP$32/100*$I$15)+HP$33</f>
        <v>9.2305753125978426E-2</v>
      </c>
      <c r="HQ34" s="569"/>
      <c r="HR34" s="570"/>
      <c r="HS34" s="568">
        <f>(HS$32/100*$I$15)+HS$33</f>
        <v>9.2305753125978426E-2</v>
      </c>
      <c r="HT34" s="569"/>
      <c r="HU34" s="570"/>
      <c r="HV34" s="568">
        <f>(HV$32/100*$I$15)+HV$33</f>
        <v>9.2305753125978426E-2</v>
      </c>
      <c r="HW34" s="569"/>
      <c r="HX34" s="570"/>
      <c r="HY34" s="568">
        <f>(HY$32/100*$I$15)+HY$33</f>
        <v>9.2305753125978426E-2</v>
      </c>
      <c r="HZ34" s="569"/>
      <c r="IA34" s="570"/>
      <c r="IB34" s="568">
        <f>(IB$32/100*$I$15)+IB$33</f>
        <v>9.2305753125978426E-2</v>
      </c>
      <c r="IC34" s="569"/>
      <c r="ID34" s="570"/>
      <c r="IE34" s="568">
        <f>(IE$32/100*$I$15)+IE$33</f>
        <v>9.2305753125978426E-2</v>
      </c>
      <c r="IF34" s="569"/>
      <c r="IG34" s="570"/>
      <c r="IH34" s="568">
        <f>(IH$32/100*$I$15)+IH$33</f>
        <v>9.2305753125978426E-2</v>
      </c>
      <c r="II34" s="569"/>
      <c r="IJ34" s="570"/>
      <c r="IK34" s="568">
        <f>(IK$32/100*$I$15)+IK$33</f>
        <v>9.2305753125978426E-2</v>
      </c>
      <c r="IL34" s="569"/>
      <c r="IM34" s="570"/>
      <c r="IN34" s="568">
        <f>(IN$32/100*$I$15)+IN$33</f>
        <v>9.2305753125978426E-2</v>
      </c>
      <c r="IO34" s="569"/>
      <c r="IP34" s="570"/>
      <c r="IQ34" s="568">
        <f>(IQ$32/100*$I$15)+IQ$33</f>
        <v>9.2305753125978426E-2</v>
      </c>
      <c r="IR34" s="569"/>
      <c r="IS34" s="570"/>
      <c r="IT34" s="568">
        <f>(IT$32/100*$I$15)+IT$33</f>
        <v>9.2305753125978426E-2</v>
      </c>
      <c r="IU34" s="569"/>
      <c r="IV34" s="570"/>
      <c r="IW34" s="568">
        <f>(IW$32/100*$I$15)+IW$33</f>
        <v>9.2305753125978426E-2</v>
      </c>
      <c r="IX34" s="569"/>
      <c r="IY34" s="570"/>
      <c r="IZ34" s="568">
        <f>(IZ$32/100*$I$15)+IZ$33</f>
        <v>9.2305753125978426E-2</v>
      </c>
      <c r="JA34" s="569"/>
      <c r="JB34" s="570"/>
      <c r="JC34" s="568">
        <f>(JC$32/100*$I$15)+JC$33</f>
        <v>9.2305753125978426E-2</v>
      </c>
      <c r="JD34" s="569"/>
      <c r="JE34" s="570"/>
      <c r="JF34" s="568">
        <f>(JF$32/100*$I$15)+JF$33</f>
        <v>9.2305753125978426E-2</v>
      </c>
      <c r="JG34" s="569"/>
      <c r="JH34" s="570"/>
      <c r="JI34" s="568">
        <f>(JI$32/100*$I$15)+JI$33</f>
        <v>9.2305753125978426E-2</v>
      </c>
      <c r="JJ34" s="569"/>
      <c r="JK34" s="570"/>
      <c r="JL34" s="568">
        <f>(JL$32/100*$I$15)+JL$33</f>
        <v>9.2305753125978426E-2</v>
      </c>
      <c r="JM34" s="569"/>
      <c r="JN34" s="570"/>
      <c r="JO34" s="568">
        <f>(JO$32/100*$I$15)+JO$33</f>
        <v>9.2305753125978426E-2</v>
      </c>
      <c r="JP34" s="569"/>
      <c r="JQ34" s="570"/>
      <c r="JR34" s="568">
        <f t="shared" ref="JR34" si="30">(JR$32/100*$I$15)+JR$33</f>
        <v>9.2305753125978426E-2</v>
      </c>
      <c r="JS34" s="569"/>
      <c r="JT34" s="570"/>
      <c r="JU34" s="568">
        <f t="shared" ref="JU34" si="31">(JU$32/100*$I$15)+JU$33</f>
        <v>9.2305753125978426E-2</v>
      </c>
      <c r="JV34" s="569"/>
      <c r="JW34" s="570"/>
      <c r="JX34" s="568">
        <f t="shared" ref="JX34" si="32">(JX$32/100*$I$15)+JX$33</f>
        <v>9.2305753125978426E-2</v>
      </c>
      <c r="JY34" s="569"/>
      <c r="JZ34" s="570"/>
      <c r="KA34" s="568">
        <f t="shared" ref="KA34" si="33">(KA$32/100*$I$15)+KA$33</f>
        <v>9.2305753125978426E-2</v>
      </c>
      <c r="KB34" s="569"/>
      <c r="KC34" s="570"/>
      <c r="KD34" s="568">
        <f t="shared" ref="KD34" si="34">(KD$32/100*$I$15)+KD$33</f>
        <v>9.2305753125978426E-2</v>
      </c>
      <c r="KE34" s="569"/>
      <c r="KF34" s="570"/>
      <c r="KG34" s="568">
        <f t="shared" ref="KG34" si="35">(KG$32/100*$I$15)+KG$33</f>
        <v>9.2305753125978426E-2</v>
      </c>
      <c r="KH34" s="569"/>
      <c r="KI34" s="570"/>
      <c r="KJ34" s="568">
        <f t="shared" ref="KJ34" si="36">(KJ$32/100*$I$15)+KJ$33</f>
        <v>9.2305753125978426E-2</v>
      </c>
      <c r="KK34" s="569"/>
      <c r="KL34" s="570"/>
      <c r="KM34" s="568">
        <f t="shared" ref="KM34" si="37">(KM$32/100*$I$15)+KM$33</f>
        <v>9.2305753125978426E-2</v>
      </c>
      <c r="KN34" s="569"/>
      <c r="KO34" s="570"/>
      <c r="KP34" s="568">
        <f t="shared" ref="KP34" si="38">(KP$32/100*$I$15)+KP$33</f>
        <v>9.2305753125978426E-2</v>
      </c>
      <c r="KQ34" s="569"/>
      <c r="KR34" s="570"/>
      <c r="KS34" s="568">
        <f t="shared" ref="KS34" si="39">(KS$32/100*$I$15)+KS$33</f>
        <v>9.2305753125978426E-2</v>
      </c>
      <c r="KT34" s="569"/>
      <c r="KU34" s="570"/>
      <c r="KV34" s="568">
        <f t="shared" ref="KV34" si="40">(KV$32/100*$I$15)+KV$33</f>
        <v>9.2305753125978426E-2</v>
      </c>
      <c r="KW34" s="569"/>
      <c r="KX34" s="570"/>
      <c r="KY34" s="568">
        <f t="shared" ref="KY34" si="41">(KY$32/100*$I$15)+KY$33</f>
        <v>9.2305753125978426E-2</v>
      </c>
      <c r="KZ34" s="569"/>
      <c r="LA34" s="570"/>
      <c r="LB34" s="568">
        <f t="shared" ref="LB34" si="42">(LB$32/100*$I$15)+LB$33</f>
        <v>9.2305753125978426E-2</v>
      </c>
      <c r="LC34" s="569"/>
      <c r="LD34" s="570"/>
      <c r="LE34" s="568">
        <f t="shared" ref="LE34" si="43">(LE$32/100*$I$15)+LE$33</f>
        <v>9.2305753125978426E-2</v>
      </c>
      <c r="LF34" s="569"/>
      <c r="LG34" s="570"/>
      <c r="LH34" s="568">
        <f t="shared" ref="LH34" si="44">(LH$32/100*$I$15)+LH$33</f>
        <v>9.2305753125978426E-2</v>
      </c>
      <c r="LI34" s="569"/>
      <c r="LJ34" s="570"/>
      <c r="LK34" s="568">
        <f t="shared" ref="LK34" si="45">(LK$32/100*$I$15)+LK$33</f>
        <v>9.2305753125978426E-2</v>
      </c>
      <c r="LL34" s="569"/>
      <c r="LM34" s="570"/>
      <c r="LN34" s="568">
        <f t="shared" ref="LN34" si="46">(LN$32/100*$I$15)+LN$33</f>
        <v>9.2305753125978426E-2</v>
      </c>
      <c r="LO34" s="569"/>
      <c r="LP34" s="570"/>
      <c r="LQ34" s="568">
        <f t="shared" ref="LQ34" si="47">(LQ$32/100*$I$15)+LQ$33</f>
        <v>9.2305753125978426E-2</v>
      </c>
      <c r="LR34" s="569"/>
      <c r="LS34" s="570"/>
      <c r="LT34" s="568">
        <f t="shared" ref="LT34" si="48">(LT$32/100*$I$15)+LT$33</f>
        <v>9.2305753125978426E-2</v>
      </c>
      <c r="LU34" s="569"/>
      <c r="LV34" s="570"/>
      <c r="LW34" s="568">
        <f t="shared" ref="LW34" si="49">(LW$32/100*$I$15)+LW$33</f>
        <v>9.2305753125978426E-2</v>
      </c>
      <c r="LX34" s="569"/>
      <c r="LY34" s="570"/>
      <c r="LZ34" s="568">
        <f t="shared" ref="LZ34" si="50">(LZ$32/100*$I$15)+LZ$33</f>
        <v>9.2305753125978426E-2</v>
      </c>
      <c r="MA34" s="569"/>
      <c r="MB34" s="570"/>
      <c r="MC34" s="568">
        <f t="shared" ref="MC34" si="51">(MC$32/100*$I$15)+MC$33</f>
        <v>9.2305753125978426E-2</v>
      </c>
      <c r="MD34" s="569"/>
      <c r="ME34" s="570"/>
      <c r="MF34" s="568">
        <f t="shared" ref="MF34" si="52">(MF$32/100*$I$15)+MF$33</f>
        <v>9.2305753125978426E-2</v>
      </c>
      <c r="MG34" s="569"/>
      <c r="MH34" s="570"/>
      <c r="MI34" s="568">
        <f t="shared" ref="MI34" si="53">(MI$32/100*$I$15)+MI$33</f>
        <v>9.2305753125978426E-2</v>
      </c>
      <c r="MJ34" s="569"/>
      <c r="MK34" s="570"/>
      <c r="ML34" s="568">
        <f t="shared" ref="ML34" si="54">(ML$32/100*$I$15)+ML$33</f>
        <v>9.2305753125978426E-2</v>
      </c>
      <c r="MM34" s="569"/>
      <c r="MN34" s="570"/>
      <c r="MO34" s="568">
        <f t="shared" ref="MO34" si="55">(MO$32/100*$I$15)+MO$33</f>
        <v>9.2305753125978426E-2</v>
      </c>
      <c r="MP34" s="569"/>
      <c r="MQ34" s="570"/>
      <c r="MR34" s="568">
        <f t="shared" ref="MR34" si="56">(MR$32/100*$I$15)+MR$33</f>
        <v>9.2305753125978426E-2</v>
      </c>
      <c r="MS34" s="569"/>
      <c r="MT34" s="570"/>
      <c r="MU34" s="568">
        <f t="shared" ref="MU34" si="57">(MU$32/100*$I$15)+MU$33</f>
        <v>9.2305753125978426E-2</v>
      </c>
      <c r="MV34" s="569"/>
      <c r="MW34" s="570"/>
      <c r="MX34" s="568">
        <f t="shared" ref="MX34" si="58">(MX$32/100*$I$15)+MX$33</f>
        <v>9.2305753125978426E-2</v>
      </c>
      <c r="MY34" s="569"/>
      <c r="MZ34" s="570"/>
      <c r="NA34" s="520"/>
      <c r="NB34" s="526"/>
      <c r="NC34" s="519"/>
      <c r="ND34" s="499"/>
      <c r="NE34" s="603"/>
    </row>
    <row r="35" spans="1:369" s="603" customFormat="1" ht="54.6" customHeight="1">
      <c r="A35" s="307">
        <v>17</v>
      </c>
      <c r="B35" s="518" t="s">
        <v>139</v>
      </c>
      <c r="C35" s="525" t="s">
        <v>456</v>
      </c>
      <c r="D35" s="527"/>
      <c r="E35" s="1078">
        <v>20614102</v>
      </c>
      <c r="F35" s="573"/>
      <c r="G35" s="602"/>
      <c r="H35" s="1078">
        <v>8069022</v>
      </c>
      <c r="I35" s="573"/>
      <c r="J35" s="565"/>
      <c r="K35" s="1079">
        <v>86467721</v>
      </c>
      <c r="L35" s="573"/>
      <c r="M35" s="565"/>
      <c r="N35" s="1079">
        <v>22188863</v>
      </c>
      <c r="O35" s="573"/>
      <c r="P35" s="565"/>
      <c r="Q35" s="1079">
        <v>27005248</v>
      </c>
      <c r="R35" s="573"/>
      <c r="S35" s="565"/>
      <c r="T35" s="1079">
        <v>25654455</v>
      </c>
      <c r="U35" s="573"/>
      <c r="V35" s="565"/>
      <c r="W35" s="1078">
        <v>15731554</v>
      </c>
      <c r="X35" s="573"/>
      <c r="Y35" s="602"/>
      <c r="Z35" s="1078">
        <v>6961495</v>
      </c>
      <c r="AA35" s="573"/>
      <c r="AB35" s="1252"/>
      <c r="AC35" s="1078">
        <v>21083533</v>
      </c>
      <c r="AD35" s="573"/>
      <c r="AE35" s="602"/>
      <c r="AF35" s="1078">
        <v>27988</v>
      </c>
      <c r="AG35" s="573"/>
      <c r="AH35" s="602"/>
      <c r="AI35" s="1078">
        <v>9158918</v>
      </c>
      <c r="AJ35" s="573"/>
      <c r="AK35" s="602"/>
      <c r="AL35" s="1078">
        <v>20626991</v>
      </c>
      <c r="AM35" s="573"/>
      <c r="AN35" s="1252"/>
      <c r="AO35" s="1078">
        <v>21163172</v>
      </c>
      <c r="AP35" s="573"/>
      <c r="AQ35" s="602"/>
      <c r="AR35" s="1078">
        <v>77234030</v>
      </c>
      <c r="AS35" s="573"/>
      <c r="AT35" s="602"/>
      <c r="AU35" s="1078">
        <v>14404842</v>
      </c>
      <c r="AV35" s="573"/>
      <c r="AW35" s="602"/>
      <c r="AX35" s="1078">
        <v>18664931</v>
      </c>
      <c r="AY35" s="573"/>
      <c r="AZ35" s="1252"/>
      <c r="BA35" s="1078">
        <v>6390403</v>
      </c>
      <c r="BB35" s="573"/>
      <c r="BC35" s="602"/>
      <c r="BD35" s="1078">
        <v>45985436</v>
      </c>
      <c r="BE35" s="573"/>
      <c r="BF35" s="602"/>
      <c r="BG35" s="1078">
        <v>15865267</v>
      </c>
      <c r="BH35" s="573"/>
      <c r="BI35" s="602"/>
      <c r="BJ35" s="1078">
        <v>21698009</v>
      </c>
      <c r="BK35" s="573"/>
      <c r="BL35" s="1252"/>
      <c r="BM35" s="1078">
        <v>62902118</v>
      </c>
      <c r="BN35" s="573"/>
      <c r="BO35" s="602"/>
      <c r="BP35" s="1078">
        <v>72364662</v>
      </c>
      <c r="BQ35" s="573"/>
      <c r="BR35" s="602"/>
      <c r="BS35" s="1078">
        <v>11276183</v>
      </c>
      <c r="BT35" s="573"/>
      <c r="BU35" s="602"/>
      <c r="BV35" s="1078">
        <v>3960136</v>
      </c>
      <c r="BW35" s="573"/>
      <c r="BX35" s="1252"/>
      <c r="BY35" s="1078">
        <v>40538248</v>
      </c>
      <c r="BZ35" s="573"/>
      <c r="CA35" s="602"/>
      <c r="CB35" s="1078">
        <v>727503709</v>
      </c>
      <c r="CC35" s="573"/>
      <c r="CD35" s="602"/>
      <c r="CE35" s="1078">
        <v>356574888</v>
      </c>
      <c r="CF35" s="573"/>
      <c r="CG35" s="602"/>
      <c r="CH35" s="1078">
        <v>438498423</v>
      </c>
      <c r="CI35" s="573"/>
      <c r="CJ35" s="1252"/>
      <c r="CK35" s="1078">
        <v>369946472</v>
      </c>
      <c r="CL35" s="573"/>
      <c r="CM35" s="602"/>
      <c r="CN35" s="1078">
        <v>624980611</v>
      </c>
      <c r="CO35" s="573"/>
      <c r="CP35" s="602"/>
      <c r="CQ35" s="1078">
        <v>350780639</v>
      </c>
      <c r="CR35" s="573"/>
      <c r="CS35" s="602"/>
      <c r="CT35" s="1078">
        <v>179528283</v>
      </c>
      <c r="CU35" s="573"/>
      <c r="CV35" s="1252"/>
      <c r="CW35" s="1078">
        <v>66302530</v>
      </c>
      <c r="CX35" s="573"/>
      <c r="CY35" s="602"/>
      <c r="CZ35" s="1078">
        <v>48926349</v>
      </c>
      <c r="DA35" s="573"/>
      <c r="DB35" s="602"/>
      <c r="DC35" s="1078">
        <v>158398771</v>
      </c>
      <c r="DD35" s="573"/>
      <c r="DE35" s="602"/>
      <c r="DF35" s="1078">
        <v>126339786</v>
      </c>
      <c r="DG35" s="573"/>
      <c r="DH35" s="602"/>
      <c r="DI35" s="1078">
        <v>65267342</v>
      </c>
      <c r="DJ35" s="573"/>
      <c r="DK35" s="1252"/>
      <c r="DL35" s="1078">
        <v>43038204</v>
      </c>
      <c r="DM35" s="573"/>
      <c r="DN35" s="602"/>
      <c r="DO35" s="1078">
        <v>81635303</v>
      </c>
      <c r="DP35" s="573"/>
      <c r="DQ35" s="602"/>
      <c r="DR35" s="1078">
        <v>54768830</v>
      </c>
      <c r="DS35" s="573"/>
      <c r="DT35" s="602"/>
      <c r="DU35" s="1078">
        <v>54768830</v>
      </c>
      <c r="DV35" s="573"/>
      <c r="DW35" s="602"/>
      <c r="DX35" s="1078">
        <v>53333147</v>
      </c>
      <c r="DY35" s="573"/>
      <c r="DZ35" s="1252"/>
      <c r="EA35" s="1078">
        <v>53333146</v>
      </c>
      <c r="EB35" s="573"/>
      <c r="EC35" s="602"/>
      <c r="ED35" s="1078">
        <v>31281464</v>
      </c>
      <c r="EE35" s="573"/>
      <c r="EF35" s="602"/>
      <c r="EG35" s="1078">
        <v>25007575</v>
      </c>
      <c r="EH35" s="573"/>
      <c r="EI35" s="602"/>
      <c r="EJ35" s="1078">
        <v>27873352</v>
      </c>
      <c r="EK35" s="573"/>
      <c r="EL35" s="602"/>
      <c r="EM35" s="1078">
        <v>27873352</v>
      </c>
      <c r="EN35" s="573"/>
      <c r="EO35" s="1252"/>
      <c r="EP35" s="1078">
        <v>9118014</v>
      </c>
      <c r="EQ35" s="573"/>
      <c r="ER35" s="602"/>
      <c r="ES35" s="1078">
        <v>9118014</v>
      </c>
      <c r="ET35" s="573"/>
      <c r="EU35" s="602"/>
      <c r="EV35" s="1078">
        <v>33752664</v>
      </c>
      <c r="EW35" s="573"/>
      <c r="EX35" s="602"/>
      <c r="EY35" s="1078">
        <f>'6A-Estimate and Reconcile'!AK56</f>
        <v>19574123</v>
      </c>
      <c r="EZ35" s="573"/>
      <c r="FA35" s="602"/>
      <c r="FB35" s="1078">
        <v>12087610.49</v>
      </c>
      <c r="FC35" s="573"/>
      <c r="FD35" s="1252"/>
      <c r="FE35" s="1078">
        <v>19515077</v>
      </c>
      <c r="FF35" s="573"/>
      <c r="FG35" s="1309"/>
      <c r="FH35" s="1078">
        <f>'6A-Estimate and Reconcile'!C56</f>
        <v>43496924</v>
      </c>
      <c r="FI35" s="573"/>
      <c r="FJ35" s="602"/>
      <c r="FK35" s="1078">
        <v>32029640</v>
      </c>
      <c r="FL35" s="573"/>
      <c r="FM35" s="602"/>
      <c r="FN35" s="1078">
        <v>1108058</v>
      </c>
      <c r="FO35" s="573"/>
      <c r="FP35" s="1252"/>
      <c r="FQ35" s="1078">
        <v>22064847</v>
      </c>
      <c r="FR35" s="573"/>
      <c r="FS35" s="602"/>
      <c r="FT35" s="1078">
        <v>157754048</v>
      </c>
      <c r="FU35" s="573"/>
      <c r="FV35" s="602"/>
      <c r="FW35" s="1078">
        <v>22307024</v>
      </c>
      <c r="FX35" s="573"/>
      <c r="FY35" s="602"/>
      <c r="FZ35" s="1078">
        <f>'6A-Estimate and Reconcile'!D56</f>
        <v>52930989</v>
      </c>
      <c r="GA35" s="573"/>
      <c r="GB35" s="602"/>
      <c r="GC35" s="1078">
        <f>'6A-Estimate and Reconcile'!E56</f>
        <v>71154518</v>
      </c>
      <c r="GD35" s="573"/>
      <c r="GE35" s="1252"/>
      <c r="GF35" s="1078">
        <f>'6A-Estimate and Reconcile'!M56</f>
        <v>97679301</v>
      </c>
      <c r="GG35" s="573"/>
      <c r="GH35" s="602"/>
      <c r="GI35" s="1078">
        <f>'6A-Estimate and Reconcile'!N56</f>
        <v>66885956</v>
      </c>
      <c r="GJ35" s="602"/>
      <c r="GK35" s="602"/>
      <c r="GL35" s="1078">
        <v>25142132</v>
      </c>
      <c r="GM35" s="573"/>
      <c r="GN35" s="602"/>
      <c r="GO35" s="1078">
        <f>'6A-Estimate and Reconcile'!T56</f>
        <v>299209233</v>
      </c>
      <c r="GP35" s="573"/>
      <c r="GQ35" s="602"/>
      <c r="GR35" s="1078">
        <f>'6A-Estimate and Reconcile'!U56</f>
        <v>53563289</v>
      </c>
      <c r="GS35" s="573"/>
      <c r="GT35" s="602"/>
      <c r="GU35" s="1078">
        <f>'6A-Estimate and Reconcile'!V56</f>
        <v>57003676</v>
      </c>
      <c r="GV35" s="573"/>
      <c r="GW35" s="602"/>
      <c r="GX35" s="1078">
        <f>'6A-Estimate and Reconcile'!W56</f>
        <v>112394812</v>
      </c>
      <c r="GY35" s="602"/>
      <c r="GZ35" s="602"/>
      <c r="HA35" s="1078">
        <f>'6A-Estimate and Reconcile'!X56</f>
        <v>24583518</v>
      </c>
      <c r="HB35" s="602"/>
      <c r="HC35" s="602"/>
      <c r="HD35" s="1078">
        <f>'6A-Estimate and Reconcile'!Y56</f>
        <v>9966481</v>
      </c>
      <c r="HE35" s="602"/>
      <c r="HF35" s="602"/>
      <c r="HG35" s="1078">
        <f>'6A-Estimate and Reconcile'!AL56</f>
        <v>84445410</v>
      </c>
      <c r="HH35" s="573"/>
      <c r="HI35" s="602"/>
      <c r="HJ35" s="1078">
        <f>'6A-Estimate and Reconcile'!AM56</f>
        <v>54131631</v>
      </c>
      <c r="HK35" s="573"/>
      <c r="HL35" s="602"/>
      <c r="HM35" s="1078">
        <f>'6A-Estimate and Reconcile'!AN56</f>
        <v>8934338</v>
      </c>
      <c r="HN35" s="573"/>
      <c r="HO35" s="602"/>
      <c r="HP35" s="1078">
        <f>'6A-Estimate and Reconcile'!AO56</f>
        <v>66930840</v>
      </c>
      <c r="HQ35" s="573"/>
      <c r="HR35" s="602"/>
      <c r="HS35" s="1078">
        <f>'6A-Estimate and Reconcile'!AP56</f>
        <v>78762780</v>
      </c>
      <c r="HT35" s="573"/>
      <c r="HU35" s="1252"/>
      <c r="HV35" s="1078">
        <f>'6A-Estimate and Reconcile'!AQ56</f>
        <v>51358624</v>
      </c>
      <c r="HW35" s="573"/>
      <c r="HX35" s="602"/>
      <c r="HY35" s="1078">
        <f>'6A-Estimate and Reconcile'!AR56</f>
        <v>98583069</v>
      </c>
      <c r="HZ35" s="573"/>
      <c r="IA35" s="602"/>
      <c r="IB35" s="1078">
        <f>'6A-Estimate and Reconcile'!AS56</f>
        <v>37300638</v>
      </c>
      <c r="IC35" s="573"/>
      <c r="ID35" s="602"/>
      <c r="IE35" s="1078">
        <f>'6A-Estimate and Reconcile'!AT56</f>
        <v>13200923</v>
      </c>
      <c r="IF35" s="573"/>
      <c r="IG35" s="602"/>
      <c r="IH35" s="1078">
        <f>'6A-Estimate and Reconcile'!AU56</f>
        <v>9833733</v>
      </c>
      <c r="II35" s="573"/>
      <c r="IJ35" s="1252"/>
      <c r="IK35" s="1078">
        <f>'6A-Estimate and Reconcile'!AV56</f>
        <v>36085298</v>
      </c>
      <c r="IL35" s="573"/>
      <c r="IM35" s="602"/>
      <c r="IN35" s="1078">
        <f>'6A-Estimate and Reconcile'!AW56</f>
        <v>38061204</v>
      </c>
      <c r="IO35" s="573"/>
      <c r="IP35" s="602"/>
      <c r="IQ35" s="1078">
        <f>'6A-Estimate and Reconcile'!AX56</f>
        <v>37627171</v>
      </c>
      <c r="IR35" s="573"/>
      <c r="IS35" s="602"/>
      <c r="IT35" s="1078">
        <f>'6A-Estimate and Reconcile'!AY56</f>
        <v>13263288</v>
      </c>
      <c r="IU35" s="573"/>
      <c r="IV35" s="602"/>
      <c r="IW35" s="1078">
        <f>'6A-Estimate and Reconcile'!AZ56</f>
        <v>9833733</v>
      </c>
      <c r="IX35" s="573"/>
      <c r="IY35" s="602"/>
      <c r="IZ35" s="1078">
        <f>'6A-Estimate and Reconcile'!BA56</f>
        <v>3311326</v>
      </c>
      <c r="JA35" s="573"/>
      <c r="JB35" s="602"/>
      <c r="JC35" s="1078">
        <f>'6A-Estimate and Reconcile'!BB56</f>
        <v>32774525</v>
      </c>
      <c r="JD35" s="573"/>
      <c r="JE35" s="602"/>
      <c r="JF35" s="1078">
        <f>'6A-Estimate and Reconcile'!BC56</f>
        <v>38098028</v>
      </c>
      <c r="JG35" s="573"/>
      <c r="JH35" s="1252"/>
      <c r="JI35" s="1078">
        <v>14250075</v>
      </c>
      <c r="JJ35" s="573"/>
      <c r="JK35" s="602"/>
      <c r="JL35" s="1078">
        <v>87674643</v>
      </c>
      <c r="JM35" s="573"/>
      <c r="JN35" s="602"/>
      <c r="JO35" s="1078">
        <v>16477347</v>
      </c>
      <c r="JP35" s="573"/>
      <c r="JQ35" s="602"/>
      <c r="JR35" s="1078">
        <v>24860789</v>
      </c>
      <c r="JS35" s="573"/>
      <c r="JT35" s="602"/>
      <c r="JU35" s="1078">
        <v>12336561</v>
      </c>
      <c r="JV35" s="573"/>
      <c r="JW35" s="602"/>
      <c r="JX35" s="1078">
        <v>18067389</v>
      </c>
      <c r="JY35" s="573"/>
      <c r="JZ35" s="602"/>
      <c r="KA35" s="1078">
        <f>'6A-Estimate and Reconcile'!F56</f>
        <v>36906120</v>
      </c>
      <c r="KB35" s="573"/>
      <c r="KC35" s="602"/>
      <c r="KD35" s="1078">
        <f>'6A-Estimate and Reconcile'!G56</f>
        <v>32973000</v>
      </c>
      <c r="KE35" s="573"/>
      <c r="KF35" s="602"/>
      <c r="KG35" s="1078">
        <f>'6A-Estimate and Reconcile'!H56</f>
        <v>54127686</v>
      </c>
      <c r="KH35" s="573"/>
      <c r="KI35" s="602"/>
      <c r="KJ35" s="1078">
        <v>16861522</v>
      </c>
      <c r="KK35" s="573"/>
      <c r="KL35" s="602"/>
      <c r="KM35" s="1078">
        <f>'6A-Estimate and Reconcile'!I56</f>
        <v>22429906</v>
      </c>
      <c r="KN35" s="573"/>
      <c r="KO35" s="602"/>
      <c r="KP35" s="1078">
        <f>'6A-Estimate and Reconcile'!J56</f>
        <v>24328464</v>
      </c>
      <c r="KQ35" s="573"/>
      <c r="KR35" s="602"/>
      <c r="KS35" s="1078">
        <f>'6A-Estimate and Reconcile'!K56</f>
        <v>21083736</v>
      </c>
      <c r="KT35" s="573"/>
      <c r="KU35" s="602"/>
      <c r="KV35" s="1078">
        <f>'6A-Estimate and Reconcile'!L56</f>
        <v>22410276</v>
      </c>
      <c r="KW35" s="573"/>
      <c r="KX35" s="602"/>
      <c r="KY35" s="1078">
        <f>'6A-Estimate and Reconcile'!O56</f>
        <v>43896339</v>
      </c>
      <c r="KZ35" s="573"/>
      <c r="LA35" s="602"/>
      <c r="LB35" s="1078">
        <f>'6A-Estimate and Reconcile'!P56</f>
        <v>29518784</v>
      </c>
      <c r="LC35" s="573"/>
      <c r="LD35" s="602"/>
      <c r="LE35" s="1078">
        <f>'6A-Estimate and Reconcile'!Q56</f>
        <v>19623358</v>
      </c>
      <c r="LF35" s="573"/>
      <c r="LG35" s="602"/>
      <c r="LH35" s="1078">
        <f>'6A-Estimate and Reconcile'!R56</f>
        <v>19623358</v>
      </c>
      <c r="LI35" s="573"/>
      <c r="LJ35" s="602"/>
      <c r="LK35" s="1078">
        <f>'6A-Estimate and Reconcile'!S56</f>
        <v>19623358</v>
      </c>
      <c r="LL35" s="573"/>
      <c r="LM35" s="602"/>
      <c r="LN35" s="1078">
        <v>3380871</v>
      </c>
      <c r="LO35" s="573"/>
      <c r="LP35" s="602"/>
      <c r="LQ35" s="1078">
        <v>2757989</v>
      </c>
      <c r="LR35" s="573"/>
      <c r="LS35" s="602"/>
      <c r="LT35" s="1078">
        <f>'6A-Estimate and Reconcile'!Z56</f>
        <v>30593284</v>
      </c>
      <c r="LU35" s="573"/>
      <c r="LV35" s="602"/>
      <c r="LW35" s="1078">
        <f>'6A-Estimate and Reconcile'!AA56</f>
        <v>20307126</v>
      </c>
      <c r="LX35" s="573"/>
      <c r="LY35" s="602"/>
      <c r="LZ35" s="1078">
        <f>'6A-Estimate and Reconcile'!AB56</f>
        <v>1044695</v>
      </c>
      <c r="MA35" s="573"/>
      <c r="MB35" s="602"/>
      <c r="MC35" s="1078">
        <f>'6A-Estimate and Reconcile'!AC56</f>
        <v>13906005</v>
      </c>
      <c r="MD35" s="573"/>
      <c r="ME35" s="602"/>
      <c r="MF35" s="1078">
        <f>'6A-Estimate and Reconcile'!AD56</f>
        <v>13906005</v>
      </c>
      <c r="MG35" s="573"/>
      <c r="MH35" s="602"/>
      <c r="MI35" s="1078">
        <f>'6A-Estimate and Reconcile'!AE56</f>
        <v>13906005</v>
      </c>
      <c r="MJ35" s="573"/>
      <c r="MK35" s="602"/>
      <c r="ML35" s="1078">
        <f>'6A-Estimate and Reconcile'!AF56</f>
        <v>13906005</v>
      </c>
      <c r="MM35" s="573"/>
      <c r="MN35" s="602"/>
      <c r="MO35" s="1078">
        <f>'6A-Estimate and Reconcile'!AG56</f>
        <v>285866</v>
      </c>
      <c r="MP35" s="573"/>
      <c r="MQ35" s="602"/>
      <c r="MR35" s="1078">
        <f>'6A-Estimate and Reconcile'!AH56</f>
        <v>33617729</v>
      </c>
      <c r="MS35" s="573"/>
      <c r="MT35" s="602"/>
      <c r="MU35" s="1078">
        <f>'6A-Estimate and Reconcile'!AI56</f>
        <v>38611556</v>
      </c>
      <c r="MV35" s="573"/>
      <c r="MW35" s="602"/>
      <c r="MX35" s="1078">
        <f>'6A-Estimate and Reconcile'!AJ56</f>
        <v>27236104</v>
      </c>
      <c r="MY35" s="573"/>
      <c r="MZ35" s="602"/>
      <c r="NA35" s="1008"/>
      <c r="NB35" s="1009"/>
      <c r="NC35" s="925"/>
      <c r="ND35" s="892"/>
    </row>
    <row r="36" spans="1:369" ht="54" customHeight="1">
      <c r="A36" s="297">
        <f>+A35+1</f>
        <v>18</v>
      </c>
      <c r="B36" s="524" t="s">
        <v>457</v>
      </c>
      <c r="C36" s="523" t="s">
        <v>353</v>
      </c>
      <c r="D36" s="522"/>
      <c r="E36" s="1259">
        <f>IF(E30=0,0,E35/E30)</f>
        <v>438597.91489361704</v>
      </c>
      <c r="F36" s="559"/>
      <c r="G36" s="560"/>
      <c r="H36" s="1080">
        <f>IF(H30=0,0,H35/H30)</f>
        <v>171681.31914893616</v>
      </c>
      <c r="I36" s="573"/>
      <c r="J36" s="565"/>
      <c r="K36" s="1080">
        <f>IF(K30=0,0,K35/K30)</f>
        <v>1839738.744680851</v>
      </c>
      <c r="L36" s="573"/>
      <c r="M36" s="565"/>
      <c r="N36" s="1080">
        <f>IF(N30=0,0,N35/N30)</f>
        <v>472103.4680851064</v>
      </c>
      <c r="O36" s="573"/>
      <c r="P36" s="565"/>
      <c r="Q36" s="1080">
        <f>IF(Q30=0,0,Q35/Q30)</f>
        <v>574579.74468085112</v>
      </c>
      <c r="R36" s="573"/>
      <c r="S36" s="565"/>
      <c r="T36" s="1080">
        <f>IF(T30=0,0,T35/T30)</f>
        <v>545839.46808510635</v>
      </c>
      <c r="U36" s="573"/>
      <c r="V36" s="565"/>
      <c r="W36" s="1080">
        <f>IF(W30=0,0,W35/W30)</f>
        <v>334713.91489361704</v>
      </c>
      <c r="X36" s="559"/>
      <c r="Y36" s="560"/>
      <c r="Z36" s="1080">
        <f>IF(Z30=0,0,Z35/Z30)</f>
        <v>148116.91489361701</v>
      </c>
      <c r="AA36" s="559"/>
      <c r="AB36" s="560"/>
      <c r="AC36" s="1080">
        <f>IF(AC30=0,0,AC35/AC30)</f>
        <v>448585.80851063831</v>
      </c>
      <c r="AD36" s="559"/>
      <c r="AE36" s="560"/>
      <c r="AF36" s="1080">
        <f>IF(AF30=0,0,AF35/AF30)</f>
        <v>595.48936170212767</v>
      </c>
      <c r="AG36" s="559"/>
      <c r="AH36" s="560"/>
      <c r="AI36" s="1080">
        <f>IF(AI30=0,0,AI35/AI30)</f>
        <v>194870.59574468085</v>
      </c>
      <c r="AJ36" s="559"/>
      <c r="AK36" s="560"/>
      <c r="AL36" s="1080">
        <f>IF(AL30=0,0,AL35/AL30)</f>
        <v>438872.14893617021</v>
      </c>
      <c r="AM36" s="559"/>
      <c r="AN36" s="560"/>
      <c r="AO36" s="1080">
        <f>IF(AO30=0,0,AO35/AO30)</f>
        <v>450280.25531914894</v>
      </c>
      <c r="AP36" s="559"/>
      <c r="AQ36" s="560"/>
      <c r="AR36" s="1080">
        <f>IF(AR30=0,0,AR35/AR30)</f>
        <v>1643277.2340425532</v>
      </c>
      <c r="AS36" s="559"/>
      <c r="AT36" s="560"/>
      <c r="AU36" s="1080">
        <f>IF(AU30=0,0,AU35/AU30)</f>
        <v>306486</v>
      </c>
      <c r="AV36" s="559"/>
      <c r="AW36" s="560"/>
      <c r="AX36" s="1080">
        <f>IF(AX30=0,0,AX35/AX30)</f>
        <v>397126.19148936169</v>
      </c>
      <c r="AY36" s="559"/>
      <c r="AZ36" s="560"/>
      <c r="BA36" s="1080">
        <f>IF(BA30=0,0,BA35/BA30)</f>
        <v>135966.02127659574</v>
      </c>
      <c r="BB36" s="559"/>
      <c r="BC36" s="560"/>
      <c r="BD36" s="1080">
        <f>IF(BD30=0,0,BD35/BD30)</f>
        <v>978413.53191489365</v>
      </c>
      <c r="BE36" s="559"/>
      <c r="BF36" s="560"/>
      <c r="BG36" s="1080">
        <f>IF(BG30=0,0,BG35/BG30)</f>
        <v>337558.87234042556</v>
      </c>
      <c r="BH36" s="559"/>
      <c r="BI36" s="560"/>
      <c r="BJ36" s="1080">
        <f>IF(BJ30=0,0,BJ35/BJ30)</f>
        <v>461659.76595744683</v>
      </c>
      <c r="BK36" s="559"/>
      <c r="BL36" s="560"/>
      <c r="BM36" s="1080">
        <f>IF(BM30=0,0,BM35/BM30)</f>
        <v>1338342.9361702127</v>
      </c>
      <c r="BN36" s="559"/>
      <c r="BO36" s="560"/>
      <c r="BP36" s="1080">
        <f>IF(BP30=0,0,BP35/BP30)</f>
        <v>1539673.6595744682</v>
      </c>
      <c r="BQ36" s="559"/>
      <c r="BR36" s="560"/>
      <c r="BS36" s="1080">
        <f>IF(BS30=0,0,BS35/BS30)</f>
        <v>239918.78723404257</v>
      </c>
      <c r="BT36" s="559"/>
      <c r="BU36" s="560"/>
      <c r="BV36" s="1080">
        <f>IF(BV30=0,0,BV35/BV30)</f>
        <v>84258.212765957447</v>
      </c>
      <c r="BW36" s="559"/>
      <c r="BX36" s="560"/>
      <c r="BY36" s="1080">
        <f>IF(BY30=0,0,BY35/BY30)</f>
        <v>862515.91489361704</v>
      </c>
      <c r="BZ36" s="559"/>
      <c r="CA36" s="560"/>
      <c r="CB36" s="1080">
        <f>IF(CB30=0,0,CB35/CB30)</f>
        <v>15478802.319148935</v>
      </c>
      <c r="CC36" s="559"/>
      <c r="CD36" s="560"/>
      <c r="CE36" s="1080">
        <f>IF(CE30=0,0,CE35/CE30)</f>
        <v>7586699.7446808508</v>
      </c>
      <c r="CF36" s="559"/>
      <c r="CG36" s="560"/>
      <c r="CH36" s="1080">
        <f>IF(CH30=0,0,CH35/CH30)</f>
        <v>9329753.6808510646</v>
      </c>
      <c r="CI36" s="559"/>
      <c r="CJ36" s="560"/>
      <c r="CK36" s="1080">
        <f>IF(CK30=0,0,CK35/CK30)</f>
        <v>7871201.5319148935</v>
      </c>
      <c r="CL36" s="559"/>
      <c r="CM36" s="560"/>
      <c r="CN36" s="1080">
        <f>IF(CN30=0,0,CN35/CN30)</f>
        <v>13297459.808510639</v>
      </c>
      <c r="CO36" s="559"/>
      <c r="CP36" s="560"/>
      <c r="CQ36" s="1080">
        <f>IF(CQ30=0,0,CQ35/CQ30)</f>
        <v>7463417.8510638298</v>
      </c>
      <c r="CR36" s="559"/>
      <c r="CS36" s="560"/>
      <c r="CT36" s="1080">
        <f>IF(CT30=0,0,CT35/CT30)</f>
        <v>3819750.7021276597</v>
      </c>
      <c r="CU36" s="559"/>
      <c r="CV36" s="560"/>
      <c r="CW36" s="1080">
        <f>IF(CW30=0,0,CW35/CW30)</f>
        <v>1410692.1276595744</v>
      </c>
      <c r="CX36" s="559"/>
      <c r="CY36" s="560"/>
      <c r="CZ36" s="1080">
        <f>IF(CZ30=0,0,CZ35/CZ30)</f>
        <v>1040986.1489361703</v>
      </c>
      <c r="DA36" s="559"/>
      <c r="DB36" s="560"/>
      <c r="DC36" s="1080">
        <f>IF(DC30=0,0,DC35/DC30)</f>
        <v>3370186.6170212766</v>
      </c>
      <c r="DD36" s="559"/>
      <c r="DE36" s="560"/>
      <c r="DF36" s="1080">
        <f>IF(DF30=0,0,DF35/DF30)</f>
        <v>2688080.5531914895</v>
      </c>
      <c r="DG36" s="559"/>
      <c r="DH36" s="560"/>
      <c r="DI36" s="1080">
        <f>IF(DI30=0,0,DI35/DI30)</f>
        <v>1388666.8510638298</v>
      </c>
      <c r="DJ36" s="559"/>
      <c r="DK36" s="560"/>
      <c r="DL36" s="1080">
        <f>IF(DL30=0,0,DL35/DL30)</f>
        <v>915706.46808510635</v>
      </c>
      <c r="DM36" s="559"/>
      <c r="DN36" s="560"/>
      <c r="DO36" s="1080">
        <f>IF(DO30=0,0,DO35/DO30)</f>
        <v>1736921.3404255318</v>
      </c>
      <c r="DP36" s="559"/>
      <c r="DQ36" s="560"/>
      <c r="DR36" s="1080">
        <f>IF(DR30=0,0,DR35/DR30)</f>
        <v>1165294.255319149</v>
      </c>
      <c r="DS36" s="559"/>
      <c r="DT36" s="560"/>
      <c r="DU36" s="1080">
        <f>IF(DU30=0,0,DU35/DU30)</f>
        <v>1165294.255319149</v>
      </c>
      <c r="DV36" s="559"/>
      <c r="DW36" s="560"/>
      <c r="DX36" s="1080">
        <f>IF(DX30=0,0,DX35/DX30)</f>
        <v>1134747.8085106383</v>
      </c>
      <c r="DY36" s="559"/>
      <c r="DZ36" s="560"/>
      <c r="EA36" s="1080">
        <f>IF(EA30=0,0,EA35/EA30)</f>
        <v>1134747.7872340425</v>
      </c>
      <c r="EB36" s="559"/>
      <c r="EC36" s="560"/>
      <c r="ED36" s="1080">
        <f>IF(ED30=0,0,ED35/ED30)</f>
        <v>665563.06382978719</v>
      </c>
      <c r="EE36" s="559"/>
      <c r="EF36" s="560"/>
      <c r="EG36" s="1080">
        <f>IF(EG30=0,0,EG35/EG30)</f>
        <v>532076.06382978719</v>
      </c>
      <c r="EH36" s="559"/>
      <c r="EI36" s="560"/>
      <c r="EJ36" s="1080">
        <f>IF(EJ30=0,0,EJ35/EJ30)</f>
        <v>593050.04255319154</v>
      </c>
      <c r="EK36" s="559"/>
      <c r="EL36" s="560"/>
      <c r="EM36" s="1080">
        <f>IF(EM30=0,0,EM35/EM30)</f>
        <v>593050.04255319154</v>
      </c>
      <c r="EN36" s="559"/>
      <c r="EO36" s="560"/>
      <c r="EP36" s="1080">
        <f>IF(EP30=0,0,EP35/EP30)</f>
        <v>194000.29787234042</v>
      </c>
      <c r="EQ36" s="559"/>
      <c r="ER36" s="560"/>
      <c r="ES36" s="1080">
        <f>IF(ES30=0,0,ES35/ES30)</f>
        <v>194000.29787234042</v>
      </c>
      <c r="ET36" s="559"/>
      <c r="EU36" s="560"/>
      <c r="EV36" s="1080">
        <f>IF(EV30=0,0,EV35/EV30)</f>
        <v>718141.78723404254</v>
      </c>
      <c r="EW36" s="559"/>
      <c r="EX36" s="560"/>
      <c r="EY36" s="1080">
        <f>IF(EY30=0,0,EY35/EY30)</f>
        <v>416470.70212765958</v>
      </c>
      <c r="EZ36" s="559"/>
      <c r="FA36" s="560"/>
      <c r="FB36" s="1080">
        <f>IF(FB30=0,0,FB35/FB30)</f>
        <v>257183.20191489361</v>
      </c>
      <c r="FC36" s="559"/>
      <c r="FD36" s="560"/>
      <c r="FE36" s="1080">
        <f>IF(FE30=0,0,FE35/FE30)</f>
        <v>415214.40425531915</v>
      </c>
      <c r="FF36" s="559"/>
      <c r="FG36" s="1310"/>
      <c r="FH36" s="1080">
        <f>IF(FH30=0,0,FH35/FH30)</f>
        <v>925466.46808510635</v>
      </c>
      <c r="FI36" s="559"/>
      <c r="FJ36" s="560"/>
      <c r="FK36" s="1080">
        <f>IF(FK30=0,0,FK35/FK30)</f>
        <v>681481.70212765958</v>
      </c>
      <c r="FL36" s="559"/>
      <c r="FM36" s="560"/>
      <c r="FN36" s="1080">
        <f>IF(FN30=0,0,FN35/FN30)</f>
        <v>23575.702127659573</v>
      </c>
      <c r="FO36" s="559"/>
      <c r="FP36" s="560"/>
      <c r="FQ36" s="1080">
        <f>IF(FQ30=0,0,FQ35/FQ30)</f>
        <v>469464.82978723402</v>
      </c>
      <c r="FR36" s="559"/>
      <c r="FS36" s="560"/>
      <c r="FT36" s="1080">
        <f>IF(FT30=0,0,FT35/FT30)</f>
        <v>3356469.1063829786</v>
      </c>
      <c r="FU36" s="559"/>
      <c r="FV36" s="560"/>
      <c r="FW36" s="1080">
        <f>IF(FW30=0,0,FW35/FW30)</f>
        <v>474617.5319148936</v>
      </c>
      <c r="FX36" s="559"/>
      <c r="FY36" s="560"/>
      <c r="FZ36" s="1080">
        <f>IF(FZ30=0,0,FZ35/FZ30)</f>
        <v>1126191.255319149</v>
      </c>
      <c r="GA36" s="559"/>
      <c r="GB36" s="560"/>
      <c r="GC36" s="1080">
        <f>IF(GC30=0,0,GC35/GC30)</f>
        <v>1513925.9148936169</v>
      </c>
      <c r="GD36" s="559"/>
      <c r="GE36" s="560"/>
      <c r="GF36" s="1080">
        <f>IF(GF30=0,0,GF35/GF30)</f>
        <v>2078283</v>
      </c>
      <c r="GG36" s="559"/>
      <c r="GH36" s="560"/>
      <c r="GI36" s="1080">
        <f>IF(GI30=0,0,GI35/GI30)</f>
        <v>1423105.4468085107</v>
      </c>
      <c r="GJ36" s="559"/>
      <c r="GK36" s="559"/>
      <c r="GL36" s="1080">
        <f>IF(GL30=0,0,GL35/GL30)</f>
        <v>534938.97872340423</v>
      </c>
      <c r="GM36" s="559"/>
      <c r="GN36" s="560"/>
      <c r="GO36" s="1080">
        <f>IF(GO30=0,0,GO35/GO30)</f>
        <v>6366153.8936170209</v>
      </c>
      <c r="GP36" s="559"/>
      <c r="GQ36" s="560"/>
      <c r="GR36" s="1080">
        <f>IF(GR30=0,0,GR35/GR30)</f>
        <v>1139644.4468085107</v>
      </c>
      <c r="GS36" s="559"/>
      <c r="GT36" s="560"/>
      <c r="GU36" s="1080">
        <f>IF(GU30=0,0,GU35/GU30)</f>
        <v>1212844.1702127659</v>
      </c>
      <c r="GV36" s="559"/>
      <c r="GW36" s="560"/>
      <c r="GX36" s="1080">
        <f>IF(GX30=0,0,GX35/GX30)</f>
        <v>2391378.9787234045</v>
      </c>
      <c r="GY36" s="559"/>
      <c r="GZ36" s="559"/>
      <c r="HA36" s="1080">
        <f>IF(HA30=0,0,HA35/HA30)</f>
        <v>523053.57446808513</v>
      </c>
      <c r="HB36" s="559"/>
      <c r="HC36" s="559"/>
      <c r="HD36" s="1080">
        <f>IF(HD30=0,0,HD35/HD30)</f>
        <v>212052.78723404257</v>
      </c>
      <c r="HE36" s="559"/>
      <c r="HF36" s="559"/>
      <c r="HG36" s="1080">
        <f>IF(HG30=0,0,HG35/HG30)</f>
        <v>1796710.8510638298</v>
      </c>
      <c r="HH36" s="559"/>
      <c r="HI36" s="560"/>
      <c r="HJ36" s="1080">
        <f>IF(HJ30=0,0,HJ35/HJ30)</f>
        <v>1151736.8297872341</v>
      </c>
      <c r="HK36" s="559"/>
      <c r="HL36" s="560"/>
      <c r="HM36" s="1080">
        <f>IF(HM30=0,0,HM35/HM30)</f>
        <v>190092.29787234042</v>
      </c>
      <c r="HN36" s="559"/>
      <c r="HO36" s="560"/>
      <c r="HP36" s="1080">
        <f>IF(HP30=0,0,HP35/HP30)</f>
        <v>1424060.4255319149</v>
      </c>
      <c r="HQ36" s="559"/>
      <c r="HR36" s="560"/>
      <c r="HS36" s="1080">
        <f>IF(HS30=0,0,HS35/HS30)</f>
        <v>1675803.8297872341</v>
      </c>
      <c r="HT36" s="559"/>
      <c r="HU36" s="560"/>
      <c r="HV36" s="1080">
        <f>IF(HV30=0,0,HV35/HV30)</f>
        <v>1092736.6808510639</v>
      </c>
      <c r="HW36" s="559"/>
      <c r="HX36" s="560"/>
      <c r="HY36" s="1080">
        <f>IF(HY30=0,0,HY35/HY30)</f>
        <v>2097512.1063829786</v>
      </c>
      <c r="HZ36" s="559"/>
      <c r="IA36" s="560"/>
      <c r="IB36" s="1080">
        <f>IF(IB30=0,0,IB35/IB30)</f>
        <v>793630.59574468085</v>
      </c>
      <c r="IC36" s="559"/>
      <c r="ID36" s="560"/>
      <c r="IE36" s="1080">
        <f>IF(IE30=0,0,IE35/IE30)</f>
        <v>280870.70212765958</v>
      </c>
      <c r="IF36" s="559"/>
      <c r="IG36" s="560"/>
      <c r="IH36" s="1080">
        <f>IF(IH30=0,0,IH35/IH30)</f>
        <v>209228.36170212767</v>
      </c>
      <c r="II36" s="559"/>
      <c r="IJ36" s="560"/>
      <c r="IK36" s="1080">
        <f>IF(IK30=0,0,IK35/IK30)</f>
        <v>767772.29787234042</v>
      </c>
      <c r="IL36" s="559"/>
      <c r="IM36" s="560"/>
      <c r="IN36" s="1080">
        <f>IF(IN30=0,0,IN35/IN30)</f>
        <v>809812.85106382973</v>
      </c>
      <c r="IO36" s="559"/>
      <c r="IP36" s="560"/>
      <c r="IQ36" s="1080">
        <f>IF(IQ30=0,0,IQ35/IQ30)</f>
        <v>800578.10638297873</v>
      </c>
      <c r="IR36" s="559"/>
      <c r="IS36" s="560"/>
      <c r="IT36" s="1080">
        <f>IF(IT30=0,0,IT35/IT30)</f>
        <v>282197.61702127662</v>
      </c>
      <c r="IU36" s="559"/>
      <c r="IV36" s="560"/>
      <c r="IW36" s="1080">
        <f>IF(IW30=0,0,IW35/IW30)</f>
        <v>209228.36170212767</v>
      </c>
      <c r="IX36" s="559"/>
      <c r="IY36" s="560"/>
      <c r="IZ36" s="1080">
        <f>IF(IZ30=0,0,IZ35/IZ30)</f>
        <v>70453.744680851058</v>
      </c>
      <c r="JA36" s="559"/>
      <c r="JB36" s="560"/>
      <c r="JC36" s="1080">
        <f>IF(JC30=0,0,JC35/JC30)</f>
        <v>697330.31914893619</v>
      </c>
      <c r="JD36" s="559"/>
      <c r="JE36" s="560"/>
      <c r="JF36" s="1080">
        <f>IF(JF30=0,0,JF35/JF30)</f>
        <v>810596.34042553196</v>
      </c>
      <c r="JG36" s="559"/>
      <c r="JH36" s="560"/>
      <c r="JI36" s="1080">
        <f>IF(JI30=0,0,JI35/JI30)</f>
        <v>303193.08510638296</v>
      </c>
      <c r="JJ36" s="559"/>
      <c r="JK36" s="560"/>
      <c r="JL36" s="1080">
        <f>IF(JL30=0,0,JL35/JL30)</f>
        <v>1865417.9361702127</v>
      </c>
      <c r="JM36" s="559"/>
      <c r="JN36" s="560"/>
      <c r="JO36" s="1080">
        <f>IF(JO30=0,0,JO35/JO30)</f>
        <v>350581.85106382979</v>
      </c>
      <c r="JP36" s="559"/>
      <c r="JQ36" s="560"/>
      <c r="JR36" s="1080">
        <f t="shared" ref="JR36" si="59">IF(JR30=0,0,JR35/JR30)</f>
        <v>528952.95744680846</v>
      </c>
      <c r="JS36" s="559"/>
      <c r="JT36" s="560"/>
      <c r="JU36" s="1080">
        <f t="shared" ref="JU36" si="60">IF(JU30=0,0,JU35/JU30)</f>
        <v>262480.02127659577</v>
      </c>
      <c r="JV36" s="559"/>
      <c r="JW36" s="560"/>
      <c r="JX36" s="1080">
        <f t="shared" ref="JX36" si="61">IF(JX30=0,0,JX35/JX30)</f>
        <v>384412.5319148936</v>
      </c>
      <c r="JY36" s="559"/>
      <c r="JZ36" s="560"/>
      <c r="KA36" s="1080">
        <f t="shared" ref="KA36" si="62">IF(KA30=0,0,KA35/KA30)</f>
        <v>785236.59574468085</v>
      </c>
      <c r="KB36" s="559"/>
      <c r="KC36" s="560"/>
      <c r="KD36" s="1080">
        <f t="shared" ref="KD36" si="63">IF(KD30=0,0,KD35/KD30)</f>
        <v>701553.19148936169</v>
      </c>
      <c r="KE36" s="559"/>
      <c r="KF36" s="560"/>
      <c r="KG36" s="1080">
        <f t="shared" ref="KG36" si="64">IF(KG30=0,0,KG35/KG30)</f>
        <v>1151652.8936170214</v>
      </c>
      <c r="KH36" s="559"/>
      <c r="KI36" s="560"/>
      <c r="KJ36" s="1080">
        <f t="shared" ref="KJ36" si="65">IF(KJ30=0,0,KJ35/KJ30)</f>
        <v>358755.78723404254</v>
      </c>
      <c r="KK36" s="559"/>
      <c r="KL36" s="560"/>
      <c r="KM36" s="1080">
        <f t="shared" ref="KM36" si="66">IF(KM30=0,0,KM35/KM30)</f>
        <v>477232.04255319148</v>
      </c>
      <c r="KN36" s="559"/>
      <c r="KO36" s="560"/>
      <c r="KP36" s="1080">
        <f t="shared" ref="KP36" si="67">IF(KP30=0,0,KP35/KP30)</f>
        <v>517626.89361702127</v>
      </c>
      <c r="KQ36" s="559"/>
      <c r="KR36" s="560"/>
      <c r="KS36" s="1080">
        <f t="shared" ref="KS36" si="68">IF(KS30=0,0,KS35/KS30)</f>
        <v>448590.12765957444</v>
      </c>
      <c r="KT36" s="559"/>
      <c r="KU36" s="560"/>
      <c r="KV36" s="1080">
        <f t="shared" ref="KV36" si="69">IF(KV30=0,0,KV35/KV30)</f>
        <v>476814.38297872338</v>
      </c>
      <c r="KW36" s="559"/>
      <c r="KX36" s="560"/>
      <c r="KY36" s="1080">
        <f t="shared" ref="KY36" si="70">IF(KY30=0,0,KY35/KY30)</f>
        <v>933964.65957446804</v>
      </c>
      <c r="KZ36" s="559"/>
      <c r="LA36" s="560"/>
      <c r="LB36" s="1080">
        <f t="shared" ref="LB36" si="71">IF(LB30=0,0,LB35/LB30)</f>
        <v>628059.23404255323</v>
      </c>
      <c r="LC36" s="559"/>
      <c r="LD36" s="560"/>
      <c r="LE36" s="1080">
        <f t="shared" ref="LE36" si="72">IF(LE30=0,0,LE35/LE30)</f>
        <v>417518.25531914894</v>
      </c>
      <c r="LF36" s="559"/>
      <c r="LG36" s="560"/>
      <c r="LH36" s="1080">
        <f t="shared" ref="LH36" si="73">IF(LH30=0,0,LH35/LH30)</f>
        <v>417518.25531914894</v>
      </c>
      <c r="LI36" s="559"/>
      <c r="LJ36" s="560"/>
      <c r="LK36" s="1080">
        <f t="shared" ref="LK36" si="74">IF(LK30=0,0,LK35/LK30)</f>
        <v>417518.25531914894</v>
      </c>
      <c r="LL36" s="559"/>
      <c r="LM36" s="560"/>
      <c r="LN36" s="1080">
        <f t="shared" ref="LN36" si="75">IF(LN30=0,0,LN35/LN30)</f>
        <v>71933.425531914894</v>
      </c>
      <c r="LO36" s="559"/>
      <c r="LP36" s="560"/>
      <c r="LQ36" s="1080">
        <f t="shared" ref="LQ36" si="76">IF(LQ30=0,0,LQ35/LQ30)</f>
        <v>58680.617021276594</v>
      </c>
      <c r="LR36" s="559"/>
      <c r="LS36" s="560"/>
      <c r="LT36" s="1080">
        <f t="shared" ref="LT36" si="77">IF(LT30=0,0,LT35/LT30)</f>
        <v>650920.93617021281</v>
      </c>
      <c r="LU36" s="559"/>
      <c r="LV36" s="560"/>
      <c r="LW36" s="1080">
        <f t="shared" ref="LW36" si="78">IF(LW30=0,0,LW35/LW30)</f>
        <v>432066.51063829788</v>
      </c>
      <c r="LX36" s="559"/>
      <c r="LY36" s="560"/>
      <c r="LZ36" s="1080">
        <f t="shared" ref="LZ36" si="79">IF(LZ30=0,0,LZ35/LZ30)</f>
        <v>22227.553191489362</v>
      </c>
      <c r="MA36" s="559"/>
      <c r="MB36" s="560"/>
      <c r="MC36" s="1080">
        <f t="shared" ref="MC36" si="80">IF(MC30=0,0,MC35/MC30)</f>
        <v>295872.44680851063</v>
      </c>
      <c r="MD36" s="559"/>
      <c r="ME36" s="560"/>
      <c r="MF36" s="1080">
        <f t="shared" ref="MF36" si="81">IF(MF30=0,0,MF35/MF30)</f>
        <v>295872.44680851063</v>
      </c>
      <c r="MG36" s="559"/>
      <c r="MH36" s="560"/>
      <c r="MI36" s="1080">
        <f t="shared" ref="MI36" si="82">IF(MI30=0,0,MI35/MI30)</f>
        <v>295872.44680851063</v>
      </c>
      <c r="MJ36" s="559"/>
      <c r="MK36" s="560"/>
      <c r="ML36" s="1080">
        <f t="shared" ref="ML36" si="83">IF(ML30=0,0,ML35/ML30)</f>
        <v>295872.44680851063</v>
      </c>
      <c r="MM36" s="559"/>
      <c r="MN36" s="560"/>
      <c r="MO36" s="1080">
        <f t="shared" ref="MO36" si="84">IF(MO30=0,0,MO35/MO30)</f>
        <v>6082.255319148936</v>
      </c>
      <c r="MP36" s="559"/>
      <c r="MQ36" s="560"/>
      <c r="MR36" s="1080">
        <f t="shared" ref="MR36" si="85">IF(MR30=0,0,MR35/MR30)</f>
        <v>715270.82978723408</v>
      </c>
      <c r="MS36" s="559"/>
      <c r="MT36" s="560"/>
      <c r="MU36" s="1080">
        <f t="shared" ref="MU36" si="86">IF(MU30=0,0,MU35/MU30)</f>
        <v>821522.46808510635</v>
      </c>
      <c r="MV36" s="559"/>
      <c r="MW36" s="560"/>
      <c r="MX36" s="1080">
        <f t="shared" ref="MX36" si="87">IF(MX30=0,0,MX35/MX30)</f>
        <v>579491.57446808508</v>
      </c>
      <c r="MY36" s="559"/>
      <c r="MZ36" s="560"/>
      <c r="NA36" s="520"/>
      <c r="NB36" s="526"/>
      <c r="NC36" s="519"/>
      <c r="ND36" s="499"/>
      <c r="NE36" s="603"/>
    </row>
    <row r="37" spans="1:369" s="603" customFormat="1" ht="35.1" customHeight="1">
      <c r="A37" s="307">
        <v>19</v>
      </c>
      <c r="B37" s="518" t="s">
        <v>230</v>
      </c>
      <c r="C37" s="525"/>
      <c r="D37" s="527"/>
      <c r="E37" s="1081">
        <v>13</v>
      </c>
      <c r="F37" s="574"/>
      <c r="G37" s="575"/>
      <c r="H37" s="1081">
        <v>13</v>
      </c>
      <c r="I37" s="574"/>
      <c r="J37" s="576"/>
      <c r="K37" s="1081">
        <v>13</v>
      </c>
      <c r="L37" s="574"/>
      <c r="M37" s="576"/>
      <c r="N37" s="1081">
        <v>13</v>
      </c>
      <c r="O37" s="574"/>
      <c r="P37" s="576"/>
      <c r="Q37" s="1081">
        <v>13</v>
      </c>
      <c r="R37" s="574"/>
      <c r="S37" s="576"/>
      <c r="T37" s="1081">
        <v>13</v>
      </c>
      <c r="U37" s="574"/>
      <c r="V37" s="576"/>
      <c r="W37" s="1081">
        <v>13</v>
      </c>
      <c r="X37" s="574"/>
      <c r="Y37" s="575"/>
      <c r="Z37" s="1081">
        <v>13</v>
      </c>
      <c r="AA37" s="574"/>
      <c r="AB37" s="575"/>
      <c r="AC37" s="1081">
        <v>13</v>
      </c>
      <c r="AD37" s="574"/>
      <c r="AE37" s="575"/>
      <c r="AF37" s="1081">
        <v>13</v>
      </c>
      <c r="AG37" s="574"/>
      <c r="AH37" s="575"/>
      <c r="AI37" s="1081">
        <v>13</v>
      </c>
      <c r="AJ37" s="574"/>
      <c r="AK37" s="575"/>
      <c r="AL37" s="1081">
        <v>13</v>
      </c>
      <c r="AM37" s="574"/>
      <c r="AN37" s="575"/>
      <c r="AO37" s="1081">
        <v>13</v>
      </c>
      <c r="AP37" s="574"/>
      <c r="AQ37" s="575"/>
      <c r="AR37" s="1081">
        <v>13</v>
      </c>
      <c r="AS37" s="574"/>
      <c r="AT37" s="575"/>
      <c r="AU37" s="1081">
        <v>13</v>
      </c>
      <c r="AV37" s="574"/>
      <c r="AW37" s="575"/>
      <c r="AX37" s="1081">
        <v>13</v>
      </c>
      <c r="AY37" s="574"/>
      <c r="AZ37" s="575"/>
      <c r="BA37" s="1081">
        <v>13</v>
      </c>
      <c r="BB37" s="574"/>
      <c r="BC37" s="575"/>
      <c r="BD37" s="1081">
        <v>13</v>
      </c>
      <c r="BE37" s="574"/>
      <c r="BF37" s="575"/>
      <c r="BG37" s="1081">
        <v>13</v>
      </c>
      <c r="BH37" s="574"/>
      <c r="BI37" s="575"/>
      <c r="BJ37" s="1081">
        <v>13</v>
      </c>
      <c r="BK37" s="574"/>
      <c r="BL37" s="575"/>
      <c r="BM37" s="1081">
        <v>13</v>
      </c>
      <c r="BN37" s="574"/>
      <c r="BO37" s="575"/>
      <c r="BP37" s="1081">
        <v>13</v>
      </c>
      <c r="BQ37" s="574"/>
      <c r="BR37" s="575"/>
      <c r="BS37" s="1081">
        <v>13</v>
      </c>
      <c r="BT37" s="574"/>
      <c r="BU37" s="575"/>
      <c r="BV37" s="1081">
        <v>13</v>
      </c>
      <c r="BW37" s="574"/>
      <c r="BX37" s="575"/>
      <c r="BY37" s="1081">
        <v>13</v>
      </c>
      <c r="BZ37" s="574"/>
      <c r="CA37" s="575"/>
      <c r="CB37" s="1081">
        <v>13</v>
      </c>
      <c r="CC37" s="574"/>
      <c r="CD37" s="575"/>
      <c r="CE37" s="1081">
        <v>13</v>
      </c>
      <c r="CF37" s="574"/>
      <c r="CG37" s="575"/>
      <c r="CH37" s="1081">
        <v>13</v>
      </c>
      <c r="CI37" s="574"/>
      <c r="CJ37" s="575"/>
      <c r="CK37" s="1081">
        <v>13</v>
      </c>
      <c r="CL37" s="574"/>
      <c r="CM37" s="575"/>
      <c r="CN37" s="1081">
        <v>13</v>
      </c>
      <c r="CO37" s="574"/>
      <c r="CP37" s="575"/>
      <c r="CQ37" s="1081">
        <v>13</v>
      </c>
      <c r="CR37" s="574"/>
      <c r="CS37" s="575"/>
      <c r="CT37" s="1081">
        <v>13</v>
      </c>
      <c r="CU37" s="574"/>
      <c r="CV37" s="575"/>
      <c r="CW37" s="1081">
        <v>13</v>
      </c>
      <c r="CX37" s="574"/>
      <c r="CY37" s="575"/>
      <c r="CZ37" s="1081">
        <v>13</v>
      </c>
      <c r="DA37" s="574"/>
      <c r="DB37" s="575"/>
      <c r="DC37" s="1081">
        <v>13</v>
      </c>
      <c r="DD37" s="574"/>
      <c r="DE37" s="575"/>
      <c r="DF37" s="1081">
        <v>13</v>
      </c>
      <c r="DG37" s="574"/>
      <c r="DH37" s="575"/>
      <c r="DI37" s="1081">
        <v>13</v>
      </c>
      <c r="DJ37" s="574"/>
      <c r="DK37" s="575"/>
      <c r="DL37" s="1081">
        <v>13</v>
      </c>
      <c r="DM37" s="574"/>
      <c r="DN37" s="575"/>
      <c r="DO37" s="1081">
        <v>13</v>
      </c>
      <c r="DP37" s="574"/>
      <c r="DQ37" s="575"/>
      <c r="DR37" s="1081">
        <v>13</v>
      </c>
      <c r="DS37" s="574"/>
      <c r="DT37" s="575"/>
      <c r="DU37" s="1081">
        <v>13</v>
      </c>
      <c r="DV37" s="574"/>
      <c r="DW37" s="575"/>
      <c r="DX37" s="1081">
        <v>13</v>
      </c>
      <c r="DY37" s="574"/>
      <c r="DZ37" s="575"/>
      <c r="EA37" s="1081">
        <v>13</v>
      </c>
      <c r="EB37" s="574"/>
      <c r="EC37" s="575"/>
      <c r="ED37" s="1081">
        <v>13</v>
      </c>
      <c r="EE37" s="574"/>
      <c r="EF37" s="575"/>
      <c r="EG37" s="1081">
        <v>13</v>
      </c>
      <c r="EH37" s="574"/>
      <c r="EI37" s="575"/>
      <c r="EJ37" s="1081">
        <v>13</v>
      </c>
      <c r="EK37" s="574"/>
      <c r="EL37" s="575"/>
      <c r="EM37" s="1081">
        <v>13</v>
      </c>
      <c r="EN37" s="574"/>
      <c r="EO37" s="575"/>
      <c r="EP37" s="1081">
        <v>13</v>
      </c>
      <c r="EQ37" s="574"/>
      <c r="ER37" s="575"/>
      <c r="ES37" s="1081">
        <v>13</v>
      </c>
      <c r="ET37" s="574"/>
      <c r="EU37" s="575"/>
      <c r="EV37" s="1081">
        <v>13</v>
      </c>
      <c r="EW37" s="574"/>
      <c r="EX37" s="575"/>
      <c r="EY37" s="1081">
        <f>'6A-Estimate and Reconcile'!CO58</f>
        <v>12.236697603259161</v>
      </c>
      <c r="EZ37" s="574"/>
      <c r="FA37" s="575"/>
      <c r="FB37" s="1081">
        <v>13</v>
      </c>
      <c r="FC37" s="574"/>
      <c r="FD37" s="575"/>
      <c r="FE37" s="1081">
        <v>13</v>
      </c>
      <c r="FF37" s="574"/>
      <c r="FG37" s="575"/>
      <c r="FH37" s="1081">
        <f>'6A-Estimate and Reconcile'!BG58</f>
        <v>12.987219579021266</v>
      </c>
      <c r="FI37" s="574"/>
      <c r="FJ37" s="575"/>
      <c r="FK37" s="1081">
        <v>13</v>
      </c>
      <c r="FL37" s="574"/>
      <c r="FM37" s="575"/>
      <c r="FN37" s="1081">
        <v>13</v>
      </c>
      <c r="FO37" s="574"/>
      <c r="FP37" s="575"/>
      <c r="FQ37" s="1081">
        <v>13</v>
      </c>
      <c r="FR37" s="574"/>
      <c r="FS37" s="575"/>
      <c r="FT37" s="1081">
        <v>13</v>
      </c>
      <c r="FU37" s="574"/>
      <c r="FV37" s="575"/>
      <c r="FW37" s="1081">
        <v>13</v>
      </c>
      <c r="FX37" s="574"/>
      <c r="FY37" s="575"/>
      <c r="FZ37" s="1081">
        <f>'6A-Estimate and Reconcile'!BH58</f>
        <v>12.966329100708851</v>
      </c>
      <c r="GA37" s="574"/>
      <c r="GB37" s="575"/>
      <c r="GC37" s="1081">
        <f>'6A-Estimate and Reconcile'!BI58</f>
        <v>12.958217691812628</v>
      </c>
      <c r="GD37" s="574"/>
      <c r="GE37" s="575"/>
      <c r="GF37" s="1081">
        <f>'6A-Estimate and Reconcile'!BQ58</f>
        <v>12.999928029788009</v>
      </c>
      <c r="GG37" s="574"/>
      <c r="GH37" s="575"/>
      <c r="GI37" s="1081">
        <f>'6A-Estimate and Reconcile'!BR58</f>
        <v>12.996527028783142</v>
      </c>
      <c r="GJ37" s="1282"/>
      <c r="GK37" s="1282"/>
      <c r="GL37" s="1081">
        <v>13</v>
      </c>
      <c r="GM37" s="574"/>
      <c r="GN37" s="575"/>
      <c r="GO37" s="1081">
        <f>'6A-Estimate and Reconcile'!BX58</f>
        <v>12.309968710089905</v>
      </c>
      <c r="GP37" s="574"/>
      <c r="GQ37" s="575"/>
      <c r="GR37" s="1081">
        <f>'6A-Estimate and Reconcile'!BY58</f>
        <v>7.8588514047373002</v>
      </c>
      <c r="GS37" s="574"/>
      <c r="GT37" s="575"/>
      <c r="GU37" s="1081">
        <f>'6A-Estimate and Reconcile'!BZ58</f>
        <v>12.857118407591818</v>
      </c>
      <c r="GV37" s="574"/>
      <c r="GW37" s="575"/>
      <c r="GX37" s="1081">
        <f>'6A-Estimate and Reconcile'!CA58</f>
        <v>10.903283018080943</v>
      </c>
      <c r="GY37" s="1282"/>
      <c r="GZ37" s="1282"/>
      <c r="HA37" s="1081">
        <f>'6A-Estimate and Reconcile'!CB58</f>
        <v>10.219629794238562</v>
      </c>
      <c r="HB37" s="1282"/>
      <c r="HC37" s="1282"/>
      <c r="HD37" s="1081">
        <f>'6A-Estimate and Reconcile'!CC58</f>
        <v>7.8752545657790343</v>
      </c>
      <c r="HE37" s="1282"/>
      <c r="HF37" s="1282"/>
      <c r="HG37" s="1081">
        <f>'6A-Estimate and Reconcile'!CP58</f>
        <v>13.001937867315702</v>
      </c>
      <c r="HH37" s="574"/>
      <c r="HI37" s="575"/>
      <c r="HJ37" s="1081">
        <f>'6A-Estimate and Reconcile'!CQ58</f>
        <v>13.001935836738413</v>
      </c>
      <c r="HK37" s="574"/>
      <c r="HL37" s="575"/>
      <c r="HM37" s="1081">
        <f>'6A-Estimate and Reconcile'!CR58</f>
        <v>12.996191547711762</v>
      </c>
      <c r="HN37" s="574"/>
      <c r="HO37" s="575"/>
      <c r="HP37" s="1081">
        <f>'6A-Estimate and Reconcile'!CS58</f>
        <v>13.000087030134388</v>
      </c>
      <c r="HQ37" s="574"/>
      <c r="HR37" s="575"/>
      <c r="HS37" s="1081">
        <f>'6A-Estimate and Reconcile'!CT58</f>
        <v>12.997728381349667</v>
      </c>
      <c r="HT37" s="574"/>
      <c r="HU37" s="575"/>
      <c r="HV37" s="1081">
        <f>'6A-Estimate and Reconcile'!CU58</f>
        <v>12.999580109467106</v>
      </c>
      <c r="HW37" s="574"/>
      <c r="HX37" s="575"/>
      <c r="HY37" s="1081">
        <f>'6A-Estimate and Reconcile'!CV58</f>
        <v>12.998032228028933</v>
      </c>
      <c r="HZ37" s="574"/>
      <c r="IA37" s="575"/>
      <c r="IB37" s="1081">
        <f>'6A-Estimate and Reconcile'!CW58</f>
        <v>12.990973425173049</v>
      </c>
      <c r="IC37" s="574"/>
      <c r="ID37" s="575"/>
      <c r="IE37" s="1081">
        <f>'6A-Estimate and Reconcile'!CX58</f>
        <v>12.990185837763011</v>
      </c>
      <c r="IF37" s="574"/>
      <c r="IG37" s="575"/>
      <c r="IH37" s="1081">
        <f>'6A-Estimate and Reconcile'!CY58</f>
        <v>13.008302543906773</v>
      </c>
      <c r="II37" s="574"/>
      <c r="IJ37" s="575"/>
      <c r="IK37" s="1081">
        <f>'6A-Estimate and Reconcile'!CZ58</f>
        <v>12.989872634556045</v>
      </c>
      <c r="IL37" s="574"/>
      <c r="IM37" s="575"/>
      <c r="IN37" s="1081">
        <f>'6A-Estimate and Reconcile'!DA58</f>
        <v>12.991745741937116</v>
      </c>
      <c r="IO37" s="574"/>
      <c r="IP37" s="575"/>
      <c r="IQ37" s="1081">
        <f>'6A-Estimate and Reconcile'!DB58</f>
        <v>12.989867880314467</v>
      </c>
      <c r="IR37" s="574"/>
      <c r="IS37" s="575"/>
      <c r="IT37" s="1081">
        <f>'6A-Estimate and Reconcile'!DC58</f>
        <v>12.99270648424433</v>
      </c>
      <c r="IU37" s="574"/>
      <c r="IV37" s="575"/>
      <c r="IW37" s="1081">
        <f>'6A-Estimate and Reconcile'!DD58</f>
        <v>13.008302543906773</v>
      </c>
      <c r="IX37" s="574"/>
      <c r="IY37" s="575"/>
      <c r="IZ37" s="1081">
        <f>'6A-Estimate and Reconcile'!DE58</f>
        <v>12.991528167265924</v>
      </c>
      <c r="JA37" s="574"/>
      <c r="JB37" s="575"/>
      <c r="JC37" s="1081">
        <f>'6A-Estimate and Reconcile'!DF58</f>
        <v>12.989760278753087</v>
      </c>
      <c r="JD37" s="574"/>
      <c r="JE37" s="575"/>
      <c r="JF37" s="1081">
        <f>'6A-Estimate and Reconcile'!DG58</f>
        <v>12.985976754492384</v>
      </c>
      <c r="JG37" s="574"/>
      <c r="JH37" s="575"/>
      <c r="JI37" s="1081">
        <v>13</v>
      </c>
      <c r="JJ37" s="574"/>
      <c r="JK37" s="575"/>
      <c r="JL37" s="1081">
        <v>13</v>
      </c>
      <c r="JM37" s="574"/>
      <c r="JN37" s="575"/>
      <c r="JO37" s="1081">
        <v>13</v>
      </c>
      <c r="JP37" s="574"/>
      <c r="JQ37" s="575"/>
      <c r="JR37" s="1081">
        <v>13</v>
      </c>
      <c r="JS37" s="574"/>
      <c r="JT37" s="575"/>
      <c r="JU37" s="1081">
        <v>13</v>
      </c>
      <c r="JV37" s="574"/>
      <c r="JW37" s="575"/>
      <c r="JX37" s="1081">
        <v>13</v>
      </c>
      <c r="JY37" s="574"/>
      <c r="JZ37" s="575"/>
      <c r="KA37" s="1081">
        <f>'6A-Estimate and Reconcile'!BJ58</f>
        <v>12.998321714664128</v>
      </c>
      <c r="KB37" s="574"/>
      <c r="KC37" s="575"/>
      <c r="KD37" s="1081">
        <f>'6A-Estimate and Reconcile'!BK58</f>
        <v>12.999549843811604</v>
      </c>
      <c r="KE37" s="574"/>
      <c r="KF37" s="575"/>
      <c r="KG37" s="1081">
        <f>'6A-Estimate and Reconcile'!BL58</f>
        <v>12.991358174816487</v>
      </c>
      <c r="KH37" s="574"/>
      <c r="KI37" s="575"/>
      <c r="KJ37" s="1081">
        <v>13</v>
      </c>
      <c r="KK37" s="574"/>
      <c r="KL37" s="575"/>
      <c r="KM37" s="1081">
        <f>'6A-Estimate and Reconcile'!BM58</f>
        <v>11.088991500900626</v>
      </c>
      <c r="KN37" s="574"/>
      <c r="KO37" s="575"/>
      <c r="KP37" s="1081">
        <f>'6A-Estimate and Reconcile'!BN58</f>
        <v>8.5834115544655845</v>
      </c>
      <c r="KQ37" s="574"/>
      <c r="KR37" s="575"/>
      <c r="KS37" s="1081">
        <f>'6A-Estimate and Reconcile'!BO58</f>
        <v>8.8693394282683116</v>
      </c>
      <c r="KT37" s="574"/>
      <c r="KU37" s="575"/>
      <c r="KV37" s="1081">
        <f>'6A-Estimate and Reconcile'!BP58</f>
        <v>12.994838751651251</v>
      </c>
      <c r="KW37" s="574"/>
      <c r="KX37" s="575"/>
      <c r="KY37" s="1081">
        <f>'6A-Estimate and Reconcile'!BS58</f>
        <v>13.000737145756052</v>
      </c>
      <c r="KZ37" s="574"/>
      <c r="LA37" s="575"/>
      <c r="LB37" s="1081">
        <f>'6A-Estimate and Reconcile'!BT58</f>
        <v>12.998808927901637</v>
      </c>
      <c r="LC37" s="574"/>
      <c r="LD37" s="575"/>
      <c r="LE37" s="1081">
        <f>'6A-Estimate and Reconcile'!BU58</f>
        <v>12.909470591119014</v>
      </c>
      <c r="LF37" s="574"/>
      <c r="LG37" s="575"/>
      <c r="LH37" s="1081">
        <f>'6A-Estimate and Reconcile'!BV58</f>
        <v>12.909470591119014</v>
      </c>
      <c r="LI37" s="574"/>
      <c r="LJ37" s="575"/>
      <c r="LK37" s="1081">
        <f>'6A-Estimate and Reconcile'!BW58</f>
        <v>12.909470591119014</v>
      </c>
      <c r="LL37" s="574"/>
      <c r="LM37" s="575"/>
      <c r="LN37" s="1081">
        <v>13</v>
      </c>
      <c r="LO37" s="574"/>
      <c r="LP37" s="575"/>
      <c r="LQ37" s="1081">
        <v>13</v>
      </c>
      <c r="LR37" s="574"/>
      <c r="LS37" s="575"/>
      <c r="LT37" s="1081">
        <f>'6A-Estimate and Reconcile'!CD58</f>
        <v>12.999382969151007</v>
      </c>
      <c r="LU37" s="574"/>
      <c r="LV37" s="575"/>
      <c r="LW37" s="1081">
        <f>'6A-Estimate and Reconcile'!CE58</f>
        <v>12.999382975217664</v>
      </c>
      <c r="LX37" s="574"/>
      <c r="LY37" s="575"/>
      <c r="LZ37" s="1081">
        <f>'6A-Estimate and Reconcile'!CF58</f>
        <v>13.3380900645643</v>
      </c>
      <c r="MA37" s="574"/>
      <c r="MB37" s="575"/>
      <c r="MC37" s="1081">
        <f>'6A-Estimate and Reconcile'!CG58</f>
        <v>12.990599744498871</v>
      </c>
      <c r="MD37" s="574"/>
      <c r="ME37" s="575"/>
      <c r="MF37" s="1081">
        <f>'6A-Estimate and Reconcile'!CH58</f>
        <v>12.990599744498871</v>
      </c>
      <c r="MG37" s="574"/>
      <c r="MH37" s="575"/>
      <c r="MI37" s="1081">
        <f>'6A-Estimate and Reconcile'!CI58</f>
        <v>12.990599744498871</v>
      </c>
      <c r="MJ37" s="574"/>
      <c r="MK37" s="575"/>
      <c r="ML37" s="1081">
        <f>'6A-Estimate and Reconcile'!CJ58</f>
        <v>12.990599744498871</v>
      </c>
      <c r="MM37" s="574"/>
      <c r="MN37" s="575"/>
      <c r="MO37" s="1081">
        <f>'6A-Estimate and Reconcile'!CK58</f>
        <v>12.542722814185666</v>
      </c>
      <c r="MP37" s="574"/>
      <c r="MQ37" s="575"/>
      <c r="MR37" s="1081">
        <f>'6A-Estimate and Reconcile'!CL58</f>
        <v>12.98776633603061</v>
      </c>
      <c r="MS37" s="574"/>
      <c r="MT37" s="575"/>
      <c r="MU37" s="1081">
        <f>'6A-Estimate and Reconcile'!CM58</f>
        <v>12.359999762765325</v>
      </c>
      <c r="MV37" s="574"/>
      <c r="MW37" s="575"/>
      <c r="MX37" s="1081">
        <f>'6A-Estimate and Reconcile'!CN58</f>
        <v>12.475263862995972</v>
      </c>
      <c r="MY37" s="574"/>
      <c r="MZ37" s="575"/>
      <c r="NA37" s="520"/>
      <c r="NB37" s="897"/>
      <c r="NC37" s="896"/>
      <c r="ND37" s="606"/>
    </row>
    <row r="38" spans="1:369" ht="36" customHeight="1" thickBot="1">
      <c r="A38" s="297">
        <v>20</v>
      </c>
      <c r="B38" s="518" t="s">
        <v>138</v>
      </c>
      <c r="C38" s="517"/>
      <c r="D38" s="516"/>
      <c r="E38" s="1082">
        <v>2006</v>
      </c>
      <c r="F38" s="578"/>
      <c r="G38" s="579"/>
      <c r="H38" s="1082">
        <v>2007</v>
      </c>
      <c r="I38" s="580"/>
      <c r="J38" s="581"/>
      <c r="K38" s="1082">
        <v>2007</v>
      </c>
      <c r="L38" s="580"/>
      <c r="M38" s="581"/>
      <c r="N38" s="1082">
        <v>2007</v>
      </c>
      <c r="O38" s="580"/>
      <c r="P38" s="581"/>
      <c r="Q38" s="1082">
        <v>2008</v>
      </c>
      <c r="R38" s="582"/>
      <c r="S38" s="583"/>
      <c r="T38" s="1082">
        <v>2009</v>
      </c>
      <c r="U38" s="582"/>
      <c r="V38" s="583"/>
      <c r="W38" s="1082">
        <v>2009</v>
      </c>
      <c r="X38" s="578"/>
      <c r="Y38" s="579"/>
      <c r="Z38" s="1082">
        <v>2008</v>
      </c>
      <c r="AA38" s="578"/>
      <c r="AB38" s="579"/>
      <c r="AC38" s="1082">
        <v>2009</v>
      </c>
      <c r="AD38" s="578"/>
      <c r="AE38" s="579"/>
      <c r="AF38" s="1082">
        <v>2008</v>
      </c>
      <c r="AG38" s="578"/>
      <c r="AH38" s="579"/>
      <c r="AI38" s="1082">
        <v>2010</v>
      </c>
      <c r="AJ38" s="578"/>
      <c r="AK38" s="579"/>
      <c r="AL38" s="1082">
        <v>2011</v>
      </c>
      <c r="AM38" s="578"/>
      <c r="AN38" s="579"/>
      <c r="AO38" s="1082">
        <v>2011</v>
      </c>
      <c r="AP38" s="578"/>
      <c r="AQ38" s="579"/>
      <c r="AR38" s="1082">
        <v>2012</v>
      </c>
      <c r="AS38" s="578"/>
      <c r="AT38" s="579"/>
      <c r="AU38" s="1082">
        <v>2012</v>
      </c>
      <c r="AV38" s="578"/>
      <c r="AW38" s="579"/>
      <c r="AX38" s="1082">
        <v>2012</v>
      </c>
      <c r="AY38" s="578"/>
      <c r="AZ38" s="579"/>
      <c r="BA38" s="1082">
        <v>2012</v>
      </c>
      <c r="BB38" s="578"/>
      <c r="BC38" s="579"/>
      <c r="BD38" s="1082">
        <v>2012</v>
      </c>
      <c r="BE38" s="578"/>
      <c r="BF38" s="579"/>
      <c r="BG38" s="1082">
        <v>2011</v>
      </c>
      <c r="BH38" s="578"/>
      <c r="BI38" s="579"/>
      <c r="BJ38" s="1082" t="s">
        <v>855</v>
      </c>
      <c r="BK38" s="578"/>
      <c r="BL38" s="579"/>
      <c r="BM38" s="1082">
        <v>2013</v>
      </c>
      <c r="BN38" s="578"/>
      <c r="BO38" s="579"/>
      <c r="BP38" s="1082" t="s">
        <v>856</v>
      </c>
      <c r="BQ38" s="578"/>
      <c r="BR38" s="579"/>
      <c r="BS38" s="1082" t="s">
        <v>856</v>
      </c>
      <c r="BT38" s="578"/>
      <c r="BU38" s="579"/>
      <c r="BV38" s="1082">
        <v>2010</v>
      </c>
      <c r="BW38" s="578"/>
      <c r="BX38" s="579"/>
      <c r="BY38" s="1082">
        <v>2011</v>
      </c>
      <c r="BZ38" s="578"/>
      <c r="CA38" s="579"/>
      <c r="CB38" s="1082">
        <v>2012</v>
      </c>
      <c r="CC38" s="578"/>
      <c r="CD38" s="579"/>
      <c r="CE38" s="1082">
        <v>2011</v>
      </c>
      <c r="CF38" s="578"/>
      <c r="CG38" s="579"/>
      <c r="CH38" s="1082">
        <v>2013</v>
      </c>
      <c r="CI38" s="578"/>
      <c r="CJ38" s="579"/>
      <c r="CK38" s="1082">
        <v>2012</v>
      </c>
      <c r="CL38" s="578"/>
      <c r="CM38" s="579"/>
      <c r="CN38" s="1082">
        <v>2013</v>
      </c>
      <c r="CO38" s="578"/>
      <c r="CP38" s="579"/>
      <c r="CQ38" s="1082">
        <v>2016</v>
      </c>
      <c r="CR38" s="578"/>
      <c r="CS38" s="579"/>
      <c r="CT38" s="1082">
        <v>2016</v>
      </c>
      <c r="CU38" s="578"/>
      <c r="CV38" s="579"/>
      <c r="CW38" s="1082">
        <v>2016</v>
      </c>
      <c r="CX38" s="578"/>
      <c r="CY38" s="579"/>
      <c r="CZ38" s="1082">
        <v>2016</v>
      </c>
      <c r="DA38" s="578"/>
      <c r="DB38" s="579"/>
      <c r="DC38" s="1082">
        <v>2015</v>
      </c>
      <c r="DD38" s="578"/>
      <c r="DE38" s="579"/>
      <c r="DF38" s="1082">
        <v>2018</v>
      </c>
      <c r="DG38" s="578"/>
      <c r="DH38" s="579"/>
      <c r="DI38" s="1082">
        <v>2018</v>
      </c>
      <c r="DJ38" s="578"/>
      <c r="DK38" s="579"/>
      <c r="DL38" s="1082">
        <v>2015</v>
      </c>
      <c r="DM38" s="578"/>
      <c r="DN38" s="579"/>
      <c r="DO38" s="1082">
        <v>2015</v>
      </c>
      <c r="DP38" s="578"/>
      <c r="DQ38" s="579"/>
      <c r="DR38" s="1082">
        <v>2015</v>
      </c>
      <c r="DS38" s="578"/>
      <c r="DT38" s="579"/>
      <c r="DU38" s="1082">
        <v>2015</v>
      </c>
      <c r="DV38" s="578"/>
      <c r="DW38" s="579"/>
      <c r="DX38" s="1082">
        <v>2015</v>
      </c>
      <c r="DY38" s="578"/>
      <c r="DZ38" s="579"/>
      <c r="EA38" s="1082">
        <v>2015</v>
      </c>
      <c r="EB38" s="578"/>
      <c r="EC38" s="579"/>
      <c r="ED38" s="1082">
        <v>2016</v>
      </c>
      <c r="EE38" s="578"/>
      <c r="EF38" s="579"/>
      <c r="EG38" s="1082">
        <v>2016</v>
      </c>
      <c r="EH38" s="578"/>
      <c r="EI38" s="579"/>
      <c r="EJ38" s="1082">
        <v>2016</v>
      </c>
      <c r="EK38" s="578"/>
      <c r="EL38" s="579"/>
      <c r="EM38" s="1082">
        <v>2016</v>
      </c>
      <c r="EN38" s="578"/>
      <c r="EO38" s="579"/>
      <c r="EP38" s="1082">
        <v>2015</v>
      </c>
      <c r="EQ38" s="578"/>
      <c r="ER38" s="579"/>
      <c r="ES38" s="1082">
        <v>2015</v>
      </c>
      <c r="ET38" s="578"/>
      <c r="EU38" s="579"/>
      <c r="EV38" s="1082">
        <v>2016</v>
      </c>
      <c r="EW38" s="578"/>
      <c r="EX38" s="579"/>
      <c r="EY38" s="1082">
        <v>2018</v>
      </c>
      <c r="EZ38" s="578"/>
      <c r="FA38" s="579"/>
      <c r="FB38" s="1082" t="s">
        <v>857</v>
      </c>
      <c r="FC38" s="578"/>
      <c r="FD38" s="579"/>
      <c r="FE38" s="1082" t="s">
        <v>857</v>
      </c>
      <c r="FF38" s="578"/>
      <c r="FG38" s="579"/>
      <c r="FH38" s="1082" t="s">
        <v>858</v>
      </c>
      <c r="FI38" s="578"/>
      <c r="FJ38" s="579"/>
      <c r="FK38" s="1082" t="s">
        <v>857</v>
      </c>
      <c r="FL38" s="578"/>
      <c r="FM38" s="579"/>
      <c r="FN38" s="1082" t="s">
        <v>858</v>
      </c>
      <c r="FO38" s="578"/>
      <c r="FP38" s="579"/>
      <c r="FQ38" s="1082">
        <v>2017</v>
      </c>
      <c r="FR38" s="578"/>
      <c r="FS38" s="579"/>
      <c r="FT38" s="1082" t="s">
        <v>860</v>
      </c>
      <c r="FU38" s="578"/>
      <c r="FV38" s="579"/>
      <c r="FW38" s="1082" t="s">
        <v>859</v>
      </c>
      <c r="FX38" s="578"/>
      <c r="FY38" s="579"/>
      <c r="FZ38" s="1082" t="s">
        <v>861</v>
      </c>
      <c r="GA38" s="578"/>
      <c r="GB38" s="579"/>
      <c r="GC38" s="1082" t="s">
        <v>861</v>
      </c>
      <c r="GD38" s="578"/>
      <c r="GE38" s="579"/>
      <c r="GF38" s="1082" t="s">
        <v>861</v>
      </c>
      <c r="GG38" s="578"/>
      <c r="GH38" s="579"/>
      <c r="GI38" s="1082">
        <v>2020</v>
      </c>
      <c r="GJ38" s="1283"/>
      <c r="GK38" s="1283"/>
      <c r="GL38" s="1082">
        <v>2018</v>
      </c>
      <c r="GM38" s="578"/>
      <c r="GN38" s="579"/>
      <c r="GO38" s="1082" t="s">
        <v>862</v>
      </c>
      <c r="GP38" s="578"/>
      <c r="GQ38" s="579"/>
      <c r="GR38" s="1082" t="s">
        <v>862</v>
      </c>
      <c r="GS38" s="578"/>
      <c r="GT38" s="579"/>
      <c r="GU38" s="1082" t="s">
        <v>862</v>
      </c>
      <c r="GV38" s="578"/>
      <c r="GW38" s="579"/>
      <c r="GX38" s="1082" t="s">
        <v>1014</v>
      </c>
      <c r="GY38" s="1283"/>
      <c r="GZ38" s="1283"/>
      <c r="HA38" s="1082">
        <v>2023</v>
      </c>
      <c r="HB38" s="1283"/>
      <c r="HC38" s="1283"/>
      <c r="HD38" s="1082">
        <v>2023</v>
      </c>
      <c r="HE38" s="1283"/>
      <c r="HF38" s="1283"/>
      <c r="HG38" s="1082" t="s">
        <v>859</v>
      </c>
      <c r="HH38" s="578"/>
      <c r="HI38" s="579"/>
      <c r="HJ38" s="1082" t="s">
        <v>859</v>
      </c>
      <c r="HK38" s="578"/>
      <c r="HL38" s="579"/>
      <c r="HM38" s="1082" t="s">
        <v>863</v>
      </c>
      <c r="HN38" s="578"/>
      <c r="HO38" s="579"/>
      <c r="HP38" s="1082" t="s">
        <v>859</v>
      </c>
      <c r="HQ38" s="578"/>
      <c r="HR38" s="579"/>
      <c r="HS38" s="1082" t="s">
        <v>859</v>
      </c>
      <c r="HT38" s="578"/>
      <c r="HU38" s="579"/>
      <c r="HV38" s="1082" t="s">
        <v>863</v>
      </c>
      <c r="HW38" s="578"/>
      <c r="HX38" s="579"/>
      <c r="HY38" s="1082" t="s">
        <v>863</v>
      </c>
      <c r="HZ38" s="578"/>
      <c r="IA38" s="579"/>
      <c r="IB38" s="1082" t="s">
        <v>860</v>
      </c>
      <c r="IC38" s="578"/>
      <c r="ID38" s="579"/>
      <c r="IE38" s="1082" t="s">
        <v>860</v>
      </c>
      <c r="IF38" s="578"/>
      <c r="IG38" s="579"/>
      <c r="IH38" s="1082" t="s">
        <v>863</v>
      </c>
      <c r="II38" s="578"/>
      <c r="IJ38" s="579"/>
      <c r="IK38" s="1082" t="s">
        <v>863</v>
      </c>
      <c r="IL38" s="578"/>
      <c r="IM38" s="579"/>
      <c r="IN38" s="1082" t="s">
        <v>863</v>
      </c>
      <c r="IO38" s="578"/>
      <c r="IP38" s="579"/>
      <c r="IQ38" s="1082" t="s">
        <v>863</v>
      </c>
      <c r="IR38" s="578"/>
      <c r="IS38" s="579"/>
      <c r="IT38" s="1082" t="s">
        <v>863</v>
      </c>
      <c r="IU38" s="578"/>
      <c r="IV38" s="579"/>
      <c r="IW38" s="1082" t="s">
        <v>863</v>
      </c>
      <c r="IX38" s="578"/>
      <c r="IY38" s="579"/>
      <c r="IZ38" s="1082" t="s">
        <v>863</v>
      </c>
      <c r="JA38" s="578"/>
      <c r="JB38" s="579"/>
      <c r="JC38" s="1082" t="s">
        <v>863</v>
      </c>
      <c r="JD38" s="578"/>
      <c r="JE38" s="579"/>
      <c r="JF38" s="1082" t="s">
        <v>863</v>
      </c>
      <c r="JG38" s="578"/>
      <c r="JH38" s="579"/>
      <c r="JI38" s="1082">
        <v>2015</v>
      </c>
      <c r="JJ38" s="578"/>
      <c r="JK38" s="579"/>
      <c r="JL38" s="1082">
        <v>2016</v>
      </c>
      <c r="JM38" s="578"/>
      <c r="JN38" s="579"/>
      <c r="JO38" s="1082">
        <v>2016</v>
      </c>
      <c r="JP38" s="578"/>
      <c r="JQ38" s="579"/>
      <c r="JR38" s="1082">
        <v>2017</v>
      </c>
      <c r="JS38" s="578"/>
      <c r="JT38" s="579"/>
      <c r="JU38" s="1082">
        <v>2018</v>
      </c>
      <c r="JV38" s="578"/>
      <c r="JW38" s="579"/>
      <c r="JX38" s="1082">
        <v>2019</v>
      </c>
      <c r="JY38" s="578"/>
      <c r="JZ38" s="579"/>
      <c r="KA38" s="1082">
        <v>2019</v>
      </c>
      <c r="KB38" s="578"/>
      <c r="KC38" s="579"/>
      <c r="KD38" s="1082">
        <v>2021</v>
      </c>
      <c r="KE38" s="578"/>
      <c r="KF38" s="579"/>
      <c r="KG38" s="1082">
        <v>2021</v>
      </c>
      <c r="KH38" s="578"/>
      <c r="KI38" s="579"/>
      <c r="KJ38" s="1082">
        <v>2018</v>
      </c>
      <c r="KK38" s="578"/>
      <c r="KL38" s="579"/>
      <c r="KM38" s="1082">
        <v>2020</v>
      </c>
      <c r="KN38" s="578"/>
      <c r="KO38" s="579"/>
      <c r="KP38" s="1082">
        <v>2023</v>
      </c>
      <c r="KQ38" s="578"/>
      <c r="KR38" s="579"/>
      <c r="KS38" s="1082">
        <v>2023</v>
      </c>
      <c r="KT38" s="578"/>
      <c r="KU38" s="579"/>
      <c r="KV38" s="1082">
        <v>2019</v>
      </c>
      <c r="KW38" s="578"/>
      <c r="KX38" s="579"/>
      <c r="KY38" s="1082">
        <v>2019</v>
      </c>
      <c r="KZ38" s="578"/>
      <c r="LA38" s="579"/>
      <c r="LB38" s="1082">
        <v>2021</v>
      </c>
      <c r="LC38" s="578"/>
      <c r="LD38" s="579"/>
      <c r="LE38" s="1082">
        <v>2021</v>
      </c>
      <c r="LF38" s="578"/>
      <c r="LG38" s="579"/>
      <c r="LH38" s="1082">
        <v>2021</v>
      </c>
      <c r="LI38" s="578"/>
      <c r="LJ38" s="579"/>
      <c r="LK38" s="1082">
        <v>2021</v>
      </c>
      <c r="LL38" s="578"/>
      <c r="LM38" s="579"/>
      <c r="LN38" s="1082">
        <v>2018</v>
      </c>
      <c r="LO38" s="578"/>
      <c r="LP38" s="579"/>
      <c r="LQ38" s="1082">
        <v>2021</v>
      </c>
      <c r="LR38" s="578"/>
      <c r="LS38" s="579"/>
      <c r="LT38" s="1082">
        <v>2020</v>
      </c>
      <c r="LU38" s="578"/>
      <c r="LV38" s="579"/>
      <c r="LW38" s="1082">
        <v>2020</v>
      </c>
      <c r="LX38" s="578"/>
      <c r="LY38" s="579"/>
      <c r="LZ38" s="1082">
        <v>2020</v>
      </c>
      <c r="MA38" s="578"/>
      <c r="MB38" s="579"/>
      <c r="MC38" s="1082">
        <v>2020</v>
      </c>
      <c r="MD38" s="578"/>
      <c r="ME38" s="579"/>
      <c r="MF38" s="1082">
        <v>2020</v>
      </c>
      <c r="MG38" s="578"/>
      <c r="MH38" s="579"/>
      <c r="MI38" s="1082">
        <v>2020</v>
      </c>
      <c r="MJ38" s="578"/>
      <c r="MK38" s="579"/>
      <c r="ML38" s="1082">
        <v>2020</v>
      </c>
      <c r="MM38" s="578"/>
      <c r="MN38" s="579"/>
      <c r="MO38" s="1082">
        <v>2022</v>
      </c>
      <c r="MP38" s="578"/>
      <c r="MQ38" s="579"/>
      <c r="MR38" s="1082">
        <v>2022</v>
      </c>
      <c r="MS38" s="578"/>
      <c r="MT38" s="579"/>
      <c r="MU38" s="1082">
        <v>2021</v>
      </c>
      <c r="MV38" s="578"/>
      <c r="MW38" s="579"/>
      <c r="MX38" s="1082">
        <v>2022</v>
      </c>
      <c r="MY38" s="578"/>
      <c r="MZ38" s="579"/>
      <c r="NA38" s="520"/>
      <c r="NB38" s="515"/>
      <c r="NC38" s="514"/>
      <c r="ND38" s="499"/>
      <c r="NE38" s="603"/>
    </row>
    <row r="39" spans="1:369" s="603" customFormat="1" ht="54.75" thickBot="1">
      <c r="A39" s="513">
        <v>21</v>
      </c>
      <c r="B39" s="548"/>
      <c r="C39" s="1260"/>
      <c r="D39" s="512" t="s">
        <v>322</v>
      </c>
      <c r="E39" s="512" t="s">
        <v>376</v>
      </c>
      <c r="F39" s="543" t="s">
        <v>492</v>
      </c>
      <c r="G39" s="489" t="s">
        <v>375</v>
      </c>
      <c r="H39" s="512" t="s">
        <v>376</v>
      </c>
      <c r="I39" s="543" t="s">
        <v>492</v>
      </c>
      <c r="J39" s="489" t="s">
        <v>375</v>
      </c>
      <c r="K39" s="512" t="s">
        <v>376</v>
      </c>
      <c r="L39" s="543" t="s">
        <v>492</v>
      </c>
      <c r="M39" s="489" t="s">
        <v>375</v>
      </c>
      <c r="N39" s="512" t="s">
        <v>376</v>
      </c>
      <c r="O39" s="543" t="s">
        <v>492</v>
      </c>
      <c r="P39" s="489" t="s">
        <v>375</v>
      </c>
      <c r="Q39" s="512" t="s">
        <v>376</v>
      </c>
      <c r="R39" s="543" t="s">
        <v>492</v>
      </c>
      <c r="S39" s="489" t="s">
        <v>375</v>
      </c>
      <c r="T39" s="512" t="s">
        <v>376</v>
      </c>
      <c r="U39" s="543" t="s">
        <v>492</v>
      </c>
      <c r="V39" s="489" t="s">
        <v>375</v>
      </c>
      <c r="W39" s="512" t="s">
        <v>376</v>
      </c>
      <c r="X39" s="543" t="s">
        <v>492</v>
      </c>
      <c r="Y39" s="489" t="s">
        <v>375</v>
      </c>
      <c r="Z39" s="512" t="s">
        <v>376</v>
      </c>
      <c r="AA39" s="543" t="s">
        <v>492</v>
      </c>
      <c r="AB39" s="489" t="s">
        <v>375</v>
      </c>
      <c r="AC39" s="512" t="s">
        <v>376</v>
      </c>
      <c r="AD39" s="543" t="s">
        <v>492</v>
      </c>
      <c r="AE39" s="489" t="s">
        <v>375</v>
      </c>
      <c r="AF39" s="512" t="s">
        <v>376</v>
      </c>
      <c r="AG39" s="543" t="s">
        <v>492</v>
      </c>
      <c r="AH39" s="489" t="s">
        <v>375</v>
      </c>
      <c r="AI39" s="512" t="s">
        <v>376</v>
      </c>
      <c r="AJ39" s="543" t="s">
        <v>492</v>
      </c>
      <c r="AK39" s="489" t="s">
        <v>375</v>
      </c>
      <c r="AL39" s="512" t="s">
        <v>376</v>
      </c>
      <c r="AM39" s="543" t="s">
        <v>492</v>
      </c>
      <c r="AN39" s="489" t="s">
        <v>375</v>
      </c>
      <c r="AO39" s="512" t="s">
        <v>376</v>
      </c>
      <c r="AP39" s="543" t="s">
        <v>492</v>
      </c>
      <c r="AQ39" s="489" t="s">
        <v>375</v>
      </c>
      <c r="AR39" s="512" t="s">
        <v>376</v>
      </c>
      <c r="AS39" s="543" t="s">
        <v>492</v>
      </c>
      <c r="AT39" s="489" t="s">
        <v>375</v>
      </c>
      <c r="AU39" s="512" t="s">
        <v>376</v>
      </c>
      <c r="AV39" s="543" t="s">
        <v>492</v>
      </c>
      <c r="AW39" s="489" t="s">
        <v>375</v>
      </c>
      <c r="AX39" s="512" t="s">
        <v>376</v>
      </c>
      <c r="AY39" s="543" t="s">
        <v>492</v>
      </c>
      <c r="AZ39" s="489" t="s">
        <v>375</v>
      </c>
      <c r="BA39" s="512" t="s">
        <v>376</v>
      </c>
      <c r="BB39" s="543" t="s">
        <v>492</v>
      </c>
      <c r="BC39" s="489" t="s">
        <v>375</v>
      </c>
      <c r="BD39" s="512" t="s">
        <v>376</v>
      </c>
      <c r="BE39" s="543" t="s">
        <v>492</v>
      </c>
      <c r="BF39" s="489" t="s">
        <v>375</v>
      </c>
      <c r="BG39" s="512" t="s">
        <v>376</v>
      </c>
      <c r="BH39" s="543" t="s">
        <v>492</v>
      </c>
      <c r="BI39" s="489" t="s">
        <v>375</v>
      </c>
      <c r="BJ39" s="512" t="s">
        <v>376</v>
      </c>
      <c r="BK39" s="543" t="s">
        <v>492</v>
      </c>
      <c r="BL39" s="489" t="s">
        <v>375</v>
      </c>
      <c r="BM39" s="512" t="s">
        <v>376</v>
      </c>
      <c r="BN39" s="543" t="s">
        <v>492</v>
      </c>
      <c r="BO39" s="489" t="s">
        <v>375</v>
      </c>
      <c r="BP39" s="512" t="s">
        <v>376</v>
      </c>
      <c r="BQ39" s="543" t="s">
        <v>492</v>
      </c>
      <c r="BR39" s="489" t="s">
        <v>375</v>
      </c>
      <c r="BS39" s="512" t="s">
        <v>376</v>
      </c>
      <c r="BT39" s="543" t="s">
        <v>492</v>
      </c>
      <c r="BU39" s="489" t="s">
        <v>375</v>
      </c>
      <c r="BV39" s="512" t="s">
        <v>376</v>
      </c>
      <c r="BW39" s="543" t="s">
        <v>492</v>
      </c>
      <c r="BX39" s="489" t="s">
        <v>375</v>
      </c>
      <c r="BY39" s="512" t="s">
        <v>376</v>
      </c>
      <c r="BZ39" s="543" t="s">
        <v>492</v>
      </c>
      <c r="CA39" s="489" t="s">
        <v>375</v>
      </c>
      <c r="CB39" s="512" t="s">
        <v>376</v>
      </c>
      <c r="CC39" s="543" t="s">
        <v>492</v>
      </c>
      <c r="CD39" s="489" t="s">
        <v>375</v>
      </c>
      <c r="CE39" s="512" t="s">
        <v>376</v>
      </c>
      <c r="CF39" s="543" t="s">
        <v>492</v>
      </c>
      <c r="CG39" s="489" t="s">
        <v>375</v>
      </c>
      <c r="CH39" s="512" t="s">
        <v>376</v>
      </c>
      <c r="CI39" s="543" t="s">
        <v>492</v>
      </c>
      <c r="CJ39" s="489" t="s">
        <v>375</v>
      </c>
      <c r="CK39" s="512" t="s">
        <v>376</v>
      </c>
      <c r="CL39" s="543" t="s">
        <v>492</v>
      </c>
      <c r="CM39" s="489" t="s">
        <v>375</v>
      </c>
      <c r="CN39" s="512" t="s">
        <v>376</v>
      </c>
      <c r="CO39" s="543" t="s">
        <v>492</v>
      </c>
      <c r="CP39" s="489" t="s">
        <v>375</v>
      </c>
      <c r="CQ39" s="512" t="s">
        <v>376</v>
      </c>
      <c r="CR39" s="543" t="s">
        <v>492</v>
      </c>
      <c r="CS39" s="489" t="s">
        <v>375</v>
      </c>
      <c r="CT39" s="512" t="s">
        <v>376</v>
      </c>
      <c r="CU39" s="543" t="s">
        <v>492</v>
      </c>
      <c r="CV39" s="489" t="s">
        <v>375</v>
      </c>
      <c r="CW39" s="512" t="s">
        <v>376</v>
      </c>
      <c r="CX39" s="543" t="s">
        <v>492</v>
      </c>
      <c r="CY39" s="489" t="s">
        <v>375</v>
      </c>
      <c r="CZ39" s="512" t="s">
        <v>376</v>
      </c>
      <c r="DA39" s="543" t="s">
        <v>492</v>
      </c>
      <c r="DB39" s="489" t="s">
        <v>375</v>
      </c>
      <c r="DC39" s="512" t="s">
        <v>376</v>
      </c>
      <c r="DD39" s="543" t="s">
        <v>492</v>
      </c>
      <c r="DE39" s="489" t="s">
        <v>375</v>
      </c>
      <c r="DF39" s="512" t="s">
        <v>376</v>
      </c>
      <c r="DG39" s="543" t="s">
        <v>492</v>
      </c>
      <c r="DH39" s="489" t="s">
        <v>375</v>
      </c>
      <c r="DI39" s="512" t="s">
        <v>376</v>
      </c>
      <c r="DJ39" s="543" t="s">
        <v>492</v>
      </c>
      <c r="DK39" s="489" t="s">
        <v>375</v>
      </c>
      <c r="DL39" s="512" t="s">
        <v>376</v>
      </c>
      <c r="DM39" s="543" t="s">
        <v>492</v>
      </c>
      <c r="DN39" s="489" t="s">
        <v>375</v>
      </c>
      <c r="DO39" s="512" t="s">
        <v>376</v>
      </c>
      <c r="DP39" s="543" t="s">
        <v>492</v>
      </c>
      <c r="DQ39" s="489" t="s">
        <v>375</v>
      </c>
      <c r="DR39" s="512" t="s">
        <v>376</v>
      </c>
      <c r="DS39" s="543" t="s">
        <v>492</v>
      </c>
      <c r="DT39" s="489" t="s">
        <v>375</v>
      </c>
      <c r="DU39" s="512" t="s">
        <v>376</v>
      </c>
      <c r="DV39" s="543" t="s">
        <v>492</v>
      </c>
      <c r="DW39" s="489" t="s">
        <v>375</v>
      </c>
      <c r="DX39" s="512" t="s">
        <v>376</v>
      </c>
      <c r="DY39" s="543" t="s">
        <v>492</v>
      </c>
      <c r="DZ39" s="489" t="s">
        <v>375</v>
      </c>
      <c r="EA39" s="512" t="s">
        <v>376</v>
      </c>
      <c r="EB39" s="543" t="s">
        <v>492</v>
      </c>
      <c r="EC39" s="489" t="s">
        <v>375</v>
      </c>
      <c r="ED39" s="512" t="s">
        <v>376</v>
      </c>
      <c r="EE39" s="543" t="s">
        <v>492</v>
      </c>
      <c r="EF39" s="489" t="s">
        <v>375</v>
      </c>
      <c r="EG39" s="512" t="s">
        <v>376</v>
      </c>
      <c r="EH39" s="543" t="s">
        <v>492</v>
      </c>
      <c r="EI39" s="489" t="s">
        <v>375</v>
      </c>
      <c r="EJ39" s="512" t="s">
        <v>376</v>
      </c>
      <c r="EK39" s="543" t="s">
        <v>492</v>
      </c>
      <c r="EL39" s="489" t="s">
        <v>375</v>
      </c>
      <c r="EM39" s="512" t="s">
        <v>376</v>
      </c>
      <c r="EN39" s="543" t="s">
        <v>492</v>
      </c>
      <c r="EO39" s="489" t="s">
        <v>375</v>
      </c>
      <c r="EP39" s="512" t="s">
        <v>376</v>
      </c>
      <c r="EQ39" s="543" t="s">
        <v>492</v>
      </c>
      <c r="ER39" s="489" t="s">
        <v>375</v>
      </c>
      <c r="ES39" s="512" t="s">
        <v>376</v>
      </c>
      <c r="ET39" s="543" t="s">
        <v>492</v>
      </c>
      <c r="EU39" s="489" t="s">
        <v>375</v>
      </c>
      <c r="EV39" s="512" t="s">
        <v>376</v>
      </c>
      <c r="EW39" s="543" t="s">
        <v>492</v>
      </c>
      <c r="EX39" s="489" t="s">
        <v>375</v>
      </c>
      <c r="EY39" s="512" t="s">
        <v>376</v>
      </c>
      <c r="EZ39" s="543" t="s">
        <v>492</v>
      </c>
      <c r="FA39" s="489" t="s">
        <v>375</v>
      </c>
      <c r="FB39" s="512" t="s">
        <v>376</v>
      </c>
      <c r="FC39" s="543" t="s">
        <v>492</v>
      </c>
      <c r="FD39" s="489" t="s">
        <v>375</v>
      </c>
      <c r="FE39" s="512" t="s">
        <v>376</v>
      </c>
      <c r="FF39" s="543" t="s">
        <v>492</v>
      </c>
      <c r="FG39" s="489" t="s">
        <v>375</v>
      </c>
      <c r="FH39" s="512" t="s">
        <v>376</v>
      </c>
      <c r="FI39" s="543" t="s">
        <v>492</v>
      </c>
      <c r="FJ39" s="489" t="s">
        <v>375</v>
      </c>
      <c r="FK39" s="512" t="s">
        <v>376</v>
      </c>
      <c r="FL39" s="543" t="s">
        <v>492</v>
      </c>
      <c r="FM39" s="489" t="s">
        <v>375</v>
      </c>
      <c r="FN39" s="512" t="s">
        <v>376</v>
      </c>
      <c r="FO39" s="543" t="s">
        <v>492</v>
      </c>
      <c r="FP39" s="489" t="s">
        <v>375</v>
      </c>
      <c r="FQ39" s="512" t="s">
        <v>376</v>
      </c>
      <c r="FR39" s="543" t="s">
        <v>492</v>
      </c>
      <c r="FS39" s="489" t="s">
        <v>375</v>
      </c>
      <c r="FT39" s="512" t="s">
        <v>376</v>
      </c>
      <c r="FU39" s="543" t="s">
        <v>492</v>
      </c>
      <c r="FV39" s="489" t="s">
        <v>375</v>
      </c>
      <c r="FW39" s="512" t="s">
        <v>376</v>
      </c>
      <c r="FX39" s="543" t="s">
        <v>492</v>
      </c>
      <c r="FY39" s="489" t="s">
        <v>375</v>
      </c>
      <c r="FZ39" s="512" t="s">
        <v>376</v>
      </c>
      <c r="GA39" s="543" t="s">
        <v>492</v>
      </c>
      <c r="GB39" s="489" t="s">
        <v>375</v>
      </c>
      <c r="GC39" s="512" t="s">
        <v>376</v>
      </c>
      <c r="GD39" s="543" t="s">
        <v>492</v>
      </c>
      <c r="GE39" s="489" t="s">
        <v>375</v>
      </c>
      <c r="GF39" s="512" t="s">
        <v>376</v>
      </c>
      <c r="GG39" s="543" t="s">
        <v>492</v>
      </c>
      <c r="GH39" s="489" t="s">
        <v>375</v>
      </c>
      <c r="GI39" s="512" t="s">
        <v>376</v>
      </c>
      <c r="GJ39" s="543" t="s">
        <v>492</v>
      </c>
      <c r="GK39" s="489" t="s">
        <v>375</v>
      </c>
      <c r="GL39" s="512" t="s">
        <v>376</v>
      </c>
      <c r="GM39" s="543" t="s">
        <v>492</v>
      </c>
      <c r="GN39" s="489" t="s">
        <v>375</v>
      </c>
      <c r="GO39" s="512" t="s">
        <v>376</v>
      </c>
      <c r="GP39" s="543" t="s">
        <v>492</v>
      </c>
      <c r="GQ39" s="489" t="s">
        <v>375</v>
      </c>
      <c r="GR39" s="512" t="s">
        <v>376</v>
      </c>
      <c r="GS39" s="543" t="s">
        <v>492</v>
      </c>
      <c r="GT39" s="489" t="s">
        <v>375</v>
      </c>
      <c r="GU39" s="512" t="s">
        <v>376</v>
      </c>
      <c r="GV39" s="543" t="s">
        <v>492</v>
      </c>
      <c r="GW39" s="489" t="s">
        <v>375</v>
      </c>
      <c r="GX39" s="1284" t="s">
        <v>376</v>
      </c>
      <c r="GY39" s="1538" t="s">
        <v>492</v>
      </c>
      <c r="GZ39" s="1284" t="s">
        <v>375</v>
      </c>
      <c r="HA39" s="1284" t="s">
        <v>376</v>
      </c>
      <c r="HB39" s="1538" t="s">
        <v>492</v>
      </c>
      <c r="HC39" s="1284" t="s">
        <v>375</v>
      </c>
      <c r="HD39" s="1284" t="s">
        <v>376</v>
      </c>
      <c r="HE39" s="1538" t="s">
        <v>492</v>
      </c>
      <c r="HF39" s="1284" t="s">
        <v>375</v>
      </c>
      <c r="HG39" s="512" t="s">
        <v>376</v>
      </c>
      <c r="HH39" s="543" t="s">
        <v>492</v>
      </c>
      <c r="HI39" s="489" t="s">
        <v>375</v>
      </c>
      <c r="HJ39" s="512" t="s">
        <v>376</v>
      </c>
      <c r="HK39" s="543" t="s">
        <v>492</v>
      </c>
      <c r="HL39" s="489" t="s">
        <v>375</v>
      </c>
      <c r="HM39" s="512" t="s">
        <v>376</v>
      </c>
      <c r="HN39" s="543" t="s">
        <v>492</v>
      </c>
      <c r="HO39" s="489" t="s">
        <v>375</v>
      </c>
      <c r="HP39" s="512" t="s">
        <v>376</v>
      </c>
      <c r="HQ39" s="543" t="s">
        <v>492</v>
      </c>
      <c r="HR39" s="489" t="s">
        <v>375</v>
      </c>
      <c r="HS39" s="512" t="s">
        <v>376</v>
      </c>
      <c r="HT39" s="543" t="s">
        <v>492</v>
      </c>
      <c r="HU39" s="489" t="s">
        <v>375</v>
      </c>
      <c r="HV39" s="512" t="s">
        <v>376</v>
      </c>
      <c r="HW39" s="543" t="s">
        <v>492</v>
      </c>
      <c r="HX39" s="489" t="s">
        <v>375</v>
      </c>
      <c r="HY39" s="512" t="s">
        <v>376</v>
      </c>
      <c r="HZ39" s="543" t="s">
        <v>492</v>
      </c>
      <c r="IA39" s="489" t="s">
        <v>375</v>
      </c>
      <c r="IB39" s="512" t="s">
        <v>376</v>
      </c>
      <c r="IC39" s="543" t="s">
        <v>492</v>
      </c>
      <c r="ID39" s="489" t="s">
        <v>375</v>
      </c>
      <c r="IE39" s="512" t="s">
        <v>376</v>
      </c>
      <c r="IF39" s="543" t="s">
        <v>492</v>
      </c>
      <c r="IG39" s="489" t="s">
        <v>375</v>
      </c>
      <c r="IH39" s="512" t="s">
        <v>376</v>
      </c>
      <c r="II39" s="543" t="s">
        <v>492</v>
      </c>
      <c r="IJ39" s="489" t="s">
        <v>375</v>
      </c>
      <c r="IK39" s="512" t="s">
        <v>376</v>
      </c>
      <c r="IL39" s="543" t="s">
        <v>492</v>
      </c>
      <c r="IM39" s="489" t="s">
        <v>375</v>
      </c>
      <c r="IN39" s="512" t="s">
        <v>376</v>
      </c>
      <c r="IO39" s="543" t="s">
        <v>492</v>
      </c>
      <c r="IP39" s="489" t="s">
        <v>375</v>
      </c>
      <c r="IQ39" s="512" t="s">
        <v>376</v>
      </c>
      <c r="IR39" s="543" t="s">
        <v>492</v>
      </c>
      <c r="IS39" s="489" t="s">
        <v>375</v>
      </c>
      <c r="IT39" s="512" t="s">
        <v>376</v>
      </c>
      <c r="IU39" s="543" t="s">
        <v>492</v>
      </c>
      <c r="IV39" s="489" t="s">
        <v>375</v>
      </c>
      <c r="IW39" s="512" t="s">
        <v>376</v>
      </c>
      <c r="IX39" s="543" t="s">
        <v>492</v>
      </c>
      <c r="IY39" s="489" t="s">
        <v>375</v>
      </c>
      <c r="IZ39" s="512" t="s">
        <v>376</v>
      </c>
      <c r="JA39" s="543" t="s">
        <v>492</v>
      </c>
      <c r="JB39" s="489" t="s">
        <v>375</v>
      </c>
      <c r="JC39" s="512" t="s">
        <v>376</v>
      </c>
      <c r="JD39" s="543" t="s">
        <v>492</v>
      </c>
      <c r="JE39" s="489" t="s">
        <v>375</v>
      </c>
      <c r="JF39" s="512" t="s">
        <v>376</v>
      </c>
      <c r="JG39" s="543" t="s">
        <v>492</v>
      </c>
      <c r="JH39" s="489" t="s">
        <v>375</v>
      </c>
      <c r="JI39" s="512" t="s">
        <v>376</v>
      </c>
      <c r="JJ39" s="543" t="s">
        <v>492</v>
      </c>
      <c r="JK39" s="489" t="s">
        <v>375</v>
      </c>
      <c r="JL39" s="512" t="s">
        <v>376</v>
      </c>
      <c r="JM39" s="543" t="s">
        <v>492</v>
      </c>
      <c r="JN39" s="489" t="s">
        <v>375</v>
      </c>
      <c r="JO39" s="512" t="s">
        <v>376</v>
      </c>
      <c r="JP39" s="543" t="s">
        <v>492</v>
      </c>
      <c r="JQ39" s="489" t="s">
        <v>375</v>
      </c>
      <c r="JR39" s="512" t="s">
        <v>376</v>
      </c>
      <c r="JS39" s="543" t="s">
        <v>492</v>
      </c>
      <c r="JT39" s="489" t="s">
        <v>375</v>
      </c>
      <c r="JU39" s="512" t="s">
        <v>376</v>
      </c>
      <c r="JV39" s="543" t="s">
        <v>492</v>
      </c>
      <c r="JW39" s="489" t="s">
        <v>375</v>
      </c>
      <c r="JX39" s="512" t="s">
        <v>376</v>
      </c>
      <c r="JY39" s="543" t="s">
        <v>492</v>
      </c>
      <c r="JZ39" s="489" t="s">
        <v>375</v>
      </c>
      <c r="KA39" s="512" t="s">
        <v>376</v>
      </c>
      <c r="KB39" s="543" t="s">
        <v>492</v>
      </c>
      <c r="KC39" s="489" t="s">
        <v>375</v>
      </c>
      <c r="KD39" s="512" t="s">
        <v>376</v>
      </c>
      <c r="KE39" s="543" t="s">
        <v>492</v>
      </c>
      <c r="KF39" s="489" t="s">
        <v>375</v>
      </c>
      <c r="KG39" s="512" t="s">
        <v>376</v>
      </c>
      <c r="KH39" s="543" t="s">
        <v>492</v>
      </c>
      <c r="KI39" s="489" t="s">
        <v>375</v>
      </c>
      <c r="KJ39" s="512" t="s">
        <v>376</v>
      </c>
      <c r="KK39" s="543" t="s">
        <v>492</v>
      </c>
      <c r="KL39" s="489" t="s">
        <v>375</v>
      </c>
      <c r="KM39" s="512" t="s">
        <v>376</v>
      </c>
      <c r="KN39" s="543" t="s">
        <v>492</v>
      </c>
      <c r="KO39" s="489" t="s">
        <v>375</v>
      </c>
      <c r="KP39" s="512" t="s">
        <v>376</v>
      </c>
      <c r="KQ39" s="543" t="s">
        <v>492</v>
      </c>
      <c r="KR39" s="489" t="s">
        <v>375</v>
      </c>
      <c r="KS39" s="512" t="s">
        <v>376</v>
      </c>
      <c r="KT39" s="543" t="s">
        <v>492</v>
      </c>
      <c r="KU39" s="489" t="s">
        <v>375</v>
      </c>
      <c r="KV39" s="512" t="s">
        <v>376</v>
      </c>
      <c r="KW39" s="543" t="s">
        <v>492</v>
      </c>
      <c r="KX39" s="489" t="s">
        <v>375</v>
      </c>
      <c r="KY39" s="512" t="s">
        <v>376</v>
      </c>
      <c r="KZ39" s="543" t="s">
        <v>492</v>
      </c>
      <c r="LA39" s="489" t="s">
        <v>375</v>
      </c>
      <c r="LB39" s="512" t="s">
        <v>376</v>
      </c>
      <c r="LC39" s="543" t="s">
        <v>492</v>
      </c>
      <c r="LD39" s="489" t="s">
        <v>375</v>
      </c>
      <c r="LE39" s="512" t="s">
        <v>376</v>
      </c>
      <c r="LF39" s="543" t="s">
        <v>492</v>
      </c>
      <c r="LG39" s="489" t="s">
        <v>375</v>
      </c>
      <c r="LH39" s="512" t="s">
        <v>376</v>
      </c>
      <c r="LI39" s="543" t="s">
        <v>492</v>
      </c>
      <c r="LJ39" s="489" t="s">
        <v>375</v>
      </c>
      <c r="LK39" s="512" t="s">
        <v>376</v>
      </c>
      <c r="LL39" s="543" t="s">
        <v>492</v>
      </c>
      <c r="LM39" s="489" t="s">
        <v>375</v>
      </c>
      <c r="LN39" s="512" t="s">
        <v>376</v>
      </c>
      <c r="LO39" s="543" t="s">
        <v>492</v>
      </c>
      <c r="LP39" s="489" t="s">
        <v>375</v>
      </c>
      <c r="LQ39" s="512" t="s">
        <v>376</v>
      </c>
      <c r="LR39" s="543" t="s">
        <v>492</v>
      </c>
      <c r="LS39" s="489" t="s">
        <v>375</v>
      </c>
      <c r="LT39" s="512" t="s">
        <v>376</v>
      </c>
      <c r="LU39" s="543" t="s">
        <v>492</v>
      </c>
      <c r="LV39" s="489" t="s">
        <v>375</v>
      </c>
      <c r="LW39" s="512" t="s">
        <v>376</v>
      </c>
      <c r="LX39" s="543" t="s">
        <v>492</v>
      </c>
      <c r="LY39" s="489" t="s">
        <v>375</v>
      </c>
      <c r="LZ39" s="512" t="s">
        <v>376</v>
      </c>
      <c r="MA39" s="543" t="s">
        <v>492</v>
      </c>
      <c r="MB39" s="489" t="s">
        <v>375</v>
      </c>
      <c r="MC39" s="512" t="s">
        <v>376</v>
      </c>
      <c r="MD39" s="543" t="s">
        <v>492</v>
      </c>
      <c r="ME39" s="489" t="s">
        <v>375</v>
      </c>
      <c r="MF39" s="512" t="s">
        <v>376</v>
      </c>
      <c r="MG39" s="543" t="s">
        <v>492</v>
      </c>
      <c r="MH39" s="489" t="s">
        <v>375</v>
      </c>
      <c r="MI39" s="512" t="s">
        <v>376</v>
      </c>
      <c r="MJ39" s="543" t="s">
        <v>492</v>
      </c>
      <c r="MK39" s="489" t="s">
        <v>375</v>
      </c>
      <c r="ML39" s="512" t="s">
        <v>376</v>
      </c>
      <c r="MM39" s="543" t="s">
        <v>492</v>
      </c>
      <c r="MN39" s="489" t="s">
        <v>375</v>
      </c>
      <c r="MO39" s="512" t="s">
        <v>376</v>
      </c>
      <c r="MP39" s="543" t="s">
        <v>492</v>
      </c>
      <c r="MQ39" s="489" t="s">
        <v>375</v>
      </c>
      <c r="MR39" s="512" t="s">
        <v>376</v>
      </c>
      <c r="MS39" s="543" t="s">
        <v>492</v>
      </c>
      <c r="MT39" s="489" t="s">
        <v>375</v>
      </c>
      <c r="MU39" s="512" t="s">
        <v>376</v>
      </c>
      <c r="MV39" s="543" t="s">
        <v>492</v>
      </c>
      <c r="MW39" s="489" t="s">
        <v>375</v>
      </c>
      <c r="MX39" s="512" t="s">
        <v>376</v>
      </c>
      <c r="MY39" s="543" t="s">
        <v>492</v>
      </c>
      <c r="MZ39" s="489" t="s">
        <v>375</v>
      </c>
      <c r="NA39" s="1083" t="s">
        <v>157</v>
      </c>
      <c r="NB39" s="544" t="s">
        <v>377</v>
      </c>
      <c r="NC39" s="545" t="s">
        <v>382</v>
      </c>
      <c r="ND39" s="545" t="s">
        <v>743</v>
      </c>
    </row>
    <row r="40" spans="1:369" ht="20.25" customHeight="1">
      <c r="A40" s="307">
        <f t="shared" ref="A40:A69" si="88">+A39+1</f>
        <v>22</v>
      </c>
      <c r="B40" s="427"/>
      <c r="C40" s="1261" t="s">
        <v>741</v>
      </c>
      <c r="D40" s="511">
        <v>2006</v>
      </c>
      <c r="E40" s="510">
        <v>20680597</v>
      </c>
      <c r="F40" s="438">
        <v>492395.16666666663</v>
      </c>
      <c r="G40" s="439">
        <v>4652471.301809065</v>
      </c>
      <c r="H40" s="510"/>
      <c r="I40" s="438"/>
      <c r="J40" s="439"/>
      <c r="K40" s="510"/>
      <c r="L40" s="438"/>
      <c r="M40" s="439"/>
      <c r="N40" s="510"/>
      <c r="O40" s="438"/>
      <c r="P40" s="439"/>
      <c r="Q40" s="510"/>
      <c r="R40" s="438"/>
      <c r="S40" s="439"/>
      <c r="T40" s="510"/>
      <c r="U40" s="438"/>
      <c r="V40" s="439"/>
      <c r="W40" s="510"/>
      <c r="X40" s="438"/>
      <c r="Y40" s="439"/>
      <c r="Z40" s="510"/>
      <c r="AA40" s="438"/>
      <c r="AB40" s="439"/>
      <c r="AC40" s="510"/>
      <c r="AD40" s="438"/>
      <c r="AE40" s="439"/>
      <c r="AF40" s="510"/>
      <c r="AG40" s="438"/>
      <c r="AH40" s="439"/>
      <c r="AI40" s="510"/>
      <c r="AJ40" s="438"/>
      <c r="AK40" s="439"/>
      <c r="AL40" s="510"/>
      <c r="AM40" s="438"/>
      <c r="AN40" s="439"/>
      <c r="AO40" s="510"/>
      <c r="AP40" s="438"/>
      <c r="AQ40" s="439"/>
      <c r="AR40" s="510"/>
      <c r="AS40" s="438"/>
      <c r="AT40" s="439"/>
      <c r="AU40" s="510"/>
      <c r="AV40" s="438"/>
      <c r="AW40" s="439"/>
      <c r="AX40" s="510"/>
      <c r="AY40" s="438"/>
      <c r="AZ40" s="439"/>
      <c r="BA40" s="510"/>
      <c r="BB40" s="438"/>
      <c r="BC40" s="439"/>
      <c r="BD40" s="510"/>
      <c r="BE40" s="438"/>
      <c r="BF40" s="439"/>
      <c r="BG40" s="510"/>
      <c r="BH40" s="438"/>
      <c r="BI40" s="439"/>
      <c r="BJ40" s="510"/>
      <c r="BK40" s="438"/>
      <c r="BL40" s="439"/>
      <c r="BM40" s="510"/>
      <c r="BN40" s="438"/>
      <c r="BO40" s="439"/>
      <c r="BP40" s="510"/>
      <c r="BQ40" s="438"/>
      <c r="BR40" s="439"/>
      <c r="BS40" s="510"/>
      <c r="BT40" s="438"/>
      <c r="BU40" s="439"/>
      <c r="BV40" s="510"/>
      <c r="BW40" s="438"/>
      <c r="BX40" s="439"/>
      <c r="BY40" s="510"/>
      <c r="BZ40" s="438"/>
      <c r="CA40" s="439"/>
      <c r="CB40" s="510"/>
      <c r="CC40" s="438"/>
      <c r="CD40" s="439"/>
      <c r="CE40" s="510"/>
      <c r="CF40" s="438"/>
      <c r="CG40" s="439"/>
      <c r="CH40" s="510"/>
      <c r="CI40" s="438"/>
      <c r="CJ40" s="439"/>
      <c r="CK40" s="510"/>
      <c r="CL40" s="438"/>
      <c r="CM40" s="439"/>
      <c r="CN40" s="510"/>
      <c r="CO40" s="438"/>
      <c r="CP40" s="439"/>
      <c r="CQ40" s="510"/>
      <c r="CR40" s="438"/>
      <c r="CS40" s="439"/>
      <c r="CT40" s="510"/>
      <c r="CU40" s="438"/>
      <c r="CV40" s="439"/>
      <c r="CW40" s="510"/>
      <c r="CX40" s="438"/>
      <c r="CY40" s="439"/>
      <c r="CZ40" s="510"/>
      <c r="DA40" s="438"/>
      <c r="DB40" s="439"/>
      <c r="DC40" s="510"/>
      <c r="DD40" s="438"/>
      <c r="DE40" s="439"/>
      <c r="DF40" s="510"/>
      <c r="DG40" s="438"/>
      <c r="DH40" s="439"/>
      <c r="DI40" s="510"/>
      <c r="DJ40" s="438"/>
      <c r="DK40" s="439"/>
      <c r="DL40" s="510"/>
      <c r="DM40" s="438"/>
      <c r="DN40" s="439"/>
      <c r="DO40" s="510"/>
      <c r="DP40" s="438"/>
      <c r="DQ40" s="439"/>
      <c r="DR40" s="510"/>
      <c r="DS40" s="438"/>
      <c r="DT40" s="439"/>
      <c r="DU40" s="510"/>
      <c r="DV40" s="438"/>
      <c r="DW40" s="439"/>
      <c r="DX40" s="510"/>
      <c r="DY40" s="438"/>
      <c r="DZ40" s="439"/>
      <c r="EA40" s="510"/>
      <c r="EB40" s="438"/>
      <c r="EC40" s="439"/>
      <c r="ED40" s="510"/>
      <c r="EE40" s="438"/>
      <c r="EF40" s="439"/>
      <c r="EG40" s="510"/>
      <c r="EH40" s="438"/>
      <c r="EI40" s="439"/>
      <c r="EJ40" s="510"/>
      <c r="EK40" s="438"/>
      <c r="EL40" s="439"/>
      <c r="EM40" s="510"/>
      <c r="EN40" s="438"/>
      <c r="EO40" s="439"/>
      <c r="EP40" s="510"/>
      <c r="EQ40" s="438"/>
      <c r="ER40" s="439"/>
      <c r="ES40" s="510"/>
      <c r="ET40" s="438"/>
      <c r="EU40" s="439"/>
      <c r="EV40" s="510"/>
      <c r="EW40" s="438"/>
      <c r="EX40" s="439"/>
      <c r="EY40" s="510"/>
      <c r="EZ40" s="438"/>
      <c r="FA40" s="439"/>
      <c r="FB40" s="510"/>
      <c r="FC40" s="438"/>
      <c r="FD40" s="439"/>
      <c r="FE40" s="510"/>
      <c r="FF40" s="438"/>
      <c r="FG40" s="439"/>
      <c r="FH40" s="510"/>
      <c r="FI40" s="438"/>
      <c r="FJ40" s="439"/>
      <c r="FK40" s="510"/>
      <c r="FL40" s="438"/>
      <c r="FM40" s="439"/>
      <c r="FN40" s="510"/>
      <c r="FO40" s="438"/>
      <c r="FP40" s="439"/>
      <c r="FQ40" s="510"/>
      <c r="FR40" s="438"/>
      <c r="FS40" s="439"/>
      <c r="FT40" s="510"/>
      <c r="FU40" s="438"/>
      <c r="FV40" s="439"/>
      <c r="FW40" s="510"/>
      <c r="FX40" s="438"/>
      <c r="FY40" s="439"/>
      <c r="FZ40" s="510"/>
      <c r="GA40" s="438"/>
      <c r="GB40" s="439"/>
      <c r="GC40" s="510"/>
      <c r="GD40" s="438"/>
      <c r="GE40" s="439"/>
      <c r="GF40" s="510"/>
      <c r="GG40" s="438"/>
      <c r="GH40" s="439"/>
      <c r="GI40" s="1302"/>
      <c r="GJ40" s="438"/>
      <c r="GK40" s="439"/>
      <c r="GL40" s="1302"/>
      <c r="GM40" s="438"/>
      <c r="GN40" s="439"/>
      <c r="GO40" s="510"/>
      <c r="GP40" s="438"/>
      <c r="GQ40" s="439"/>
      <c r="GR40" s="510"/>
      <c r="GS40" s="438"/>
      <c r="GT40" s="439"/>
      <c r="GU40" s="510"/>
      <c r="GV40" s="438"/>
      <c r="GW40" s="439"/>
      <c r="GX40" s="510"/>
      <c r="GY40" s="438"/>
      <c r="GZ40" s="439"/>
      <c r="HA40" s="510"/>
      <c r="HB40" s="438"/>
      <c r="HC40" s="439"/>
      <c r="HD40" s="510"/>
      <c r="HE40" s="438"/>
      <c r="HF40" s="439"/>
      <c r="HG40" s="510"/>
      <c r="HH40" s="438"/>
      <c r="HI40" s="439"/>
      <c r="HJ40" s="510"/>
      <c r="HK40" s="438"/>
      <c r="HL40" s="439"/>
      <c r="HM40" s="510"/>
      <c r="HN40" s="438"/>
      <c r="HO40" s="439"/>
      <c r="HP40" s="510"/>
      <c r="HQ40" s="438"/>
      <c r="HR40" s="439"/>
      <c r="HS40" s="510"/>
      <c r="HT40" s="438"/>
      <c r="HU40" s="439"/>
      <c r="HV40" s="510"/>
      <c r="HW40" s="438"/>
      <c r="HX40" s="439"/>
      <c r="HY40" s="510"/>
      <c r="HZ40" s="438"/>
      <c r="IA40" s="439"/>
      <c r="IB40" s="510"/>
      <c r="IC40" s="438"/>
      <c r="ID40" s="439"/>
      <c r="IE40" s="510"/>
      <c r="IF40" s="438"/>
      <c r="IG40" s="439"/>
      <c r="IH40" s="510"/>
      <c r="II40" s="438"/>
      <c r="IJ40" s="439"/>
      <c r="IK40" s="510"/>
      <c r="IL40" s="438"/>
      <c r="IM40" s="439"/>
      <c r="IN40" s="510"/>
      <c r="IO40" s="438"/>
      <c r="IP40" s="439"/>
      <c r="IQ40" s="510"/>
      <c r="IR40" s="438"/>
      <c r="IS40" s="439"/>
      <c r="IT40" s="510"/>
      <c r="IU40" s="438"/>
      <c r="IV40" s="439"/>
      <c r="IW40" s="510"/>
      <c r="IX40" s="438"/>
      <c r="IY40" s="439"/>
      <c r="IZ40" s="510"/>
      <c r="JA40" s="438"/>
      <c r="JB40" s="439"/>
      <c r="JC40" s="510"/>
      <c r="JD40" s="438"/>
      <c r="JE40" s="439"/>
      <c r="JF40" s="510"/>
      <c r="JG40" s="438"/>
      <c r="JH40" s="439"/>
      <c r="JI40" s="510"/>
      <c r="JJ40" s="438"/>
      <c r="JK40" s="439"/>
      <c r="JL40" s="510"/>
      <c r="JM40" s="438"/>
      <c r="JN40" s="439"/>
      <c r="JO40" s="510"/>
      <c r="JP40" s="438"/>
      <c r="JQ40" s="439"/>
      <c r="JR40" s="510"/>
      <c r="JS40" s="438"/>
      <c r="JT40" s="439"/>
      <c r="JU40" s="510"/>
      <c r="JV40" s="438"/>
      <c r="JW40" s="439"/>
      <c r="JX40" s="510"/>
      <c r="JY40" s="438"/>
      <c r="JZ40" s="439"/>
      <c r="KA40" s="510"/>
      <c r="KB40" s="438"/>
      <c r="KC40" s="439"/>
      <c r="KD40" s="510"/>
      <c r="KE40" s="438"/>
      <c r="KF40" s="439"/>
      <c r="KG40" s="510"/>
      <c r="KH40" s="438"/>
      <c r="KI40" s="439"/>
      <c r="KJ40" s="510"/>
      <c r="KK40" s="438"/>
      <c r="KL40" s="439"/>
      <c r="KM40" s="510"/>
      <c r="KN40" s="438"/>
      <c r="KO40" s="439"/>
      <c r="KP40" s="510"/>
      <c r="KQ40" s="438"/>
      <c r="KR40" s="439"/>
      <c r="KS40" s="510"/>
      <c r="KT40" s="438"/>
      <c r="KU40" s="439"/>
      <c r="KV40" s="510"/>
      <c r="KW40" s="438"/>
      <c r="KX40" s="439"/>
      <c r="KY40" s="510"/>
      <c r="KZ40" s="438"/>
      <c r="LA40" s="439"/>
      <c r="LB40" s="510"/>
      <c r="LC40" s="438"/>
      <c r="LD40" s="439"/>
      <c r="LE40" s="510"/>
      <c r="LF40" s="438"/>
      <c r="LG40" s="439"/>
      <c r="LH40" s="510"/>
      <c r="LI40" s="438"/>
      <c r="LJ40" s="439"/>
      <c r="LK40" s="510"/>
      <c r="LL40" s="438"/>
      <c r="LM40" s="439"/>
      <c r="LN40" s="510"/>
      <c r="LO40" s="438"/>
      <c r="LP40" s="439"/>
      <c r="LQ40" s="510"/>
      <c r="LR40" s="438"/>
      <c r="LS40" s="439"/>
      <c r="LT40" s="510"/>
      <c r="LU40" s="438"/>
      <c r="LV40" s="439"/>
      <c r="LW40" s="510"/>
      <c r="LX40" s="438"/>
      <c r="LY40" s="439"/>
      <c r="LZ40" s="510"/>
      <c r="MA40" s="438"/>
      <c r="MB40" s="439"/>
      <c r="MC40" s="510"/>
      <c r="MD40" s="438"/>
      <c r="ME40" s="439"/>
      <c r="MF40" s="510"/>
      <c r="MG40" s="438"/>
      <c r="MH40" s="439"/>
      <c r="MI40" s="510"/>
      <c r="MJ40" s="438"/>
      <c r="MK40" s="439"/>
      <c r="ML40" s="510"/>
      <c r="MM40" s="438"/>
      <c r="MN40" s="439"/>
      <c r="MO40" s="510"/>
      <c r="MP40" s="438"/>
      <c r="MQ40" s="439"/>
      <c r="MR40" s="510"/>
      <c r="MS40" s="438"/>
      <c r="MT40" s="439"/>
      <c r="MU40" s="510"/>
      <c r="MV40" s="438"/>
      <c r="MW40" s="439"/>
      <c r="MX40" s="510"/>
      <c r="MY40" s="438"/>
      <c r="MZ40" s="439"/>
      <c r="NA40" s="508"/>
      <c r="NB40" s="508"/>
      <c r="NC40" s="509"/>
      <c r="ND40" s="508"/>
      <c r="NE40" s="603"/>
    </row>
    <row r="41" spans="1:369" ht="20.25" customHeight="1">
      <c r="A41" s="307">
        <f t="shared" si="88"/>
        <v>23</v>
      </c>
      <c r="B41" s="427"/>
      <c r="C41" s="1262" t="s">
        <v>742</v>
      </c>
      <c r="D41" s="506">
        <f>D40</f>
        <v>2006</v>
      </c>
      <c r="E41" s="442">
        <v>20680597</v>
      </c>
      <c r="F41" s="440">
        <v>492395.16666666663</v>
      </c>
      <c r="G41" s="441">
        <v>4652471.301809065</v>
      </c>
      <c r="H41" s="442"/>
      <c r="I41" s="440"/>
      <c r="J41" s="441"/>
      <c r="K41" s="442"/>
      <c r="L41" s="440"/>
      <c r="M41" s="441"/>
      <c r="N41" s="442"/>
      <c r="O41" s="440"/>
      <c r="P41" s="441"/>
      <c r="Q41" s="442"/>
      <c r="R41" s="440"/>
      <c r="S41" s="441"/>
      <c r="T41" s="442"/>
      <c r="U41" s="440"/>
      <c r="V41" s="441"/>
      <c r="W41" s="442"/>
      <c r="X41" s="440"/>
      <c r="Y41" s="441"/>
      <c r="Z41" s="442"/>
      <c r="AA41" s="440"/>
      <c r="AB41" s="441"/>
      <c r="AC41" s="442"/>
      <c r="AD41" s="440"/>
      <c r="AE41" s="441"/>
      <c r="AF41" s="442"/>
      <c r="AG41" s="440"/>
      <c r="AH41" s="441"/>
      <c r="AI41" s="442"/>
      <c r="AJ41" s="440"/>
      <c r="AK41" s="441"/>
      <c r="AL41" s="442"/>
      <c r="AM41" s="440"/>
      <c r="AN41" s="441"/>
      <c r="AO41" s="442"/>
      <c r="AP41" s="440"/>
      <c r="AQ41" s="441"/>
      <c r="AR41" s="442"/>
      <c r="AS41" s="440"/>
      <c r="AT41" s="441"/>
      <c r="AU41" s="442"/>
      <c r="AV41" s="440"/>
      <c r="AW41" s="441"/>
      <c r="AX41" s="442"/>
      <c r="AY41" s="440"/>
      <c r="AZ41" s="441"/>
      <c r="BA41" s="442"/>
      <c r="BB41" s="440"/>
      <c r="BC41" s="441"/>
      <c r="BD41" s="442"/>
      <c r="BE41" s="440"/>
      <c r="BF41" s="441"/>
      <c r="BG41" s="442"/>
      <c r="BH41" s="440"/>
      <c r="BI41" s="441"/>
      <c r="BJ41" s="442"/>
      <c r="BK41" s="440"/>
      <c r="BL41" s="441"/>
      <c r="BM41" s="442"/>
      <c r="BN41" s="440"/>
      <c r="BO41" s="441"/>
      <c r="BP41" s="442"/>
      <c r="BQ41" s="440"/>
      <c r="BR41" s="441"/>
      <c r="BS41" s="442"/>
      <c r="BT41" s="440"/>
      <c r="BU41" s="441"/>
      <c r="BV41" s="442"/>
      <c r="BW41" s="440"/>
      <c r="BX41" s="441"/>
      <c r="BY41" s="442"/>
      <c r="BZ41" s="440"/>
      <c r="CA41" s="441"/>
      <c r="CB41" s="442"/>
      <c r="CC41" s="440"/>
      <c r="CD41" s="441"/>
      <c r="CE41" s="442"/>
      <c r="CF41" s="440"/>
      <c r="CG41" s="441"/>
      <c r="CH41" s="442"/>
      <c r="CI41" s="440"/>
      <c r="CJ41" s="441"/>
      <c r="CK41" s="442"/>
      <c r="CL41" s="440"/>
      <c r="CM41" s="441"/>
      <c r="CN41" s="442"/>
      <c r="CO41" s="440"/>
      <c r="CP41" s="441"/>
      <c r="CQ41" s="442"/>
      <c r="CR41" s="440"/>
      <c r="CS41" s="441"/>
      <c r="CT41" s="442"/>
      <c r="CU41" s="440"/>
      <c r="CV41" s="441"/>
      <c r="CW41" s="442"/>
      <c r="CX41" s="440"/>
      <c r="CY41" s="441"/>
      <c r="CZ41" s="442"/>
      <c r="DA41" s="440"/>
      <c r="DB41" s="441"/>
      <c r="DC41" s="442"/>
      <c r="DD41" s="440"/>
      <c r="DE41" s="441"/>
      <c r="DF41" s="442"/>
      <c r="DG41" s="440"/>
      <c r="DH41" s="441"/>
      <c r="DI41" s="442"/>
      <c r="DJ41" s="440"/>
      <c r="DK41" s="441"/>
      <c r="DL41" s="442"/>
      <c r="DM41" s="440"/>
      <c r="DN41" s="441"/>
      <c r="DO41" s="442"/>
      <c r="DP41" s="440"/>
      <c r="DQ41" s="441"/>
      <c r="DR41" s="442"/>
      <c r="DS41" s="440"/>
      <c r="DT41" s="441"/>
      <c r="DU41" s="442"/>
      <c r="DV41" s="440"/>
      <c r="DW41" s="441"/>
      <c r="DX41" s="442"/>
      <c r="DY41" s="440"/>
      <c r="DZ41" s="441"/>
      <c r="EA41" s="442"/>
      <c r="EB41" s="440"/>
      <c r="EC41" s="441"/>
      <c r="ED41" s="442"/>
      <c r="EE41" s="440"/>
      <c r="EF41" s="441"/>
      <c r="EG41" s="442"/>
      <c r="EH41" s="440"/>
      <c r="EI41" s="441"/>
      <c r="EJ41" s="442"/>
      <c r="EK41" s="440"/>
      <c r="EL41" s="441"/>
      <c r="EM41" s="442"/>
      <c r="EN41" s="440"/>
      <c r="EO41" s="441"/>
      <c r="EP41" s="442"/>
      <c r="EQ41" s="440"/>
      <c r="ER41" s="441"/>
      <c r="ES41" s="442"/>
      <c r="ET41" s="440"/>
      <c r="EU41" s="441"/>
      <c r="EV41" s="442"/>
      <c r="EW41" s="440"/>
      <c r="EX41" s="441"/>
      <c r="EY41" s="442"/>
      <c r="EZ41" s="440"/>
      <c r="FA41" s="441"/>
      <c r="FB41" s="442"/>
      <c r="FC41" s="440"/>
      <c r="FD41" s="441"/>
      <c r="FE41" s="442"/>
      <c r="FF41" s="440"/>
      <c r="FG41" s="441"/>
      <c r="FH41" s="442"/>
      <c r="FI41" s="440"/>
      <c r="FJ41" s="441"/>
      <c r="FK41" s="442"/>
      <c r="FL41" s="440"/>
      <c r="FM41" s="441"/>
      <c r="FN41" s="442"/>
      <c r="FO41" s="440"/>
      <c r="FP41" s="441"/>
      <c r="FQ41" s="442"/>
      <c r="FR41" s="440"/>
      <c r="FS41" s="441"/>
      <c r="FT41" s="442"/>
      <c r="FU41" s="440"/>
      <c r="FV41" s="441"/>
      <c r="FW41" s="442"/>
      <c r="FX41" s="440"/>
      <c r="FY41" s="441"/>
      <c r="FZ41" s="442"/>
      <c r="GA41" s="440"/>
      <c r="GB41" s="441"/>
      <c r="GC41" s="442"/>
      <c r="GD41" s="440"/>
      <c r="GE41" s="441"/>
      <c r="GF41" s="442"/>
      <c r="GG41" s="440"/>
      <c r="GH41" s="441"/>
      <c r="GI41" s="1303"/>
      <c r="GJ41" s="440"/>
      <c r="GK41" s="441"/>
      <c r="GL41" s="1303"/>
      <c r="GM41" s="440"/>
      <c r="GN41" s="441"/>
      <c r="GO41" s="442"/>
      <c r="GP41" s="440"/>
      <c r="GQ41" s="441"/>
      <c r="GR41" s="442"/>
      <c r="GS41" s="440"/>
      <c r="GT41" s="441"/>
      <c r="GU41" s="442"/>
      <c r="GV41" s="440"/>
      <c r="GW41" s="441"/>
      <c r="GX41" s="442"/>
      <c r="GY41" s="440"/>
      <c r="GZ41" s="441"/>
      <c r="HA41" s="442"/>
      <c r="HB41" s="440"/>
      <c r="HC41" s="441"/>
      <c r="HD41" s="442"/>
      <c r="HE41" s="440"/>
      <c r="HF41" s="441"/>
      <c r="HG41" s="442"/>
      <c r="HH41" s="440"/>
      <c r="HI41" s="441"/>
      <c r="HJ41" s="442"/>
      <c r="HK41" s="440"/>
      <c r="HL41" s="441"/>
      <c r="HM41" s="442"/>
      <c r="HN41" s="440"/>
      <c r="HO41" s="441"/>
      <c r="HP41" s="442"/>
      <c r="HQ41" s="440"/>
      <c r="HR41" s="441"/>
      <c r="HS41" s="442"/>
      <c r="HT41" s="440"/>
      <c r="HU41" s="441"/>
      <c r="HV41" s="442"/>
      <c r="HW41" s="440"/>
      <c r="HX41" s="441"/>
      <c r="HY41" s="442"/>
      <c r="HZ41" s="440"/>
      <c r="IA41" s="441"/>
      <c r="IB41" s="442"/>
      <c r="IC41" s="440"/>
      <c r="ID41" s="441"/>
      <c r="IE41" s="442"/>
      <c r="IF41" s="440"/>
      <c r="IG41" s="441"/>
      <c r="IH41" s="442"/>
      <c r="II41" s="440"/>
      <c r="IJ41" s="441"/>
      <c r="IK41" s="442"/>
      <c r="IL41" s="440"/>
      <c r="IM41" s="441"/>
      <c r="IN41" s="442"/>
      <c r="IO41" s="440"/>
      <c r="IP41" s="441"/>
      <c r="IQ41" s="442"/>
      <c r="IR41" s="440"/>
      <c r="IS41" s="441"/>
      <c r="IT41" s="442"/>
      <c r="IU41" s="440"/>
      <c r="IV41" s="441"/>
      <c r="IW41" s="442"/>
      <c r="IX41" s="440"/>
      <c r="IY41" s="441"/>
      <c r="IZ41" s="442"/>
      <c r="JA41" s="440"/>
      <c r="JB41" s="441"/>
      <c r="JC41" s="442"/>
      <c r="JD41" s="440"/>
      <c r="JE41" s="441"/>
      <c r="JF41" s="442"/>
      <c r="JG41" s="440"/>
      <c r="JH41" s="441"/>
      <c r="JI41" s="442"/>
      <c r="JJ41" s="440"/>
      <c r="JK41" s="441"/>
      <c r="JL41" s="442"/>
      <c r="JM41" s="440"/>
      <c r="JN41" s="441"/>
      <c r="JO41" s="442"/>
      <c r="JP41" s="440"/>
      <c r="JQ41" s="441"/>
      <c r="JR41" s="442"/>
      <c r="JS41" s="440"/>
      <c r="JT41" s="441"/>
      <c r="JU41" s="442"/>
      <c r="JV41" s="440"/>
      <c r="JW41" s="441"/>
      <c r="JX41" s="442"/>
      <c r="JY41" s="440"/>
      <c r="JZ41" s="441"/>
      <c r="KA41" s="442"/>
      <c r="KB41" s="440"/>
      <c r="KC41" s="441"/>
      <c r="KD41" s="442"/>
      <c r="KE41" s="440"/>
      <c r="KF41" s="441"/>
      <c r="KG41" s="442"/>
      <c r="KH41" s="440"/>
      <c r="KI41" s="441"/>
      <c r="KJ41" s="442"/>
      <c r="KK41" s="440"/>
      <c r="KL41" s="441"/>
      <c r="KM41" s="442"/>
      <c r="KN41" s="440"/>
      <c r="KO41" s="441"/>
      <c r="KP41" s="442"/>
      <c r="KQ41" s="440"/>
      <c r="KR41" s="441"/>
      <c r="KS41" s="442"/>
      <c r="KT41" s="440"/>
      <c r="KU41" s="441"/>
      <c r="KV41" s="442"/>
      <c r="KW41" s="440"/>
      <c r="KX41" s="441"/>
      <c r="KY41" s="442"/>
      <c r="KZ41" s="440"/>
      <c r="LA41" s="441"/>
      <c r="LB41" s="442"/>
      <c r="LC41" s="440"/>
      <c r="LD41" s="441"/>
      <c r="LE41" s="442"/>
      <c r="LF41" s="440"/>
      <c r="LG41" s="441"/>
      <c r="LH41" s="442"/>
      <c r="LI41" s="440"/>
      <c r="LJ41" s="441"/>
      <c r="LK41" s="442"/>
      <c r="LL41" s="440"/>
      <c r="LM41" s="441"/>
      <c r="LN41" s="442"/>
      <c r="LO41" s="440"/>
      <c r="LP41" s="441"/>
      <c r="LQ41" s="442"/>
      <c r="LR41" s="440"/>
      <c r="LS41" s="441"/>
      <c r="LT41" s="442"/>
      <c r="LU41" s="440"/>
      <c r="LV41" s="441"/>
      <c r="LW41" s="442"/>
      <c r="LX41" s="440"/>
      <c r="LY41" s="441"/>
      <c r="LZ41" s="442"/>
      <c r="MA41" s="440"/>
      <c r="MB41" s="441"/>
      <c r="MC41" s="442"/>
      <c r="MD41" s="440"/>
      <c r="ME41" s="441"/>
      <c r="MF41" s="442"/>
      <c r="MG41" s="440"/>
      <c r="MH41" s="441"/>
      <c r="MI41" s="442"/>
      <c r="MJ41" s="440"/>
      <c r="MK41" s="441"/>
      <c r="ML41" s="442"/>
      <c r="MM41" s="440"/>
      <c r="MN41" s="441"/>
      <c r="MO41" s="442"/>
      <c r="MP41" s="440"/>
      <c r="MQ41" s="441"/>
      <c r="MR41" s="442"/>
      <c r="MS41" s="440"/>
      <c r="MT41" s="441"/>
      <c r="MU41" s="442"/>
      <c r="MV41" s="440"/>
      <c r="MW41" s="441"/>
      <c r="MX41" s="442"/>
      <c r="MY41" s="440"/>
      <c r="MZ41" s="441"/>
      <c r="NA41" s="507"/>
      <c r="NB41" s="507"/>
      <c r="NC41" s="504"/>
      <c r="ND41" s="507"/>
      <c r="NE41" s="603"/>
    </row>
    <row r="42" spans="1:369" ht="20.25" customHeight="1">
      <c r="A42" s="307">
        <f t="shared" si="88"/>
        <v>24</v>
      </c>
      <c r="B42" s="427"/>
      <c r="C42" s="1263" t="str">
        <f t="shared" ref="C42:C69" si="89">+C40</f>
        <v>At Allowed ROE</v>
      </c>
      <c r="D42" s="503">
        <f t="shared" ref="D42:D49" si="90">+D40+1</f>
        <v>2007</v>
      </c>
      <c r="E42" s="442">
        <v>20188201.833333332</v>
      </c>
      <c r="F42" s="440">
        <v>492395.16666666663</v>
      </c>
      <c r="G42" s="441">
        <v>4553421.8700199593</v>
      </c>
      <c r="H42" s="442">
        <v>8069022</v>
      </c>
      <c r="I42" s="440">
        <v>80049.82142857142</v>
      </c>
      <c r="J42" s="441">
        <v>1703201.5058861806</v>
      </c>
      <c r="K42" s="442">
        <v>86565628.890000001</v>
      </c>
      <c r="L42" s="440">
        <v>858786.00089285709</v>
      </c>
      <c r="M42" s="441">
        <v>18272190.791329145</v>
      </c>
      <c r="N42" s="442">
        <v>22188863</v>
      </c>
      <c r="O42" s="440">
        <v>484280.74007936509</v>
      </c>
      <c r="P42" s="441">
        <v>4947757.2747385986</v>
      </c>
      <c r="Q42" s="442"/>
      <c r="R42" s="440"/>
      <c r="S42" s="441"/>
      <c r="T42" s="442"/>
      <c r="U42" s="440"/>
      <c r="V42" s="441"/>
      <c r="W42" s="442"/>
      <c r="X42" s="440"/>
      <c r="Y42" s="441"/>
      <c r="Z42" s="442"/>
      <c r="AA42" s="440"/>
      <c r="AB42" s="441"/>
      <c r="AC42" s="442"/>
      <c r="AD42" s="440"/>
      <c r="AE42" s="441"/>
      <c r="AF42" s="442"/>
      <c r="AG42" s="440"/>
      <c r="AH42" s="441"/>
      <c r="AI42" s="442"/>
      <c r="AJ42" s="440"/>
      <c r="AK42" s="441"/>
      <c r="AL42" s="442"/>
      <c r="AM42" s="440"/>
      <c r="AN42" s="441"/>
      <c r="AO42" s="442"/>
      <c r="AP42" s="440"/>
      <c r="AQ42" s="441"/>
      <c r="AR42" s="442"/>
      <c r="AS42" s="440"/>
      <c r="AT42" s="441"/>
      <c r="AU42" s="442"/>
      <c r="AV42" s="440"/>
      <c r="AW42" s="441"/>
      <c r="AX42" s="442"/>
      <c r="AY42" s="440"/>
      <c r="AZ42" s="441"/>
      <c r="BA42" s="442"/>
      <c r="BB42" s="440"/>
      <c r="BC42" s="441"/>
      <c r="BD42" s="442"/>
      <c r="BE42" s="440"/>
      <c r="BF42" s="441"/>
      <c r="BG42" s="442"/>
      <c r="BH42" s="440"/>
      <c r="BI42" s="441"/>
      <c r="BJ42" s="442"/>
      <c r="BK42" s="440"/>
      <c r="BL42" s="441"/>
      <c r="BM42" s="442"/>
      <c r="BN42" s="440"/>
      <c r="BO42" s="441"/>
      <c r="BP42" s="442"/>
      <c r="BQ42" s="440"/>
      <c r="BR42" s="441"/>
      <c r="BS42" s="442"/>
      <c r="BT42" s="440"/>
      <c r="BU42" s="441"/>
      <c r="BV42" s="442"/>
      <c r="BW42" s="440"/>
      <c r="BX42" s="441"/>
      <c r="BY42" s="442"/>
      <c r="BZ42" s="440"/>
      <c r="CA42" s="441"/>
      <c r="CB42" s="442"/>
      <c r="CC42" s="440"/>
      <c r="CD42" s="441"/>
      <c r="CE42" s="442"/>
      <c r="CF42" s="440"/>
      <c r="CG42" s="441"/>
      <c r="CH42" s="442"/>
      <c r="CI42" s="440"/>
      <c r="CJ42" s="441"/>
      <c r="CK42" s="442"/>
      <c r="CL42" s="440"/>
      <c r="CM42" s="441"/>
      <c r="CN42" s="442"/>
      <c r="CO42" s="440"/>
      <c r="CP42" s="441"/>
      <c r="CQ42" s="442"/>
      <c r="CR42" s="440"/>
      <c r="CS42" s="441"/>
      <c r="CT42" s="442"/>
      <c r="CU42" s="440"/>
      <c r="CV42" s="441"/>
      <c r="CW42" s="442"/>
      <c r="CX42" s="440"/>
      <c r="CY42" s="441"/>
      <c r="CZ42" s="442"/>
      <c r="DA42" s="440"/>
      <c r="DB42" s="441"/>
      <c r="DC42" s="442"/>
      <c r="DD42" s="440"/>
      <c r="DE42" s="441"/>
      <c r="DF42" s="442"/>
      <c r="DG42" s="440"/>
      <c r="DH42" s="441"/>
      <c r="DI42" s="442"/>
      <c r="DJ42" s="440"/>
      <c r="DK42" s="441"/>
      <c r="DL42" s="442"/>
      <c r="DM42" s="440"/>
      <c r="DN42" s="441"/>
      <c r="DO42" s="442"/>
      <c r="DP42" s="440"/>
      <c r="DQ42" s="441"/>
      <c r="DR42" s="442"/>
      <c r="DS42" s="440"/>
      <c r="DT42" s="441"/>
      <c r="DU42" s="442"/>
      <c r="DV42" s="440"/>
      <c r="DW42" s="441"/>
      <c r="DX42" s="442"/>
      <c r="DY42" s="440"/>
      <c r="DZ42" s="441"/>
      <c r="EA42" s="442"/>
      <c r="EB42" s="440"/>
      <c r="EC42" s="441"/>
      <c r="ED42" s="442"/>
      <c r="EE42" s="440"/>
      <c r="EF42" s="441"/>
      <c r="EG42" s="442"/>
      <c r="EH42" s="440"/>
      <c r="EI42" s="441"/>
      <c r="EJ42" s="442"/>
      <c r="EK42" s="440"/>
      <c r="EL42" s="441"/>
      <c r="EM42" s="442"/>
      <c r="EN42" s="440"/>
      <c r="EO42" s="441"/>
      <c r="EP42" s="442"/>
      <c r="EQ42" s="440"/>
      <c r="ER42" s="441"/>
      <c r="ES42" s="442"/>
      <c r="ET42" s="440"/>
      <c r="EU42" s="441"/>
      <c r="EV42" s="442"/>
      <c r="EW42" s="440"/>
      <c r="EX42" s="441"/>
      <c r="EY42" s="442"/>
      <c r="EZ42" s="440"/>
      <c r="FA42" s="441"/>
      <c r="FB42" s="442"/>
      <c r="FC42" s="440"/>
      <c r="FD42" s="441"/>
      <c r="FE42" s="442"/>
      <c r="FF42" s="440"/>
      <c r="FG42" s="441"/>
      <c r="FH42" s="442"/>
      <c r="FI42" s="440"/>
      <c r="FJ42" s="441"/>
      <c r="FK42" s="442"/>
      <c r="FL42" s="440"/>
      <c r="FM42" s="441"/>
      <c r="FN42" s="442"/>
      <c r="FO42" s="440"/>
      <c r="FP42" s="441"/>
      <c r="FQ42" s="442"/>
      <c r="FR42" s="440"/>
      <c r="FS42" s="441"/>
      <c r="FT42" s="442"/>
      <c r="FU42" s="440"/>
      <c r="FV42" s="441"/>
      <c r="FW42" s="442"/>
      <c r="FX42" s="440"/>
      <c r="FY42" s="441"/>
      <c r="FZ42" s="442"/>
      <c r="GA42" s="440"/>
      <c r="GB42" s="441"/>
      <c r="GC42" s="442"/>
      <c r="GD42" s="440"/>
      <c r="GE42" s="441"/>
      <c r="GF42" s="442"/>
      <c r="GG42" s="440"/>
      <c r="GH42" s="441"/>
      <c r="GI42" s="1303"/>
      <c r="GJ42" s="440"/>
      <c r="GK42" s="441"/>
      <c r="GL42" s="1303"/>
      <c r="GM42" s="440"/>
      <c r="GN42" s="441"/>
      <c r="GO42" s="442"/>
      <c r="GP42" s="440"/>
      <c r="GQ42" s="441"/>
      <c r="GR42" s="442"/>
      <c r="GS42" s="440"/>
      <c r="GT42" s="441"/>
      <c r="GU42" s="442"/>
      <c r="GV42" s="440"/>
      <c r="GW42" s="441"/>
      <c r="GX42" s="442"/>
      <c r="GY42" s="440"/>
      <c r="GZ42" s="441"/>
      <c r="HA42" s="442"/>
      <c r="HB42" s="440"/>
      <c r="HC42" s="441"/>
      <c r="HD42" s="442"/>
      <c r="HE42" s="440"/>
      <c r="HF42" s="441"/>
      <c r="HG42" s="442"/>
      <c r="HH42" s="440"/>
      <c r="HI42" s="441"/>
      <c r="HJ42" s="442"/>
      <c r="HK42" s="440"/>
      <c r="HL42" s="441"/>
      <c r="HM42" s="442"/>
      <c r="HN42" s="440"/>
      <c r="HO42" s="441"/>
      <c r="HP42" s="442"/>
      <c r="HQ42" s="440"/>
      <c r="HR42" s="441"/>
      <c r="HS42" s="442"/>
      <c r="HT42" s="440"/>
      <c r="HU42" s="441"/>
      <c r="HV42" s="442"/>
      <c r="HW42" s="440"/>
      <c r="HX42" s="441"/>
      <c r="HY42" s="442"/>
      <c r="HZ42" s="440"/>
      <c r="IA42" s="441"/>
      <c r="IB42" s="442"/>
      <c r="IC42" s="440"/>
      <c r="ID42" s="441"/>
      <c r="IE42" s="442"/>
      <c r="IF42" s="440"/>
      <c r="IG42" s="441"/>
      <c r="IH42" s="442"/>
      <c r="II42" s="440"/>
      <c r="IJ42" s="441"/>
      <c r="IK42" s="442"/>
      <c r="IL42" s="440"/>
      <c r="IM42" s="441"/>
      <c r="IN42" s="442"/>
      <c r="IO42" s="440"/>
      <c r="IP42" s="441"/>
      <c r="IQ42" s="442"/>
      <c r="IR42" s="440"/>
      <c r="IS42" s="441"/>
      <c r="IT42" s="442"/>
      <c r="IU42" s="440"/>
      <c r="IV42" s="441"/>
      <c r="IW42" s="442"/>
      <c r="IX42" s="440"/>
      <c r="IY42" s="441"/>
      <c r="IZ42" s="442"/>
      <c r="JA42" s="440"/>
      <c r="JB42" s="441"/>
      <c r="JC42" s="442"/>
      <c r="JD42" s="440"/>
      <c r="JE42" s="441"/>
      <c r="JF42" s="442"/>
      <c r="JG42" s="440"/>
      <c r="JH42" s="441"/>
      <c r="JI42" s="442"/>
      <c r="JJ42" s="440"/>
      <c r="JK42" s="441"/>
      <c r="JL42" s="442"/>
      <c r="JM42" s="440"/>
      <c r="JN42" s="441"/>
      <c r="JO42" s="442"/>
      <c r="JP42" s="440"/>
      <c r="JQ42" s="441"/>
      <c r="JR42" s="442"/>
      <c r="JS42" s="440"/>
      <c r="JT42" s="441"/>
      <c r="JU42" s="442"/>
      <c r="JV42" s="440"/>
      <c r="JW42" s="441"/>
      <c r="JX42" s="442"/>
      <c r="JY42" s="440"/>
      <c r="JZ42" s="441"/>
      <c r="KA42" s="442"/>
      <c r="KB42" s="440"/>
      <c r="KC42" s="441"/>
      <c r="KD42" s="442"/>
      <c r="KE42" s="440"/>
      <c r="KF42" s="441"/>
      <c r="KG42" s="442"/>
      <c r="KH42" s="440"/>
      <c r="KI42" s="441"/>
      <c r="KJ42" s="442"/>
      <c r="KK42" s="440"/>
      <c r="KL42" s="441"/>
      <c r="KM42" s="442"/>
      <c r="KN42" s="440"/>
      <c r="KO42" s="441"/>
      <c r="KP42" s="442"/>
      <c r="KQ42" s="440"/>
      <c r="KR42" s="441"/>
      <c r="KS42" s="442"/>
      <c r="KT42" s="440"/>
      <c r="KU42" s="441"/>
      <c r="KV42" s="442"/>
      <c r="KW42" s="440"/>
      <c r="KX42" s="441"/>
      <c r="KY42" s="442"/>
      <c r="KZ42" s="440"/>
      <c r="LA42" s="441"/>
      <c r="LB42" s="442"/>
      <c r="LC42" s="440"/>
      <c r="LD42" s="441"/>
      <c r="LE42" s="442"/>
      <c r="LF42" s="440"/>
      <c r="LG42" s="441"/>
      <c r="LH42" s="442"/>
      <c r="LI42" s="440"/>
      <c r="LJ42" s="441"/>
      <c r="LK42" s="442"/>
      <c r="LL42" s="440"/>
      <c r="LM42" s="441"/>
      <c r="LN42" s="442"/>
      <c r="LO42" s="440"/>
      <c r="LP42" s="441"/>
      <c r="LQ42" s="442"/>
      <c r="LR42" s="440"/>
      <c r="LS42" s="441"/>
      <c r="LT42" s="442"/>
      <c r="LU42" s="440"/>
      <c r="LV42" s="441"/>
      <c r="LW42" s="442"/>
      <c r="LX42" s="440"/>
      <c r="LY42" s="441"/>
      <c r="LZ42" s="442"/>
      <c r="MA42" s="440"/>
      <c r="MB42" s="441"/>
      <c r="MC42" s="442"/>
      <c r="MD42" s="440"/>
      <c r="ME42" s="441"/>
      <c r="MF42" s="442"/>
      <c r="MG42" s="440"/>
      <c r="MH42" s="441"/>
      <c r="MI42" s="442"/>
      <c r="MJ42" s="440"/>
      <c r="MK42" s="441"/>
      <c r="ML42" s="442"/>
      <c r="MM42" s="440"/>
      <c r="MN42" s="441"/>
      <c r="MO42" s="442"/>
      <c r="MP42" s="440"/>
      <c r="MQ42" s="441"/>
      <c r="MR42" s="442"/>
      <c r="MS42" s="440"/>
      <c r="MT42" s="441"/>
      <c r="MU42" s="442"/>
      <c r="MV42" s="440"/>
      <c r="MW42" s="441"/>
      <c r="MX42" s="442"/>
      <c r="MY42" s="440"/>
      <c r="MZ42" s="441"/>
      <c r="NA42" s="504"/>
      <c r="NB42" s="504"/>
      <c r="NC42" s="507"/>
      <c r="ND42" s="504"/>
      <c r="NE42" s="603"/>
    </row>
    <row r="43" spans="1:369" ht="20.25" customHeight="1">
      <c r="A43" s="307">
        <f t="shared" si="88"/>
        <v>25</v>
      </c>
      <c r="B43" s="427"/>
      <c r="C43" s="1263" t="str">
        <f t="shared" si="89"/>
        <v>With Increased ROE</v>
      </c>
      <c r="D43" s="503">
        <f t="shared" si="90"/>
        <v>2007</v>
      </c>
      <c r="E43" s="442">
        <v>20188201.833333332</v>
      </c>
      <c r="F43" s="440">
        <v>492395.16666666663</v>
      </c>
      <c r="G43" s="441">
        <v>4553421.8700199593</v>
      </c>
      <c r="H43" s="442">
        <v>8069022</v>
      </c>
      <c r="I43" s="440">
        <v>80049.82142857142</v>
      </c>
      <c r="J43" s="441">
        <v>1703201.5058861806</v>
      </c>
      <c r="K43" s="442">
        <v>86565628.890000001</v>
      </c>
      <c r="L43" s="440">
        <v>858786.00089285709</v>
      </c>
      <c r="M43" s="441">
        <v>18272190.791329145</v>
      </c>
      <c r="N43" s="442">
        <v>22188863</v>
      </c>
      <c r="O43" s="440">
        <v>484280.74007936509</v>
      </c>
      <c r="P43" s="441">
        <v>4947757.2747385986</v>
      </c>
      <c r="Q43" s="442"/>
      <c r="R43" s="440"/>
      <c r="S43" s="441"/>
      <c r="T43" s="442"/>
      <c r="U43" s="440"/>
      <c r="V43" s="441"/>
      <c r="W43" s="442"/>
      <c r="X43" s="440"/>
      <c r="Y43" s="441"/>
      <c r="Z43" s="442"/>
      <c r="AA43" s="440"/>
      <c r="AB43" s="441"/>
      <c r="AC43" s="442"/>
      <c r="AD43" s="440"/>
      <c r="AE43" s="441"/>
      <c r="AF43" s="442"/>
      <c r="AG43" s="440"/>
      <c r="AH43" s="441"/>
      <c r="AI43" s="442"/>
      <c r="AJ43" s="440"/>
      <c r="AK43" s="441"/>
      <c r="AL43" s="442"/>
      <c r="AM43" s="440"/>
      <c r="AN43" s="441"/>
      <c r="AO43" s="442"/>
      <c r="AP43" s="440"/>
      <c r="AQ43" s="441"/>
      <c r="AR43" s="442"/>
      <c r="AS43" s="440"/>
      <c r="AT43" s="441"/>
      <c r="AU43" s="442"/>
      <c r="AV43" s="440"/>
      <c r="AW43" s="441"/>
      <c r="AX43" s="442"/>
      <c r="AY43" s="440"/>
      <c r="AZ43" s="441"/>
      <c r="BA43" s="442"/>
      <c r="BB43" s="440"/>
      <c r="BC43" s="441"/>
      <c r="BD43" s="442"/>
      <c r="BE43" s="440"/>
      <c r="BF43" s="441"/>
      <c r="BG43" s="442"/>
      <c r="BH43" s="440"/>
      <c r="BI43" s="441"/>
      <c r="BJ43" s="442"/>
      <c r="BK43" s="440"/>
      <c r="BL43" s="441"/>
      <c r="BM43" s="442"/>
      <c r="BN43" s="440"/>
      <c r="BO43" s="441"/>
      <c r="BP43" s="442"/>
      <c r="BQ43" s="440"/>
      <c r="BR43" s="441"/>
      <c r="BS43" s="442"/>
      <c r="BT43" s="440"/>
      <c r="BU43" s="441"/>
      <c r="BV43" s="442"/>
      <c r="BW43" s="440"/>
      <c r="BX43" s="441"/>
      <c r="BY43" s="442"/>
      <c r="BZ43" s="440"/>
      <c r="CA43" s="441"/>
      <c r="CB43" s="442"/>
      <c r="CC43" s="440"/>
      <c r="CD43" s="441"/>
      <c r="CE43" s="442"/>
      <c r="CF43" s="440"/>
      <c r="CG43" s="441"/>
      <c r="CH43" s="442"/>
      <c r="CI43" s="440"/>
      <c r="CJ43" s="441"/>
      <c r="CK43" s="442"/>
      <c r="CL43" s="440"/>
      <c r="CM43" s="441"/>
      <c r="CN43" s="442"/>
      <c r="CO43" s="440"/>
      <c r="CP43" s="441"/>
      <c r="CQ43" s="442"/>
      <c r="CR43" s="440"/>
      <c r="CS43" s="441"/>
      <c r="CT43" s="442"/>
      <c r="CU43" s="440"/>
      <c r="CV43" s="441"/>
      <c r="CW43" s="442"/>
      <c r="CX43" s="440"/>
      <c r="CY43" s="441"/>
      <c r="CZ43" s="442"/>
      <c r="DA43" s="440"/>
      <c r="DB43" s="441"/>
      <c r="DC43" s="442"/>
      <c r="DD43" s="440"/>
      <c r="DE43" s="441"/>
      <c r="DF43" s="442"/>
      <c r="DG43" s="440"/>
      <c r="DH43" s="441"/>
      <c r="DI43" s="442"/>
      <c r="DJ43" s="440"/>
      <c r="DK43" s="441"/>
      <c r="DL43" s="442"/>
      <c r="DM43" s="440"/>
      <c r="DN43" s="441"/>
      <c r="DO43" s="442"/>
      <c r="DP43" s="440"/>
      <c r="DQ43" s="441"/>
      <c r="DR43" s="442"/>
      <c r="DS43" s="440"/>
      <c r="DT43" s="441"/>
      <c r="DU43" s="442"/>
      <c r="DV43" s="440"/>
      <c r="DW43" s="441"/>
      <c r="DX43" s="442"/>
      <c r="DY43" s="440"/>
      <c r="DZ43" s="441"/>
      <c r="EA43" s="442"/>
      <c r="EB43" s="440"/>
      <c r="EC43" s="441"/>
      <c r="ED43" s="442"/>
      <c r="EE43" s="440"/>
      <c r="EF43" s="441"/>
      <c r="EG43" s="442"/>
      <c r="EH43" s="440"/>
      <c r="EI43" s="441"/>
      <c r="EJ43" s="442"/>
      <c r="EK43" s="440"/>
      <c r="EL43" s="441"/>
      <c r="EM43" s="442"/>
      <c r="EN43" s="440"/>
      <c r="EO43" s="441"/>
      <c r="EP43" s="442"/>
      <c r="EQ43" s="440"/>
      <c r="ER43" s="441"/>
      <c r="ES43" s="442"/>
      <c r="ET43" s="440"/>
      <c r="EU43" s="441"/>
      <c r="EV43" s="442"/>
      <c r="EW43" s="440"/>
      <c r="EX43" s="441"/>
      <c r="EY43" s="442"/>
      <c r="EZ43" s="440"/>
      <c r="FA43" s="441"/>
      <c r="FB43" s="442"/>
      <c r="FC43" s="440"/>
      <c r="FD43" s="441"/>
      <c r="FE43" s="442"/>
      <c r="FF43" s="440"/>
      <c r="FG43" s="441"/>
      <c r="FH43" s="442"/>
      <c r="FI43" s="440"/>
      <c r="FJ43" s="441"/>
      <c r="FK43" s="442"/>
      <c r="FL43" s="440"/>
      <c r="FM43" s="441"/>
      <c r="FN43" s="442"/>
      <c r="FO43" s="440"/>
      <c r="FP43" s="441"/>
      <c r="FQ43" s="442"/>
      <c r="FR43" s="440"/>
      <c r="FS43" s="441"/>
      <c r="FT43" s="442"/>
      <c r="FU43" s="440"/>
      <c r="FV43" s="441"/>
      <c r="FW43" s="442"/>
      <c r="FX43" s="440"/>
      <c r="FY43" s="441"/>
      <c r="FZ43" s="442"/>
      <c r="GA43" s="440"/>
      <c r="GB43" s="441"/>
      <c r="GC43" s="442"/>
      <c r="GD43" s="440"/>
      <c r="GE43" s="441"/>
      <c r="GF43" s="442"/>
      <c r="GG43" s="440"/>
      <c r="GH43" s="441"/>
      <c r="GI43" s="1303"/>
      <c r="GJ43" s="440"/>
      <c r="GK43" s="441"/>
      <c r="GL43" s="1303"/>
      <c r="GM43" s="440"/>
      <c r="GN43" s="441"/>
      <c r="GO43" s="442"/>
      <c r="GP43" s="440"/>
      <c r="GQ43" s="441"/>
      <c r="GR43" s="442"/>
      <c r="GS43" s="440"/>
      <c r="GT43" s="441"/>
      <c r="GU43" s="442"/>
      <c r="GV43" s="440"/>
      <c r="GW43" s="441"/>
      <c r="GX43" s="442"/>
      <c r="GY43" s="440"/>
      <c r="GZ43" s="441"/>
      <c r="HA43" s="442"/>
      <c r="HB43" s="440"/>
      <c r="HC43" s="441"/>
      <c r="HD43" s="442"/>
      <c r="HE43" s="440"/>
      <c r="HF43" s="441"/>
      <c r="HG43" s="442"/>
      <c r="HH43" s="440"/>
      <c r="HI43" s="441"/>
      <c r="HJ43" s="442"/>
      <c r="HK43" s="440"/>
      <c r="HL43" s="441"/>
      <c r="HM43" s="442"/>
      <c r="HN43" s="440"/>
      <c r="HO43" s="441"/>
      <c r="HP43" s="442"/>
      <c r="HQ43" s="440"/>
      <c r="HR43" s="441"/>
      <c r="HS43" s="442"/>
      <c r="HT43" s="440"/>
      <c r="HU43" s="441"/>
      <c r="HV43" s="442"/>
      <c r="HW43" s="440"/>
      <c r="HX43" s="441"/>
      <c r="HY43" s="442"/>
      <c r="HZ43" s="440"/>
      <c r="IA43" s="441"/>
      <c r="IB43" s="442"/>
      <c r="IC43" s="440"/>
      <c r="ID43" s="441"/>
      <c r="IE43" s="442"/>
      <c r="IF43" s="440"/>
      <c r="IG43" s="441"/>
      <c r="IH43" s="442"/>
      <c r="II43" s="440"/>
      <c r="IJ43" s="441"/>
      <c r="IK43" s="442"/>
      <c r="IL43" s="440"/>
      <c r="IM43" s="441"/>
      <c r="IN43" s="442"/>
      <c r="IO43" s="440"/>
      <c r="IP43" s="441"/>
      <c r="IQ43" s="442"/>
      <c r="IR43" s="440"/>
      <c r="IS43" s="441"/>
      <c r="IT43" s="442"/>
      <c r="IU43" s="440"/>
      <c r="IV43" s="441"/>
      <c r="IW43" s="442"/>
      <c r="IX43" s="440"/>
      <c r="IY43" s="441"/>
      <c r="IZ43" s="442"/>
      <c r="JA43" s="440"/>
      <c r="JB43" s="441"/>
      <c r="JC43" s="442"/>
      <c r="JD43" s="440"/>
      <c r="JE43" s="441"/>
      <c r="JF43" s="442"/>
      <c r="JG43" s="440"/>
      <c r="JH43" s="441"/>
      <c r="JI43" s="442"/>
      <c r="JJ43" s="440"/>
      <c r="JK43" s="441"/>
      <c r="JL43" s="442"/>
      <c r="JM43" s="440"/>
      <c r="JN43" s="441"/>
      <c r="JO43" s="442"/>
      <c r="JP43" s="440"/>
      <c r="JQ43" s="441"/>
      <c r="JR43" s="442"/>
      <c r="JS43" s="440"/>
      <c r="JT43" s="441"/>
      <c r="JU43" s="442"/>
      <c r="JV43" s="440"/>
      <c r="JW43" s="441"/>
      <c r="JX43" s="442"/>
      <c r="JY43" s="440"/>
      <c r="JZ43" s="441"/>
      <c r="KA43" s="442"/>
      <c r="KB43" s="440"/>
      <c r="KC43" s="441"/>
      <c r="KD43" s="442"/>
      <c r="KE43" s="440"/>
      <c r="KF43" s="441"/>
      <c r="KG43" s="442"/>
      <c r="KH43" s="440"/>
      <c r="KI43" s="441"/>
      <c r="KJ43" s="442"/>
      <c r="KK43" s="440"/>
      <c r="KL43" s="441"/>
      <c r="KM43" s="442"/>
      <c r="KN43" s="440"/>
      <c r="KO43" s="441"/>
      <c r="KP43" s="442"/>
      <c r="KQ43" s="440"/>
      <c r="KR43" s="441"/>
      <c r="KS43" s="442"/>
      <c r="KT43" s="440"/>
      <c r="KU43" s="441"/>
      <c r="KV43" s="442"/>
      <c r="KW43" s="440"/>
      <c r="KX43" s="441"/>
      <c r="KY43" s="442"/>
      <c r="KZ43" s="440"/>
      <c r="LA43" s="441"/>
      <c r="LB43" s="442"/>
      <c r="LC43" s="440"/>
      <c r="LD43" s="441"/>
      <c r="LE43" s="442"/>
      <c r="LF43" s="440"/>
      <c r="LG43" s="441"/>
      <c r="LH43" s="442"/>
      <c r="LI43" s="440"/>
      <c r="LJ43" s="441"/>
      <c r="LK43" s="442"/>
      <c r="LL43" s="440"/>
      <c r="LM43" s="441"/>
      <c r="LN43" s="442"/>
      <c r="LO43" s="440"/>
      <c r="LP43" s="441"/>
      <c r="LQ43" s="442"/>
      <c r="LR43" s="440"/>
      <c r="LS43" s="441"/>
      <c r="LT43" s="442"/>
      <c r="LU43" s="440"/>
      <c r="LV43" s="441"/>
      <c r="LW43" s="442"/>
      <c r="LX43" s="440"/>
      <c r="LY43" s="441"/>
      <c r="LZ43" s="442"/>
      <c r="MA43" s="440"/>
      <c r="MB43" s="441"/>
      <c r="MC43" s="442"/>
      <c r="MD43" s="440"/>
      <c r="ME43" s="441"/>
      <c r="MF43" s="442"/>
      <c r="MG43" s="440"/>
      <c r="MH43" s="441"/>
      <c r="MI43" s="442"/>
      <c r="MJ43" s="440"/>
      <c r="MK43" s="441"/>
      <c r="ML43" s="442"/>
      <c r="MM43" s="440"/>
      <c r="MN43" s="441"/>
      <c r="MO43" s="442"/>
      <c r="MP43" s="440"/>
      <c r="MQ43" s="441"/>
      <c r="MR43" s="442"/>
      <c r="MS43" s="440"/>
      <c r="MT43" s="441"/>
      <c r="MU43" s="442"/>
      <c r="MV43" s="440"/>
      <c r="MW43" s="441"/>
      <c r="MX43" s="442"/>
      <c r="MY43" s="440"/>
      <c r="MZ43" s="441"/>
      <c r="NA43" s="507"/>
      <c r="NB43" s="507"/>
      <c r="NC43" s="504"/>
      <c r="ND43" s="507"/>
      <c r="NE43" s="603"/>
    </row>
    <row r="44" spans="1:369" ht="20.25" customHeight="1">
      <c r="A44" s="307">
        <f t="shared" si="88"/>
        <v>26</v>
      </c>
      <c r="B44" s="427"/>
      <c r="C44" s="1263" t="str">
        <f t="shared" si="89"/>
        <v>At Allowed ROE</v>
      </c>
      <c r="D44" s="503">
        <f t="shared" si="90"/>
        <v>2008</v>
      </c>
      <c r="E44" s="442">
        <v>19695806.666666664</v>
      </c>
      <c r="F44" s="440">
        <v>492395.16666666663</v>
      </c>
      <c r="G44" s="441">
        <v>4454372.4382308545</v>
      </c>
      <c r="H44" s="442">
        <v>7988972.1785714282</v>
      </c>
      <c r="I44" s="440">
        <v>192119.57142857142</v>
      </c>
      <c r="J44" s="441">
        <v>1799168.5606038631</v>
      </c>
      <c r="K44" s="442">
        <v>85706842.889107138</v>
      </c>
      <c r="L44" s="440">
        <v>2061086.4021428572</v>
      </c>
      <c r="M44" s="441">
        <v>19301739.160927989</v>
      </c>
      <c r="N44" s="442">
        <v>21704582.259920601</v>
      </c>
      <c r="O44" s="440">
        <v>528306.26190476189</v>
      </c>
      <c r="P44" s="441">
        <v>4894365.6499742111</v>
      </c>
      <c r="Q44" s="442">
        <v>24921237</v>
      </c>
      <c r="R44" s="440">
        <v>88645.901717674904</v>
      </c>
      <c r="S44" s="441">
        <v>837584.40716714889</v>
      </c>
      <c r="T44" s="442"/>
      <c r="U44" s="440"/>
      <c r="V44" s="441"/>
      <c r="W44" s="442"/>
      <c r="X44" s="440"/>
      <c r="Y44" s="441"/>
      <c r="Z44" s="442">
        <v>6961494.5700000003</v>
      </c>
      <c r="AA44" s="440">
        <v>25372.297106227106</v>
      </c>
      <c r="AB44" s="441">
        <v>239734.04318082213</v>
      </c>
      <c r="AC44" s="442"/>
      <c r="AD44" s="440"/>
      <c r="AE44" s="441"/>
      <c r="AF44" s="442">
        <v>36369</v>
      </c>
      <c r="AG44" s="440">
        <v>577.28571428571399</v>
      </c>
      <c r="AH44" s="441">
        <v>5114.0511424324259</v>
      </c>
      <c r="AI44" s="442"/>
      <c r="AJ44" s="440"/>
      <c r="AK44" s="441"/>
      <c r="AL44" s="442"/>
      <c r="AM44" s="440"/>
      <c r="AN44" s="441"/>
      <c r="AO44" s="442"/>
      <c r="AP44" s="440"/>
      <c r="AQ44" s="441"/>
      <c r="AR44" s="442"/>
      <c r="AS44" s="440"/>
      <c r="AT44" s="441"/>
      <c r="AU44" s="442"/>
      <c r="AV44" s="440"/>
      <c r="AW44" s="441"/>
      <c r="AX44" s="442"/>
      <c r="AY44" s="440"/>
      <c r="AZ44" s="441"/>
      <c r="BA44" s="442"/>
      <c r="BB44" s="440"/>
      <c r="BC44" s="441"/>
      <c r="BD44" s="442"/>
      <c r="BE44" s="440"/>
      <c r="BF44" s="441"/>
      <c r="BG44" s="442"/>
      <c r="BH44" s="440"/>
      <c r="BI44" s="441"/>
      <c r="BJ44" s="442"/>
      <c r="BK44" s="440"/>
      <c r="BL44" s="441"/>
      <c r="BM44" s="442"/>
      <c r="BN44" s="440"/>
      <c r="BO44" s="441"/>
      <c r="BP44" s="442"/>
      <c r="BQ44" s="440"/>
      <c r="BR44" s="441"/>
      <c r="BS44" s="442"/>
      <c r="BT44" s="440"/>
      <c r="BU44" s="441"/>
      <c r="BV44" s="442"/>
      <c r="BW44" s="440"/>
      <c r="BX44" s="441"/>
      <c r="BY44" s="442"/>
      <c r="BZ44" s="440"/>
      <c r="CA44" s="441"/>
      <c r="CB44" s="442"/>
      <c r="CC44" s="440"/>
      <c r="CD44" s="441"/>
      <c r="CE44" s="442"/>
      <c r="CF44" s="440"/>
      <c r="CG44" s="441"/>
      <c r="CH44" s="442"/>
      <c r="CI44" s="440"/>
      <c r="CJ44" s="441"/>
      <c r="CK44" s="442"/>
      <c r="CL44" s="440"/>
      <c r="CM44" s="441"/>
      <c r="CN44" s="442"/>
      <c r="CO44" s="440"/>
      <c r="CP44" s="441"/>
      <c r="CQ44" s="442"/>
      <c r="CR44" s="440"/>
      <c r="CS44" s="441"/>
      <c r="CT44" s="442"/>
      <c r="CU44" s="440"/>
      <c r="CV44" s="441"/>
      <c r="CW44" s="442"/>
      <c r="CX44" s="440"/>
      <c r="CY44" s="441"/>
      <c r="CZ44" s="442"/>
      <c r="DA44" s="440"/>
      <c r="DB44" s="441"/>
      <c r="DC44" s="442"/>
      <c r="DD44" s="440"/>
      <c r="DE44" s="441"/>
      <c r="DF44" s="442"/>
      <c r="DG44" s="440"/>
      <c r="DH44" s="441"/>
      <c r="DI44" s="442"/>
      <c r="DJ44" s="440"/>
      <c r="DK44" s="441"/>
      <c r="DL44" s="442"/>
      <c r="DM44" s="440"/>
      <c r="DN44" s="441"/>
      <c r="DO44" s="442"/>
      <c r="DP44" s="440"/>
      <c r="DQ44" s="441"/>
      <c r="DR44" s="442"/>
      <c r="DS44" s="440"/>
      <c r="DT44" s="441"/>
      <c r="DU44" s="442"/>
      <c r="DV44" s="440"/>
      <c r="DW44" s="441"/>
      <c r="DX44" s="442"/>
      <c r="DY44" s="440"/>
      <c r="DZ44" s="441"/>
      <c r="EA44" s="442"/>
      <c r="EB44" s="440"/>
      <c r="EC44" s="441"/>
      <c r="ED44" s="442"/>
      <c r="EE44" s="440"/>
      <c r="EF44" s="441"/>
      <c r="EG44" s="442"/>
      <c r="EH44" s="440"/>
      <c r="EI44" s="441"/>
      <c r="EJ44" s="442"/>
      <c r="EK44" s="440"/>
      <c r="EL44" s="441"/>
      <c r="EM44" s="442"/>
      <c r="EN44" s="440"/>
      <c r="EO44" s="441"/>
      <c r="EP44" s="442"/>
      <c r="EQ44" s="440"/>
      <c r="ER44" s="441"/>
      <c r="ES44" s="442"/>
      <c r="ET44" s="440"/>
      <c r="EU44" s="441"/>
      <c r="EV44" s="442"/>
      <c r="EW44" s="440"/>
      <c r="EX44" s="441"/>
      <c r="EY44" s="442"/>
      <c r="EZ44" s="440"/>
      <c r="FA44" s="441"/>
      <c r="FB44" s="442"/>
      <c r="FC44" s="440"/>
      <c r="FD44" s="441"/>
      <c r="FE44" s="442"/>
      <c r="FF44" s="440"/>
      <c r="FG44" s="441"/>
      <c r="FH44" s="442"/>
      <c r="FI44" s="440"/>
      <c r="FJ44" s="441"/>
      <c r="FK44" s="442"/>
      <c r="FL44" s="440"/>
      <c r="FM44" s="441"/>
      <c r="FN44" s="442"/>
      <c r="FO44" s="440"/>
      <c r="FP44" s="441"/>
      <c r="FQ44" s="442"/>
      <c r="FR44" s="440"/>
      <c r="FS44" s="441"/>
      <c r="FT44" s="442"/>
      <c r="FU44" s="440"/>
      <c r="FV44" s="441"/>
      <c r="FW44" s="442"/>
      <c r="FX44" s="440"/>
      <c r="FY44" s="441"/>
      <c r="FZ44" s="442"/>
      <c r="GA44" s="440"/>
      <c r="GB44" s="441"/>
      <c r="GC44" s="442"/>
      <c r="GD44" s="440"/>
      <c r="GE44" s="441"/>
      <c r="GF44" s="442"/>
      <c r="GG44" s="440"/>
      <c r="GH44" s="441"/>
      <c r="GI44" s="1303"/>
      <c r="GJ44" s="440"/>
      <c r="GK44" s="441"/>
      <c r="GL44" s="1303"/>
      <c r="GM44" s="440"/>
      <c r="GN44" s="441"/>
      <c r="GO44" s="442"/>
      <c r="GP44" s="440"/>
      <c r="GQ44" s="441"/>
      <c r="GR44" s="442"/>
      <c r="GS44" s="440"/>
      <c r="GT44" s="441"/>
      <c r="GU44" s="442"/>
      <c r="GV44" s="440"/>
      <c r="GW44" s="441"/>
      <c r="GX44" s="442"/>
      <c r="GY44" s="440"/>
      <c r="GZ44" s="441"/>
      <c r="HA44" s="442"/>
      <c r="HB44" s="440"/>
      <c r="HC44" s="441"/>
      <c r="HD44" s="442"/>
      <c r="HE44" s="440"/>
      <c r="HF44" s="441"/>
      <c r="HG44" s="442"/>
      <c r="HH44" s="440"/>
      <c r="HI44" s="441"/>
      <c r="HJ44" s="442"/>
      <c r="HK44" s="440"/>
      <c r="HL44" s="441"/>
      <c r="HM44" s="442"/>
      <c r="HN44" s="440"/>
      <c r="HO44" s="441"/>
      <c r="HP44" s="442"/>
      <c r="HQ44" s="440"/>
      <c r="HR44" s="441"/>
      <c r="HS44" s="442"/>
      <c r="HT44" s="440"/>
      <c r="HU44" s="441"/>
      <c r="HV44" s="442"/>
      <c r="HW44" s="440"/>
      <c r="HX44" s="441"/>
      <c r="HY44" s="442"/>
      <c r="HZ44" s="440"/>
      <c r="IA44" s="441"/>
      <c r="IB44" s="442"/>
      <c r="IC44" s="440"/>
      <c r="ID44" s="441"/>
      <c r="IE44" s="442"/>
      <c r="IF44" s="440"/>
      <c r="IG44" s="441"/>
      <c r="IH44" s="442"/>
      <c r="II44" s="440"/>
      <c r="IJ44" s="441"/>
      <c r="IK44" s="442"/>
      <c r="IL44" s="440"/>
      <c r="IM44" s="441"/>
      <c r="IN44" s="442"/>
      <c r="IO44" s="440"/>
      <c r="IP44" s="441"/>
      <c r="IQ44" s="442"/>
      <c r="IR44" s="440"/>
      <c r="IS44" s="441"/>
      <c r="IT44" s="442"/>
      <c r="IU44" s="440"/>
      <c r="IV44" s="441"/>
      <c r="IW44" s="442"/>
      <c r="IX44" s="440"/>
      <c r="IY44" s="441"/>
      <c r="IZ44" s="442"/>
      <c r="JA44" s="440"/>
      <c r="JB44" s="441"/>
      <c r="JC44" s="442"/>
      <c r="JD44" s="440"/>
      <c r="JE44" s="441"/>
      <c r="JF44" s="442"/>
      <c r="JG44" s="440"/>
      <c r="JH44" s="441"/>
      <c r="JI44" s="442"/>
      <c r="JJ44" s="440"/>
      <c r="JK44" s="441"/>
      <c r="JL44" s="442"/>
      <c r="JM44" s="440"/>
      <c r="JN44" s="441"/>
      <c r="JO44" s="442"/>
      <c r="JP44" s="440"/>
      <c r="JQ44" s="441"/>
      <c r="JR44" s="442"/>
      <c r="JS44" s="440"/>
      <c r="JT44" s="441"/>
      <c r="JU44" s="442"/>
      <c r="JV44" s="440"/>
      <c r="JW44" s="441"/>
      <c r="JX44" s="442"/>
      <c r="JY44" s="440"/>
      <c r="JZ44" s="441"/>
      <c r="KA44" s="442"/>
      <c r="KB44" s="440"/>
      <c r="KC44" s="441"/>
      <c r="KD44" s="442"/>
      <c r="KE44" s="440"/>
      <c r="KF44" s="441"/>
      <c r="KG44" s="442"/>
      <c r="KH44" s="440"/>
      <c r="KI44" s="441"/>
      <c r="KJ44" s="442"/>
      <c r="KK44" s="440"/>
      <c r="KL44" s="441"/>
      <c r="KM44" s="442"/>
      <c r="KN44" s="440"/>
      <c r="KO44" s="441"/>
      <c r="KP44" s="442"/>
      <c r="KQ44" s="440"/>
      <c r="KR44" s="441"/>
      <c r="KS44" s="442"/>
      <c r="KT44" s="440"/>
      <c r="KU44" s="441"/>
      <c r="KV44" s="442"/>
      <c r="KW44" s="440"/>
      <c r="KX44" s="441"/>
      <c r="KY44" s="442"/>
      <c r="KZ44" s="440"/>
      <c r="LA44" s="441"/>
      <c r="LB44" s="442"/>
      <c r="LC44" s="440"/>
      <c r="LD44" s="441"/>
      <c r="LE44" s="442"/>
      <c r="LF44" s="440"/>
      <c r="LG44" s="441"/>
      <c r="LH44" s="442"/>
      <c r="LI44" s="440"/>
      <c r="LJ44" s="441"/>
      <c r="LK44" s="442"/>
      <c r="LL44" s="440"/>
      <c r="LM44" s="441"/>
      <c r="LN44" s="442"/>
      <c r="LO44" s="440"/>
      <c r="LP44" s="441"/>
      <c r="LQ44" s="442"/>
      <c r="LR44" s="440"/>
      <c r="LS44" s="441"/>
      <c r="LT44" s="442"/>
      <c r="LU44" s="440"/>
      <c r="LV44" s="441"/>
      <c r="LW44" s="442"/>
      <c r="LX44" s="440"/>
      <c r="LY44" s="441"/>
      <c r="LZ44" s="442"/>
      <c r="MA44" s="440"/>
      <c r="MB44" s="441"/>
      <c r="MC44" s="442"/>
      <c r="MD44" s="440"/>
      <c r="ME44" s="441"/>
      <c r="MF44" s="442"/>
      <c r="MG44" s="440"/>
      <c r="MH44" s="441"/>
      <c r="MI44" s="442"/>
      <c r="MJ44" s="440"/>
      <c r="MK44" s="441"/>
      <c r="ML44" s="442"/>
      <c r="MM44" s="440"/>
      <c r="MN44" s="441"/>
      <c r="MO44" s="442"/>
      <c r="MP44" s="440"/>
      <c r="MQ44" s="441"/>
      <c r="MR44" s="442"/>
      <c r="MS44" s="440"/>
      <c r="MT44" s="441"/>
      <c r="MU44" s="442"/>
      <c r="MV44" s="440"/>
      <c r="MW44" s="441"/>
      <c r="MX44" s="442"/>
      <c r="MY44" s="440"/>
      <c r="MZ44" s="441"/>
      <c r="NA44" s="504"/>
      <c r="NB44" s="504"/>
      <c r="NC44" s="507"/>
      <c r="ND44" s="504"/>
      <c r="NE44" s="603"/>
    </row>
    <row r="45" spans="1:369" ht="20.25" customHeight="1">
      <c r="A45" s="307">
        <f t="shared" si="88"/>
        <v>27</v>
      </c>
      <c r="B45" s="427"/>
      <c r="C45" s="1263" t="str">
        <f t="shared" si="89"/>
        <v>With Increased ROE</v>
      </c>
      <c r="D45" s="503">
        <f t="shared" si="90"/>
        <v>2008</v>
      </c>
      <c r="E45" s="442">
        <v>19695806.666666701</v>
      </c>
      <c r="F45" s="440">
        <v>492395.16666666663</v>
      </c>
      <c r="G45" s="441">
        <v>4454372.4382308545</v>
      </c>
      <c r="H45" s="442">
        <v>7988972.1785714282</v>
      </c>
      <c r="I45" s="440">
        <v>192119.57142857142</v>
      </c>
      <c r="J45" s="441">
        <v>1799168.5606038631</v>
      </c>
      <c r="K45" s="442">
        <v>85706842.889107138</v>
      </c>
      <c r="L45" s="440">
        <v>2061086.4021428572</v>
      </c>
      <c r="M45" s="441">
        <v>19301739.160927989</v>
      </c>
      <c r="N45" s="442">
        <v>21704582.259920634</v>
      </c>
      <c r="O45" s="440">
        <v>528306.26190476189</v>
      </c>
      <c r="P45" s="441">
        <v>4894365.6499742111</v>
      </c>
      <c r="Q45" s="442">
        <v>24921237</v>
      </c>
      <c r="R45" s="440">
        <v>88645.901717674918</v>
      </c>
      <c r="S45" s="441">
        <v>837584.40716714889</v>
      </c>
      <c r="T45" s="442"/>
      <c r="U45" s="440"/>
      <c r="V45" s="441"/>
      <c r="W45" s="442"/>
      <c r="X45" s="440"/>
      <c r="Y45" s="441"/>
      <c r="Z45" s="442">
        <v>6961494.5700000003</v>
      </c>
      <c r="AA45" s="440">
        <v>25372.297106227106</v>
      </c>
      <c r="AB45" s="441">
        <v>239734.04318082213</v>
      </c>
      <c r="AC45" s="442"/>
      <c r="AD45" s="440"/>
      <c r="AE45" s="441"/>
      <c r="AF45" s="442">
        <v>36369</v>
      </c>
      <c r="AG45" s="440">
        <v>577.28571428571433</v>
      </c>
      <c r="AH45" s="441">
        <v>5114.0511424324259</v>
      </c>
      <c r="AI45" s="442"/>
      <c r="AJ45" s="440"/>
      <c r="AK45" s="441"/>
      <c r="AL45" s="442"/>
      <c r="AM45" s="440"/>
      <c r="AN45" s="441"/>
      <c r="AO45" s="442"/>
      <c r="AP45" s="440"/>
      <c r="AQ45" s="441"/>
      <c r="AR45" s="442"/>
      <c r="AS45" s="440"/>
      <c r="AT45" s="441"/>
      <c r="AU45" s="442"/>
      <c r="AV45" s="440"/>
      <c r="AW45" s="441"/>
      <c r="AX45" s="442"/>
      <c r="AY45" s="440"/>
      <c r="AZ45" s="441"/>
      <c r="BA45" s="442"/>
      <c r="BB45" s="440"/>
      <c r="BC45" s="441"/>
      <c r="BD45" s="442"/>
      <c r="BE45" s="440"/>
      <c r="BF45" s="441"/>
      <c r="BG45" s="442"/>
      <c r="BH45" s="440"/>
      <c r="BI45" s="441"/>
      <c r="BJ45" s="442"/>
      <c r="BK45" s="440"/>
      <c r="BL45" s="441"/>
      <c r="BM45" s="442"/>
      <c r="BN45" s="440"/>
      <c r="BO45" s="441"/>
      <c r="BP45" s="442"/>
      <c r="BQ45" s="440"/>
      <c r="BR45" s="441"/>
      <c r="BS45" s="442"/>
      <c r="BT45" s="440"/>
      <c r="BU45" s="441"/>
      <c r="BV45" s="442"/>
      <c r="BW45" s="440"/>
      <c r="BX45" s="441"/>
      <c r="BY45" s="442"/>
      <c r="BZ45" s="440"/>
      <c r="CA45" s="441"/>
      <c r="CB45" s="442"/>
      <c r="CC45" s="440"/>
      <c r="CD45" s="441"/>
      <c r="CE45" s="442"/>
      <c r="CF45" s="440"/>
      <c r="CG45" s="441"/>
      <c r="CH45" s="442"/>
      <c r="CI45" s="440"/>
      <c r="CJ45" s="441"/>
      <c r="CK45" s="442"/>
      <c r="CL45" s="440"/>
      <c r="CM45" s="441"/>
      <c r="CN45" s="442"/>
      <c r="CO45" s="440"/>
      <c r="CP45" s="441"/>
      <c r="CQ45" s="442"/>
      <c r="CR45" s="440"/>
      <c r="CS45" s="441"/>
      <c r="CT45" s="442"/>
      <c r="CU45" s="440"/>
      <c r="CV45" s="441"/>
      <c r="CW45" s="442"/>
      <c r="CX45" s="440"/>
      <c r="CY45" s="441"/>
      <c r="CZ45" s="442"/>
      <c r="DA45" s="440"/>
      <c r="DB45" s="441"/>
      <c r="DC45" s="442"/>
      <c r="DD45" s="440"/>
      <c r="DE45" s="441"/>
      <c r="DF45" s="442"/>
      <c r="DG45" s="440"/>
      <c r="DH45" s="441"/>
      <c r="DI45" s="442"/>
      <c r="DJ45" s="440"/>
      <c r="DK45" s="441"/>
      <c r="DL45" s="442"/>
      <c r="DM45" s="440"/>
      <c r="DN45" s="441"/>
      <c r="DO45" s="442"/>
      <c r="DP45" s="440"/>
      <c r="DQ45" s="441"/>
      <c r="DR45" s="442"/>
      <c r="DS45" s="440"/>
      <c r="DT45" s="441"/>
      <c r="DU45" s="442"/>
      <c r="DV45" s="440"/>
      <c r="DW45" s="441"/>
      <c r="DX45" s="442"/>
      <c r="DY45" s="440"/>
      <c r="DZ45" s="441"/>
      <c r="EA45" s="442"/>
      <c r="EB45" s="440"/>
      <c r="EC45" s="441"/>
      <c r="ED45" s="442"/>
      <c r="EE45" s="440"/>
      <c r="EF45" s="441"/>
      <c r="EG45" s="442"/>
      <c r="EH45" s="440"/>
      <c r="EI45" s="441"/>
      <c r="EJ45" s="442"/>
      <c r="EK45" s="440"/>
      <c r="EL45" s="441"/>
      <c r="EM45" s="442"/>
      <c r="EN45" s="440"/>
      <c r="EO45" s="441"/>
      <c r="EP45" s="442"/>
      <c r="EQ45" s="440"/>
      <c r="ER45" s="441"/>
      <c r="ES45" s="442"/>
      <c r="ET45" s="440"/>
      <c r="EU45" s="441"/>
      <c r="EV45" s="442"/>
      <c r="EW45" s="440"/>
      <c r="EX45" s="441"/>
      <c r="EY45" s="442"/>
      <c r="EZ45" s="440"/>
      <c r="FA45" s="441"/>
      <c r="FB45" s="442"/>
      <c r="FC45" s="440"/>
      <c r="FD45" s="441"/>
      <c r="FE45" s="442"/>
      <c r="FF45" s="440"/>
      <c r="FG45" s="441"/>
      <c r="FH45" s="442"/>
      <c r="FI45" s="440"/>
      <c r="FJ45" s="441"/>
      <c r="FK45" s="442"/>
      <c r="FL45" s="440"/>
      <c r="FM45" s="441"/>
      <c r="FN45" s="442"/>
      <c r="FO45" s="440"/>
      <c r="FP45" s="441"/>
      <c r="FQ45" s="442"/>
      <c r="FR45" s="440"/>
      <c r="FS45" s="441"/>
      <c r="FT45" s="442"/>
      <c r="FU45" s="440"/>
      <c r="FV45" s="441"/>
      <c r="FW45" s="442"/>
      <c r="FX45" s="440"/>
      <c r="FY45" s="441"/>
      <c r="FZ45" s="442"/>
      <c r="GA45" s="440"/>
      <c r="GB45" s="441"/>
      <c r="GC45" s="442"/>
      <c r="GD45" s="440"/>
      <c r="GE45" s="441"/>
      <c r="GF45" s="442"/>
      <c r="GG45" s="440"/>
      <c r="GH45" s="441"/>
      <c r="GI45" s="1303"/>
      <c r="GJ45" s="440"/>
      <c r="GK45" s="441"/>
      <c r="GL45" s="1303"/>
      <c r="GM45" s="440"/>
      <c r="GN45" s="441"/>
      <c r="GO45" s="442"/>
      <c r="GP45" s="440"/>
      <c r="GQ45" s="441"/>
      <c r="GR45" s="442"/>
      <c r="GS45" s="440"/>
      <c r="GT45" s="441"/>
      <c r="GU45" s="442"/>
      <c r="GV45" s="440"/>
      <c r="GW45" s="441"/>
      <c r="GX45" s="442"/>
      <c r="GY45" s="440"/>
      <c r="GZ45" s="441"/>
      <c r="HA45" s="442"/>
      <c r="HB45" s="440"/>
      <c r="HC45" s="441"/>
      <c r="HD45" s="442"/>
      <c r="HE45" s="440"/>
      <c r="HF45" s="441"/>
      <c r="HG45" s="442"/>
      <c r="HH45" s="440"/>
      <c r="HI45" s="441"/>
      <c r="HJ45" s="442"/>
      <c r="HK45" s="440"/>
      <c r="HL45" s="441"/>
      <c r="HM45" s="442"/>
      <c r="HN45" s="440"/>
      <c r="HO45" s="441"/>
      <c r="HP45" s="442"/>
      <c r="HQ45" s="440"/>
      <c r="HR45" s="441"/>
      <c r="HS45" s="442"/>
      <c r="HT45" s="440"/>
      <c r="HU45" s="441"/>
      <c r="HV45" s="442"/>
      <c r="HW45" s="440"/>
      <c r="HX45" s="441"/>
      <c r="HY45" s="442"/>
      <c r="HZ45" s="440"/>
      <c r="IA45" s="441"/>
      <c r="IB45" s="442"/>
      <c r="IC45" s="440"/>
      <c r="ID45" s="441"/>
      <c r="IE45" s="442"/>
      <c r="IF45" s="440"/>
      <c r="IG45" s="441"/>
      <c r="IH45" s="442"/>
      <c r="II45" s="440"/>
      <c r="IJ45" s="441"/>
      <c r="IK45" s="442"/>
      <c r="IL45" s="440"/>
      <c r="IM45" s="441"/>
      <c r="IN45" s="442"/>
      <c r="IO45" s="440"/>
      <c r="IP45" s="441"/>
      <c r="IQ45" s="442"/>
      <c r="IR45" s="440"/>
      <c r="IS45" s="441"/>
      <c r="IT45" s="442"/>
      <c r="IU45" s="440"/>
      <c r="IV45" s="441"/>
      <c r="IW45" s="442"/>
      <c r="IX45" s="440"/>
      <c r="IY45" s="441"/>
      <c r="IZ45" s="442"/>
      <c r="JA45" s="440"/>
      <c r="JB45" s="441"/>
      <c r="JC45" s="442"/>
      <c r="JD45" s="440"/>
      <c r="JE45" s="441"/>
      <c r="JF45" s="442"/>
      <c r="JG45" s="440"/>
      <c r="JH45" s="441"/>
      <c r="JI45" s="442"/>
      <c r="JJ45" s="440"/>
      <c r="JK45" s="441"/>
      <c r="JL45" s="442"/>
      <c r="JM45" s="440"/>
      <c r="JN45" s="441"/>
      <c r="JO45" s="442"/>
      <c r="JP45" s="440"/>
      <c r="JQ45" s="441"/>
      <c r="JR45" s="442"/>
      <c r="JS45" s="440"/>
      <c r="JT45" s="441"/>
      <c r="JU45" s="442"/>
      <c r="JV45" s="440"/>
      <c r="JW45" s="441"/>
      <c r="JX45" s="442"/>
      <c r="JY45" s="440"/>
      <c r="JZ45" s="441"/>
      <c r="KA45" s="442"/>
      <c r="KB45" s="440"/>
      <c r="KC45" s="441"/>
      <c r="KD45" s="442"/>
      <c r="KE45" s="440"/>
      <c r="KF45" s="441"/>
      <c r="KG45" s="442"/>
      <c r="KH45" s="440"/>
      <c r="KI45" s="441"/>
      <c r="KJ45" s="442"/>
      <c r="KK45" s="440"/>
      <c r="KL45" s="441"/>
      <c r="KM45" s="442"/>
      <c r="KN45" s="440"/>
      <c r="KO45" s="441"/>
      <c r="KP45" s="442"/>
      <c r="KQ45" s="440"/>
      <c r="KR45" s="441"/>
      <c r="KS45" s="442"/>
      <c r="KT45" s="440"/>
      <c r="KU45" s="441"/>
      <c r="KV45" s="442"/>
      <c r="KW45" s="440"/>
      <c r="KX45" s="441"/>
      <c r="KY45" s="442"/>
      <c r="KZ45" s="440"/>
      <c r="LA45" s="441"/>
      <c r="LB45" s="442"/>
      <c r="LC45" s="440"/>
      <c r="LD45" s="441"/>
      <c r="LE45" s="442"/>
      <c r="LF45" s="440"/>
      <c r="LG45" s="441"/>
      <c r="LH45" s="442"/>
      <c r="LI45" s="440"/>
      <c r="LJ45" s="441"/>
      <c r="LK45" s="442"/>
      <c r="LL45" s="440"/>
      <c r="LM45" s="441"/>
      <c r="LN45" s="442"/>
      <c r="LO45" s="440"/>
      <c r="LP45" s="441"/>
      <c r="LQ45" s="442"/>
      <c r="LR45" s="440"/>
      <c r="LS45" s="441"/>
      <c r="LT45" s="442"/>
      <c r="LU45" s="440"/>
      <c r="LV45" s="441"/>
      <c r="LW45" s="442"/>
      <c r="LX45" s="440"/>
      <c r="LY45" s="441"/>
      <c r="LZ45" s="442"/>
      <c r="MA45" s="440"/>
      <c r="MB45" s="441"/>
      <c r="MC45" s="442"/>
      <c r="MD45" s="440"/>
      <c r="ME45" s="441"/>
      <c r="MF45" s="442"/>
      <c r="MG45" s="440"/>
      <c r="MH45" s="441"/>
      <c r="MI45" s="442"/>
      <c r="MJ45" s="440"/>
      <c r="MK45" s="441"/>
      <c r="ML45" s="442"/>
      <c r="MM45" s="440"/>
      <c r="MN45" s="441"/>
      <c r="MO45" s="442"/>
      <c r="MP45" s="440"/>
      <c r="MQ45" s="441"/>
      <c r="MR45" s="442"/>
      <c r="MS45" s="440"/>
      <c r="MT45" s="441"/>
      <c r="MU45" s="442"/>
      <c r="MV45" s="440"/>
      <c r="MW45" s="441"/>
      <c r="MX45" s="442"/>
      <c r="MY45" s="440"/>
      <c r="MZ45" s="441"/>
      <c r="NA45" s="507"/>
      <c r="NB45" s="507"/>
      <c r="NC45" s="507"/>
      <c r="ND45" s="507"/>
      <c r="NE45" s="603"/>
    </row>
    <row r="46" spans="1:369" s="606" customFormat="1" ht="20.25" customHeight="1">
      <c r="A46" s="307">
        <f t="shared" si="88"/>
        <v>28</v>
      </c>
      <c r="B46" s="427"/>
      <c r="C46" s="1262" t="str">
        <f t="shared" si="89"/>
        <v>At Allowed ROE</v>
      </c>
      <c r="D46" s="506">
        <f t="shared" si="90"/>
        <v>2009</v>
      </c>
      <c r="E46" s="442">
        <v>19203411.499999996</v>
      </c>
      <c r="F46" s="440">
        <v>492395.16666666669</v>
      </c>
      <c r="G46" s="441">
        <v>4523233.9378284886</v>
      </c>
      <c r="H46" s="442">
        <v>7796852.6071428563</v>
      </c>
      <c r="I46" s="440">
        <v>192119.57142857142</v>
      </c>
      <c r="J46" s="441">
        <v>1828696.2693713075</v>
      </c>
      <c r="K46" s="442">
        <v>83645756.486964285</v>
      </c>
      <c r="L46" s="440">
        <v>2061086.4021428572</v>
      </c>
      <c r="M46" s="441">
        <v>19618516.66867733</v>
      </c>
      <c r="N46" s="442">
        <v>21176275.99801584</v>
      </c>
      <c r="O46" s="440">
        <v>528306.26190476189</v>
      </c>
      <c r="P46" s="441">
        <v>4973253.6777129257</v>
      </c>
      <c r="Q46" s="442">
        <v>26916602.0982823</v>
      </c>
      <c r="R46" s="440">
        <v>642982.09523809503</v>
      </c>
      <c r="S46" s="441">
        <v>6292836.7226667712</v>
      </c>
      <c r="T46" s="442">
        <v>19700217.079999994</v>
      </c>
      <c r="U46" s="440">
        <v>288478.39053113543</v>
      </c>
      <c r="V46" s="441">
        <v>2831673.1249772008</v>
      </c>
      <c r="W46" s="442">
        <v>15773879.580000002</v>
      </c>
      <c r="X46" s="440">
        <v>234560.70287545791</v>
      </c>
      <c r="Y46" s="441">
        <v>2302422.8514492824</v>
      </c>
      <c r="Z46" s="442">
        <v>6936122.2728937697</v>
      </c>
      <c r="AA46" s="440">
        <v>165749.87071428573</v>
      </c>
      <c r="AB46" s="441">
        <v>1621657.3577302925</v>
      </c>
      <c r="AC46" s="442">
        <v>21092458.170000002</v>
      </c>
      <c r="AD46" s="440">
        <v>268347.0871245421</v>
      </c>
      <c r="AE46" s="441">
        <v>2634066.3970616143</v>
      </c>
      <c r="AF46" s="442">
        <v>35791.714285714297</v>
      </c>
      <c r="AG46" s="440">
        <v>865.92857142857144</v>
      </c>
      <c r="AH46" s="441">
        <v>8378.6889801300986</v>
      </c>
      <c r="AI46" s="442"/>
      <c r="AJ46" s="440"/>
      <c r="AK46" s="441"/>
      <c r="AL46" s="442"/>
      <c r="AM46" s="440"/>
      <c r="AN46" s="441"/>
      <c r="AO46" s="442"/>
      <c r="AP46" s="440"/>
      <c r="AQ46" s="441"/>
      <c r="AR46" s="442"/>
      <c r="AS46" s="440"/>
      <c r="AT46" s="441"/>
      <c r="AU46" s="442"/>
      <c r="AV46" s="440"/>
      <c r="AW46" s="441"/>
      <c r="AX46" s="442"/>
      <c r="AY46" s="440"/>
      <c r="AZ46" s="441"/>
      <c r="BA46" s="442"/>
      <c r="BB46" s="440"/>
      <c r="BC46" s="441"/>
      <c r="BD46" s="442"/>
      <c r="BE46" s="440"/>
      <c r="BF46" s="441"/>
      <c r="BG46" s="442"/>
      <c r="BH46" s="440"/>
      <c r="BI46" s="441"/>
      <c r="BJ46" s="442"/>
      <c r="BK46" s="440"/>
      <c r="BL46" s="441"/>
      <c r="BM46" s="442"/>
      <c r="BN46" s="440"/>
      <c r="BO46" s="441"/>
      <c r="BP46" s="442"/>
      <c r="BQ46" s="440"/>
      <c r="BR46" s="441"/>
      <c r="BS46" s="442"/>
      <c r="BT46" s="440"/>
      <c r="BU46" s="441"/>
      <c r="BV46" s="442"/>
      <c r="BW46" s="440"/>
      <c r="BX46" s="441"/>
      <c r="BY46" s="442"/>
      <c r="BZ46" s="440"/>
      <c r="CA46" s="441"/>
      <c r="CB46" s="442"/>
      <c r="CC46" s="440"/>
      <c r="CD46" s="441"/>
      <c r="CE46" s="442"/>
      <c r="CF46" s="440"/>
      <c r="CG46" s="441"/>
      <c r="CH46" s="442"/>
      <c r="CI46" s="440"/>
      <c r="CJ46" s="441"/>
      <c r="CK46" s="442"/>
      <c r="CL46" s="440"/>
      <c r="CM46" s="441"/>
      <c r="CN46" s="442"/>
      <c r="CO46" s="440"/>
      <c r="CP46" s="441"/>
      <c r="CQ46" s="442"/>
      <c r="CR46" s="440"/>
      <c r="CS46" s="441"/>
      <c r="CT46" s="442"/>
      <c r="CU46" s="440"/>
      <c r="CV46" s="441"/>
      <c r="CW46" s="442"/>
      <c r="CX46" s="440"/>
      <c r="CY46" s="441"/>
      <c r="CZ46" s="442"/>
      <c r="DA46" s="440"/>
      <c r="DB46" s="441"/>
      <c r="DC46" s="442"/>
      <c r="DD46" s="440"/>
      <c r="DE46" s="441"/>
      <c r="DF46" s="442"/>
      <c r="DG46" s="440"/>
      <c r="DH46" s="441"/>
      <c r="DI46" s="442"/>
      <c r="DJ46" s="440"/>
      <c r="DK46" s="441"/>
      <c r="DL46" s="442"/>
      <c r="DM46" s="440"/>
      <c r="DN46" s="441"/>
      <c r="DO46" s="442"/>
      <c r="DP46" s="440"/>
      <c r="DQ46" s="441"/>
      <c r="DR46" s="442"/>
      <c r="DS46" s="440"/>
      <c r="DT46" s="441"/>
      <c r="DU46" s="442"/>
      <c r="DV46" s="440"/>
      <c r="DW46" s="441"/>
      <c r="DX46" s="442"/>
      <c r="DY46" s="440"/>
      <c r="DZ46" s="441"/>
      <c r="EA46" s="442"/>
      <c r="EB46" s="440"/>
      <c r="EC46" s="441"/>
      <c r="ED46" s="442"/>
      <c r="EE46" s="440"/>
      <c r="EF46" s="441"/>
      <c r="EG46" s="442"/>
      <c r="EH46" s="440"/>
      <c r="EI46" s="441"/>
      <c r="EJ46" s="442"/>
      <c r="EK46" s="440"/>
      <c r="EL46" s="441"/>
      <c r="EM46" s="442"/>
      <c r="EN46" s="440"/>
      <c r="EO46" s="441"/>
      <c r="EP46" s="442"/>
      <c r="EQ46" s="440"/>
      <c r="ER46" s="441"/>
      <c r="ES46" s="442"/>
      <c r="ET46" s="440"/>
      <c r="EU46" s="441"/>
      <c r="EV46" s="442"/>
      <c r="EW46" s="440"/>
      <c r="EX46" s="441"/>
      <c r="EY46" s="442"/>
      <c r="EZ46" s="440"/>
      <c r="FA46" s="441"/>
      <c r="FB46" s="442"/>
      <c r="FC46" s="440"/>
      <c r="FD46" s="441"/>
      <c r="FE46" s="442"/>
      <c r="FF46" s="440"/>
      <c r="FG46" s="441"/>
      <c r="FH46" s="442"/>
      <c r="FI46" s="440"/>
      <c r="FJ46" s="441"/>
      <c r="FK46" s="442"/>
      <c r="FL46" s="440"/>
      <c r="FM46" s="441"/>
      <c r="FN46" s="442"/>
      <c r="FO46" s="440"/>
      <c r="FP46" s="441"/>
      <c r="FQ46" s="442"/>
      <c r="FR46" s="440"/>
      <c r="FS46" s="441"/>
      <c r="FT46" s="442"/>
      <c r="FU46" s="440"/>
      <c r="FV46" s="441"/>
      <c r="FW46" s="442"/>
      <c r="FX46" s="440"/>
      <c r="FY46" s="441"/>
      <c r="FZ46" s="442"/>
      <c r="GA46" s="440"/>
      <c r="GB46" s="441"/>
      <c r="GC46" s="442"/>
      <c r="GD46" s="440"/>
      <c r="GE46" s="441"/>
      <c r="GF46" s="442"/>
      <c r="GG46" s="440"/>
      <c r="GH46" s="441"/>
      <c r="GI46" s="1303"/>
      <c r="GJ46" s="440"/>
      <c r="GK46" s="441"/>
      <c r="GL46" s="1303"/>
      <c r="GM46" s="440"/>
      <c r="GN46" s="441"/>
      <c r="GO46" s="442"/>
      <c r="GP46" s="440"/>
      <c r="GQ46" s="441"/>
      <c r="GR46" s="442"/>
      <c r="GS46" s="440"/>
      <c r="GT46" s="441"/>
      <c r="GU46" s="442"/>
      <c r="GV46" s="440"/>
      <c r="GW46" s="441"/>
      <c r="GX46" s="442"/>
      <c r="GY46" s="440"/>
      <c r="GZ46" s="441"/>
      <c r="HA46" s="442"/>
      <c r="HB46" s="440"/>
      <c r="HC46" s="441"/>
      <c r="HD46" s="442"/>
      <c r="HE46" s="440"/>
      <c r="HF46" s="441"/>
      <c r="HG46" s="442"/>
      <c r="HH46" s="440"/>
      <c r="HI46" s="441"/>
      <c r="HJ46" s="442"/>
      <c r="HK46" s="440"/>
      <c r="HL46" s="441"/>
      <c r="HM46" s="442"/>
      <c r="HN46" s="440"/>
      <c r="HO46" s="441"/>
      <c r="HP46" s="442"/>
      <c r="HQ46" s="440"/>
      <c r="HR46" s="441"/>
      <c r="HS46" s="442"/>
      <c r="HT46" s="440"/>
      <c r="HU46" s="441"/>
      <c r="HV46" s="442"/>
      <c r="HW46" s="440"/>
      <c r="HX46" s="441"/>
      <c r="HY46" s="442"/>
      <c r="HZ46" s="440"/>
      <c r="IA46" s="441"/>
      <c r="IB46" s="442"/>
      <c r="IC46" s="440"/>
      <c r="ID46" s="441"/>
      <c r="IE46" s="442"/>
      <c r="IF46" s="440"/>
      <c r="IG46" s="441"/>
      <c r="IH46" s="442"/>
      <c r="II46" s="440"/>
      <c r="IJ46" s="441"/>
      <c r="IK46" s="442"/>
      <c r="IL46" s="440"/>
      <c r="IM46" s="441"/>
      <c r="IN46" s="442"/>
      <c r="IO46" s="440"/>
      <c r="IP46" s="441"/>
      <c r="IQ46" s="442"/>
      <c r="IR46" s="440"/>
      <c r="IS46" s="441"/>
      <c r="IT46" s="442"/>
      <c r="IU46" s="440"/>
      <c r="IV46" s="441"/>
      <c r="IW46" s="442"/>
      <c r="IX46" s="440"/>
      <c r="IY46" s="441"/>
      <c r="IZ46" s="442"/>
      <c r="JA46" s="440"/>
      <c r="JB46" s="441"/>
      <c r="JC46" s="442"/>
      <c r="JD46" s="440"/>
      <c r="JE46" s="441"/>
      <c r="JF46" s="442"/>
      <c r="JG46" s="440"/>
      <c r="JH46" s="441"/>
      <c r="JI46" s="442"/>
      <c r="JJ46" s="440"/>
      <c r="JK46" s="441"/>
      <c r="JL46" s="442"/>
      <c r="JM46" s="440"/>
      <c r="JN46" s="441"/>
      <c r="JO46" s="442"/>
      <c r="JP46" s="440"/>
      <c r="JQ46" s="441"/>
      <c r="JR46" s="442"/>
      <c r="JS46" s="440"/>
      <c r="JT46" s="441"/>
      <c r="JU46" s="442"/>
      <c r="JV46" s="440"/>
      <c r="JW46" s="441"/>
      <c r="JX46" s="442"/>
      <c r="JY46" s="440"/>
      <c r="JZ46" s="441"/>
      <c r="KA46" s="442"/>
      <c r="KB46" s="440"/>
      <c r="KC46" s="441"/>
      <c r="KD46" s="442"/>
      <c r="KE46" s="440"/>
      <c r="KF46" s="441"/>
      <c r="KG46" s="442"/>
      <c r="KH46" s="440"/>
      <c r="KI46" s="441"/>
      <c r="KJ46" s="442"/>
      <c r="KK46" s="440"/>
      <c r="KL46" s="441"/>
      <c r="KM46" s="442"/>
      <c r="KN46" s="440"/>
      <c r="KO46" s="441"/>
      <c r="KP46" s="442"/>
      <c r="KQ46" s="440"/>
      <c r="KR46" s="441"/>
      <c r="KS46" s="442"/>
      <c r="KT46" s="440"/>
      <c r="KU46" s="441"/>
      <c r="KV46" s="442"/>
      <c r="KW46" s="440"/>
      <c r="KX46" s="441"/>
      <c r="KY46" s="442"/>
      <c r="KZ46" s="440"/>
      <c r="LA46" s="441"/>
      <c r="LB46" s="442"/>
      <c r="LC46" s="440"/>
      <c r="LD46" s="441"/>
      <c r="LE46" s="442"/>
      <c r="LF46" s="440"/>
      <c r="LG46" s="441"/>
      <c r="LH46" s="442"/>
      <c r="LI46" s="440"/>
      <c r="LJ46" s="441"/>
      <c r="LK46" s="442"/>
      <c r="LL46" s="440"/>
      <c r="LM46" s="441"/>
      <c r="LN46" s="442"/>
      <c r="LO46" s="440"/>
      <c r="LP46" s="441"/>
      <c r="LQ46" s="442"/>
      <c r="LR46" s="440"/>
      <c r="LS46" s="441"/>
      <c r="LT46" s="442"/>
      <c r="LU46" s="440"/>
      <c r="LV46" s="441"/>
      <c r="LW46" s="442"/>
      <c r="LX46" s="440"/>
      <c r="LY46" s="441"/>
      <c r="LZ46" s="442"/>
      <c r="MA46" s="440"/>
      <c r="MB46" s="441"/>
      <c r="MC46" s="442"/>
      <c r="MD46" s="440"/>
      <c r="ME46" s="441"/>
      <c r="MF46" s="442"/>
      <c r="MG46" s="440"/>
      <c r="MH46" s="441"/>
      <c r="MI46" s="442"/>
      <c r="MJ46" s="440"/>
      <c r="MK46" s="441"/>
      <c r="ML46" s="442"/>
      <c r="MM46" s="440"/>
      <c r="MN46" s="441"/>
      <c r="MO46" s="442"/>
      <c r="MP46" s="440"/>
      <c r="MQ46" s="441"/>
      <c r="MR46" s="442"/>
      <c r="MS46" s="440"/>
      <c r="MT46" s="441"/>
      <c r="MU46" s="442"/>
      <c r="MV46" s="440"/>
      <c r="MW46" s="441"/>
      <c r="MX46" s="442"/>
      <c r="MY46" s="440"/>
      <c r="MZ46" s="441"/>
      <c r="NA46" s="502"/>
      <c r="NB46" s="502"/>
      <c r="NC46" s="502"/>
      <c r="ND46" s="507"/>
    </row>
    <row r="47" spans="1:369" s="606" customFormat="1" ht="20.25" customHeight="1">
      <c r="A47" s="307">
        <f t="shared" si="88"/>
        <v>29</v>
      </c>
      <c r="B47" s="427"/>
      <c r="C47" s="1262" t="str">
        <f t="shared" si="89"/>
        <v>With Increased ROE</v>
      </c>
      <c r="D47" s="506">
        <f t="shared" si="90"/>
        <v>2009</v>
      </c>
      <c r="E47" s="442">
        <v>19203411.499999996</v>
      </c>
      <c r="F47" s="440">
        <v>492395.16666666669</v>
      </c>
      <c r="G47" s="441">
        <v>4523233.9378284886</v>
      </c>
      <c r="H47" s="442">
        <v>7796852.6071428601</v>
      </c>
      <c r="I47" s="440">
        <v>192119.57142857101</v>
      </c>
      <c r="J47" s="441">
        <v>1828696.2693713075</v>
      </c>
      <c r="K47" s="442">
        <v>83645756.486964285</v>
      </c>
      <c r="L47" s="440">
        <v>2061086.4021428572</v>
      </c>
      <c r="M47" s="441">
        <v>19618516.66867733</v>
      </c>
      <c r="N47" s="442">
        <v>21176275.998015899</v>
      </c>
      <c r="O47" s="440">
        <v>528306.26190476189</v>
      </c>
      <c r="P47" s="441">
        <v>4973253.6777129322</v>
      </c>
      <c r="Q47" s="442">
        <v>26916602.0982823</v>
      </c>
      <c r="R47" s="440">
        <v>642982.09523809515</v>
      </c>
      <c r="S47" s="441">
        <v>6292836.7226667712</v>
      </c>
      <c r="T47" s="442">
        <v>19700217.079999994</v>
      </c>
      <c r="U47" s="440">
        <v>288478.39053113543</v>
      </c>
      <c r="V47" s="441">
        <v>2831673.1249772008</v>
      </c>
      <c r="W47" s="442">
        <v>15773879.580000002</v>
      </c>
      <c r="X47" s="440">
        <v>234560.70287545791</v>
      </c>
      <c r="Y47" s="441">
        <v>2302422.8514492824</v>
      </c>
      <c r="Z47" s="442">
        <v>6936122.2728937734</v>
      </c>
      <c r="AA47" s="440">
        <v>165749.87071428573</v>
      </c>
      <c r="AB47" s="441">
        <v>1621657.3577302925</v>
      </c>
      <c r="AC47" s="442">
        <v>21092458.169999998</v>
      </c>
      <c r="AD47" s="440">
        <v>268347.0871245421</v>
      </c>
      <c r="AE47" s="441">
        <v>2634066.3970616143</v>
      </c>
      <c r="AF47" s="442">
        <v>35791.714285714283</v>
      </c>
      <c r="AG47" s="440">
        <v>865.92857142857144</v>
      </c>
      <c r="AH47" s="441">
        <v>8378.6889801300986</v>
      </c>
      <c r="AI47" s="442"/>
      <c r="AJ47" s="440"/>
      <c r="AK47" s="441"/>
      <c r="AL47" s="442"/>
      <c r="AM47" s="440"/>
      <c r="AN47" s="441"/>
      <c r="AO47" s="442"/>
      <c r="AP47" s="440"/>
      <c r="AQ47" s="441"/>
      <c r="AR47" s="442"/>
      <c r="AS47" s="440"/>
      <c r="AT47" s="441"/>
      <c r="AU47" s="442"/>
      <c r="AV47" s="440"/>
      <c r="AW47" s="441"/>
      <c r="AX47" s="442"/>
      <c r="AY47" s="440"/>
      <c r="AZ47" s="441"/>
      <c r="BA47" s="442"/>
      <c r="BB47" s="440"/>
      <c r="BC47" s="441"/>
      <c r="BD47" s="442"/>
      <c r="BE47" s="440"/>
      <c r="BF47" s="441"/>
      <c r="BG47" s="442"/>
      <c r="BH47" s="440"/>
      <c r="BI47" s="441"/>
      <c r="BJ47" s="442"/>
      <c r="BK47" s="440"/>
      <c r="BL47" s="441"/>
      <c r="BM47" s="442"/>
      <c r="BN47" s="440"/>
      <c r="BO47" s="441"/>
      <c r="BP47" s="442"/>
      <c r="BQ47" s="440"/>
      <c r="BR47" s="441"/>
      <c r="BS47" s="442"/>
      <c r="BT47" s="440"/>
      <c r="BU47" s="441"/>
      <c r="BV47" s="442"/>
      <c r="BW47" s="440"/>
      <c r="BX47" s="441"/>
      <c r="BY47" s="442"/>
      <c r="BZ47" s="440"/>
      <c r="CA47" s="441"/>
      <c r="CB47" s="442"/>
      <c r="CC47" s="440"/>
      <c r="CD47" s="441"/>
      <c r="CE47" s="442"/>
      <c r="CF47" s="440"/>
      <c r="CG47" s="441"/>
      <c r="CH47" s="442"/>
      <c r="CI47" s="440"/>
      <c r="CJ47" s="441"/>
      <c r="CK47" s="442"/>
      <c r="CL47" s="440"/>
      <c r="CM47" s="441"/>
      <c r="CN47" s="442"/>
      <c r="CO47" s="440"/>
      <c r="CP47" s="441"/>
      <c r="CQ47" s="442"/>
      <c r="CR47" s="440"/>
      <c r="CS47" s="441"/>
      <c r="CT47" s="442"/>
      <c r="CU47" s="440"/>
      <c r="CV47" s="441"/>
      <c r="CW47" s="442"/>
      <c r="CX47" s="440"/>
      <c r="CY47" s="441"/>
      <c r="CZ47" s="442"/>
      <c r="DA47" s="440"/>
      <c r="DB47" s="441"/>
      <c r="DC47" s="442"/>
      <c r="DD47" s="440"/>
      <c r="DE47" s="441"/>
      <c r="DF47" s="442"/>
      <c r="DG47" s="440"/>
      <c r="DH47" s="441"/>
      <c r="DI47" s="442"/>
      <c r="DJ47" s="440"/>
      <c r="DK47" s="441"/>
      <c r="DL47" s="442"/>
      <c r="DM47" s="440"/>
      <c r="DN47" s="441"/>
      <c r="DO47" s="442"/>
      <c r="DP47" s="440"/>
      <c r="DQ47" s="441"/>
      <c r="DR47" s="442"/>
      <c r="DS47" s="440"/>
      <c r="DT47" s="441"/>
      <c r="DU47" s="442"/>
      <c r="DV47" s="440"/>
      <c r="DW47" s="441"/>
      <c r="DX47" s="442"/>
      <c r="DY47" s="440"/>
      <c r="DZ47" s="441"/>
      <c r="EA47" s="442"/>
      <c r="EB47" s="440"/>
      <c r="EC47" s="441"/>
      <c r="ED47" s="442"/>
      <c r="EE47" s="440"/>
      <c r="EF47" s="441"/>
      <c r="EG47" s="442"/>
      <c r="EH47" s="440"/>
      <c r="EI47" s="441"/>
      <c r="EJ47" s="442"/>
      <c r="EK47" s="440"/>
      <c r="EL47" s="441"/>
      <c r="EM47" s="442"/>
      <c r="EN47" s="440"/>
      <c r="EO47" s="441"/>
      <c r="EP47" s="442"/>
      <c r="EQ47" s="440"/>
      <c r="ER47" s="441"/>
      <c r="ES47" s="442"/>
      <c r="ET47" s="440"/>
      <c r="EU47" s="441"/>
      <c r="EV47" s="442"/>
      <c r="EW47" s="440"/>
      <c r="EX47" s="441"/>
      <c r="EY47" s="442"/>
      <c r="EZ47" s="440"/>
      <c r="FA47" s="441"/>
      <c r="FB47" s="442"/>
      <c r="FC47" s="440"/>
      <c r="FD47" s="441"/>
      <c r="FE47" s="442"/>
      <c r="FF47" s="440"/>
      <c r="FG47" s="441"/>
      <c r="FH47" s="442"/>
      <c r="FI47" s="440"/>
      <c r="FJ47" s="441"/>
      <c r="FK47" s="442"/>
      <c r="FL47" s="440"/>
      <c r="FM47" s="441"/>
      <c r="FN47" s="442"/>
      <c r="FO47" s="440"/>
      <c r="FP47" s="441"/>
      <c r="FQ47" s="442"/>
      <c r="FR47" s="440"/>
      <c r="FS47" s="441"/>
      <c r="FT47" s="442"/>
      <c r="FU47" s="440"/>
      <c r="FV47" s="441"/>
      <c r="FW47" s="442"/>
      <c r="FX47" s="440"/>
      <c r="FY47" s="441"/>
      <c r="FZ47" s="442"/>
      <c r="GA47" s="440"/>
      <c r="GB47" s="441"/>
      <c r="GC47" s="442"/>
      <c r="GD47" s="440"/>
      <c r="GE47" s="441"/>
      <c r="GF47" s="442"/>
      <c r="GG47" s="440"/>
      <c r="GH47" s="441"/>
      <c r="GI47" s="1303"/>
      <c r="GJ47" s="440"/>
      <c r="GK47" s="441"/>
      <c r="GL47" s="1303"/>
      <c r="GM47" s="440"/>
      <c r="GN47" s="441"/>
      <c r="GO47" s="442"/>
      <c r="GP47" s="440"/>
      <c r="GQ47" s="441"/>
      <c r="GR47" s="442"/>
      <c r="GS47" s="440"/>
      <c r="GT47" s="441"/>
      <c r="GU47" s="442"/>
      <c r="GV47" s="440"/>
      <c r="GW47" s="441"/>
      <c r="GX47" s="442"/>
      <c r="GY47" s="440"/>
      <c r="GZ47" s="441"/>
      <c r="HA47" s="442"/>
      <c r="HB47" s="440"/>
      <c r="HC47" s="441"/>
      <c r="HD47" s="442"/>
      <c r="HE47" s="440"/>
      <c r="HF47" s="441"/>
      <c r="HG47" s="442"/>
      <c r="HH47" s="440"/>
      <c r="HI47" s="441"/>
      <c r="HJ47" s="442"/>
      <c r="HK47" s="440"/>
      <c r="HL47" s="441"/>
      <c r="HM47" s="442"/>
      <c r="HN47" s="440"/>
      <c r="HO47" s="441"/>
      <c r="HP47" s="442"/>
      <c r="HQ47" s="440"/>
      <c r="HR47" s="441"/>
      <c r="HS47" s="442"/>
      <c r="HT47" s="440"/>
      <c r="HU47" s="441"/>
      <c r="HV47" s="442"/>
      <c r="HW47" s="440"/>
      <c r="HX47" s="441"/>
      <c r="HY47" s="442"/>
      <c r="HZ47" s="440"/>
      <c r="IA47" s="441"/>
      <c r="IB47" s="442"/>
      <c r="IC47" s="440"/>
      <c r="ID47" s="441"/>
      <c r="IE47" s="442"/>
      <c r="IF47" s="440"/>
      <c r="IG47" s="441"/>
      <c r="IH47" s="442"/>
      <c r="II47" s="440"/>
      <c r="IJ47" s="441"/>
      <c r="IK47" s="442"/>
      <c r="IL47" s="440"/>
      <c r="IM47" s="441"/>
      <c r="IN47" s="442"/>
      <c r="IO47" s="440"/>
      <c r="IP47" s="441"/>
      <c r="IQ47" s="442"/>
      <c r="IR47" s="440"/>
      <c r="IS47" s="441"/>
      <c r="IT47" s="442"/>
      <c r="IU47" s="440"/>
      <c r="IV47" s="441"/>
      <c r="IW47" s="442"/>
      <c r="IX47" s="440"/>
      <c r="IY47" s="441"/>
      <c r="IZ47" s="442"/>
      <c r="JA47" s="440"/>
      <c r="JB47" s="441"/>
      <c r="JC47" s="442"/>
      <c r="JD47" s="440"/>
      <c r="JE47" s="441"/>
      <c r="JF47" s="442"/>
      <c r="JG47" s="440"/>
      <c r="JH47" s="441"/>
      <c r="JI47" s="442"/>
      <c r="JJ47" s="440"/>
      <c r="JK47" s="441"/>
      <c r="JL47" s="442"/>
      <c r="JM47" s="440"/>
      <c r="JN47" s="441"/>
      <c r="JO47" s="442"/>
      <c r="JP47" s="440"/>
      <c r="JQ47" s="441"/>
      <c r="JR47" s="442"/>
      <c r="JS47" s="440"/>
      <c r="JT47" s="441"/>
      <c r="JU47" s="442"/>
      <c r="JV47" s="440"/>
      <c r="JW47" s="441"/>
      <c r="JX47" s="442"/>
      <c r="JY47" s="440"/>
      <c r="JZ47" s="441"/>
      <c r="KA47" s="442"/>
      <c r="KB47" s="440"/>
      <c r="KC47" s="441"/>
      <c r="KD47" s="442"/>
      <c r="KE47" s="440"/>
      <c r="KF47" s="441"/>
      <c r="KG47" s="442"/>
      <c r="KH47" s="440"/>
      <c r="KI47" s="441"/>
      <c r="KJ47" s="442"/>
      <c r="KK47" s="440"/>
      <c r="KL47" s="441"/>
      <c r="KM47" s="442"/>
      <c r="KN47" s="440"/>
      <c r="KO47" s="441"/>
      <c r="KP47" s="442"/>
      <c r="KQ47" s="440"/>
      <c r="KR47" s="441"/>
      <c r="KS47" s="442"/>
      <c r="KT47" s="440"/>
      <c r="KU47" s="441"/>
      <c r="KV47" s="442"/>
      <c r="KW47" s="440"/>
      <c r="KX47" s="441"/>
      <c r="KY47" s="442"/>
      <c r="KZ47" s="440"/>
      <c r="LA47" s="441"/>
      <c r="LB47" s="442"/>
      <c r="LC47" s="440"/>
      <c r="LD47" s="441"/>
      <c r="LE47" s="442"/>
      <c r="LF47" s="440"/>
      <c r="LG47" s="441"/>
      <c r="LH47" s="442"/>
      <c r="LI47" s="440"/>
      <c r="LJ47" s="441"/>
      <c r="LK47" s="442"/>
      <c r="LL47" s="440"/>
      <c r="LM47" s="441"/>
      <c r="LN47" s="442"/>
      <c r="LO47" s="440"/>
      <c r="LP47" s="441"/>
      <c r="LQ47" s="442"/>
      <c r="LR47" s="440"/>
      <c r="LS47" s="441"/>
      <c r="LT47" s="442"/>
      <c r="LU47" s="440"/>
      <c r="LV47" s="441"/>
      <c r="LW47" s="442"/>
      <c r="LX47" s="440"/>
      <c r="LY47" s="441"/>
      <c r="LZ47" s="442"/>
      <c r="MA47" s="440"/>
      <c r="MB47" s="441"/>
      <c r="MC47" s="442"/>
      <c r="MD47" s="440"/>
      <c r="ME47" s="441"/>
      <c r="MF47" s="442"/>
      <c r="MG47" s="440"/>
      <c r="MH47" s="441"/>
      <c r="MI47" s="442"/>
      <c r="MJ47" s="440"/>
      <c r="MK47" s="441"/>
      <c r="ML47" s="442"/>
      <c r="MM47" s="440"/>
      <c r="MN47" s="441"/>
      <c r="MO47" s="442"/>
      <c r="MP47" s="440"/>
      <c r="MQ47" s="441"/>
      <c r="MR47" s="442"/>
      <c r="MS47" s="440"/>
      <c r="MT47" s="441"/>
      <c r="MU47" s="442"/>
      <c r="MV47" s="440"/>
      <c r="MW47" s="441"/>
      <c r="MX47" s="442"/>
      <c r="MY47" s="440"/>
      <c r="MZ47" s="441"/>
      <c r="NA47" s="502"/>
      <c r="NB47" s="502"/>
      <c r="NC47" s="502"/>
      <c r="ND47" s="507"/>
    </row>
    <row r="48" spans="1:369" ht="20.25" customHeight="1">
      <c r="A48" s="297">
        <f t="shared" si="88"/>
        <v>30</v>
      </c>
      <c r="B48" s="427"/>
      <c r="C48" s="1262" t="str">
        <f t="shared" si="89"/>
        <v>At Allowed ROE</v>
      </c>
      <c r="D48" s="503">
        <f t="shared" si="90"/>
        <v>2010</v>
      </c>
      <c r="E48" s="442">
        <v>18711016.333333328</v>
      </c>
      <c r="F48" s="440">
        <v>492395.16666666669</v>
      </c>
      <c r="G48" s="441">
        <v>4095967.8781372034</v>
      </c>
      <c r="H48" s="442">
        <v>7604733.0357142845</v>
      </c>
      <c r="I48" s="440">
        <v>192119.57142857142</v>
      </c>
      <c r="J48" s="441">
        <v>1656722.4533521151</v>
      </c>
      <c r="K48" s="442">
        <v>81584670.084821433</v>
      </c>
      <c r="L48" s="440">
        <v>2061086.4021428572</v>
      </c>
      <c r="M48" s="441">
        <v>17773556.828895692</v>
      </c>
      <c r="N48" s="442">
        <v>20647969.736111078</v>
      </c>
      <c r="O48" s="440">
        <v>528306.26190476189</v>
      </c>
      <c r="P48" s="441">
        <v>4504918.7004159531</v>
      </c>
      <c r="Q48" s="442">
        <v>26273620.003044207</v>
      </c>
      <c r="R48" s="440">
        <v>642982.09523809503</v>
      </c>
      <c r="S48" s="441">
        <v>5703043.9533343781</v>
      </c>
      <c r="T48" s="442">
        <v>25488527.209468864</v>
      </c>
      <c r="U48" s="440">
        <v>613738.22857142857</v>
      </c>
      <c r="V48" s="441">
        <v>5522598.3071117708</v>
      </c>
      <c r="W48" s="442">
        <v>15539318.877124544</v>
      </c>
      <c r="X48" s="440">
        <v>375568.42857142858</v>
      </c>
      <c r="Y48" s="441">
        <v>3368300.8629228035</v>
      </c>
      <c r="Z48" s="442">
        <v>6770372.4021794843</v>
      </c>
      <c r="AA48" s="440">
        <v>165749.87071428573</v>
      </c>
      <c r="AB48" s="441">
        <v>1469662.4321887507</v>
      </c>
      <c r="AC48" s="442">
        <v>20797966.912875459</v>
      </c>
      <c r="AD48" s="440">
        <v>501578.90476190473</v>
      </c>
      <c r="AE48" s="441">
        <v>4507079.444451374</v>
      </c>
      <c r="AF48" s="442">
        <v>27122.071428571428</v>
      </c>
      <c r="AG48" s="440">
        <v>666.38095238095241</v>
      </c>
      <c r="AH48" s="441">
        <v>5889.8468901685865</v>
      </c>
      <c r="AI48" s="442">
        <v>8806222.4399999995</v>
      </c>
      <c r="AJ48" s="440">
        <v>18699.750622710624</v>
      </c>
      <c r="AK48" s="441">
        <v>169958.67819260494</v>
      </c>
      <c r="AL48" s="442"/>
      <c r="AM48" s="440"/>
      <c r="AN48" s="441"/>
      <c r="AO48" s="442"/>
      <c r="AP48" s="440"/>
      <c r="AQ48" s="441"/>
      <c r="AR48" s="442"/>
      <c r="AS48" s="440"/>
      <c r="AT48" s="441"/>
      <c r="AU48" s="442"/>
      <c r="AV48" s="440"/>
      <c r="AW48" s="441"/>
      <c r="AX48" s="442"/>
      <c r="AY48" s="440"/>
      <c r="AZ48" s="441"/>
      <c r="BA48" s="442"/>
      <c r="BB48" s="440"/>
      <c r="BC48" s="441"/>
      <c r="BD48" s="442"/>
      <c r="BE48" s="440"/>
      <c r="BF48" s="441"/>
      <c r="BG48" s="442"/>
      <c r="BH48" s="440"/>
      <c r="BI48" s="441"/>
      <c r="BJ48" s="442"/>
      <c r="BK48" s="440"/>
      <c r="BL48" s="441"/>
      <c r="BM48" s="442"/>
      <c r="BN48" s="440"/>
      <c r="BO48" s="441"/>
      <c r="BP48" s="442"/>
      <c r="BQ48" s="440"/>
      <c r="BR48" s="441"/>
      <c r="BS48" s="442"/>
      <c r="BT48" s="440"/>
      <c r="BU48" s="441"/>
      <c r="BV48" s="442">
        <v>2662585</v>
      </c>
      <c r="BW48" s="440">
        <v>7802.4468864468872</v>
      </c>
      <c r="BX48" s="441">
        <v>70915.039790851239</v>
      </c>
      <c r="BY48" s="442"/>
      <c r="BZ48" s="440"/>
      <c r="CA48" s="441"/>
      <c r="CB48" s="442"/>
      <c r="CC48" s="440"/>
      <c r="CD48" s="441"/>
      <c r="CE48" s="442"/>
      <c r="CF48" s="440"/>
      <c r="CG48" s="441"/>
      <c r="CH48" s="442"/>
      <c r="CI48" s="440"/>
      <c r="CJ48" s="441"/>
      <c r="CK48" s="442"/>
      <c r="CL48" s="440"/>
      <c r="CM48" s="441"/>
      <c r="CN48" s="442"/>
      <c r="CO48" s="440"/>
      <c r="CP48" s="441"/>
      <c r="CQ48" s="442"/>
      <c r="CR48" s="440"/>
      <c r="CS48" s="441"/>
      <c r="CT48" s="442"/>
      <c r="CU48" s="440"/>
      <c r="CV48" s="441"/>
      <c r="CW48" s="442"/>
      <c r="CX48" s="440"/>
      <c r="CY48" s="441"/>
      <c r="CZ48" s="442"/>
      <c r="DA48" s="440"/>
      <c r="DB48" s="441"/>
      <c r="DC48" s="442"/>
      <c r="DD48" s="440"/>
      <c r="DE48" s="441"/>
      <c r="DF48" s="442"/>
      <c r="DG48" s="440"/>
      <c r="DH48" s="441"/>
      <c r="DI48" s="442"/>
      <c r="DJ48" s="440"/>
      <c r="DK48" s="441"/>
      <c r="DL48" s="442"/>
      <c r="DM48" s="440"/>
      <c r="DN48" s="441"/>
      <c r="DO48" s="442"/>
      <c r="DP48" s="440"/>
      <c r="DQ48" s="441"/>
      <c r="DR48" s="442"/>
      <c r="DS48" s="440"/>
      <c r="DT48" s="441"/>
      <c r="DU48" s="442"/>
      <c r="DV48" s="440"/>
      <c r="DW48" s="441"/>
      <c r="DX48" s="442"/>
      <c r="DY48" s="440"/>
      <c r="DZ48" s="441"/>
      <c r="EA48" s="442"/>
      <c r="EB48" s="440"/>
      <c r="EC48" s="441"/>
      <c r="ED48" s="442"/>
      <c r="EE48" s="440"/>
      <c r="EF48" s="441"/>
      <c r="EG48" s="442"/>
      <c r="EH48" s="440"/>
      <c r="EI48" s="441"/>
      <c r="EJ48" s="442"/>
      <c r="EK48" s="440"/>
      <c r="EL48" s="441"/>
      <c r="EM48" s="442"/>
      <c r="EN48" s="440"/>
      <c r="EO48" s="441"/>
      <c r="EP48" s="442"/>
      <c r="EQ48" s="440"/>
      <c r="ER48" s="441"/>
      <c r="ES48" s="442"/>
      <c r="ET48" s="440"/>
      <c r="EU48" s="441"/>
      <c r="EV48" s="442"/>
      <c r="EW48" s="440"/>
      <c r="EX48" s="441"/>
      <c r="EY48" s="442"/>
      <c r="EZ48" s="440"/>
      <c r="FA48" s="441"/>
      <c r="FB48" s="442"/>
      <c r="FC48" s="440"/>
      <c r="FD48" s="441"/>
      <c r="FE48" s="442"/>
      <c r="FF48" s="440"/>
      <c r="FG48" s="441"/>
      <c r="FH48" s="442"/>
      <c r="FI48" s="440"/>
      <c r="FJ48" s="441"/>
      <c r="FK48" s="442"/>
      <c r="FL48" s="440"/>
      <c r="FM48" s="441"/>
      <c r="FN48" s="442"/>
      <c r="FO48" s="440"/>
      <c r="FP48" s="441"/>
      <c r="FQ48" s="442"/>
      <c r="FR48" s="440"/>
      <c r="FS48" s="441"/>
      <c r="FT48" s="442"/>
      <c r="FU48" s="440"/>
      <c r="FV48" s="441"/>
      <c r="FW48" s="442"/>
      <c r="FX48" s="440"/>
      <c r="FY48" s="441"/>
      <c r="FZ48" s="442"/>
      <c r="GA48" s="440"/>
      <c r="GB48" s="441"/>
      <c r="GC48" s="442"/>
      <c r="GD48" s="440"/>
      <c r="GE48" s="441"/>
      <c r="GF48" s="442"/>
      <c r="GG48" s="440"/>
      <c r="GH48" s="441"/>
      <c r="GI48" s="1303"/>
      <c r="GJ48" s="440"/>
      <c r="GK48" s="441"/>
      <c r="GL48" s="1303"/>
      <c r="GM48" s="440"/>
      <c r="GN48" s="441"/>
      <c r="GO48" s="442"/>
      <c r="GP48" s="440"/>
      <c r="GQ48" s="441"/>
      <c r="GR48" s="442"/>
      <c r="GS48" s="440"/>
      <c r="GT48" s="441"/>
      <c r="GU48" s="442"/>
      <c r="GV48" s="440"/>
      <c r="GW48" s="441"/>
      <c r="GX48" s="442"/>
      <c r="GY48" s="440"/>
      <c r="GZ48" s="441"/>
      <c r="HA48" s="442"/>
      <c r="HB48" s="440"/>
      <c r="HC48" s="441"/>
      <c r="HD48" s="442"/>
      <c r="HE48" s="440"/>
      <c r="HF48" s="441"/>
      <c r="HG48" s="442"/>
      <c r="HH48" s="440"/>
      <c r="HI48" s="441"/>
      <c r="HJ48" s="442"/>
      <c r="HK48" s="440"/>
      <c r="HL48" s="441"/>
      <c r="HM48" s="442"/>
      <c r="HN48" s="440"/>
      <c r="HO48" s="441"/>
      <c r="HP48" s="442"/>
      <c r="HQ48" s="440"/>
      <c r="HR48" s="441"/>
      <c r="HS48" s="442"/>
      <c r="HT48" s="440"/>
      <c r="HU48" s="441"/>
      <c r="HV48" s="442"/>
      <c r="HW48" s="440"/>
      <c r="HX48" s="441"/>
      <c r="HY48" s="442"/>
      <c r="HZ48" s="440"/>
      <c r="IA48" s="441"/>
      <c r="IB48" s="442"/>
      <c r="IC48" s="440"/>
      <c r="ID48" s="441"/>
      <c r="IE48" s="442"/>
      <c r="IF48" s="440"/>
      <c r="IG48" s="441"/>
      <c r="IH48" s="442"/>
      <c r="II48" s="440"/>
      <c r="IJ48" s="441"/>
      <c r="IK48" s="442"/>
      <c r="IL48" s="440"/>
      <c r="IM48" s="441"/>
      <c r="IN48" s="442"/>
      <c r="IO48" s="440"/>
      <c r="IP48" s="441"/>
      <c r="IQ48" s="442"/>
      <c r="IR48" s="440"/>
      <c r="IS48" s="441"/>
      <c r="IT48" s="442"/>
      <c r="IU48" s="440"/>
      <c r="IV48" s="441"/>
      <c r="IW48" s="442"/>
      <c r="IX48" s="440"/>
      <c r="IY48" s="441"/>
      <c r="IZ48" s="442"/>
      <c r="JA48" s="440"/>
      <c r="JB48" s="441"/>
      <c r="JC48" s="442"/>
      <c r="JD48" s="440"/>
      <c r="JE48" s="441"/>
      <c r="JF48" s="442"/>
      <c r="JG48" s="440"/>
      <c r="JH48" s="441"/>
      <c r="JI48" s="442"/>
      <c r="JJ48" s="440"/>
      <c r="JK48" s="441"/>
      <c r="JL48" s="442"/>
      <c r="JM48" s="440"/>
      <c r="JN48" s="441"/>
      <c r="JO48" s="442"/>
      <c r="JP48" s="440"/>
      <c r="JQ48" s="441"/>
      <c r="JR48" s="442"/>
      <c r="JS48" s="440"/>
      <c r="JT48" s="441"/>
      <c r="JU48" s="442"/>
      <c r="JV48" s="440"/>
      <c r="JW48" s="441"/>
      <c r="JX48" s="442"/>
      <c r="JY48" s="440"/>
      <c r="JZ48" s="441"/>
      <c r="KA48" s="442"/>
      <c r="KB48" s="440"/>
      <c r="KC48" s="441"/>
      <c r="KD48" s="442"/>
      <c r="KE48" s="440"/>
      <c r="KF48" s="441"/>
      <c r="KG48" s="442"/>
      <c r="KH48" s="440"/>
      <c r="KI48" s="441"/>
      <c r="KJ48" s="442"/>
      <c r="KK48" s="440"/>
      <c r="KL48" s="441"/>
      <c r="KM48" s="442"/>
      <c r="KN48" s="440"/>
      <c r="KO48" s="441"/>
      <c r="KP48" s="442"/>
      <c r="KQ48" s="440"/>
      <c r="KR48" s="441"/>
      <c r="KS48" s="442"/>
      <c r="KT48" s="440"/>
      <c r="KU48" s="441"/>
      <c r="KV48" s="442"/>
      <c r="KW48" s="440"/>
      <c r="KX48" s="441"/>
      <c r="KY48" s="442"/>
      <c r="KZ48" s="440"/>
      <c r="LA48" s="441"/>
      <c r="LB48" s="442"/>
      <c r="LC48" s="440"/>
      <c r="LD48" s="441"/>
      <c r="LE48" s="442"/>
      <c r="LF48" s="440"/>
      <c r="LG48" s="441"/>
      <c r="LH48" s="442"/>
      <c r="LI48" s="440"/>
      <c r="LJ48" s="441"/>
      <c r="LK48" s="442"/>
      <c r="LL48" s="440"/>
      <c r="LM48" s="441"/>
      <c r="LN48" s="442"/>
      <c r="LO48" s="440"/>
      <c r="LP48" s="441"/>
      <c r="LQ48" s="442"/>
      <c r="LR48" s="440"/>
      <c r="LS48" s="441"/>
      <c r="LT48" s="442"/>
      <c r="LU48" s="440"/>
      <c r="LV48" s="441"/>
      <c r="LW48" s="442"/>
      <c r="LX48" s="440"/>
      <c r="LY48" s="441"/>
      <c r="LZ48" s="442"/>
      <c r="MA48" s="440"/>
      <c r="MB48" s="441"/>
      <c r="MC48" s="442"/>
      <c r="MD48" s="440"/>
      <c r="ME48" s="441"/>
      <c r="MF48" s="442"/>
      <c r="MG48" s="440"/>
      <c r="MH48" s="441"/>
      <c r="MI48" s="442"/>
      <c r="MJ48" s="440"/>
      <c r="MK48" s="441"/>
      <c r="ML48" s="442"/>
      <c r="MM48" s="440"/>
      <c r="MN48" s="441"/>
      <c r="MO48" s="442"/>
      <c r="MP48" s="440"/>
      <c r="MQ48" s="441"/>
      <c r="MR48" s="442"/>
      <c r="MS48" s="440"/>
      <c r="MT48" s="441"/>
      <c r="MU48" s="442"/>
      <c r="MV48" s="440"/>
      <c r="MW48" s="441"/>
      <c r="MX48" s="442"/>
      <c r="MY48" s="440"/>
      <c r="MZ48" s="441"/>
      <c r="NA48" s="502"/>
      <c r="NB48" s="502"/>
      <c r="NC48" s="502"/>
      <c r="ND48" s="507"/>
      <c r="NE48" s="603"/>
    </row>
    <row r="49" spans="1:369" ht="20.25" customHeight="1">
      <c r="A49" s="297">
        <f t="shared" si="88"/>
        <v>31</v>
      </c>
      <c r="B49" s="427"/>
      <c r="C49" s="1262" t="str">
        <f t="shared" si="89"/>
        <v>With Increased ROE</v>
      </c>
      <c r="D49" s="503">
        <f t="shared" si="90"/>
        <v>2010</v>
      </c>
      <c r="E49" s="442">
        <v>18711016.333333328</v>
      </c>
      <c r="F49" s="440">
        <v>492395.16666666669</v>
      </c>
      <c r="G49" s="441">
        <v>4095967.8781372034</v>
      </c>
      <c r="H49" s="442">
        <v>7604733.0357142845</v>
      </c>
      <c r="I49" s="440">
        <v>192119.57142857142</v>
      </c>
      <c r="J49" s="441">
        <v>1656722.4533521151</v>
      </c>
      <c r="K49" s="442">
        <v>81584670.084821433</v>
      </c>
      <c r="L49" s="440">
        <v>2061086.4021428572</v>
      </c>
      <c r="M49" s="441">
        <v>17773556.828895692</v>
      </c>
      <c r="N49" s="442">
        <v>20647969.736111138</v>
      </c>
      <c r="O49" s="440">
        <v>528306.26190476189</v>
      </c>
      <c r="P49" s="441">
        <v>4504918.7004159652</v>
      </c>
      <c r="Q49" s="442">
        <v>26273620.003044207</v>
      </c>
      <c r="R49" s="440">
        <v>642982.09523809503</v>
      </c>
      <c r="S49" s="441">
        <v>5703043.9533343781</v>
      </c>
      <c r="T49" s="442">
        <v>25488527.209468864</v>
      </c>
      <c r="U49" s="440">
        <v>613738.22857142857</v>
      </c>
      <c r="V49" s="441">
        <v>5522598.3071117708</v>
      </c>
      <c r="W49" s="442">
        <v>15539318.877124544</v>
      </c>
      <c r="X49" s="440">
        <v>375568.42857142858</v>
      </c>
      <c r="Y49" s="441">
        <v>3368300.8629228035</v>
      </c>
      <c r="Z49" s="442">
        <v>6770372.4021794843</v>
      </c>
      <c r="AA49" s="440">
        <v>165749.87071428573</v>
      </c>
      <c r="AB49" s="441">
        <v>1469662.4321887507</v>
      </c>
      <c r="AC49" s="442">
        <v>20797966.912875459</v>
      </c>
      <c r="AD49" s="440">
        <v>501578.90476190473</v>
      </c>
      <c r="AE49" s="441">
        <v>4507079.444451374</v>
      </c>
      <c r="AF49" s="442">
        <v>27122.071428571428</v>
      </c>
      <c r="AG49" s="440">
        <v>666.38095238095241</v>
      </c>
      <c r="AH49" s="441">
        <v>5889.8468901685865</v>
      </c>
      <c r="AI49" s="442">
        <v>8806222.4399999995</v>
      </c>
      <c r="AJ49" s="440">
        <v>18699.750622710624</v>
      </c>
      <c r="AK49" s="441">
        <v>169958.67819260494</v>
      </c>
      <c r="AL49" s="442"/>
      <c r="AM49" s="440"/>
      <c r="AN49" s="441"/>
      <c r="AO49" s="442"/>
      <c r="AP49" s="440"/>
      <c r="AQ49" s="441"/>
      <c r="AR49" s="442"/>
      <c r="AS49" s="440"/>
      <c r="AT49" s="441"/>
      <c r="AU49" s="442"/>
      <c r="AV49" s="440"/>
      <c r="AW49" s="441"/>
      <c r="AX49" s="442"/>
      <c r="AY49" s="440"/>
      <c r="AZ49" s="441"/>
      <c r="BA49" s="442"/>
      <c r="BB49" s="440"/>
      <c r="BC49" s="441"/>
      <c r="BD49" s="442"/>
      <c r="BE49" s="440"/>
      <c r="BF49" s="441"/>
      <c r="BG49" s="442"/>
      <c r="BH49" s="440"/>
      <c r="BI49" s="441"/>
      <c r="BJ49" s="442"/>
      <c r="BK49" s="440"/>
      <c r="BL49" s="441"/>
      <c r="BM49" s="442"/>
      <c r="BN49" s="440"/>
      <c r="BO49" s="441"/>
      <c r="BP49" s="442"/>
      <c r="BQ49" s="440"/>
      <c r="BR49" s="441"/>
      <c r="BS49" s="442"/>
      <c r="BT49" s="440"/>
      <c r="BU49" s="441"/>
      <c r="BV49" s="442">
        <v>2662585</v>
      </c>
      <c r="BW49" s="440">
        <v>7802.4468864468872</v>
      </c>
      <c r="BX49" s="441">
        <v>70915.039790851239</v>
      </c>
      <c r="BY49" s="442"/>
      <c r="BZ49" s="440"/>
      <c r="CA49" s="441"/>
      <c r="CB49" s="442"/>
      <c r="CC49" s="440"/>
      <c r="CD49" s="441"/>
      <c r="CE49" s="442"/>
      <c r="CF49" s="440"/>
      <c r="CG49" s="441"/>
      <c r="CH49" s="442"/>
      <c r="CI49" s="440"/>
      <c r="CJ49" s="441"/>
      <c r="CK49" s="442"/>
      <c r="CL49" s="440"/>
      <c r="CM49" s="441"/>
      <c r="CN49" s="442"/>
      <c r="CO49" s="440"/>
      <c r="CP49" s="441"/>
      <c r="CQ49" s="442"/>
      <c r="CR49" s="440"/>
      <c r="CS49" s="441"/>
      <c r="CT49" s="442"/>
      <c r="CU49" s="440"/>
      <c r="CV49" s="441"/>
      <c r="CW49" s="442"/>
      <c r="CX49" s="440"/>
      <c r="CY49" s="441"/>
      <c r="CZ49" s="442"/>
      <c r="DA49" s="440"/>
      <c r="DB49" s="441"/>
      <c r="DC49" s="442"/>
      <c r="DD49" s="440"/>
      <c r="DE49" s="441"/>
      <c r="DF49" s="442"/>
      <c r="DG49" s="440"/>
      <c r="DH49" s="441"/>
      <c r="DI49" s="442"/>
      <c r="DJ49" s="440"/>
      <c r="DK49" s="441"/>
      <c r="DL49" s="442"/>
      <c r="DM49" s="440"/>
      <c r="DN49" s="441"/>
      <c r="DO49" s="442"/>
      <c r="DP49" s="440"/>
      <c r="DQ49" s="441"/>
      <c r="DR49" s="442"/>
      <c r="DS49" s="440"/>
      <c r="DT49" s="441"/>
      <c r="DU49" s="442"/>
      <c r="DV49" s="440"/>
      <c r="DW49" s="441"/>
      <c r="DX49" s="442"/>
      <c r="DY49" s="440"/>
      <c r="DZ49" s="441"/>
      <c r="EA49" s="442"/>
      <c r="EB49" s="440"/>
      <c r="EC49" s="441"/>
      <c r="ED49" s="442"/>
      <c r="EE49" s="440"/>
      <c r="EF49" s="441"/>
      <c r="EG49" s="442"/>
      <c r="EH49" s="440"/>
      <c r="EI49" s="441"/>
      <c r="EJ49" s="442"/>
      <c r="EK49" s="440"/>
      <c r="EL49" s="441"/>
      <c r="EM49" s="442"/>
      <c r="EN49" s="440"/>
      <c r="EO49" s="441"/>
      <c r="EP49" s="442"/>
      <c r="EQ49" s="440"/>
      <c r="ER49" s="441"/>
      <c r="ES49" s="442"/>
      <c r="ET49" s="440"/>
      <c r="EU49" s="441"/>
      <c r="EV49" s="442"/>
      <c r="EW49" s="440"/>
      <c r="EX49" s="441"/>
      <c r="EY49" s="442"/>
      <c r="EZ49" s="440"/>
      <c r="FA49" s="441"/>
      <c r="FB49" s="442"/>
      <c r="FC49" s="440"/>
      <c r="FD49" s="441"/>
      <c r="FE49" s="442"/>
      <c r="FF49" s="440"/>
      <c r="FG49" s="441"/>
      <c r="FH49" s="442"/>
      <c r="FI49" s="440"/>
      <c r="FJ49" s="441"/>
      <c r="FK49" s="442"/>
      <c r="FL49" s="440"/>
      <c r="FM49" s="441"/>
      <c r="FN49" s="442"/>
      <c r="FO49" s="440"/>
      <c r="FP49" s="441"/>
      <c r="FQ49" s="442"/>
      <c r="FR49" s="440"/>
      <c r="FS49" s="441"/>
      <c r="FT49" s="442"/>
      <c r="FU49" s="440"/>
      <c r="FV49" s="441"/>
      <c r="FW49" s="442"/>
      <c r="FX49" s="440"/>
      <c r="FY49" s="441"/>
      <c r="FZ49" s="442"/>
      <c r="GA49" s="440"/>
      <c r="GB49" s="441"/>
      <c r="GC49" s="442"/>
      <c r="GD49" s="440"/>
      <c r="GE49" s="441"/>
      <c r="GF49" s="442"/>
      <c r="GG49" s="440"/>
      <c r="GH49" s="441"/>
      <c r="GI49" s="1303"/>
      <c r="GJ49" s="440"/>
      <c r="GK49" s="441"/>
      <c r="GL49" s="1303"/>
      <c r="GM49" s="440"/>
      <c r="GN49" s="441"/>
      <c r="GO49" s="442"/>
      <c r="GP49" s="440"/>
      <c r="GQ49" s="441"/>
      <c r="GR49" s="442"/>
      <c r="GS49" s="440"/>
      <c r="GT49" s="441"/>
      <c r="GU49" s="442"/>
      <c r="GV49" s="440"/>
      <c r="GW49" s="441"/>
      <c r="GX49" s="442"/>
      <c r="GY49" s="440"/>
      <c r="GZ49" s="441"/>
      <c r="HA49" s="442"/>
      <c r="HB49" s="440"/>
      <c r="HC49" s="441"/>
      <c r="HD49" s="442"/>
      <c r="HE49" s="440"/>
      <c r="HF49" s="441"/>
      <c r="HG49" s="442"/>
      <c r="HH49" s="440"/>
      <c r="HI49" s="441"/>
      <c r="HJ49" s="442"/>
      <c r="HK49" s="440"/>
      <c r="HL49" s="441"/>
      <c r="HM49" s="442"/>
      <c r="HN49" s="440"/>
      <c r="HO49" s="441"/>
      <c r="HP49" s="442"/>
      <c r="HQ49" s="440"/>
      <c r="HR49" s="441"/>
      <c r="HS49" s="442"/>
      <c r="HT49" s="440"/>
      <c r="HU49" s="441"/>
      <c r="HV49" s="442"/>
      <c r="HW49" s="440"/>
      <c r="HX49" s="441"/>
      <c r="HY49" s="442"/>
      <c r="HZ49" s="440"/>
      <c r="IA49" s="441"/>
      <c r="IB49" s="442"/>
      <c r="IC49" s="440"/>
      <c r="ID49" s="441"/>
      <c r="IE49" s="442"/>
      <c r="IF49" s="440"/>
      <c r="IG49" s="441"/>
      <c r="IH49" s="442"/>
      <c r="II49" s="440"/>
      <c r="IJ49" s="441"/>
      <c r="IK49" s="442"/>
      <c r="IL49" s="440"/>
      <c r="IM49" s="441"/>
      <c r="IN49" s="442"/>
      <c r="IO49" s="440"/>
      <c r="IP49" s="441"/>
      <c r="IQ49" s="442"/>
      <c r="IR49" s="440"/>
      <c r="IS49" s="441"/>
      <c r="IT49" s="442"/>
      <c r="IU49" s="440"/>
      <c r="IV49" s="441"/>
      <c r="IW49" s="442"/>
      <c r="IX49" s="440"/>
      <c r="IY49" s="441"/>
      <c r="IZ49" s="442"/>
      <c r="JA49" s="440"/>
      <c r="JB49" s="441"/>
      <c r="JC49" s="442"/>
      <c r="JD49" s="440"/>
      <c r="JE49" s="441"/>
      <c r="JF49" s="442"/>
      <c r="JG49" s="440"/>
      <c r="JH49" s="441"/>
      <c r="JI49" s="442"/>
      <c r="JJ49" s="440"/>
      <c r="JK49" s="441"/>
      <c r="JL49" s="442"/>
      <c r="JM49" s="440"/>
      <c r="JN49" s="441"/>
      <c r="JO49" s="442"/>
      <c r="JP49" s="440"/>
      <c r="JQ49" s="441"/>
      <c r="JR49" s="442"/>
      <c r="JS49" s="440"/>
      <c r="JT49" s="441"/>
      <c r="JU49" s="442"/>
      <c r="JV49" s="440"/>
      <c r="JW49" s="441"/>
      <c r="JX49" s="442"/>
      <c r="JY49" s="440"/>
      <c r="JZ49" s="441"/>
      <c r="KA49" s="442"/>
      <c r="KB49" s="440"/>
      <c r="KC49" s="441"/>
      <c r="KD49" s="442"/>
      <c r="KE49" s="440"/>
      <c r="KF49" s="441"/>
      <c r="KG49" s="442"/>
      <c r="KH49" s="440"/>
      <c r="KI49" s="441"/>
      <c r="KJ49" s="442"/>
      <c r="KK49" s="440"/>
      <c r="KL49" s="441"/>
      <c r="KM49" s="442"/>
      <c r="KN49" s="440"/>
      <c r="KO49" s="441"/>
      <c r="KP49" s="442"/>
      <c r="KQ49" s="440"/>
      <c r="KR49" s="441"/>
      <c r="KS49" s="442"/>
      <c r="KT49" s="440"/>
      <c r="KU49" s="441"/>
      <c r="KV49" s="442"/>
      <c r="KW49" s="440"/>
      <c r="KX49" s="441"/>
      <c r="KY49" s="442"/>
      <c r="KZ49" s="440"/>
      <c r="LA49" s="441"/>
      <c r="LB49" s="442"/>
      <c r="LC49" s="440"/>
      <c r="LD49" s="441"/>
      <c r="LE49" s="442"/>
      <c r="LF49" s="440"/>
      <c r="LG49" s="441"/>
      <c r="LH49" s="442"/>
      <c r="LI49" s="440"/>
      <c r="LJ49" s="441"/>
      <c r="LK49" s="442"/>
      <c r="LL49" s="440"/>
      <c r="LM49" s="441"/>
      <c r="LN49" s="442"/>
      <c r="LO49" s="440"/>
      <c r="LP49" s="441"/>
      <c r="LQ49" s="442"/>
      <c r="LR49" s="440"/>
      <c r="LS49" s="441"/>
      <c r="LT49" s="442"/>
      <c r="LU49" s="440"/>
      <c r="LV49" s="441"/>
      <c r="LW49" s="442"/>
      <c r="LX49" s="440"/>
      <c r="LY49" s="441"/>
      <c r="LZ49" s="442"/>
      <c r="MA49" s="440"/>
      <c r="MB49" s="441"/>
      <c r="MC49" s="442"/>
      <c r="MD49" s="440"/>
      <c r="ME49" s="441"/>
      <c r="MF49" s="442"/>
      <c r="MG49" s="440"/>
      <c r="MH49" s="441"/>
      <c r="MI49" s="442"/>
      <c r="MJ49" s="440"/>
      <c r="MK49" s="441"/>
      <c r="ML49" s="442"/>
      <c r="MM49" s="440"/>
      <c r="MN49" s="441"/>
      <c r="MO49" s="442"/>
      <c r="MP49" s="440"/>
      <c r="MQ49" s="441"/>
      <c r="MR49" s="442"/>
      <c r="MS49" s="440"/>
      <c r="MT49" s="441"/>
      <c r="MU49" s="442"/>
      <c r="MV49" s="440"/>
      <c r="MW49" s="441"/>
      <c r="MX49" s="442"/>
      <c r="MY49" s="440"/>
      <c r="MZ49" s="441"/>
      <c r="NA49" s="502"/>
      <c r="NB49" s="502"/>
      <c r="NC49" s="502"/>
      <c r="ND49" s="507"/>
      <c r="NE49" s="603"/>
    </row>
    <row r="50" spans="1:369" s="603" customFormat="1" ht="20.25" customHeight="1">
      <c r="A50" s="297">
        <f t="shared" si="88"/>
        <v>32</v>
      </c>
      <c r="B50" s="427"/>
      <c r="C50" s="1262" t="str">
        <f t="shared" si="89"/>
        <v>At Allowed ROE</v>
      </c>
      <c r="D50" s="503">
        <v>2011</v>
      </c>
      <c r="E50" s="442">
        <v>18218621.16666666</v>
      </c>
      <c r="F50" s="440">
        <v>492395.16666666669</v>
      </c>
      <c r="G50" s="441">
        <v>3746857.9192441981</v>
      </c>
      <c r="H50" s="442">
        <v>7412613.4642857127</v>
      </c>
      <c r="I50" s="440">
        <v>192119.57142857142</v>
      </c>
      <c r="J50" s="441">
        <v>1516263.3800122137</v>
      </c>
      <c r="K50" s="442">
        <v>79523583.68267858</v>
      </c>
      <c r="L50" s="440">
        <v>2061086.4021428572</v>
      </c>
      <c r="M50" s="441">
        <v>16266691.68254026</v>
      </c>
      <c r="N50" s="442">
        <v>20119663.474206317</v>
      </c>
      <c r="O50" s="440">
        <v>528306.26190476189</v>
      </c>
      <c r="P50" s="441">
        <v>4122359.5534349093</v>
      </c>
      <c r="Q50" s="442">
        <v>25630831.907806139</v>
      </c>
      <c r="R50" s="440">
        <v>642986.71428571432</v>
      </c>
      <c r="S50" s="441">
        <v>5221521.3354538986</v>
      </c>
      <c r="T50" s="442">
        <v>24896838.380897436</v>
      </c>
      <c r="U50" s="440">
        <v>614263.21428571432</v>
      </c>
      <c r="V50" s="441">
        <v>5061681.733301891</v>
      </c>
      <c r="W50" s="442">
        <v>15121424.868553113</v>
      </c>
      <c r="X50" s="440">
        <v>374560.80952380953</v>
      </c>
      <c r="Y50" s="441">
        <v>3075759.4101427016</v>
      </c>
      <c r="Z50" s="442">
        <v>6604622.5314651988</v>
      </c>
      <c r="AA50" s="440">
        <v>165749.87071428573</v>
      </c>
      <c r="AB50" s="441">
        <v>1345559.1343711205</v>
      </c>
      <c r="AC50" s="442">
        <v>20302520.008113556</v>
      </c>
      <c r="AD50" s="440">
        <v>501724.90476190473</v>
      </c>
      <c r="AE50" s="441">
        <v>4128442.5660718763</v>
      </c>
      <c r="AF50" s="442">
        <v>25878.40476190476</v>
      </c>
      <c r="AG50" s="440">
        <v>666.38095238095241</v>
      </c>
      <c r="AH50" s="441">
        <v>5289.1404698704582</v>
      </c>
      <c r="AI50" s="442">
        <v>9140218.2493772898</v>
      </c>
      <c r="AJ50" s="440">
        <v>218069.47619047618</v>
      </c>
      <c r="AK50" s="441">
        <v>1850822.0083882969</v>
      </c>
      <c r="AL50" s="442">
        <v>20623951.165907715</v>
      </c>
      <c r="AM50" s="440">
        <v>300197.63980935473</v>
      </c>
      <c r="AN50" s="441">
        <v>2435793.1619387087</v>
      </c>
      <c r="AO50" s="442">
        <v>20511158.153256074</v>
      </c>
      <c r="AP50" s="440">
        <v>37566.223723912226</v>
      </c>
      <c r="AQ50" s="441">
        <v>284734.90182532498</v>
      </c>
      <c r="AR50" s="442"/>
      <c r="AS50" s="440"/>
      <c r="AT50" s="441"/>
      <c r="AU50" s="442"/>
      <c r="AV50" s="440"/>
      <c r="AW50" s="441"/>
      <c r="AX50" s="442"/>
      <c r="AY50" s="440"/>
      <c r="AZ50" s="441"/>
      <c r="BA50" s="442"/>
      <c r="BB50" s="440"/>
      <c r="BC50" s="441"/>
      <c r="BD50" s="442"/>
      <c r="BE50" s="440"/>
      <c r="BF50" s="441"/>
      <c r="BG50" s="442">
        <v>2640253.4234263953</v>
      </c>
      <c r="BH50" s="440">
        <v>9537.1034128688552</v>
      </c>
      <c r="BI50" s="441">
        <v>73000.179690770354</v>
      </c>
      <c r="BJ50" s="442"/>
      <c r="BK50" s="440"/>
      <c r="BL50" s="441"/>
      <c r="BM50" s="442"/>
      <c r="BN50" s="440"/>
      <c r="BO50" s="441"/>
      <c r="BP50" s="442"/>
      <c r="BQ50" s="440"/>
      <c r="BR50" s="441"/>
      <c r="BS50" s="442"/>
      <c r="BT50" s="440"/>
      <c r="BU50" s="441"/>
      <c r="BV50" s="442">
        <v>5849884.5531135527</v>
      </c>
      <c r="BW50" s="440">
        <v>116061.39743589744</v>
      </c>
      <c r="BX50" s="441">
        <v>966187.5439554333</v>
      </c>
      <c r="BY50" s="442">
        <v>7844331.3999999994</v>
      </c>
      <c r="BZ50" s="440">
        <v>111778.00822344322</v>
      </c>
      <c r="CA50" s="441">
        <v>905525.1054790963</v>
      </c>
      <c r="CB50" s="442"/>
      <c r="CC50" s="440"/>
      <c r="CD50" s="441"/>
      <c r="CE50" s="442">
        <v>19902938.599999998</v>
      </c>
      <c r="CF50" s="440">
        <v>147204.10692307691</v>
      </c>
      <c r="CG50" s="441">
        <v>1150143.751808109</v>
      </c>
      <c r="CH50" s="442"/>
      <c r="CI50" s="440"/>
      <c r="CJ50" s="441"/>
      <c r="CK50" s="442"/>
      <c r="CL50" s="440"/>
      <c r="CM50" s="441"/>
      <c r="CN50" s="442"/>
      <c r="CO50" s="440"/>
      <c r="CP50" s="441"/>
      <c r="CQ50" s="442"/>
      <c r="CR50" s="440"/>
      <c r="CS50" s="441"/>
      <c r="CT50" s="442"/>
      <c r="CU50" s="440"/>
      <c r="CV50" s="441"/>
      <c r="CW50" s="442"/>
      <c r="CX50" s="440"/>
      <c r="CY50" s="441"/>
      <c r="CZ50" s="442"/>
      <c r="DA50" s="440"/>
      <c r="DB50" s="441"/>
      <c r="DC50" s="442"/>
      <c r="DD50" s="440"/>
      <c r="DE50" s="441"/>
      <c r="DF50" s="442"/>
      <c r="DG50" s="440"/>
      <c r="DH50" s="441"/>
      <c r="DI50" s="442"/>
      <c r="DJ50" s="440"/>
      <c r="DK50" s="441"/>
      <c r="DL50" s="442"/>
      <c r="DM50" s="440"/>
      <c r="DN50" s="441"/>
      <c r="DO50" s="442"/>
      <c r="DP50" s="440"/>
      <c r="DQ50" s="441"/>
      <c r="DR50" s="442"/>
      <c r="DS50" s="440"/>
      <c r="DT50" s="441"/>
      <c r="DU50" s="442"/>
      <c r="DV50" s="440"/>
      <c r="DW50" s="441"/>
      <c r="DX50" s="442"/>
      <c r="DY50" s="440"/>
      <c r="DZ50" s="441"/>
      <c r="EA50" s="442"/>
      <c r="EB50" s="440"/>
      <c r="EC50" s="441"/>
      <c r="ED50" s="442"/>
      <c r="EE50" s="440"/>
      <c r="EF50" s="441"/>
      <c r="EG50" s="442"/>
      <c r="EH50" s="440"/>
      <c r="EI50" s="441"/>
      <c r="EJ50" s="442"/>
      <c r="EK50" s="440"/>
      <c r="EL50" s="441"/>
      <c r="EM50" s="442"/>
      <c r="EN50" s="440"/>
      <c r="EO50" s="441"/>
      <c r="EP50" s="442"/>
      <c r="EQ50" s="440"/>
      <c r="ER50" s="441"/>
      <c r="ES50" s="442"/>
      <c r="ET50" s="440"/>
      <c r="EU50" s="441"/>
      <c r="EV50" s="442"/>
      <c r="EW50" s="440"/>
      <c r="EX50" s="441"/>
      <c r="EY50" s="442"/>
      <c r="EZ50" s="440"/>
      <c r="FA50" s="441"/>
      <c r="FB50" s="442"/>
      <c r="FC50" s="440"/>
      <c r="FD50" s="441"/>
      <c r="FE50" s="442"/>
      <c r="FF50" s="440"/>
      <c r="FG50" s="441"/>
      <c r="FH50" s="442"/>
      <c r="FI50" s="440"/>
      <c r="FJ50" s="441"/>
      <c r="FK50" s="442"/>
      <c r="FL50" s="440"/>
      <c r="FM50" s="441"/>
      <c r="FN50" s="442"/>
      <c r="FO50" s="440"/>
      <c r="FP50" s="441"/>
      <c r="FQ50" s="442"/>
      <c r="FR50" s="440"/>
      <c r="FS50" s="441"/>
      <c r="FT50" s="442"/>
      <c r="FU50" s="440"/>
      <c r="FV50" s="441"/>
      <c r="FW50" s="442"/>
      <c r="FX50" s="440"/>
      <c r="FY50" s="441"/>
      <c r="FZ50" s="442"/>
      <c r="GA50" s="440"/>
      <c r="GB50" s="441"/>
      <c r="GC50" s="442"/>
      <c r="GD50" s="440"/>
      <c r="GE50" s="441"/>
      <c r="GF50" s="442"/>
      <c r="GG50" s="440"/>
      <c r="GH50" s="441"/>
      <c r="GI50" s="1303"/>
      <c r="GJ50" s="440"/>
      <c r="GK50" s="441"/>
      <c r="GL50" s="1303"/>
      <c r="GM50" s="440"/>
      <c r="GN50" s="441"/>
      <c r="GO50" s="442"/>
      <c r="GP50" s="440"/>
      <c r="GQ50" s="441"/>
      <c r="GR50" s="442"/>
      <c r="GS50" s="440"/>
      <c r="GT50" s="441"/>
      <c r="GU50" s="442"/>
      <c r="GV50" s="440"/>
      <c r="GW50" s="441"/>
      <c r="GX50" s="442"/>
      <c r="GY50" s="440"/>
      <c r="GZ50" s="441"/>
      <c r="HA50" s="442"/>
      <c r="HB50" s="440"/>
      <c r="HC50" s="441"/>
      <c r="HD50" s="442"/>
      <c r="HE50" s="440"/>
      <c r="HF50" s="441"/>
      <c r="HG50" s="442"/>
      <c r="HH50" s="440"/>
      <c r="HI50" s="441"/>
      <c r="HJ50" s="442"/>
      <c r="HK50" s="440"/>
      <c r="HL50" s="441"/>
      <c r="HM50" s="442"/>
      <c r="HN50" s="440"/>
      <c r="HO50" s="441"/>
      <c r="HP50" s="442"/>
      <c r="HQ50" s="440"/>
      <c r="HR50" s="441"/>
      <c r="HS50" s="442"/>
      <c r="HT50" s="440"/>
      <c r="HU50" s="441"/>
      <c r="HV50" s="442"/>
      <c r="HW50" s="440"/>
      <c r="HX50" s="441"/>
      <c r="HY50" s="442"/>
      <c r="HZ50" s="440"/>
      <c r="IA50" s="441"/>
      <c r="IB50" s="442"/>
      <c r="IC50" s="440"/>
      <c r="ID50" s="441"/>
      <c r="IE50" s="442"/>
      <c r="IF50" s="440"/>
      <c r="IG50" s="441"/>
      <c r="IH50" s="442"/>
      <c r="II50" s="440"/>
      <c r="IJ50" s="441"/>
      <c r="IK50" s="442"/>
      <c r="IL50" s="440"/>
      <c r="IM50" s="441"/>
      <c r="IN50" s="442"/>
      <c r="IO50" s="440"/>
      <c r="IP50" s="441"/>
      <c r="IQ50" s="442"/>
      <c r="IR50" s="440"/>
      <c r="IS50" s="441"/>
      <c r="IT50" s="442"/>
      <c r="IU50" s="440"/>
      <c r="IV50" s="441"/>
      <c r="IW50" s="442"/>
      <c r="IX50" s="440"/>
      <c r="IY50" s="441"/>
      <c r="IZ50" s="442"/>
      <c r="JA50" s="440"/>
      <c r="JB50" s="441"/>
      <c r="JC50" s="442"/>
      <c r="JD50" s="440"/>
      <c r="JE50" s="441"/>
      <c r="JF50" s="442"/>
      <c r="JG50" s="440"/>
      <c r="JH50" s="441"/>
      <c r="JI50" s="442"/>
      <c r="JJ50" s="440"/>
      <c r="JK50" s="441"/>
      <c r="JL50" s="442"/>
      <c r="JM50" s="440"/>
      <c r="JN50" s="441"/>
      <c r="JO50" s="442"/>
      <c r="JP50" s="440"/>
      <c r="JQ50" s="441"/>
      <c r="JR50" s="442"/>
      <c r="JS50" s="440"/>
      <c r="JT50" s="441"/>
      <c r="JU50" s="442"/>
      <c r="JV50" s="440"/>
      <c r="JW50" s="441"/>
      <c r="JX50" s="442"/>
      <c r="JY50" s="440"/>
      <c r="JZ50" s="441"/>
      <c r="KA50" s="442"/>
      <c r="KB50" s="440"/>
      <c r="KC50" s="441"/>
      <c r="KD50" s="442"/>
      <c r="KE50" s="440"/>
      <c r="KF50" s="441"/>
      <c r="KG50" s="442"/>
      <c r="KH50" s="440"/>
      <c r="KI50" s="441"/>
      <c r="KJ50" s="442"/>
      <c r="KK50" s="440"/>
      <c r="KL50" s="441"/>
      <c r="KM50" s="442"/>
      <c r="KN50" s="440"/>
      <c r="KO50" s="441"/>
      <c r="KP50" s="442"/>
      <c r="KQ50" s="440"/>
      <c r="KR50" s="441"/>
      <c r="KS50" s="442"/>
      <c r="KT50" s="440"/>
      <c r="KU50" s="441"/>
      <c r="KV50" s="442"/>
      <c r="KW50" s="440"/>
      <c r="KX50" s="441"/>
      <c r="KY50" s="442"/>
      <c r="KZ50" s="440"/>
      <c r="LA50" s="441"/>
      <c r="LB50" s="442"/>
      <c r="LC50" s="440"/>
      <c r="LD50" s="441"/>
      <c r="LE50" s="442"/>
      <c r="LF50" s="440"/>
      <c r="LG50" s="441"/>
      <c r="LH50" s="442"/>
      <c r="LI50" s="440"/>
      <c r="LJ50" s="441"/>
      <c r="LK50" s="442"/>
      <c r="LL50" s="440"/>
      <c r="LM50" s="441"/>
      <c r="LN50" s="442"/>
      <c r="LO50" s="440"/>
      <c r="LP50" s="441"/>
      <c r="LQ50" s="442"/>
      <c r="LR50" s="440"/>
      <c r="LS50" s="441"/>
      <c r="LT50" s="442"/>
      <c r="LU50" s="440"/>
      <c r="LV50" s="441"/>
      <c r="LW50" s="442"/>
      <c r="LX50" s="440"/>
      <c r="LY50" s="441"/>
      <c r="LZ50" s="442"/>
      <c r="MA50" s="440"/>
      <c r="MB50" s="441"/>
      <c r="MC50" s="442"/>
      <c r="MD50" s="440"/>
      <c r="ME50" s="441"/>
      <c r="MF50" s="442"/>
      <c r="MG50" s="440"/>
      <c r="MH50" s="441"/>
      <c r="MI50" s="442"/>
      <c r="MJ50" s="440"/>
      <c r="MK50" s="441"/>
      <c r="ML50" s="442"/>
      <c r="MM50" s="440"/>
      <c r="MN50" s="441"/>
      <c r="MO50" s="442"/>
      <c r="MP50" s="440"/>
      <c r="MQ50" s="441"/>
      <c r="MR50" s="442"/>
      <c r="MS50" s="440"/>
      <c r="MT50" s="441"/>
      <c r="MU50" s="442"/>
      <c r="MV50" s="440"/>
      <c r="MW50" s="441"/>
      <c r="MX50" s="442"/>
      <c r="MY50" s="440"/>
      <c r="MZ50" s="441"/>
      <c r="NA50" s="502"/>
      <c r="NB50" s="502"/>
      <c r="NC50" s="502"/>
      <c r="ND50" s="507"/>
    </row>
    <row r="51" spans="1:369" s="606" customFormat="1" ht="20.25" customHeight="1">
      <c r="A51" s="297">
        <f t="shared" si="88"/>
        <v>33</v>
      </c>
      <c r="B51" s="427"/>
      <c r="C51" s="1262" t="str">
        <f t="shared" si="89"/>
        <v>With Increased ROE</v>
      </c>
      <c r="D51" s="503">
        <v>2011</v>
      </c>
      <c r="E51" s="442">
        <v>18218621.16666666</v>
      </c>
      <c r="F51" s="440">
        <v>492395.16666666669</v>
      </c>
      <c r="G51" s="441">
        <v>3746857.9192441981</v>
      </c>
      <c r="H51" s="442">
        <v>7412613.4642857127</v>
      </c>
      <c r="I51" s="440">
        <v>192119.57142857142</v>
      </c>
      <c r="J51" s="441">
        <v>1516263.3800122137</v>
      </c>
      <c r="K51" s="442">
        <v>79523583.68267858</v>
      </c>
      <c r="L51" s="440">
        <v>2061086.4021428572</v>
      </c>
      <c r="M51" s="441">
        <v>16266691.68254026</v>
      </c>
      <c r="N51" s="442">
        <v>20119663.474206317</v>
      </c>
      <c r="O51" s="440">
        <v>528306.26190476189</v>
      </c>
      <c r="P51" s="441">
        <v>4122359.5534349093</v>
      </c>
      <c r="Q51" s="442">
        <v>25630831.907806139</v>
      </c>
      <c r="R51" s="440">
        <v>642986.71428571432</v>
      </c>
      <c r="S51" s="441">
        <v>5221521.3354538986</v>
      </c>
      <c r="T51" s="442">
        <v>24896838.380897436</v>
      </c>
      <c r="U51" s="440">
        <v>614263.21428571432</v>
      </c>
      <c r="V51" s="441">
        <v>5061681.733301891</v>
      </c>
      <c r="W51" s="442">
        <v>15121424.868553113</v>
      </c>
      <c r="X51" s="440">
        <v>374560.80952380953</v>
      </c>
      <c r="Y51" s="441">
        <v>3075759.4101427016</v>
      </c>
      <c r="Z51" s="442">
        <v>6604622.5314651988</v>
      </c>
      <c r="AA51" s="440">
        <v>165749.87071428573</v>
      </c>
      <c r="AB51" s="441">
        <v>1345559.1343711205</v>
      </c>
      <c r="AC51" s="442">
        <v>20302520.008113556</v>
      </c>
      <c r="AD51" s="440">
        <v>501724.90476190473</v>
      </c>
      <c r="AE51" s="441">
        <v>4128442.5660718763</v>
      </c>
      <c r="AF51" s="442">
        <v>25878.40476190476</v>
      </c>
      <c r="AG51" s="440">
        <v>666.38095238095241</v>
      </c>
      <c r="AH51" s="441">
        <v>5289.1404698704582</v>
      </c>
      <c r="AI51" s="442">
        <v>9140218.2493772898</v>
      </c>
      <c r="AJ51" s="440">
        <v>218069.47619047618</v>
      </c>
      <c r="AK51" s="441">
        <v>1850822.0083882969</v>
      </c>
      <c r="AL51" s="442">
        <v>20623951.165907715</v>
      </c>
      <c r="AM51" s="440">
        <v>300197.63980935473</v>
      </c>
      <c r="AN51" s="441">
        <v>2435793.1619387087</v>
      </c>
      <c r="AO51" s="442">
        <v>20511158.153256074</v>
      </c>
      <c r="AP51" s="440">
        <v>37566.223723912226</v>
      </c>
      <c r="AQ51" s="441">
        <v>284734.90182532498</v>
      </c>
      <c r="AR51" s="442"/>
      <c r="AS51" s="440"/>
      <c r="AT51" s="441"/>
      <c r="AU51" s="442"/>
      <c r="AV51" s="440"/>
      <c r="AW51" s="441"/>
      <c r="AX51" s="442"/>
      <c r="AY51" s="440"/>
      <c r="AZ51" s="441"/>
      <c r="BA51" s="442"/>
      <c r="BB51" s="440"/>
      <c r="BC51" s="441"/>
      <c r="BD51" s="442"/>
      <c r="BE51" s="440"/>
      <c r="BF51" s="441"/>
      <c r="BG51" s="442">
        <v>2640253.4234263953</v>
      </c>
      <c r="BH51" s="440">
        <v>9537.1034128688552</v>
      </c>
      <c r="BI51" s="441">
        <v>73000.179690770354</v>
      </c>
      <c r="BJ51" s="442"/>
      <c r="BK51" s="440"/>
      <c r="BL51" s="441"/>
      <c r="BM51" s="442"/>
      <c r="BN51" s="440"/>
      <c r="BO51" s="441"/>
      <c r="BP51" s="442"/>
      <c r="BQ51" s="440"/>
      <c r="BR51" s="441"/>
      <c r="BS51" s="442"/>
      <c r="BT51" s="440"/>
      <c r="BU51" s="441"/>
      <c r="BV51" s="442">
        <v>5849884.5531135527</v>
      </c>
      <c r="BW51" s="440">
        <v>116061.39743589744</v>
      </c>
      <c r="BX51" s="441">
        <v>1014845.1256138145</v>
      </c>
      <c r="BY51" s="442">
        <v>7844331.3999999994</v>
      </c>
      <c r="BZ51" s="440">
        <v>111778.00822344322</v>
      </c>
      <c r="CA51" s="441">
        <v>952449.42224491225</v>
      </c>
      <c r="CB51" s="442"/>
      <c r="CC51" s="440"/>
      <c r="CD51" s="441"/>
      <c r="CE51" s="442">
        <v>19902938.599999998</v>
      </c>
      <c r="CF51" s="440">
        <v>147204.10692307691</v>
      </c>
      <c r="CG51" s="441">
        <v>1150143.751808109</v>
      </c>
      <c r="CH51" s="442"/>
      <c r="CI51" s="440"/>
      <c r="CJ51" s="441"/>
      <c r="CK51" s="442"/>
      <c r="CL51" s="440"/>
      <c r="CM51" s="441"/>
      <c r="CN51" s="442"/>
      <c r="CO51" s="440"/>
      <c r="CP51" s="441"/>
      <c r="CQ51" s="442"/>
      <c r="CR51" s="440"/>
      <c r="CS51" s="441"/>
      <c r="CT51" s="442"/>
      <c r="CU51" s="440"/>
      <c r="CV51" s="441"/>
      <c r="CW51" s="442"/>
      <c r="CX51" s="440"/>
      <c r="CY51" s="441"/>
      <c r="CZ51" s="442"/>
      <c r="DA51" s="440"/>
      <c r="DB51" s="441"/>
      <c r="DC51" s="442"/>
      <c r="DD51" s="440"/>
      <c r="DE51" s="441"/>
      <c r="DF51" s="442"/>
      <c r="DG51" s="440"/>
      <c r="DH51" s="441"/>
      <c r="DI51" s="442"/>
      <c r="DJ51" s="440"/>
      <c r="DK51" s="441"/>
      <c r="DL51" s="442"/>
      <c r="DM51" s="440"/>
      <c r="DN51" s="441"/>
      <c r="DO51" s="442"/>
      <c r="DP51" s="440"/>
      <c r="DQ51" s="441"/>
      <c r="DR51" s="442"/>
      <c r="DS51" s="440"/>
      <c r="DT51" s="441"/>
      <c r="DU51" s="442"/>
      <c r="DV51" s="440"/>
      <c r="DW51" s="441"/>
      <c r="DX51" s="442"/>
      <c r="DY51" s="440"/>
      <c r="DZ51" s="441"/>
      <c r="EA51" s="442"/>
      <c r="EB51" s="440"/>
      <c r="EC51" s="441"/>
      <c r="ED51" s="442"/>
      <c r="EE51" s="440"/>
      <c r="EF51" s="441"/>
      <c r="EG51" s="442"/>
      <c r="EH51" s="440"/>
      <c r="EI51" s="441"/>
      <c r="EJ51" s="442"/>
      <c r="EK51" s="440"/>
      <c r="EL51" s="441"/>
      <c r="EM51" s="442"/>
      <c r="EN51" s="440"/>
      <c r="EO51" s="441"/>
      <c r="EP51" s="442"/>
      <c r="EQ51" s="440"/>
      <c r="ER51" s="441"/>
      <c r="ES51" s="442"/>
      <c r="ET51" s="440"/>
      <c r="EU51" s="441"/>
      <c r="EV51" s="442"/>
      <c r="EW51" s="440"/>
      <c r="EX51" s="441"/>
      <c r="EY51" s="442"/>
      <c r="EZ51" s="440"/>
      <c r="FA51" s="441"/>
      <c r="FB51" s="442"/>
      <c r="FC51" s="440"/>
      <c r="FD51" s="441"/>
      <c r="FE51" s="442"/>
      <c r="FF51" s="440"/>
      <c r="FG51" s="441"/>
      <c r="FH51" s="442"/>
      <c r="FI51" s="440"/>
      <c r="FJ51" s="441"/>
      <c r="FK51" s="442"/>
      <c r="FL51" s="440"/>
      <c r="FM51" s="441"/>
      <c r="FN51" s="442"/>
      <c r="FO51" s="440"/>
      <c r="FP51" s="441"/>
      <c r="FQ51" s="442"/>
      <c r="FR51" s="440"/>
      <c r="FS51" s="441"/>
      <c r="FT51" s="442"/>
      <c r="FU51" s="440"/>
      <c r="FV51" s="441"/>
      <c r="FW51" s="442"/>
      <c r="FX51" s="440"/>
      <c r="FY51" s="441"/>
      <c r="FZ51" s="442"/>
      <c r="GA51" s="440"/>
      <c r="GB51" s="441"/>
      <c r="GC51" s="442"/>
      <c r="GD51" s="440"/>
      <c r="GE51" s="441"/>
      <c r="GF51" s="442"/>
      <c r="GG51" s="440"/>
      <c r="GH51" s="441"/>
      <c r="GI51" s="1303"/>
      <c r="GJ51" s="440"/>
      <c r="GK51" s="441"/>
      <c r="GL51" s="1303"/>
      <c r="GM51" s="440"/>
      <c r="GN51" s="441"/>
      <c r="GO51" s="442"/>
      <c r="GP51" s="440"/>
      <c r="GQ51" s="441"/>
      <c r="GR51" s="442"/>
      <c r="GS51" s="440"/>
      <c r="GT51" s="441"/>
      <c r="GU51" s="442"/>
      <c r="GV51" s="440"/>
      <c r="GW51" s="441"/>
      <c r="GX51" s="442"/>
      <c r="GY51" s="440"/>
      <c r="GZ51" s="441"/>
      <c r="HA51" s="442"/>
      <c r="HB51" s="440"/>
      <c r="HC51" s="441"/>
      <c r="HD51" s="442"/>
      <c r="HE51" s="440"/>
      <c r="HF51" s="441"/>
      <c r="HG51" s="442"/>
      <c r="HH51" s="440"/>
      <c r="HI51" s="441"/>
      <c r="HJ51" s="442"/>
      <c r="HK51" s="440"/>
      <c r="HL51" s="441"/>
      <c r="HM51" s="442"/>
      <c r="HN51" s="440"/>
      <c r="HO51" s="441"/>
      <c r="HP51" s="442"/>
      <c r="HQ51" s="440"/>
      <c r="HR51" s="441"/>
      <c r="HS51" s="442"/>
      <c r="HT51" s="440"/>
      <c r="HU51" s="441"/>
      <c r="HV51" s="442"/>
      <c r="HW51" s="440"/>
      <c r="HX51" s="441"/>
      <c r="HY51" s="442"/>
      <c r="HZ51" s="440"/>
      <c r="IA51" s="441"/>
      <c r="IB51" s="442"/>
      <c r="IC51" s="440"/>
      <c r="ID51" s="441"/>
      <c r="IE51" s="442"/>
      <c r="IF51" s="440"/>
      <c r="IG51" s="441"/>
      <c r="IH51" s="442"/>
      <c r="II51" s="440"/>
      <c r="IJ51" s="441"/>
      <c r="IK51" s="442"/>
      <c r="IL51" s="440"/>
      <c r="IM51" s="441"/>
      <c r="IN51" s="442"/>
      <c r="IO51" s="440"/>
      <c r="IP51" s="441"/>
      <c r="IQ51" s="442"/>
      <c r="IR51" s="440"/>
      <c r="IS51" s="441"/>
      <c r="IT51" s="442"/>
      <c r="IU51" s="440"/>
      <c r="IV51" s="441"/>
      <c r="IW51" s="442"/>
      <c r="IX51" s="440"/>
      <c r="IY51" s="441"/>
      <c r="IZ51" s="442"/>
      <c r="JA51" s="440"/>
      <c r="JB51" s="441"/>
      <c r="JC51" s="442"/>
      <c r="JD51" s="440"/>
      <c r="JE51" s="441"/>
      <c r="JF51" s="442"/>
      <c r="JG51" s="440"/>
      <c r="JH51" s="441"/>
      <c r="JI51" s="442"/>
      <c r="JJ51" s="440"/>
      <c r="JK51" s="441"/>
      <c r="JL51" s="442"/>
      <c r="JM51" s="440"/>
      <c r="JN51" s="441"/>
      <c r="JO51" s="442"/>
      <c r="JP51" s="440"/>
      <c r="JQ51" s="441"/>
      <c r="JR51" s="442"/>
      <c r="JS51" s="440"/>
      <c r="JT51" s="441"/>
      <c r="JU51" s="442"/>
      <c r="JV51" s="440"/>
      <c r="JW51" s="441"/>
      <c r="JX51" s="442"/>
      <c r="JY51" s="440"/>
      <c r="JZ51" s="441"/>
      <c r="KA51" s="442"/>
      <c r="KB51" s="440"/>
      <c r="KC51" s="441"/>
      <c r="KD51" s="442"/>
      <c r="KE51" s="440"/>
      <c r="KF51" s="441"/>
      <c r="KG51" s="442"/>
      <c r="KH51" s="440"/>
      <c r="KI51" s="441"/>
      <c r="KJ51" s="442"/>
      <c r="KK51" s="440"/>
      <c r="KL51" s="441"/>
      <c r="KM51" s="442"/>
      <c r="KN51" s="440"/>
      <c r="KO51" s="441"/>
      <c r="KP51" s="442"/>
      <c r="KQ51" s="440"/>
      <c r="KR51" s="441"/>
      <c r="KS51" s="442"/>
      <c r="KT51" s="440"/>
      <c r="KU51" s="441"/>
      <c r="KV51" s="442"/>
      <c r="KW51" s="440"/>
      <c r="KX51" s="441"/>
      <c r="KY51" s="442"/>
      <c r="KZ51" s="440"/>
      <c r="LA51" s="441"/>
      <c r="LB51" s="442"/>
      <c r="LC51" s="440"/>
      <c r="LD51" s="441"/>
      <c r="LE51" s="442"/>
      <c r="LF51" s="440"/>
      <c r="LG51" s="441"/>
      <c r="LH51" s="442"/>
      <c r="LI51" s="440"/>
      <c r="LJ51" s="441"/>
      <c r="LK51" s="442"/>
      <c r="LL51" s="440"/>
      <c r="LM51" s="441"/>
      <c r="LN51" s="442"/>
      <c r="LO51" s="440"/>
      <c r="LP51" s="441"/>
      <c r="LQ51" s="442"/>
      <c r="LR51" s="440"/>
      <c r="LS51" s="441"/>
      <c r="LT51" s="442"/>
      <c r="LU51" s="440"/>
      <c r="LV51" s="441"/>
      <c r="LW51" s="442"/>
      <c r="LX51" s="440"/>
      <c r="LY51" s="441"/>
      <c r="LZ51" s="442"/>
      <c r="MA51" s="440"/>
      <c r="MB51" s="441"/>
      <c r="MC51" s="442"/>
      <c r="MD51" s="440"/>
      <c r="ME51" s="441"/>
      <c r="MF51" s="442"/>
      <c r="MG51" s="440"/>
      <c r="MH51" s="441"/>
      <c r="MI51" s="442"/>
      <c r="MJ51" s="440"/>
      <c r="MK51" s="441"/>
      <c r="ML51" s="442"/>
      <c r="MM51" s="440"/>
      <c r="MN51" s="441"/>
      <c r="MO51" s="442"/>
      <c r="MP51" s="440"/>
      <c r="MQ51" s="441"/>
      <c r="MR51" s="442"/>
      <c r="MS51" s="440"/>
      <c r="MT51" s="441"/>
      <c r="MU51" s="442"/>
      <c r="MV51" s="440"/>
      <c r="MW51" s="441"/>
      <c r="MX51" s="442"/>
      <c r="MY51" s="440"/>
      <c r="MZ51" s="441"/>
      <c r="NA51" s="502"/>
      <c r="NB51" s="502"/>
      <c r="NC51" s="502"/>
      <c r="ND51" s="507"/>
    </row>
    <row r="52" spans="1:369" s="606" customFormat="1" ht="20.25" customHeight="1">
      <c r="A52" s="297">
        <f t="shared" si="88"/>
        <v>34</v>
      </c>
      <c r="B52" s="427"/>
      <c r="C52" s="1262" t="str">
        <f t="shared" si="89"/>
        <v>At Allowed ROE</v>
      </c>
      <c r="D52" s="503">
        <v>2012</v>
      </c>
      <c r="E52" s="442">
        <v>17726225.999999993</v>
      </c>
      <c r="F52" s="443">
        <v>492395.16999999993</v>
      </c>
      <c r="G52" s="441">
        <v>3154416.2377389586</v>
      </c>
      <c r="H52" s="442">
        <v>7220493.8928571409</v>
      </c>
      <c r="I52" s="443">
        <v>192119.57190476189</v>
      </c>
      <c r="J52" s="441">
        <v>1276451.1641041508</v>
      </c>
      <c r="K52" s="442">
        <v>77462497.280535728</v>
      </c>
      <c r="L52" s="443">
        <v>2061086.4021428572</v>
      </c>
      <c r="M52" s="441">
        <v>13693951.72386774</v>
      </c>
      <c r="N52" s="442">
        <v>19591357.212301556</v>
      </c>
      <c r="O52" s="443">
        <v>528306.26404761907</v>
      </c>
      <c r="P52" s="441">
        <v>3470421.841539769</v>
      </c>
      <c r="Q52" s="442">
        <v>24987651.543520425</v>
      </c>
      <c r="R52" s="443">
        <v>642982.09523809503</v>
      </c>
      <c r="S52" s="441">
        <v>4395481.6313588303</v>
      </c>
      <c r="T52" s="442">
        <v>24282575.526611723</v>
      </c>
      <c r="U52" s="443">
        <v>614263.2228571428</v>
      </c>
      <c r="V52" s="441">
        <v>4260878.561666593</v>
      </c>
      <c r="W52" s="442">
        <v>14746864.239029303</v>
      </c>
      <c r="X52" s="443">
        <v>374560.81380952382</v>
      </c>
      <c r="Y52" s="441">
        <v>2589158.7371002613</v>
      </c>
      <c r="Z52" s="442">
        <v>6438872.6607509134</v>
      </c>
      <c r="AA52" s="443">
        <v>165749.87071428573</v>
      </c>
      <c r="AB52" s="441">
        <v>1132702.152345319</v>
      </c>
      <c r="AC52" s="442">
        <v>19802055.103351653</v>
      </c>
      <c r="AD52" s="443">
        <v>501754.90476190473</v>
      </c>
      <c r="AE52" s="441">
        <v>3475511.8606785163</v>
      </c>
      <c r="AF52" s="442">
        <v>25212.373809523804</v>
      </c>
      <c r="AG52" s="443">
        <v>666.38928571428573</v>
      </c>
      <c r="AH52" s="441">
        <v>4452.6362989624722</v>
      </c>
      <c r="AI52" s="442">
        <v>8922148.773186814</v>
      </c>
      <c r="AJ52" s="443">
        <v>218069.47619047618</v>
      </c>
      <c r="AK52" s="441">
        <v>1557945.6576023919</v>
      </c>
      <c r="AL52" s="442">
        <v>20326793.360190645</v>
      </c>
      <c r="AM52" s="443">
        <v>491118.83333333331</v>
      </c>
      <c r="AN52" s="441">
        <v>3543677.9152498064</v>
      </c>
      <c r="AO52" s="442">
        <v>21132706.776276089</v>
      </c>
      <c r="AP52" s="443">
        <v>504054.11904761905</v>
      </c>
      <c r="AQ52" s="441">
        <v>3677640.5698125381</v>
      </c>
      <c r="AR52" s="442">
        <v>79937193.560000017</v>
      </c>
      <c r="AS52" s="443">
        <v>1240232.576868132</v>
      </c>
      <c r="AT52" s="441">
        <v>9062769.6717807297</v>
      </c>
      <c r="AU52" s="442">
        <v>14401476.969999997</v>
      </c>
      <c r="AV52" s="443">
        <v>210412.28346153843</v>
      </c>
      <c r="AW52" s="441">
        <v>1537548.7603629632</v>
      </c>
      <c r="AX52" s="442">
        <v>19820556.989808105</v>
      </c>
      <c r="AY52" s="443">
        <v>318342.47789497575</v>
      </c>
      <c r="AZ52" s="441">
        <v>2326228.6507515828</v>
      </c>
      <c r="BA52" s="442">
        <v>4404011.6801918941</v>
      </c>
      <c r="BB52" s="443">
        <v>57853.135493302674</v>
      </c>
      <c r="BC52" s="441">
        <v>422751.06423194043</v>
      </c>
      <c r="BD52" s="442">
        <v>22800866.409999996</v>
      </c>
      <c r="BE52" s="443">
        <v>123007.88282051282</v>
      </c>
      <c r="BF52" s="441">
        <v>898857.30354769737</v>
      </c>
      <c r="BG52" s="442">
        <v>7275941.1800135253</v>
      </c>
      <c r="BH52" s="443">
        <v>108279.15588744162</v>
      </c>
      <c r="BI52" s="441">
        <v>790335.84040490841</v>
      </c>
      <c r="BJ52" s="442"/>
      <c r="BK52" s="443"/>
      <c r="BL52" s="441"/>
      <c r="BM52" s="442"/>
      <c r="BN52" s="443"/>
      <c r="BO52" s="441"/>
      <c r="BP52" s="442"/>
      <c r="BQ52" s="443"/>
      <c r="BR52" s="441"/>
      <c r="BS52" s="442"/>
      <c r="BT52" s="443"/>
      <c r="BU52" s="441"/>
      <c r="BV52" s="442">
        <v>5733823.1556776557</v>
      </c>
      <c r="BW52" s="443">
        <v>139468.73809523811</v>
      </c>
      <c r="BX52" s="441">
        <v>1000540.8038075565</v>
      </c>
      <c r="BY52" s="442">
        <v>7628073.941776556</v>
      </c>
      <c r="BZ52" s="443">
        <v>184491.25137362638</v>
      </c>
      <c r="CA52" s="441">
        <v>1331330.4113339363</v>
      </c>
      <c r="CB52" s="442">
        <v>4694511.12</v>
      </c>
      <c r="CC52" s="443">
        <v>8598.0057142857131</v>
      </c>
      <c r="CD52" s="441">
        <v>62828.333071201865</v>
      </c>
      <c r="CE52" s="442">
        <v>19848510.643076919</v>
      </c>
      <c r="CF52" s="443">
        <v>475501.18809523806</v>
      </c>
      <c r="CG52" s="441">
        <v>3452557.8107111696</v>
      </c>
      <c r="CH52" s="442"/>
      <c r="CI52" s="443"/>
      <c r="CJ52" s="441"/>
      <c r="CK52" s="442">
        <v>16441747.629999999</v>
      </c>
      <c r="CL52" s="443">
        <v>30113.090897435894</v>
      </c>
      <c r="CM52" s="441">
        <v>220045.83011197211</v>
      </c>
      <c r="CN52" s="442"/>
      <c r="CO52" s="443"/>
      <c r="CP52" s="441"/>
      <c r="CQ52" s="442"/>
      <c r="CR52" s="443"/>
      <c r="CS52" s="441"/>
      <c r="CT52" s="442"/>
      <c r="CU52" s="443"/>
      <c r="CV52" s="441"/>
      <c r="CW52" s="442"/>
      <c r="CX52" s="443"/>
      <c r="CY52" s="441"/>
      <c r="CZ52" s="442"/>
      <c r="DA52" s="443"/>
      <c r="DB52" s="441"/>
      <c r="DC52" s="442"/>
      <c r="DD52" s="443"/>
      <c r="DE52" s="441"/>
      <c r="DF52" s="442"/>
      <c r="DG52" s="443"/>
      <c r="DH52" s="441"/>
      <c r="DI52" s="442"/>
      <c r="DJ52" s="443"/>
      <c r="DK52" s="441"/>
      <c r="DL52" s="442"/>
      <c r="DM52" s="443"/>
      <c r="DN52" s="441"/>
      <c r="DO52" s="442"/>
      <c r="DP52" s="443"/>
      <c r="DQ52" s="441"/>
      <c r="DR52" s="442"/>
      <c r="DS52" s="443"/>
      <c r="DT52" s="441"/>
      <c r="DU52" s="442"/>
      <c r="DV52" s="443"/>
      <c r="DW52" s="441"/>
      <c r="DX52" s="442"/>
      <c r="DY52" s="443"/>
      <c r="DZ52" s="441"/>
      <c r="EA52" s="442"/>
      <c r="EB52" s="443"/>
      <c r="EC52" s="441"/>
      <c r="ED52" s="442"/>
      <c r="EE52" s="443"/>
      <c r="EF52" s="441"/>
      <c r="EG52" s="442"/>
      <c r="EH52" s="443"/>
      <c r="EI52" s="441"/>
      <c r="EJ52" s="442"/>
      <c r="EK52" s="443"/>
      <c r="EL52" s="441"/>
      <c r="EM52" s="442"/>
      <c r="EN52" s="443"/>
      <c r="EO52" s="441"/>
      <c r="EP52" s="442"/>
      <c r="EQ52" s="443"/>
      <c r="ER52" s="441"/>
      <c r="ES52" s="442"/>
      <c r="ET52" s="443"/>
      <c r="EU52" s="441"/>
      <c r="EV52" s="442"/>
      <c r="EW52" s="443"/>
      <c r="EX52" s="441"/>
      <c r="EY52" s="442"/>
      <c r="EZ52" s="443"/>
      <c r="FA52" s="441"/>
      <c r="FB52" s="442"/>
      <c r="FC52" s="443"/>
      <c r="FD52" s="441"/>
      <c r="FE52" s="442"/>
      <c r="FF52" s="443"/>
      <c r="FG52" s="441"/>
      <c r="FH52" s="442"/>
      <c r="FI52" s="443"/>
      <c r="FJ52" s="441"/>
      <c r="FK52" s="442"/>
      <c r="FL52" s="443"/>
      <c r="FM52" s="441"/>
      <c r="FN52" s="442"/>
      <c r="FO52" s="443"/>
      <c r="FP52" s="441"/>
      <c r="FQ52" s="442"/>
      <c r="FR52" s="443"/>
      <c r="FS52" s="441"/>
      <c r="FT52" s="442"/>
      <c r="FU52" s="443"/>
      <c r="FV52" s="441"/>
      <c r="FW52" s="442"/>
      <c r="FX52" s="443"/>
      <c r="FY52" s="441"/>
      <c r="FZ52" s="442"/>
      <c r="GA52" s="443"/>
      <c r="GB52" s="441"/>
      <c r="GC52" s="442"/>
      <c r="GD52" s="443"/>
      <c r="GE52" s="441"/>
      <c r="GF52" s="442"/>
      <c r="GG52" s="443"/>
      <c r="GH52" s="441"/>
      <c r="GI52" s="1303"/>
      <c r="GJ52" s="440"/>
      <c r="GK52" s="441"/>
      <c r="GL52" s="1303"/>
      <c r="GM52" s="440"/>
      <c r="GN52" s="441"/>
      <c r="GO52" s="442"/>
      <c r="GP52" s="443"/>
      <c r="GQ52" s="441"/>
      <c r="GR52" s="442"/>
      <c r="GS52" s="443"/>
      <c r="GT52" s="441"/>
      <c r="GU52" s="442"/>
      <c r="GV52" s="443"/>
      <c r="GW52" s="441"/>
      <c r="GX52" s="442"/>
      <c r="GY52" s="443"/>
      <c r="GZ52" s="441"/>
      <c r="HA52" s="442"/>
      <c r="HB52" s="443"/>
      <c r="HC52" s="441"/>
      <c r="HD52" s="442"/>
      <c r="HE52" s="443"/>
      <c r="HF52" s="441"/>
      <c r="HG52" s="442"/>
      <c r="HH52" s="443"/>
      <c r="HI52" s="441"/>
      <c r="HJ52" s="442"/>
      <c r="HK52" s="443"/>
      <c r="HL52" s="441"/>
      <c r="HM52" s="442"/>
      <c r="HN52" s="443"/>
      <c r="HO52" s="441"/>
      <c r="HP52" s="442"/>
      <c r="HQ52" s="443"/>
      <c r="HR52" s="441"/>
      <c r="HS52" s="442"/>
      <c r="HT52" s="443"/>
      <c r="HU52" s="441"/>
      <c r="HV52" s="442"/>
      <c r="HW52" s="443"/>
      <c r="HX52" s="441"/>
      <c r="HY52" s="442"/>
      <c r="HZ52" s="443"/>
      <c r="IA52" s="441"/>
      <c r="IB52" s="442"/>
      <c r="IC52" s="443"/>
      <c r="ID52" s="441"/>
      <c r="IE52" s="442"/>
      <c r="IF52" s="443"/>
      <c r="IG52" s="441"/>
      <c r="IH52" s="442"/>
      <c r="II52" s="443"/>
      <c r="IJ52" s="441"/>
      <c r="IK52" s="442"/>
      <c r="IL52" s="443"/>
      <c r="IM52" s="441"/>
      <c r="IN52" s="442"/>
      <c r="IO52" s="443"/>
      <c r="IP52" s="441"/>
      <c r="IQ52" s="442"/>
      <c r="IR52" s="443"/>
      <c r="IS52" s="441"/>
      <c r="IT52" s="442"/>
      <c r="IU52" s="443"/>
      <c r="IV52" s="441"/>
      <c r="IW52" s="442"/>
      <c r="IX52" s="443"/>
      <c r="IY52" s="441"/>
      <c r="IZ52" s="442"/>
      <c r="JA52" s="443"/>
      <c r="JB52" s="441"/>
      <c r="JC52" s="442"/>
      <c r="JD52" s="443"/>
      <c r="JE52" s="441"/>
      <c r="JF52" s="442"/>
      <c r="JG52" s="443"/>
      <c r="JH52" s="441"/>
      <c r="JI52" s="442"/>
      <c r="JJ52" s="443"/>
      <c r="JK52" s="441"/>
      <c r="JL52" s="442"/>
      <c r="JM52" s="443"/>
      <c r="JN52" s="441"/>
      <c r="JO52" s="442"/>
      <c r="JP52" s="443"/>
      <c r="JQ52" s="441"/>
      <c r="JR52" s="442"/>
      <c r="JS52" s="443"/>
      <c r="JT52" s="441"/>
      <c r="JU52" s="442"/>
      <c r="JV52" s="443"/>
      <c r="JW52" s="441"/>
      <c r="JX52" s="442"/>
      <c r="JY52" s="443"/>
      <c r="JZ52" s="441"/>
      <c r="KA52" s="442"/>
      <c r="KB52" s="443"/>
      <c r="KC52" s="441"/>
      <c r="KD52" s="442"/>
      <c r="KE52" s="443"/>
      <c r="KF52" s="441"/>
      <c r="KG52" s="442"/>
      <c r="KH52" s="443"/>
      <c r="KI52" s="441"/>
      <c r="KJ52" s="442"/>
      <c r="KK52" s="443"/>
      <c r="KL52" s="441"/>
      <c r="KM52" s="442"/>
      <c r="KN52" s="443"/>
      <c r="KO52" s="441"/>
      <c r="KP52" s="442"/>
      <c r="KQ52" s="443"/>
      <c r="KR52" s="441"/>
      <c r="KS52" s="442"/>
      <c r="KT52" s="443"/>
      <c r="KU52" s="441"/>
      <c r="KV52" s="442"/>
      <c r="KW52" s="443"/>
      <c r="KX52" s="441"/>
      <c r="KY52" s="442"/>
      <c r="KZ52" s="443"/>
      <c r="LA52" s="441"/>
      <c r="LB52" s="442"/>
      <c r="LC52" s="443"/>
      <c r="LD52" s="441"/>
      <c r="LE52" s="442"/>
      <c r="LF52" s="443"/>
      <c r="LG52" s="441"/>
      <c r="LH52" s="442"/>
      <c r="LI52" s="443"/>
      <c r="LJ52" s="441"/>
      <c r="LK52" s="442"/>
      <c r="LL52" s="443"/>
      <c r="LM52" s="441"/>
      <c r="LN52" s="442"/>
      <c r="LO52" s="443"/>
      <c r="LP52" s="441"/>
      <c r="LQ52" s="442"/>
      <c r="LR52" s="443"/>
      <c r="LS52" s="441"/>
      <c r="LT52" s="442"/>
      <c r="LU52" s="443"/>
      <c r="LV52" s="441"/>
      <c r="LW52" s="442"/>
      <c r="LX52" s="443"/>
      <c r="LY52" s="441"/>
      <c r="LZ52" s="442"/>
      <c r="MA52" s="443"/>
      <c r="MB52" s="441"/>
      <c r="MC52" s="442"/>
      <c r="MD52" s="443"/>
      <c r="ME52" s="441"/>
      <c r="MF52" s="442"/>
      <c r="MG52" s="443"/>
      <c r="MH52" s="441"/>
      <c r="MI52" s="442"/>
      <c r="MJ52" s="443"/>
      <c r="MK52" s="441"/>
      <c r="ML52" s="442"/>
      <c r="MM52" s="443"/>
      <c r="MN52" s="441"/>
      <c r="MO52" s="442"/>
      <c r="MP52" s="443"/>
      <c r="MQ52" s="441"/>
      <c r="MR52" s="442"/>
      <c r="MS52" s="443"/>
      <c r="MT52" s="441"/>
      <c r="MU52" s="442"/>
      <c r="MV52" s="443"/>
      <c r="MW52" s="441"/>
      <c r="MX52" s="442"/>
      <c r="MY52" s="443"/>
      <c r="MZ52" s="441"/>
      <c r="NA52" s="502"/>
      <c r="NB52" s="502"/>
      <c r="NC52" s="502"/>
      <c r="ND52" s="507"/>
    </row>
    <row r="53" spans="1:369" s="603" customFormat="1" ht="20.25" customHeight="1">
      <c r="A53" s="297">
        <f t="shared" si="88"/>
        <v>35</v>
      </c>
      <c r="B53" s="427"/>
      <c r="C53" s="1262" t="str">
        <f t="shared" si="89"/>
        <v>With Increased ROE</v>
      </c>
      <c r="D53" s="506">
        <v>2012</v>
      </c>
      <c r="E53" s="442">
        <v>17726225.999999993</v>
      </c>
      <c r="F53" s="440">
        <v>492395.16999999993</v>
      </c>
      <c r="G53" s="441">
        <v>3154416.2377389586</v>
      </c>
      <c r="H53" s="442">
        <v>7220493.8928571409</v>
      </c>
      <c r="I53" s="440">
        <v>192119.57190476189</v>
      </c>
      <c r="J53" s="441">
        <v>1276451.1641041508</v>
      </c>
      <c r="K53" s="442">
        <v>77462497.280535728</v>
      </c>
      <c r="L53" s="440">
        <v>2061086.4021428572</v>
      </c>
      <c r="M53" s="441">
        <v>13693951.72386774</v>
      </c>
      <c r="N53" s="442">
        <v>19591357.212301556</v>
      </c>
      <c r="O53" s="440">
        <v>528306.26404761907</v>
      </c>
      <c r="P53" s="441">
        <v>3470421.841539769</v>
      </c>
      <c r="Q53" s="442">
        <v>24987651.543520425</v>
      </c>
      <c r="R53" s="440">
        <v>642982.09523809503</v>
      </c>
      <c r="S53" s="441">
        <v>4395481.6313588303</v>
      </c>
      <c r="T53" s="442">
        <v>24282575.526611723</v>
      </c>
      <c r="U53" s="440">
        <v>614263.2228571428</v>
      </c>
      <c r="V53" s="441">
        <v>4260878.561666593</v>
      </c>
      <c r="W53" s="442">
        <v>14746864.239029303</v>
      </c>
      <c r="X53" s="440">
        <v>374560.81380952382</v>
      </c>
      <c r="Y53" s="441">
        <v>2589158.7371002613</v>
      </c>
      <c r="Z53" s="442">
        <v>6438872.6607509134</v>
      </c>
      <c r="AA53" s="440">
        <v>165749.87071428573</v>
      </c>
      <c r="AB53" s="441">
        <v>1132702.152345319</v>
      </c>
      <c r="AC53" s="442">
        <v>19802055.103351653</v>
      </c>
      <c r="AD53" s="440">
        <v>501754.90476190473</v>
      </c>
      <c r="AE53" s="441">
        <v>3475511.8606785163</v>
      </c>
      <c r="AF53" s="442">
        <v>25212.373809523804</v>
      </c>
      <c r="AG53" s="440">
        <v>666.38928571428573</v>
      </c>
      <c r="AH53" s="441">
        <v>4452.6362989624722</v>
      </c>
      <c r="AI53" s="442">
        <v>8922148.773186814</v>
      </c>
      <c r="AJ53" s="440">
        <v>218069.47619047618</v>
      </c>
      <c r="AK53" s="441">
        <v>1557945.6576023919</v>
      </c>
      <c r="AL53" s="442">
        <v>20326793.360190645</v>
      </c>
      <c r="AM53" s="440">
        <v>491118.83333333331</v>
      </c>
      <c r="AN53" s="441">
        <v>3543677.9152498064</v>
      </c>
      <c r="AO53" s="442">
        <v>21132706.776276089</v>
      </c>
      <c r="AP53" s="440">
        <v>504054.11904761905</v>
      </c>
      <c r="AQ53" s="441">
        <v>3677640.5698125381</v>
      </c>
      <c r="AR53" s="442">
        <v>79937193.560000017</v>
      </c>
      <c r="AS53" s="440">
        <v>1240232.576868132</v>
      </c>
      <c r="AT53" s="441">
        <v>9062769.6717807297</v>
      </c>
      <c r="AU53" s="442">
        <v>14401476.969999997</v>
      </c>
      <c r="AV53" s="440">
        <v>210412.28346153843</v>
      </c>
      <c r="AW53" s="441">
        <v>1537548.7603629632</v>
      </c>
      <c r="AX53" s="442">
        <v>19820556.989808105</v>
      </c>
      <c r="AY53" s="440">
        <v>318342.47789497575</v>
      </c>
      <c r="AZ53" s="441">
        <v>2326228.6507515828</v>
      </c>
      <c r="BA53" s="442">
        <v>4404011.6801918941</v>
      </c>
      <c r="BB53" s="440">
        <v>57853.135493302674</v>
      </c>
      <c r="BC53" s="441">
        <v>422751.06423194043</v>
      </c>
      <c r="BD53" s="442">
        <v>22800866.409999996</v>
      </c>
      <c r="BE53" s="440">
        <v>123007.88282051282</v>
      </c>
      <c r="BF53" s="441">
        <v>898857.30354769737</v>
      </c>
      <c r="BG53" s="442">
        <v>7275941.1800135253</v>
      </c>
      <c r="BH53" s="440">
        <v>108279.15588744162</v>
      </c>
      <c r="BI53" s="441">
        <v>790335.84040490841</v>
      </c>
      <c r="BJ53" s="442"/>
      <c r="BK53" s="440"/>
      <c r="BL53" s="441"/>
      <c r="BM53" s="442"/>
      <c r="BN53" s="440"/>
      <c r="BO53" s="441"/>
      <c r="BP53" s="442"/>
      <c r="BQ53" s="440"/>
      <c r="BR53" s="441"/>
      <c r="BS53" s="442"/>
      <c r="BT53" s="440"/>
      <c r="BU53" s="441"/>
      <c r="BV53" s="442">
        <v>5733823.1556776557</v>
      </c>
      <c r="BW53" s="440">
        <v>139468.73809523811</v>
      </c>
      <c r="BX53" s="441">
        <v>1051531.0402820173</v>
      </c>
      <c r="BY53" s="442">
        <v>7628073.941776556</v>
      </c>
      <c r="BZ53" s="440">
        <v>184491.25137362638</v>
      </c>
      <c r="CA53" s="441">
        <v>1399242.9616222479</v>
      </c>
      <c r="CB53" s="442">
        <v>4694511.12</v>
      </c>
      <c r="CC53" s="440">
        <v>8598.0057142857131</v>
      </c>
      <c r="CD53" s="441">
        <v>66039.698677086519</v>
      </c>
      <c r="CE53" s="442">
        <v>19848510.643076919</v>
      </c>
      <c r="CF53" s="440">
        <v>475501.18809523806</v>
      </c>
      <c r="CG53" s="441">
        <v>3452557.8107111696</v>
      </c>
      <c r="CH53" s="442"/>
      <c r="CI53" s="440"/>
      <c r="CJ53" s="441"/>
      <c r="CK53" s="442">
        <v>16441747.629999999</v>
      </c>
      <c r="CL53" s="440">
        <v>30113.090897435894</v>
      </c>
      <c r="CM53" s="441">
        <v>220045.83011197211</v>
      </c>
      <c r="CN53" s="442"/>
      <c r="CO53" s="440"/>
      <c r="CP53" s="441"/>
      <c r="CQ53" s="442"/>
      <c r="CR53" s="440"/>
      <c r="CS53" s="441"/>
      <c r="CT53" s="442"/>
      <c r="CU53" s="440"/>
      <c r="CV53" s="441"/>
      <c r="CW53" s="442"/>
      <c r="CX53" s="440"/>
      <c r="CY53" s="441"/>
      <c r="CZ53" s="442"/>
      <c r="DA53" s="440"/>
      <c r="DB53" s="441"/>
      <c r="DC53" s="442"/>
      <c r="DD53" s="440"/>
      <c r="DE53" s="441"/>
      <c r="DF53" s="442"/>
      <c r="DG53" s="440"/>
      <c r="DH53" s="441"/>
      <c r="DI53" s="442"/>
      <c r="DJ53" s="440"/>
      <c r="DK53" s="441"/>
      <c r="DL53" s="442"/>
      <c r="DM53" s="440"/>
      <c r="DN53" s="441"/>
      <c r="DO53" s="442"/>
      <c r="DP53" s="440"/>
      <c r="DQ53" s="441"/>
      <c r="DR53" s="442"/>
      <c r="DS53" s="440"/>
      <c r="DT53" s="441"/>
      <c r="DU53" s="442"/>
      <c r="DV53" s="440"/>
      <c r="DW53" s="441"/>
      <c r="DX53" s="442"/>
      <c r="DY53" s="440"/>
      <c r="DZ53" s="441"/>
      <c r="EA53" s="442"/>
      <c r="EB53" s="440"/>
      <c r="EC53" s="441"/>
      <c r="ED53" s="442"/>
      <c r="EE53" s="440"/>
      <c r="EF53" s="441"/>
      <c r="EG53" s="442"/>
      <c r="EH53" s="440"/>
      <c r="EI53" s="441"/>
      <c r="EJ53" s="442"/>
      <c r="EK53" s="440"/>
      <c r="EL53" s="441"/>
      <c r="EM53" s="442"/>
      <c r="EN53" s="440"/>
      <c r="EO53" s="441"/>
      <c r="EP53" s="442"/>
      <c r="EQ53" s="440"/>
      <c r="ER53" s="441"/>
      <c r="ES53" s="442"/>
      <c r="ET53" s="440"/>
      <c r="EU53" s="441"/>
      <c r="EV53" s="442"/>
      <c r="EW53" s="440"/>
      <c r="EX53" s="441"/>
      <c r="EY53" s="442"/>
      <c r="EZ53" s="440"/>
      <c r="FA53" s="441"/>
      <c r="FB53" s="442"/>
      <c r="FC53" s="440"/>
      <c r="FD53" s="441"/>
      <c r="FE53" s="442"/>
      <c r="FF53" s="440"/>
      <c r="FG53" s="441"/>
      <c r="FH53" s="442"/>
      <c r="FI53" s="440"/>
      <c r="FJ53" s="441"/>
      <c r="FK53" s="442"/>
      <c r="FL53" s="440"/>
      <c r="FM53" s="441"/>
      <c r="FN53" s="442"/>
      <c r="FO53" s="440"/>
      <c r="FP53" s="441"/>
      <c r="FQ53" s="442"/>
      <c r="FR53" s="440"/>
      <c r="FS53" s="441"/>
      <c r="FT53" s="442"/>
      <c r="FU53" s="440"/>
      <c r="FV53" s="441"/>
      <c r="FW53" s="442"/>
      <c r="FX53" s="440"/>
      <c r="FY53" s="441"/>
      <c r="FZ53" s="442"/>
      <c r="GA53" s="440"/>
      <c r="GB53" s="441"/>
      <c r="GC53" s="442"/>
      <c r="GD53" s="440"/>
      <c r="GE53" s="441"/>
      <c r="GF53" s="442"/>
      <c r="GG53" s="440"/>
      <c r="GH53" s="441"/>
      <c r="GI53" s="1303"/>
      <c r="GJ53" s="440"/>
      <c r="GK53" s="441"/>
      <c r="GL53" s="1303"/>
      <c r="GM53" s="440"/>
      <c r="GN53" s="441"/>
      <c r="GO53" s="442"/>
      <c r="GP53" s="440"/>
      <c r="GQ53" s="441"/>
      <c r="GR53" s="442"/>
      <c r="GS53" s="440"/>
      <c r="GT53" s="441"/>
      <c r="GU53" s="442"/>
      <c r="GV53" s="440"/>
      <c r="GW53" s="441"/>
      <c r="GX53" s="442"/>
      <c r="GY53" s="440"/>
      <c r="GZ53" s="441"/>
      <c r="HA53" s="442"/>
      <c r="HB53" s="440"/>
      <c r="HC53" s="441"/>
      <c r="HD53" s="442"/>
      <c r="HE53" s="440"/>
      <c r="HF53" s="441"/>
      <c r="HG53" s="442"/>
      <c r="HH53" s="440"/>
      <c r="HI53" s="441"/>
      <c r="HJ53" s="442"/>
      <c r="HK53" s="440"/>
      <c r="HL53" s="441"/>
      <c r="HM53" s="442"/>
      <c r="HN53" s="440"/>
      <c r="HO53" s="441"/>
      <c r="HP53" s="442"/>
      <c r="HQ53" s="440"/>
      <c r="HR53" s="441"/>
      <c r="HS53" s="442"/>
      <c r="HT53" s="440"/>
      <c r="HU53" s="441"/>
      <c r="HV53" s="442"/>
      <c r="HW53" s="440"/>
      <c r="HX53" s="441"/>
      <c r="HY53" s="442"/>
      <c r="HZ53" s="440"/>
      <c r="IA53" s="441"/>
      <c r="IB53" s="442"/>
      <c r="IC53" s="440"/>
      <c r="ID53" s="441"/>
      <c r="IE53" s="442"/>
      <c r="IF53" s="440"/>
      <c r="IG53" s="441"/>
      <c r="IH53" s="442"/>
      <c r="II53" s="440"/>
      <c r="IJ53" s="441"/>
      <c r="IK53" s="442"/>
      <c r="IL53" s="440"/>
      <c r="IM53" s="441"/>
      <c r="IN53" s="442"/>
      <c r="IO53" s="440"/>
      <c r="IP53" s="441"/>
      <c r="IQ53" s="442"/>
      <c r="IR53" s="440"/>
      <c r="IS53" s="441"/>
      <c r="IT53" s="442"/>
      <c r="IU53" s="440"/>
      <c r="IV53" s="441"/>
      <c r="IW53" s="442"/>
      <c r="IX53" s="440"/>
      <c r="IY53" s="441"/>
      <c r="IZ53" s="442"/>
      <c r="JA53" s="440"/>
      <c r="JB53" s="441"/>
      <c r="JC53" s="442"/>
      <c r="JD53" s="440"/>
      <c r="JE53" s="441"/>
      <c r="JF53" s="442"/>
      <c r="JG53" s="440"/>
      <c r="JH53" s="441"/>
      <c r="JI53" s="442"/>
      <c r="JJ53" s="440"/>
      <c r="JK53" s="441"/>
      <c r="JL53" s="442"/>
      <c r="JM53" s="440"/>
      <c r="JN53" s="441"/>
      <c r="JO53" s="442"/>
      <c r="JP53" s="440"/>
      <c r="JQ53" s="441"/>
      <c r="JR53" s="442"/>
      <c r="JS53" s="440"/>
      <c r="JT53" s="441"/>
      <c r="JU53" s="442"/>
      <c r="JV53" s="440"/>
      <c r="JW53" s="441"/>
      <c r="JX53" s="442"/>
      <c r="JY53" s="440"/>
      <c r="JZ53" s="441"/>
      <c r="KA53" s="442"/>
      <c r="KB53" s="440"/>
      <c r="KC53" s="441"/>
      <c r="KD53" s="442"/>
      <c r="KE53" s="440"/>
      <c r="KF53" s="441"/>
      <c r="KG53" s="442"/>
      <c r="KH53" s="440"/>
      <c r="KI53" s="441"/>
      <c r="KJ53" s="442"/>
      <c r="KK53" s="440"/>
      <c r="KL53" s="441"/>
      <c r="KM53" s="442"/>
      <c r="KN53" s="440"/>
      <c r="KO53" s="441"/>
      <c r="KP53" s="442"/>
      <c r="KQ53" s="440"/>
      <c r="KR53" s="441"/>
      <c r="KS53" s="442"/>
      <c r="KT53" s="440"/>
      <c r="KU53" s="441"/>
      <c r="KV53" s="442"/>
      <c r="KW53" s="440"/>
      <c r="KX53" s="441"/>
      <c r="KY53" s="442"/>
      <c r="KZ53" s="440"/>
      <c r="LA53" s="441"/>
      <c r="LB53" s="442"/>
      <c r="LC53" s="440"/>
      <c r="LD53" s="441"/>
      <c r="LE53" s="442"/>
      <c r="LF53" s="440"/>
      <c r="LG53" s="441"/>
      <c r="LH53" s="442"/>
      <c r="LI53" s="440"/>
      <c r="LJ53" s="441"/>
      <c r="LK53" s="442"/>
      <c r="LL53" s="440"/>
      <c r="LM53" s="441"/>
      <c r="LN53" s="442"/>
      <c r="LO53" s="440"/>
      <c r="LP53" s="441"/>
      <c r="LQ53" s="442"/>
      <c r="LR53" s="440"/>
      <c r="LS53" s="441"/>
      <c r="LT53" s="442"/>
      <c r="LU53" s="440"/>
      <c r="LV53" s="441"/>
      <c r="LW53" s="442"/>
      <c r="LX53" s="440"/>
      <c r="LY53" s="441"/>
      <c r="LZ53" s="442"/>
      <c r="MA53" s="440"/>
      <c r="MB53" s="441"/>
      <c r="MC53" s="442"/>
      <c r="MD53" s="440"/>
      <c r="ME53" s="441"/>
      <c r="MF53" s="442"/>
      <c r="MG53" s="440"/>
      <c r="MH53" s="441"/>
      <c r="MI53" s="442"/>
      <c r="MJ53" s="440"/>
      <c r="MK53" s="441"/>
      <c r="ML53" s="442"/>
      <c r="MM53" s="440"/>
      <c r="MN53" s="441"/>
      <c r="MO53" s="442"/>
      <c r="MP53" s="440"/>
      <c r="MQ53" s="441"/>
      <c r="MR53" s="442"/>
      <c r="MS53" s="440"/>
      <c r="MT53" s="441"/>
      <c r="MU53" s="442"/>
      <c r="MV53" s="440"/>
      <c r="MW53" s="441"/>
      <c r="MX53" s="442"/>
      <c r="MY53" s="440"/>
      <c r="MZ53" s="441"/>
      <c r="NA53" s="502"/>
      <c r="NB53" s="502"/>
      <c r="NC53" s="505"/>
      <c r="ND53" s="507"/>
    </row>
    <row r="54" spans="1:369" s="606" customFormat="1" ht="20.25" customHeight="1">
      <c r="A54" s="297">
        <f t="shared" si="88"/>
        <v>36</v>
      </c>
      <c r="B54" s="427"/>
      <c r="C54" s="1262" t="str">
        <f t="shared" si="89"/>
        <v>At Allowed ROE</v>
      </c>
      <c r="D54" s="503">
        <v>2013</v>
      </c>
      <c r="E54" s="442">
        <v>17233830.969999991</v>
      </c>
      <c r="F54" s="440">
        <v>492395.17</v>
      </c>
      <c r="G54" s="441">
        <v>2886755.7766589443</v>
      </c>
      <c r="H54" s="442">
        <v>7028374.3409523787</v>
      </c>
      <c r="I54" s="440">
        <v>192119.57190476189</v>
      </c>
      <c r="J54" s="441">
        <v>1168597.9115219517</v>
      </c>
      <c r="K54" s="442">
        <v>75401410.878392875</v>
      </c>
      <c r="L54" s="440">
        <v>2061086.4021428572</v>
      </c>
      <c r="M54" s="441">
        <v>12536886.484434668</v>
      </c>
      <c r="N54" s="442">
        <v>19063051.03825397</v>
      </c>
      <c r="O54" s="440">
        <v>528306.26404761907</v>
      </c>
      <c r="P54" s="441">
        <v>3176807.2577140443</v>
      </c>
      <c r="Q54" s="442">
        <v>24344669.448282331</v>
      </c>
      <c r="R54" s="440">
        <v>642982.09523809503</v>
      </c>
      <c r="S54" s="441">
        <v>4025278.0926033738</v>
      </c>
      <c r="T54" s="442">
        <v>23668312.303754579</v>
      </c>
      <c r="U54" s="440">
        <v>614263.2228571428</v>
      </c>
      <c r="V54" s="441">
        <v>3902590.3919503652</v>
      </c>
      <c r="W54" s="442">
        <v>14372303.42521978</v>
      </c>
      <c r="X54" s="440">
        <v>374560.81380952382</v>
      </c>
      <c r="Y54" s="441">
        <v>2371358.6939906403</v>
      </c>
      <c r="Z54" s="442">
        <v>6273123.2200366315</v>
      </c>
      <c r="AA54" s="440">
        <v>165749.88095238095</v>
      </c>
      <c r="AB54" s="441">
        <v>1037298.3570236434</v>
      </c>
      <c r="AC54" s="442">
        <v>19300300.308589749</v>
      </c>
      <c r="AD54" s="440">
        <v>501754.90738095244</v>
      </c>
      <c r="AE54" s="441">
        <v>3183217.8297003526</v>
      </c>
      <c r="AF54" s="442">
        <v>24545.984523809519</v>
      </c>
      <c r="AG54" s="440">
        <v>666.38928571428573</v>
      </c>
      <c r="AH54" s="441">
        <v>4076.6547396216383</v>
      </c>
      <c r="AI54" s="442">
        <v>8704079.2069963384</v>
      </c>
      <c r="AJ54" s="440">
        <v>218069.47404761909</v>
      </c>
      <c r="AK54" s="441">
        <v>1427359.7593446013</v>
      </c>
      <c r="AL54" s="442">
        <v>19835674.212928168</v>
      </c>
      <c r="AM54" s="440">
        <v>491118.82585882989</v>
      </c>
      <c r="AN54" s="441">
        <v>3246963.2474869187</v>
      </c>
      <c r="AO54" s="442">
        <v>20628652.157466929</v>
      </c>
      <c r="AP54" s="440">
        <v>504054.10714853473</v>
      </c>
      <c r="AQ54" s="441">
        <v>3370069.9210606795</v>
      </c>
      <c r="AR54" s="442">
        <v>79195082.423131868</v>
      </c>
      <c r="AS54" s="440">
        <v>1915126.5476190476</v>
      </c>
      <c r="AT54" s="441">
        <v>12917995.609358206</v>
      </c>
      <c r="AU54" s="442">
        <v>14194429.336538462</v>
      </c>
      <c r="AV54" s="440">
        <v>342972.41952380957</v>
      </c>
      <c r="AW54" s="441">
        <v>2315057.5871556802</v>
      </c>
      <c r="AX54" s="442">
        <v>18294504.522105023</v>
      </c>
      <c r="AY54" s="440">
        <v>443163.02380952379</v>
      </c>
      <c r="AZ54" s="441">
        <v>2984886.9749335614</v>
      </c>
      <c r="BA54" s="442">
        <v>6291725.0700066965</v>
      </c>
      <c r="BB54" s="440">
        <v>151180.43346428568</v>
      </c>
      <c r="BC54" s="441">
        <v>1025313.3341395051</v>
      </c>
      <c r="BD54" s="442">
        <v>45385800.117179491</v>
      </c>
      <c r="BE54" s="440">
        <v>1083543.0476190476</v>
      </c>
      <c r="BF54" s="441">
        <v>7389162.0415293453</v>
      </c>
      <c r="BG54" s="442">
        <v>9926683.1941260844</v>
      </c>
      <c r="BH54" s="440">
        <v>192971.91321344892</v>
      </c>
      <c r="BI54" s="441">
        <v>1305797.1983677433</v>
      </c>
      <c r="BJ54" s="442">
        <v>22127064.879999999</v>
      </c>
      <c r="BK54" s="440">
        <v>248542.17271062266</v>
      </c>
      <c r="BL54" s="441">
        <v>1698839.7133817573</v>
      </c>
      <c r="BM54" s="442">
        <v>20876285.520985916</v>
      </c>
      <c r="BN54" s="440">
        <v>101812.12022339166</v>
      </c>
      <c r="BO54" s="441">
        <v>695907.94694015838</v>
      </c>
      <c r="BP54" s="442"/>
      <c r="BQ54" s="440"/>
      <c r="BR54" s="441"/>
      <c r="BS54" s="442"/>
      <c r="BT54" s="440"/>
      <c r="BU54" s="441"/>
      <c r="BV54" s="442">
        <v>5594354.4175824178</v>
      </c>
      <c r="BW54" s="440">
        <v>139468.73809523811</v>
      </c>
      <c r="BX54" s="441">
        <v>916713.32523695519</v>
      </c>
      <c r="BY54" s="442">
        <v>6391895.3904029308</v>
      </c>
      <c r="BZ54" s="440">
        <v>159242.01547619049</v>
      </c>
      <c r="CA54" s="441">
        <v>1047291.9534909695</v>
      </c>
      <c r="CB54" s="442">
        <v>25426869.764285713</v>
      </c>
      <c r="CC54" s="440">
        <v>605606.37547619047</v>
      </c>
      <c r="CD54" s="441">
        <v>4138256.5111443796</v>
      </c>
      <c r="CE54" s="442">
        <v>118115741.13498169</v>
      </c>
      <c r="CF54" s="440">
        <v>2827105.8673809525</v>
      </c>
      <c r="CG54" s="441">
        <v>19237367.64215602</v>
      </c>
      <c r="CH54" s="442">
        <v>777713.85</v>
      </c>
      <c r="CI54" s="440">
        <v>1424.3843406593405</v>
      </c>
      <c r="CJ54" s="441">
        <v>9735.9762274571749</v>
      </c>
      <c r="CK54" s="442">
        <v>257640264.19910261</v>
      </c>
      <c r="CL54" s="440">
        <v>6135008.9830952389</v>
      </c>
      <c r="CM54" s="441">
        <v>41929934.69412154</v>
      </c>
      <c r="CN54" s="442">
        <v>23466021.930000011</v>
      </c>
      <c r="CO54" s="440">
        <v>86647.283058608111</v>
      </c>
      <c r="CP54" s="441">
        <v>592252.99236431147</v>
      </c>
      <c r="CQ54" s="442"/>
      <c r="CR54" s="440"/>
      <c r="CS54" s="441"/>
      <c r="CT54" s="442"/>
      <c r="CU54" s="440"/>
      <c r="CV54" s="441"/>
      <c r="CW54" s="442"/>
      <c r="CX54" s="440"/>
      <c r="CY54" s="441"/>
      <c r="CZ54" s="442"/>
      <c r="DA54" s="440"/>
      <c r="DB54" s="441"/>
      <c r="DC54" s="442"/>
      <c r="DD54" s="440"/>
      <c r="DE54" s="441"/>
      <c r="DF54" s="442"/>
      <c r="DG54" s="440"/>
      <c r="DH54" s="441"/>
      <c r="DI54" s="442"/>
      <c r="DJ54" s="440"/>
      <c r="DK54" s="441"/>
      <c r="DL54" s="442"/>
      <c r="DM54" s="440"/>
      <c r="DN54" s="441"/>
      <c r="DO54" s="442"/>
      <c r="DP54" s="440"/>
      <c r="DQ54" s="441"/>
      <c r="DR54" s="442"/>
      <c r="DS54" s="440"/>
      <c r="DT54" s="441"/>
      <c r="DU54" s="442"/>
      <c r="DV54" s="440"/>
      <c r="DW54" s="441"/>
      <c r="DX54" s="442"/>
      <c r="DY54" s="440"/>
      <c r="DZ54" s="441"/>
      <c r="EA54" s="442"/>
      <c r="EB54" s="440"/>
      <c r="EC54" s="441"/>
      <c r="ED54" s="442"/>
      <c r="EE54" s="440"/>
      <c r="EF54" s="441"/>
      <c r="EG54" s="442"/>
      <c r="EH54" s="440"/>
      <c r="EI54" s="441"/>
      <c r="EJ54" s="442"/>
      <c r="EK54" s="440"/>
      <c r="EL54" s="441"/>
      <c r="EM54" s="442"/>
      <c r="EN54" s="440"/>
      <c r="EO54" s="441"/>
      <c r="EP54" s="442"/>
      <c r="EQ54" s="440"/>
      <c r="ER54" s="441"/>
      <c r="ES54" s="442"/>
      <c r="ET54" s="440"/>
      <c r="EU54" s="441"/>
      <c r="EV54" s="442"/>
      <c r="EW54" s="440"/>
      <c r="EX54" s="441"/>
      <c r="EY54" s="442"/>
      <c r="EZ54" s="440"/>
      <c r="FA54" s="441"/>
      <c r="FB54" s="442"/>
      <c r="FC54" s="440"/>
      <c r="FD54" s="441"/>
      <c r="FE54" s="442"/>
      <c r="FF54" s="440"/>
      <c r="FG54" s="441"/>
      <c r="FH54" s="442"/>
      <c r="FI54" s="440"/>
      <c r="FJ54" s="441"/>
      <c r="FK54" s="442"/>
      <c r="FL54" s="440"/>
      <c r="FM54" s="441"/>
      <c r="FN54" s="442"/>
      <c r="FO54" s="440"/>
      <c r="FP54" s="441"/>
      <c r="FQ54" s="442"/>
      <c r="FR54" s="440"/>
      <c r="FS54" s="441"/>
      <c r="FT54" s="442"/>
      <c r="FU54" s="440"/>
      <c r="FV54" s="441"/>
      <c r="FW54" s="442"/>
      <c r="FX54" s="440"/>
      <c r="FY54" s="441"/>
      <c r="FZ54" s="442"/>
      <c r="GA54" s="440"/>
      <c r="GB54" s="441"/>
      <c r="GC54" s="442"/>
      <c r="GD54" s="440"/>
      <c r="GE54" s="441"/>
      <c r="GF54" s="442"/>
      <c r="GG54" s="440"/>
      <c r="GH54" s="441"/>
      <c r="GI54" s="1303"/>
      <c r="GJ54" s="440"/>
      <c r="GK54" s="441"/>
      <c r="GL54" s="1303"/>
      <c r="GM54" s="440"/>
      <c r="GN54" s="441"/>
      <c r="GO54" s="442"/>
      <c r="GP54" s="440"/>
      <c r="GQ54" s="441"/>
      <c r="GR54" s="442"/>
      <c r="GS54" s="440"/>
      <c r="GT54" s="441"/>
      <c r="GU54" s="442"/>
      <c r="GV54" s="440"/>
      <c r="GW54" s="441"/>
      <c r="GX54" s="442"/>
      <c r="GY54" s="440"/>
      <c r="GZ54" s="441"/>
      <c r="HA54" s="442"/>
      <c r="HB54" s="440"/>
      <c r="HC54" s="441"/>
      <c r="HD54" s="442"/>
      <c r="HE54" s="440"/>
      <c r="HF54" s="441"/>
      <c r="HG54" s="442"/>
      <c r="HH54" s="440"/>
      <c r="HI54" s="441"/>
      <c r="HJ54" s="442"/>
      <c r="HK54" s="440"/>
      <c r="HL54" s="441"/>
      <c r="HM54" s="442"/>
      <c r="HN54" s="440"/>
      <c r="HO54" s="441"/>
      <c r="HP54" s="442"/>
      <c r="HQ54" s="440"/>
      <c r="HR54" s="441"/>
      <c r="HS54" s="442"/>
      <c r="HT54" s="440"/>
      <c r="HU54" s="441"/>
      <c r="HV54" s="442"/>
      <c r="HW54" s="440"/>
      <c r="HX54" s="441"/>
      <c r="HY54" s="442"/>
      <c r="HZ54" s="440"/>
      <c r="IA54" s="441"/>
      <c r="IB54" s="442"/>
      <c r="IC54" s="440"/>
      <c r="ID54" s="441"/>
      <c r="IE54" s="442"/>
      <c r="IF54" s="440"/>
      <c r="IG54" s="441"/>
      <c r="IH54" s="442"/>
      <c r="II54" s="440"/>
      <c r="IJ54" s="441"/>
      <c r="IK54" s="442"/>
      <c r="IL54" s="440"/>
      <c r="IM54" s="441"/>
      <c r="IN54" s="442"/>
      <c r="IO54" s="440"/>
      <c r="IP54" s="441"/>
      <c r="IQ54" s="442"/>
      <c r="IR54" s="440"/>
      <c r="IS54" s="441"/>
      <c r="IT54" s="442"/>
      <c r="IU54" s="440"/>
      <c r="IV54" s="441"/>
      <c r="IW54" s="442"/>
      <c r="IX54" s="440"/>
      <c r="IY54" s="441"/>
      <c r="IZ54" s="442"/>
      <c r="JA54" s="440"/>
      <c r="JB54" s="441"/>
      <c r="JC54" s="442"/>
      <c r="JD54" s="440"/>
      <c r="JE54" s="441"/>
      <c r="JF54" s="442"/>
      <c r="JG54" s="440"/>
      <c r="JH54" s="441"/>
      <c r="JI54" s="442"/>
      <c r="JJ54" s="440"/>
      <c r="JK54" s="441"/>
      <c r="JL54" s="442"/>
      <c r="JM54" s="440"/>
      <c r="JN54" s="441"/>
      <c r="JO54" s="442"/>
      <c r="JP54" s="440"/>
      <c r="JQ54" s="441"/>
      <c r="JR54" s="442"/>
      <c r="JS54" s="440"/>
      <c r="JT54" s="441"/>
      <c r="JU54" s="442"/>
      <c r="JV54" s="440"/>
      <c r="JW54" s="441"/>
      <c r="JX54" s="442"/>
      <c r="JY54" s="440"/>
      <c r="JZ54" s="441"/>
      <c r="KA54" s="442"/>
      <c r="KB54" s="440"/>
      <c r="KC54" s="441"/>
      <c r="KD54" s="442"/>
      <c r="KE54" s="440"/>
      <c r="KF54" s="441"/>
      <c r="KG54" s="442"/>
      <c r="KH54" s="440"/>
      <c r="KI54" s="441"/>
      <c r="KJ54" s="442"/>
      <c r="KK54" s="440"/>
      <c r="KL54" s="441"/>
      <c r="KM54" s="442"/>
      <c r="KN54" s="440"/>
      <c r="KO54" s="441"/>
      <c r="KP54" s="442"/>
      <c r="KQ54" s="440"/>
      <c r="KR54" s="441"/>
      <c r="KS54" s="442"/>
      <c r="KT54" s="440"/>
      <c r="KU54" s="441"/>
      <c r="KV54" s="442"/>
      <c r="KW54" s="440"/>
      <c r="KX54" s="441"/>
      <c r="KY54" s="442"/>
      <c r="KZ54" s="440"/>
      <c r="LA54" s="441"/>
      <c r="LB54" s="442"/>
      <c r="LC54" s="440"/>
      <c r="LD54" s="441"/>
      <c r="LE54" s="442"/>
      <c r="LF54" s="440"/>
      <c r="LG54" s="441"/>
      <c r="LH54" s="442"/>
      <c r="LI54" s="440"/>
      <c r="LJ54" s="441"/>
      <c r="LK54" s="442"/>
      <c r="LL54" s="440"/>
      <c r="LM54" s="441"/>
      <c r="LN54" s="442"/>
      <c r="LO54" s="440"/>
      <c r="LP54" s="441"/>
      <c r="LQ54" s="442"/>
      <c r="LR54" s="440"/>
      <c r="LS54" s="441"/>
      <c r="LT54" s="442"/>
      <c r="LU54" s="440"/>
      <c r="LV54" s="441"/>
      <c r="LW54" s="442"/>
      <c r="LX54" s="440"/>
      <c r="LY54" s="441"/>
      <c r="LZ54" s="442"/>
      <c r="MA54" s="440"/>
      <c r="MB54" s="441"/>
      <c r="MC54" s="442"/>
      <c r="MD54" s="440"/>
      <c r="ME54" s="441"/>
      <c r="MF54" s="442"/>
      <c r="MG54" s="440"/>
      <c r="MH54" s="441"/>
      <c r="MI54" s="442"/>
      <c r="MJ54" s="440"/>
      <c r="MK54" s="441"/>
      <c r="ML54" s="442"/>
      <c r="MM54" s="440"/>
      <c r="MN54" s="441"/>
      <c r="MO54" s="442"/>
      <c r="MP54" s="440"/>
      <c r="MQ54" s="441"/>
      <c r="MR54" s="442"/>
      <c r="MS54" s="440"/>
      <c r="MT54" s="441"/>
      <c r="MU54" s="442"/>
      <c r="MV54" s="440"/>
      <c r="MW54" s="441"/>
      <c r="MX54" s="442"/>
      <c r="MY54" s="440"/>
      <c r="MZ54" s="441"/>
      <c r="NA54" s="502"/>
      <c r="NB54" s="502"/>
      <c r="NC54" s="502"/>
      <c r="ND54" s="507"/>
    </row>
    <row r="55" spans="1:369" s="606" customFormat="1" ht="20.25" customHeight="1">
      <c r="A55" s="297">
        <f t="shared" si="88"/>
        <v>37</v>
      </c>
      <c r="B55" s="427"/>
      <c r="C55" s="1262" t="str">
        <f t="shared" si="89"/>
        <v>With Increased ROE</v>
      </c>
      <c r="D55" s="503">
        <v>2013</v>
      </c>
      <c r="E55" s="442">
        <v>17233830.969999991</v>
      </c>
      <c r="F55" s="440">
        <v>492395.17</v>
      </c>
      <c r="G55" s="441">
        <v>2886755.7766589443</v>
      </c>
      <c r="H55" s="442">
        <v>7028374.3409523787</v>
      </c>
      <c r="I55" s="440">
        <v>192119.57190476189</v>
      </c>
      <c r="J55" s="441">
        <v>1168597.9115219517</v>
      </c>
      <c r="K55" s="442">
        <v>75401410.878392875</v>
      </c>
      <c r="L55" s="440">
        <v>2061086.4021428572</v>
      </c>
      <c r="M55" s="441">
        <v>12536886.484434668</v>
      </c>
      <c r="N55" s="442">
        <v>19063051.03825397</v>
      </c>
      <c r="O55" s="440">
        <v>528306.26404761907</v>
      </c>
      <c r="P55" s="441">
        <v>3176807.2577140443</v>
      </c>
      <c r="Q55" s="442">
        <v>24344669.448282331</v>
      </c>
      <c r="R55" s="440">
        <v>642982.09523809503</v>
      </c>
      <c r="S55" s="441">
        <v>4025278.0926033738</v>
      </c>
      <c r="T55" s="442">
        <v>23668312.303754579</v>
      </c>
      <c r="U55" s="440">
        <v>614263.2228571428</v>
      </c>
      <c r="V55" s="441">
        <v>3902590.3919503652</v>
      </c>
      <c r="W55" s="442">
        <v>14372303.42521978</v>
      </c>
      <c r="X55" s="440">
        <v>374560.81380952382</v>
      </c>
      <c r="Y55" s="441">
        <v>2371358.6939906403</v>
      </c>
      <c r="Z55" s="442">
        <v>6273123.2200366315</v>
      </c>
      <c r="AA55" s="440">
        <v>165749.88095238095</v>
      </c>
      <c r="AB55" s="441">
        <v>1037298.3570236434</v>
      </c>
      <c r="AC55" s="442">
        <v>19300300.308589749</v>
      </c>
      <c r="AD55" s="440">
        <v>501754.90738095244</v>
      </c>
      <c r="AE55" s="441">
        <v>3183217.8297003526</v>
      </c>
      <c r="AF55" s="442">
        <v>24545.984523809519</v>
      </c>
      <c r="AG55" s="440">
        <v>666.38928571428573</v>
      </c>
      <c r="AH55" s="441">
        <v>4076.6547396216383</v>
      </c>
      <c r="AI55" s="442">
        <v>8704079.2069963384</v>
      </c>
      <c r="AJ55" s="440">
        <v>218069.47404761909</v>
      </c>
      <c r="AK55" s="441">
        <v>1427359.7593446013</v>
      </c>
      <c r="AL55" s="442">
        <v>19835674.212928168</v>
      </c>
      <c r="AM55" s="440">
        <v>491118.82585882989</v>
      </c>
      <c r="AN55" s="441">
        <v>3246963.2474869187</v>
      </c>
      <c r="AO55" s="442">
        <v>20628652.157466929</v>
      </c>
      <c r="AP55" s="440">
        <v>504054.10714853473</v>
      </c>
      <c r="AQ55" s="441">
        <v>3370069.9210606795</v>
      </c>
      <c r="AR55" s="442">
        <v>79195082.423131868</v>
      </c>
      <c r="AS55" s="440">
        <v>1915126.5476190476</v>
      </c>
      <c r="AT55" s="441">
        <v>12917995.609358206</v>
      </c>
      <c r="AU55" s="442">
        <v>14194429.336538462</v>
      </c>
      <c r="AV55" s="440">
        <v>342972.41952380957</v>
      </c>
      <c r="AW55" s="441">
        <v>2315057.5871556802</v>
      </c>
      <c r="AX55" s="442">
        <v>18294504.522105023</v>
      </c>
      <c r="AY55" s="440">
        <v>443163.02380952379</v>
      </c>
      <c r="AZ55" s="441">
        <v>2984886.9749335614</v>
      </c>
      <c r="BA55" s="442">
        <v>6291725.0700066965</v>
      </c>
      <c r="BB55" s="440">
        <v>151180.43346428568</v>
      </c>
      <c r="BC55" s="441">
        <v>1025313.3341395051</v>
      </c>
      <c r="BD55" s="442">
        <v>45385800.117179491</v>
      </c>
      <c r="BE55" s="440">
        <v>1083543.0476190476</v>
      </c>
      <c r="BF55" s="441">
        <v>7389162.0415293453</v>
      </c>
      <c r="BG55" s="442">
        <v>9926683.1941260844</v>
      </c>
      <c r="BH55" s="440">
        <v>192971.91321344892</v>
      </c>
      <c r="BI55" s="441">
        <v>1305797.1983677433</v>
      </c>
      <c r="BJ55" s="442">
        <v>22127064.879999999</v>
      </c>
      <c r="BK55" s="440">
        <v>248542.17271062266</v>
      </c>
      <c r="BL55" s="441">
        <v>1698839.7133817573</v>
      </c>
      <c r="BM55" s="442">
        <v>20876285.520985916</v>
      </c>
      <c r="BN55" s="440">
        <v>101812.12022339166</v>
      </c>
      <c r="BO55" s="441">
        <v>695907.94694015838</v>
      </c>
      <c r="BP55" s="442"/>
      <c r="BQ55" s="440"/>
      <c r="BR55" s="441"/>
      <c r="BS55" s="442"/>
      <c r="BT55" s="440"/>
      <c r="BU55" s="441"/>
      <c r="BV55" s="442">
        <v>5594354.4175824178</v>
      </c>
      <c r="BW55" s="440">
        <v>139468.73809523811</v>
      </c>
      <c r="BX55" s="441">
        <v>967046.86937369872</v>
      </c>
      <c r="BY55" s="442">
        <v>6391895.3904029308</v>
      </c>
      <c r="BZ55" s="440">
        <v>159242.01547619049</v>
      </c>
      <c r="CA55" s="441">
        <v>1104801.1359158694</v>
      </c>
      <c r="CB55" s="442">
        <v>25426869.764285713</v>
      </c>
      <c r="CC55" s="440">
        <v>605606.37547619047</v>
      </c>
      <c r="CD55" s="441">
        <v>4367027.2281939751</v>
      </c>
      <c r="CE55" s="442">
        <v>118115741.13498169</v>
      </c>
      <c r="CF55" s="440">
        <v>2827105.8673809525</v>
      </c>
      <c r="CG55" s="441">
        <v>19237367.64215602</v>
      </c>
      <c r="CH55" s="442">
        <v>777713.85</v>
      </c>
      <c r="CI55" s="440">
        <v>1424.3843406593405</v>
      </c>
      <c r="CJ55" s="441">
        <v>9735.9762274571749</v>
      </c>
      <c r="CK55" s="442">
        <v>257640264.19910261</v>
      </c>
      <c r="CL55" s="440">
        <v>6135008.9830952389</v>
      </c>
      <c r="CM55" s="441">
        <v>41929934.69412154</v>
      </c>
      <c r="CN55" s="442">
        <v>23466021.930000011</v>
      </c>
      <c r="CO55" s="440">
        <v>86647.283058608111</v>
      </c>
      <c r="CP55" s="441">
        <v>598801.49143555376</v>
      </c>
      <c r="CQ55" s="442"/>
      <c r="CR55" s="440"/>
      <c r="CS55" s="441"/>
      <c r="CT55" s="442"/>
      <c r="CU55" s="440"/>
      <c r="CV55" s="441"/>
      <c r="CW55" s="442"/>
      <c r="CX55" s="440"/>
      <c r="CY55" s="441"/>
      <c r="CZ55" s="442"/>
      <c r="DA55" s="440"/>
      <c r="DB55" s="441"/>
      <c r="DC55" s="442"/>
      <c r="DD55" s="440"/>
      <c r="DE55" s="441"/>
      <c r="DF55" s="442"/>
      <c r="DG55" s="440"/>
      <c r="DH55" s="441"/>
      <c r="DI55" s="442"/>
      <c r="DJ55" s="440"/>
      <c r="DK55" s="441"/>
      <c r="DL55" s="442"/>
      <c r="DM55" s="440"/>
      <c r="DN55" s="441"/>
      <c r="DO55" s="442"/>
      <c r="DP55" s="440"/>
      <c r="DQ55" s="441"/>
      <c r="DR55" s="442"/>
      <c r="DS55" s="440"/>
      <c r="DT55" s="441"/>
      <c r="DU55" s="442"/>
      <c r="DV55" s="440"/>
      <c r="DW55" s="441"/>
      <c r="DX55" s="442"/>
      <c r="DY55" s="440"/>
      <c r="DZ55" s="441"/>
      <c r="EA55" s="442"/>
      <c r="EB55" s="440"/>
      <c r="EC55" s="441"/>
      <c r="ED55" s="442"/>
      <c r="EE55" s="440"/>
      <c r="EF55" s="441"/>
      <c r="EG55" s="442"/>
      <c r="EH55" s="440"/>
      <c r="EI55" s="441"/>
      <c r="EJ55" s="442"/>
      <c r="EK55" s="440"/>
      <c r="EL55" s="441"/>
      <c r="EM55" s="442"/>
      <c r="EN55" s="440"/>
      <c r="EO55" s="441"/>
      <c r="EP55" s="442"/>
      <c r="EQ55" s="440"/>
      <c r="ER55" s="441"/>
      <c r="ES55" s="442"/>
      <c r="ET55" s="440"/>
      <c r="EU55" s="441"/>
      <c r="EV55" s="442"/>
      <c r="EW55" s="440"/>
      <c r="EX55" s="441"/>
      <c r="EY55" s="442"/>
      <c r="EZ55" s="440"/>
      <c r="FA55" s="441"/>
      <c r="FB55" s="442"/>
      <c r="FC55" s="440"/>
      <c r="FD55" s="441"/>
      <c r="FE55" s="442"/>
      <c r="FF55" s="440"/>
      <c r="FG55" s="441"/>
      <c r="FH55" s="442"/>
      <c r="FI55" s="440"/>
      <c r="FJ55" s="441"/>
      <c r="FK55" s="442"/>
      <c r="FL55" s="440"/>
      <c r="FM55" s="441"/>
      <c r="FN55" s="442"/>
      <c r="FO55" s="440"/>
      <c r="FP55" s="441"/>
      <c r="FQ55" s="442"/>
      <c r="FR55" s="440"/>
      <c r="FS55" s="441"/>
      <c r="FT55" s="442"/>
      <c r="FU55" s="440"/>
      <c r="FV55" s="441"/>
      <c r="FW55" s="442"/>
      <c r="FX55" s="440"/>
      <c r="FY55" s="441"/>
      <c r="FZ55" s="442"/>
      <c r="GA55" s="440"/>
      <c r="GB55" s="441"/>
      <c r="GC55" s="442"/>
      <c r="GD55" s="440"/>
      <c r="GE55" s="441"/>
      <c r="GF55" s="442"/>
      <c r="GG55" s="440"/>
      <c r="GH55" s="441"/>
      <c r="GI55" s="1303"/>
      <c r="GJ55" s="440"/>
      <c r="GK55" s="441"/>
      <c r="GL55" s="1303"/>
      <c r="GM55" s="440"/>
      <c r="GN55" s="441"/>
      <c r="GO55" s="442"/>
      <c r="GP55" s="440"/>
      <c r="GQ55" s="441"/>
      <c r="GR55" s="442"/>
      <c r="GS55" s="440"/>
      <c r="GT55" s="441"/>
      <c r="GU55" s="442"/>
      <c r="GV55" s="440"/>
      <c r="GW55" s="441"/>
      <c r="GX55" s="442"/>
      <c r="GY55" s="440"/>
      <c r="GZ55" s="441"/>
      <c r="HA55" s="442"/>
      <c r="HB55" s="440"/>
      <c r="HC55" s="441"/>
      <c r="HD55" s="442"/>
      <c r="HE55" s="440"/>
      <c r="HF55" s="441"/>
      <c r="HG55" s="442"/>
      <c r="HH55" s="440"/>
      <c r="HI55" s="441"/>
      <c r="HJ55" s="442"/>
      <c r="HK55" s="440"/>
      <c r="HL55" s="441"/>
      <c r="HM55" s="442"/>
      <c r="HN55" s="440"/>
      <c r="HO55" s="441"/>
      <c r="HP55" s="442"/>
      <c r="HQ55" s="440"/>
      <c r="HR55" s="441"/>
      <c r="HS55" s="442"/>
      <c r="HT55" s="440"/>
      <c r="HU55" s="441"/>
      <c r="HV55" s="442"/>
      <c r="HW55" s="440"/>
      <c r="HX55" s="441"/>
      <c r="HY55" s="442"/>
      <c r="HZ55" s="440"/>
      <c r="IA55" s="441"/>
      <c r="IB55" s="442"/>
      <c r="IC55" s="440"/>
      <c r="ID55" s="441"/>
      <c r="IE55" s="442"/>
      <c r="IF55" s="440"/>
      <c r="IG55" s="441"/>
      <c r="IH55" s="442"/>
      <c r="II55" s="440"/>
      <c r="IJ55" s="441"/>
      <c r="IK55" s="442"/>
      <c r="IL55" s="440"/>
      <c r="IM55" s="441"/>
      <c r="IN55" s="442"/>
      <c r="IO55" s="440"/>
      <c r="IP55" s="441"/>
      <c r="IQ55" s="442"/>
      <c r="IR55" s="440"/>
      <c r="IS55" s="441"/>
      <c r="IT55" s="442"/>
      <c r="IU55" s="440"/>
      <c r="IV55" s="441"/>
      <c r="IW55" s="442"/>
      <c r="IX55" s="440"/>
      <c r="IY55" s="441"/>
      <c r="IZ55" s="442"/>
      <c r="JA55" s="440"/>
      <c r="JB55" s="441"/>
      <c r="JC55" s="442"/>
      <c r="JD55" s="440"/>
      <c r="JE55" s="441"/>
      <c r="JF55" s="442"/>
      <c r="JG55" s="440"/>
      <c r="JH55" s="441"/>
      <c r="JI55" s="442"/>
      <c r="JJ55" s="440"/>
      <c r="JK55" s="441"/>
      <c r="JL55" s="442"/>
      <c r="JM55" s="440"/>
      <c r="JN55" s="441"/>
      <c r="JO55" s="442"/>
      <c r="JP55" s="440"/>
      <c r="JQ55" s="441"/>
      <c r="JR55" s="442"/>
      <c r="JS55" s="440"/>
      <c r="JT55" s="441"/>
      <c r="JU55" s="442"/>
      <c r="JV55" s="440"/>
      <c r="JW55" s="441"/>
      <c r="JX55" s="442"/>
      <c r="JY55" s="440"/>
      <c r="JZ55" s="441"/>
      <c r="KA55" s="442"/>
      <c r="KB55" s="440"/>
      <c r="KC55" s="441"/>
      <c r="KD55" s="442"/>
      <c r="KE55" s="440"/>
      <c r="KF55" s="441"/>
      <c r="KG55" s="442"/>
      <c r="KH55" s="440"/>
      <c r="KI55" s="441"/>
      <c r="KJ55" s="442"/>
      <c r="KK55" s="440"/>
      <c r="KL55" s="441"/>
      <c r="KM55" s="442"/>
      <c r="KN55" s="440"/>
      <c r="KO55" s="441"/>
      <c r="KP55" s="442"/>
      <c r="KQ55" s="440"/>
      <c r="KR55" s="441"/>
      <c r="KS55" s="442"/>
      <c r="KT55" s="440"/>
      <c r="KU55" s="441"/>
      <c r="KV55" s="442"/>
      <c r="KW55" s="440"/>
      <c r="KX55" s="441"/>
      <c r="KY55" s="442"/>
      <c r="KZ55" s="440"/>
      <c r="LA55" s="441"/>
      <c r="LB55" s="442"/>
      <c r="LC55" s="440"/>
      <c r="LD55" s="441"/>
      <c r="LE55" s="442"/>
      <c r="LF55" s="440"/>
      <c r="LG55" s="441"/>
      <c r="LH55" s="442"/>
      <c r="LI55" s="440"/>
      <c r="LJ55" s="441"/>
      <c r="LK55" s="442"/>
      <c r="LL55" s="440"/>
      <c r="LM55" s="441"/>
      <c r="LN55" s="442"/>
      <c r="LO55" s="440"/>
      <c r="LP55" s="441"/>
      <c r="LQ55" s="442"/>
      <c r="LR55" s="440"/>
      <c r="LS55" s="441"/>
      <c r="LT55" s="442"/>
      <c r="LU55" s="440"/>
      <c r="LV55" s="441"/>
      <c r="LW55" s="442"/>
      <c r="LX55" s="440"/>
      <c r="LY55" s="441"/>
      <c r="LZ55" s="442"/>
      <c r="MA55" s="440"/>
      <c r="MB55" s="441"/>
      <c r="MC55" s="442"/>
      <c r="MD55" s="440"/>
      <c r="ME55" s="441"/>
      <c r="MF55" s="442"/>
      <c r="MG55" s="440"/>
      <c r="MH55" s="441"/>
      <c r="MI55" s="442"/>
      <c r="MJ55" s="440"/>
      <c r="MK55" s="441"/>
      <c r="ML55" s="442"/>
      <c r="MM55" s="440"/>
      <c r="MN55" s="441"/>
      <c r="MO55" s="442"/>
      <c r="MP55" s="440"/>
      <c r="MQ55" s="441"/>
      <c r="MR55" s="442"/>
      <c r="MS55" s="440"/>
      <c r="MT55" s="441"/>
      <c r="MU55" s="442"/>
      <c r="MV55" s="440"/>
      <c r="MW55" s="441"/>
      <c r="MX55" s="442"/>
      <c r="MY55" s="440"/>
      <c r="MZ55" s="441"/>
      <c r="NA55" s="502"/>
      <c r="NB55" s="502"/>
      <c r="NC55" s="502"/>
      <c r="ND55" s="507"/>
    </row>
    <row r="56" spans="1:369" s="606" customFormat="1" ht="20.25" customHeight="1">
      <c r="A56" s="297">
        <f t="shared" si="88"/>
        <v>38</v>
      </c>
      <c r="B56" s="427"/>
      <c r="C56" s="1262" t="str">
        <f t="shared" si="89"/>
        <v>At Allowed ROE</v>
      </c>
      <c r="D56" s="503">
        <v>2014</v>
      </c>
      <c r="E56" s="442">
        <v>16741435.799999991</v>
      </c>
      <c r="F56" s="440">
        <v>492395.17</v>
      </c>
      <c r="G56" s="441">
        <v>2555171.6555022607</v>
      </c>
      <c r="H56" s="442">
        <v>6836254.769047617</v>
      </c>
      <c r="I56" s="440">
        <v>192119.57190476189</v>
      </c>
      <c r="J56" s="441">
        <v>1034440.7297169324</v>
      </c>
      <c r="K56" s="442">
        <v>73340324.476250023</v>
      </c>
      <c r="L56" s="440">
        <v>2061086.4021428572</v>
      </c>
      <c r="M56" s="441">
        <v>11097628.941027995</v>
      </c>
      <c r="N56" s="442">
        <v>18534744.774206351</v>
      </c>
      <c r="O56" s="440">
        <v>528306.26404761907</v>
      </c>
      <c r="P56" s="441">
        <v>2812043.2231571111</v>
      </c>
      <c r="Q56" s="442">
        <v>23701687.353044238</v>
      </c>
      <c r="R56" s="440">
        <v>642982.09523809503</v>
      </c>
      <c r="S56" s="441">
        <v>3563357.8576673842</v>
      </c>
      <c r="T56" s="442">
        <v>23054049.080897436</v>
      </c>
      <c r="U56" s="440">
        <v>614263.2228571428</v>
      </c>
      <c r="V56" s="441">
        <v>3454840.9909653161</v>
      </c>
      <c r="W56" s="442">
        <v>13997742.611410256</v>
      </c>
      <c r="X56" s="440">
        <v>374560.81380952382</v>
      </c>
      <c r="Y56" s="441">
        <v>2099276.3432224849</v>
      </c>
      <c r="Z56" s="442">
        <v>6107373.3390842509</v>
      </c>
      <c r="AA56" s="440">
        <v>165749.88095238095</v>
      </c>
      <c r="AB56" s="441">
        <v>918262.76351209683</v>
      </c>
      <c r="AC56" s="442">
        <v>18798545.401208796</v>
      </c>
      <c r="AD56" s="440">
        <v>501754.90738095244</v>
      </c>
      <c r="AE56" s="441">
        <v>2817995.7530592056</v>
      </c>
      <c r="AF56" s="442">
        <v>23879.595238095233</v>
      </c>
      <c r="AG56" s="440">
        <v>666.38928571428573</v>
      </c>
      <c r="AH56" s="441">
        <v>3608.6857606949225</v>
      </c>
      <c r="AI56" s="442">
        <v>8486009.7329487186</v>
      </c>
      <c r="AJ56" s="440">
        <v>218069.47404761909</v>
      </c>
      <c r="AK56" s="441">
        <v>1263663.2655233743</v>
      </c>
      <c r="AL56" s="442">
        <v>19344555.387069337</v>
      </c>
      <c r="AM56" s="440">
        <v>491118.82585882989</v>
      </c>
      <c r="AN56" s="441">
        <v>2874635.6550989319</v>
      </c>
      <c r="AO56" s="442">
        <v>20124598.050318394</v>
      </c>
      <c r="AP56" s="440">
        <v>504054.10714853473</v>
      </c>
      <c r="AQ56" s="441">
        <v>2983682.9833278074</v>
      </c>
      <c r="AR56" s="442">
        <v>77279955.395512834</v>
      </c>
      <c r="AS56" s="440">
        <v>1915126.5361904763</v>
      </c>
      <c r="AT56" s="441">
        <v>11437086.10375203</v>
      </c>
      <c r="AU56" s="442">
        <v>13851456.917014653</v>
      </c>
      <c r="AV56" s="440">
        <v>342972.41952380957</v>
      </c>
      <c r="AW56" s="441">
        <v>2049663.5277240679</v>
      </c>
      <c r="AX56" s="442">
        <v>17903425.162795499</v>
      </c>
      <c r="AY56" s="440">
        <v>444403.11105952383</v>
      </c>
      <c r="AZ56" s="441">
        <v>2650352.7605969938</v>
      </c>
      <c r="BA56" s="442">
        <v>6181331.7365424102</v>
      </c>
      <c r="BB56" s="440">
        <v>152151.55489285712</v>
      </c>
      <c r="BC56" s="441">
        <v>913777.13513302652</v>
      </c>
      <c r="BD56" s="442">
        <v>44747660.139560454</v>
      </c>
      <c r="BE56" s="440">
        <v>1094147.8826190478</v>
      </c>
      <c r="BF56" s="441">
        <v>6607678.634690633</v>
      </c>
      <c r="BG56" s="442">
        <v>15445872.230912635</v>
      </c>
      <c r="BH56" s="440">
        <v>289093.16757242329</v>
      </c>
      <c r="BI56" s="441">
        <v>1755636.3368108408</v>
      </c>
      <c r="BJ56" s="442">
        <v>21792104.087289374</v>
      </c>
      <c r="BK56" s="440">
        <v>524777.29190476181</v>
      </c>
      <c r="BL56" s="441">
        <v>3209865.9795117257</v>
      </c>
      <c r="BM56" s="442">
        <v>60374268.580762535</v>
      </c>
      <c r="BN56" s="440">
        <v>1439906.6833568078</v>
      </c>
      <c r="BO56" s="441">
        <v>8878851.7682099827</v>
      </c>
      <c r="BP56" s="442">
        <v>68405611.270000011</v>
      </c>
      <c r="BQ56" s="440">
        <v>556909.1195970698</v>
      </c>
      <c r="BR56" s="441">
        <v>3438903.2393366266</v>
      </c>
      <c r="BS56" s="442">
        <v>7389782.2199999997</v>
      </c>
      <c r="BT56" s="440">
        <v>37991.859047619051</v>
      </c>
      <c r="BU56" s="441">
        <v>234599.00825794463</v>
      </c>
      <c r="BV56" s="442">
        <v>5454885.67948718</v>
      </c>
      <c r="BW56" s="440">
        <v>139468.73809523811</v>
      </c>
      <c r="BX56" s="441">
        <v>811586.11471529969</v>
      </c>
      <c r="BY56" s="442">
        <v>40082736.72492674</v>
      </c>
      <c r="BZ56" s="440">
        <v>717210.42234432243</v>
      </c>
      <c r="CA56" s="441">
        <v>4387055.6072840048</v>
      </c>
      <c r="CB56" s="442">
        <v>666962999.9288094</v>
      </c>
      <c r="CC56" s="440">
        <v>10160548.050567763</v>
      </c>
      <c r="CD56" s="441">
        <v>62692814.472547956</v>
      </c>
      <c r="CE56" s="442">
        <v>333325376.1501947</v>
      </c>
      <c r="CF56" s="440">
        <v>6107990.0417127991</v>
      </c>
      <c r="CG56" s="441">
        <v>37392933.364198133</v>
      </c>
      <c r="CH56" s="442">
        <v>83696796.295659333</v>
      </c>
      <c r="CI56" s="440">
        <v>854944.45829670329</v>
      </c>
      <c r="CJ56" s="441">
        <v>5279190.5034094471</v>
      </c>
      <c r="CK56" s="442">
        <v>360673483.62600726</v>
      </c>
      <c r="CL56" s="440">
        <v>7742354.0829670317</v>
      </c>
      <c r="CM56" s="441">
        <v>47135527.716749653</v>
      </c>
      <c r="CN56" s="442">
        <v>274113324.99694139</v>
      </c>
      <c r="CO56" s="440">
        <v>2382627.0937912092</v>
      </c>
      <c r="CP56" s="441">
        <v>14708780.764693713</v>
      </c>
      <c r="CQ56" s="442"/>
      <c r="CR56" s="440"/>
      <c r="CS56" s="441"/>
      <c r="CT56" s="442"/>
      <c r="CU56" s="440"/>
      <c r="CV56" s="441"/>
      <c r="CW56" s="442"/>
      <c r="CX56" s="440"/>
      <c r="CY56" s="441"/>
      <c r="CZ56" s="442"/>
      <c r="DA56" s="440"/>
      <c r="DB56" s="441"/>
      <c r="DC56" s="442"/>
      <c r="DD56" s="440"/>
      <c r="DE56" s="441"/>
      <c r="DF56" s="442"/>
      <c r="DG56" s="440"/>
      <c r="DH56" s="441"/>
      <c r="DI56" s="442"/>
      <c r="DJ56" s="440"/>
      <c r="DK56" s="441"/>
      <c r="DL56" s="442"/>
      <c r="DM56" s="440"/>
      <c r="DN56" s="441"/>
      <c r="DO56" s="442"/>
      <c r="DP56" s="440"/>
      <c r="DQ56" s="441"/>
      <c r="DR56" s="442"/>
      <c r="DS56" s="440"/>
      <c r="DT56" s="441"/>
      <c r="DU56" s="442"/>
      <c r="DV56" s="440"/>
      <c r="DW56" s="441"/>
      <c r="DX56" s="442"/>
      <c r="DY56" s="440"/>
      <c r="DZ56" s="441"/>
      <c r="EA56" s="442"/>
      <c r="EB56" s="440"/>
      <c r="EC56" s="441"/>
      <c r="ED56" s="442"/>
      <c r="EE56" s="440"/>
      <c r="EF56" s="441"/>
      <c r="EG56" s="442"/>
      <c r="EH56" s="440"/>
      <c r="EI56" s="441"/>
      <c r="EJ56" s="442"/>
      <c r="EK56" s="440"/>
      <c r="EL56" s="441"/>
      <c r="EM56" s="442"/>
      <c r="EN56" s="440"/>
      <c r="EO56" s="441"/>
      <c r="EP56" s="442"/>
      <c r="EQ56" s="440"/>
      <c r="ER56" s="441"/>
      <c r="ES56" s="442"/>
      <c r="ET56" s="440"/>
      <c r="EU56" s="441"/>
      <c r="EV56" s="442"/>
      <c r="EW56" s="440"/>
      <c r="EX56" s="441"/>
      <c r="EY56" s="442"/>
      <c r="EZ56" s="440"/>
      <c r="FA56" s="441"/>
      <c r="FB56" s="442"/>
      <c r="FC56" s="440"/>
      <c r="FD56" s="441"/>
      <c r="FE56" s="442"/>
      <c r="FF56" s="440"/>
      <c r="FG56" s="441"/>
      <c r="FH56" s="442"/>
      <c r="FI56" s="440"/>
      <c r="FJ56" s="441"/>
      <c r="FK56" s="442"/>
      <c r="FL56" s="440"/>
      <c r="FM56" s="441"/>
      <c r="FN56" s="442"/>
      <c r="FO56" s="440"/>
      <c r="FP56" s="441"/>
      <c r="FQ56" s="442"/>
      <c r="FR56" s="440"/>
      <c r="FS56" s="441"/>
      <c r="FT56" s="442"/>
      <c r="FU56" s="440"/>
      <c r="FV56" s="441"/>
      <c r="FW56" s="442"/>
      <c r="FX56" s="440"/>
      <c r="FY56" s="441"/>
      <c r="FZ56" s="442"/>
      <c r="GA56" s="440"/>
      <c r="GB56" s="441"/>
      <c r="GC56" s="442"/>
      <c r="GD56" s="440"/>
      <c r="GE56" s="441"/>
      <c r="GF56" s="442"/>
      <c r="GG56" s="440"/>
      <c r="GH56" s="441"/>
      <c r="GI56" s="1303"/>
      <c r="GJ56" s="440"/>
      <c r="GK56" s="441"/>
      <c r="GL56" s="1303"/>
      <c r="GM56" s="440"/>
      <c r="GN56" s="441"/>
      <c r="GO56" s="442"/>
      <c r="GP56" s="440"/>
      <c r="GQ56" s="441"/>
      <c r="GR56" s="442"/>
      <c r="GS56" s="440"/>
      <c r="GT56" s="441"/>
      <c r="GU56" s="442"/>
      <c r="GV56" s="440"/>
      <c r="GW56" s="441"/>
      <c r="GX56" s="442"/>
      <c r="GY56" s="440"/>
      <c r="GZ56" s="441"/>
      <c r="HA56" s="442"/>
      <c r="HB56" s="440"/>
      <c r="HC56" s="441"/>
      <c r="HD56" s="442"/>
      <c r="HE56" s="440"/>
      <c r="HF56" s="441"/>
      <c r="HG56" s="442"/>
      <c r="HH56" s="440"/>
      <c r="HI56" s="441"/>
      <c r="HJ56" s="442"/>
      <c r="HK56" s="440"/>
      <c r="HL56" s="441"/>
      <c r="HM56" s="442"/>
      <c r="HN56" s="440"/>
      <c r="HO56" s="441"/>
      <c r="HP56" s="442"/>
      <c r="HQ56" s="440"/>
      <c r="HR56" s="441"/>
      <c r="HS56" s="442"/>
      <c r="HT56" s="440"/>
      <c r="HU56" s="441"/>
      <c r="HV56" s="442"/>
      <c r="HW56" s="440"/>
      <c r="HX56" s="441"/>
      <c r="HY56" s="442"/>
      <c r="HZ56" s="440"/>
      <c r="IA56" s="441"/>
      <c r="IB56" s="442"/>
      <c r="IC56" s="440"/>
      <c r="ID56" s="441"/>
      <c r="IE56" s="442"/>
      <c r="IF56" s="440"/>
      <c r="IG56" s="441"/>
      <c r="IH56" s="442"/>
      <c r="II56" s="440"/>
      <c r="IJ56" s="441"/>
      <c r="IK56" s="442"/>
      <c r="IL56" s="440"/>
      <c r="IM56" s="441"/>
      <c r="IN56" s="442"/>
      <c r="IO56" s="440"/>
      <c r="IP56" s="441"/>
      <c r="IQ56" s="442"/>
      <c r="IR56" s="440"/>
      <c r="IS56" s="441"/>
      <c r="IT56" s="442"/>
      <c r="IU56" s="440"/>
      <c r="IV56" s="441"/>
      <c r="IW56" s="442"/>
      <c r="IX56" s="440"/>
      <c r="IY56" s="441"/>
      <c r="IZ56" s="442"/>
      <c r="JA56" s="440"/>
      <c r="JB56" s="441"/>
      <c r="JC56" s="442"/>
      <c r="JD56" s="440"/>
      <c r="JE56" s="441"/>
      <c r="JF56" s="442"/>
      <c r="JG56" s="440"/>
      <c r="JH56" s="441"/>
      <c r="JI56" s="442"/>
      <c r="JJ56" s="440"/>
      <c r="JK56" s="441"/>
      <c r="JL56" s="442"/>
      <c r="JM56" s="440"/>
      <c r="JN56" s="441"/>
      <c r="JO56" s="442"/>
      <c r="JP56" s="440"/>
      <c r="JQ56" s="441"/>
      <c r="JR56" s="442"/>
      <c r="JS56" s="440"/>
      <c r="JT56" s="441"/>
      <c r="JU56" s="442"/>
      <c r="JV56" s="440"/>
      <c r="JW56" s="441"/>
      <c r="JX56" s="442"/>
      <c r="JY56" s="440"/>
      <c r="JZ56" s="441"/>
      <c r="KA56" s="442"/>
      <c r="KB56" s="440"/>
      <c r="KC56" s="441"/>
      <c r="KD56" s="442"/>
      <c r="KE56" s="440"/>
      <c r="KF56" s="441"/>
      <c r="KG56" s="442"/>
      <c r="KH56" s="440"/>
      <c r="KI56" s="441"/>
      <c r="KJ56" s="442"/>
      <c r="KK56" s="440"/>
      <c r="KL56" s="441"/>
      <c r="KM56" s="442"/>
      <c r="KN56" s="440"/>
      <c r="KO56" s="441"/>
      <c r="KP56" s="442"/>
      <c r="KQ56" s="440"/>
      <c r="KR56" s="441"/>
      <c r="KS56" s="442"/>
      <c r="KT56" s="440"/>
      <c r="KU56" s="441"/>
      <c r="KV56" s="442"/>
      <c r="KW56" s="440"/>
      <c r="KX56" s="441"/>
      <c r="KY56" s="442"/>
      <c r="KZ56" s="440"/>
      <c r="LA56" s="441"/>
      <c r="LB56" s="442"/>
      <c r="LC56" s="440"/>
      <c r="LD56" s="441"/>
      <c r="LE56" s="442"/>
      <c r="LF56" s="440"/>
      <c r="LG56" s="441"/>
      <c r="LH56" s="442"/>
      <c r="LI56" s="440"/>
      <c r="LJ56" s="441"/>
      <c r="LK56" s="442"/>
      <c r="LL56" s="440"/>
      <c r="LM56" s="441"/>
      <c r="LN56" s="442"/>
      <c r="LO56" s="440"/>
      <c r="LP56" s="441"/>
      <c r="LQ56" s="442"/>
      <c r="LR56" s="440"/>
      <c r="LS56" s="441"/>
      <c r="LT56" s="442"/>
      <c r="LU56" s="440"/>
      <c r="LV56" s="441"/>
      <c r="LW56" s="442"/>
      <c r="LX56" s="440"/>
      <c r="LY56" s="441"/>
      <c r="LZ56" s="442"/>
      <c r="MA56" s="440"/>
      <c r="MB56" s="441"/>
      <c r="MC56" s="442"/>
      <c r="MD56" s="440"/>
      <c r="ME56" s="441"/>
      <c r="MF56" s="442"/>
      <c r="MG56" s="440"/>
      <c r="MH56" s="441"/>
      <c r="MI56" s="442"/>
      <c r="MJ56" s="440"/>
      <c r="MK56" s="441"/>
      <c r="ML56" s="442"/>
      <c r="MM56" s="440"/>
      <c r="MN56" s="441"/>
      <c r="MO56" s="442"/>
      <c r="MP56" s="440"/>
      <c r="MQ56" s="441"/>
      <c r="MR56" s="442"/>
      <c r="MS56" s="440"/>
      <c r="MT56" s="441"/>
      <c r="MU56" s="442"/>
      <c r="MV56" s="440"/>
      <c r="MW56" s="441"/>
      <c r="MX56" s="442"/>
      <c r="MY56" s="440"/>
      <c r="MZ56" s="441"/>
      <c r="NA56" s="502"/>
      <c r="NB56" s="502"/>
      <c r="NC56" s="502"/>
      <c r="ND56" s="507"/>
    </row>
    <row r="57" spans="1:369" s="606" customFormat="1" ht="20.25" customHeight="1">
      <c r="A57" s="297">
        <f t="shared" si="88"/>
        <v>39</v>
      </c>
      <c r="B57" s="427"/>
      <c r="C57" s="1262" t="str">
        <f t="shared" si="89"/>
        <v>With Increased ROE</v>
      </c>
      <c r="D57" s="503">
        <v>2014</v>
      </c>
      <c r="E57" s="442">
        <v>16741435.799999991</v>
      </c>
      <c r="F57" s="440">
        <v>492395.17</v>
      </c>
      <c r="G57" s="441">
        <v>2555171.6555022607</v>
      </c>
      <c r="H57" s="442">
        <v>6836254.769047617</v>
      </c>
      <c r="I57" s="440">
        <v>192119.57190476189</v>
      </c>
      <c r="J57" s="441">
        <v>1034440.7297169324</v>
      </c>
      <c r="K57" s="442">
        <v>73340324.476250023</v>
      </c>
      <c r="L57" s="440">
        <v>2061086.4021428572</v>
      </c>
      <c r="M57" s="441">
        <v>11097628.941027995</v>
      </c>
      <c r="N57" s="442">
        <v>18534744.774206351</v>
      </c>
      <c r="O57" s="440">
        <v>528306.26404761907</v>
      </c>
      <c r="P57" s="441">
        <v>2812043.2231571111</v>
      </c>
      <c r="Q57" s="442">
        <v>23701687.353044238</v>
      </c>
      <c r="R57" s="440">
        <v>642982.09523809503</v>
      </c>
      <c r="S57" s="441">
        <v>3563357.8576673842</v>
      </c>
      <c r="T57" s="442">
        <v>23054049.080897436</v>
      </c>
      <c r="U57" s="440">
        <v>614263.2228571428</v>
      </c>
      <c r="V57" s="441">
        <v>3454840.9909653161</v>
      </c>
      <c r="W57" s="442">
        <v>13997742.611410256</v>
      </c>
      <c r="X57" s="440">
        <v>374560.81380952382</v>
      </c>
      <c r="Y57" s="441">
        <v>2099276.3432224849</v>
      </c>
      <c r="Z57" s="442">
        <v>6107373.3390842509</v>
      </c>
      <c r="AA57" s="440">
        <v>165749.88095238095</v>
      </c>
      <c r="AB57" s="441">
        <v>918262.76351209683</v>
      </c>
      <c r="AC57" s="442">
        <v>18798545.401208796</v>
      </c>
      <c r="AD57" s="440">
        <v>501754.90738095244</v>
      </c>
      <c r="AE57" s="441">
        <v>2817995.7530592056</v>
      </c>
      <c r="AF57" s="442">
        <v>23879.595238095233</v>
      </c>
      <c r="AG57" s="440">
        <v>666.38928571428573</v>
      </c>
      <c r="AH57" s="441">
        <v>3608.6857606949225</v>
      </c>
      <c r="AI57" s="442">
        <v>8486009.7329487186</v>
      </c>
      <c r="AJ57" s="440">
        <v>218069.47404761909</v>
      </c>
      <c r="AK57" s="441">
        <v>1263663.2655233743</v>
      </c>
      <c r="AL57" s="442">
        <v>19344555.387069337</v>
      </c>
      <c r="AM57" s="440">
        <v>491118.82585882989</v>
      </c>
      <c r="AN57" s="441">
        <v>2874635.6550989319</v>
      </c>
      <c r="AO57" s="442">
        <v>20124598.050318394</v>
      </c>
      <c r="AP57" s="440">
        <v>504054.10714853473</v>
      </c>
      <c r="AQ57" s="441">
        <v>2983682.9833278074</v>
      </c>
      <c r="AR57" s="442">
        <v>77279955.395512834</v>
      </c>
      <c r="AS57" s="440">
        <v>1915126.5361904763</v>
      </c>
      <c r="AT57" s="441">
        <v>11437086.10375203</v>
      </c>
      <c r="AU57" s="442">
        <v>13851456.917014653</v>
      </c>
      <c r="AV57" s="440">
        <v>342972.41952380957</v>
      </c>
      <c r="AW57" s="441">
        <v>2049663.5277240679</v>
      </c>
      <c r="AX57" s="442">
        <v>17903425.162795499</v>
      </c>
      <c r="AY57" s="440">
        <v>444403.11105952383</v>
      </c>
      <c r="AZ57" s="441">
        <v>2650352.7605969938</v>
      </c>
      <c r="BA57" s="442">
        <v>6181331.7365424102</v>
      </c>
      <c r="BB57" s="440">
        <v>152151.55489285712</v>
      </c>
      <c r="BC57" s="441">
        <v>913777.13513302652</v>
      </c>
      <c r="BD57" s="442">
        <v>44747660.139560454</v>
      </c>
      <c r="BE57" s="440">
        <v>1094147.8826190478</v>
      </c>
      <c r="BF57" s="441">
        <v>6607678.634690633</v>
      </c>
      <c r="BG57" s="442">
        <v>15445872.230912635</v>
      </c>
      <c r="BH57" s="440">
        <v>289093.16757242329</v>
      </c>
      <c r="BI57" s="441">
        <v>1755636.3368108408</v>
      </c>
      <c r="BJ57" s="442">
        <v>21792104.087289374</v>
      </c>
      <c r="BK57" s="440">
        <v>524777.29190476181</v>
      </c>
      <c r="BL57" s="441">
        <v>3209865.9795117257</v>
      </c>
      <c r="BM57" s="442">
        <v>60374268.580762535</v>
      </c>
      <c r="BN57" s="440">
        <v>1439906.6833568078</v>
      </c>
      <c r="BO57" s="441">
        <v>8878851.7682099827</v>
      </c>
      <c r="BP57" s="442">
        <v>68405611.270000011</v>
      </c>
      <c r="BQ57" s="440">
        <v>556909.1195970698</v>
      </c>
      <c r="BR57" s="441">
        <v>3438903.2393366266</v>
      </c>
      <c r="BS57" s="442">
        <v>7389782.2199999997</v>
      </c>
      <c r="BT57" s="440">
        <v>37991.859047619051</v>
      </c>
      <c r="BU57" s="441">
        <v>234599.00825794463</v>
      </c>
      <c r="BV57" s="442">
        <v>5454885.67948718</v>
      </c>
      <c r="BW57" s="440">
        <v>139468.73809523811</v>
      </c>
      <c r="BX57" s="441">
        <v>859361.12225169642</v>
      </c>
      <c r="BY57" s="442">
        <v>40082736.72492674</v>
      </c>
      <c r="BZ57" s="440">
        <v>717210.42234432243</v>
      </c>
      <c r="CA57" s="441">
        <v>4647913.14120105</v>
      </c>
      <c r="CB57" s="442">
        <v>666962999.9288094</v>
      </c>
      <c r="CC57" s="440">
        <v>10160548.050567763</v>
      </c>
      <c r="CD57" s="441">
        <v>66426878.657638691</v>
      </c>
      <c r="CE57" s="442">
        <v>333325376.1501947</v>
      </c>
      <c r="CF57" s="440">
        <v>6107990.0417127991</v>
      </c>
      <c r="CG57" s="441">
        <v>37392933.364198133</v>
      </c>
      <c r="CH57" s="442">
        <v>83696796.295659333</v>
      </c>
      <c r="CI57" s="440">
        <v>854944.45829670329</v>
      </c>
      <c r="CJ57" s="441">
        <v>5279190.5034094471</v>
      </c>
      <c r="CK57" s="442">
        <v>360673483.62600726</v>
      </c>
      <c r="CL57" s="440">
        <v>7742354.0829670317</v>
      </c>
      <c r="CM57" s="441">
        <v>47135527.716749653</v>
      </c>
      <c r="CN57" s="442">
        <v>274113324.99694139</v>
      </c>
      <c r="CO57" s="440">
        <v>2382627.0937912092</v>
      </c>
      <c r="CP57" s="441">
        <v>14884012.682512447</v>
      </c>
      <c r="CQ57" s="442"/>
      <c r="CR57" s="440"/>
      <c r="CS57" s="441"/>
      <c r="CT57" s="442"/>
      <c r="CU57" s="440"/>
      <c r="CV57" s="441"/>
      <c r="CW57" s="442"/>
      <c r="CX57" s="440"/>
      <c r="CY57" s="441"/>
      <c r="CZ57" s="442"/>
      <c r="DA57" s="440"/>
      <c r="DB57" s="441"/>
      <c r="DC57" s="442"/>
      <c r="DD57" s="440"/>
      <c r="DE57" s="441"/>
      <c r="DF57" s="442"/>
      <c r="DG57" s="440"/>
      <c r="DH57" s="441"/>
      <c r="DI57" s="442"/>
      <c r="DJ57" s="440"/>
      <c r="DK57" s="441"/>
      <c r="DL57" s="442"/>
      <c r="DM57" s="440"/>
      <c r="DN57" s="441"/>
      <c r="DO57" s="442"/>
      <c r="DP57" s="440"/>
      <c r="DQ57" s="441"/>
      <c r="DR57" s="442"/>
      <c r="DS57" s="440"/>
      <c r="DT57" s="441"/>
      <c r="DU57" s="442"/>
      <c r="DV57" s="440"/>
      <c r="DW57" s="441"/>
      <c r="DX57" s="442"/>
      <c r="DY57" s="440"/>
      <c r="DZ57" s="441"/>
      <c r="EA57" s="442"/>
      <c r="EB57" s="440"/>
      <c r="EC57" s="441"/>
      <c r="ED57" s="442"/>
      <c r="EE57" s="440"/>
      <c r="EF57" s="441"/>
      <c r="EG57" s="442"/>
      <c r="EH57" s="440"/>
      <c r="EI57" s="441"/>
      <c r="EJ57" s="442"/>
      <c r="EK57" s="440"/>
      <c r="EL57" s="441"/>
      <c r="EM57" s="442"/>
      <c r="EN57" s="440"/>
      <c r="EO57" s="441"/>
      <c r="EP57" s="442"/>
      <c r="EQ57" s="440"/>
      <c r="ER57" s="441"/>
      <c r="ES57" s="442"/>
      <c r="ET57" s="440"/>
      <c r="EU57" s="441"/>
      <c r="EV57" s="442"/>
      <c r="EW57" s="440"/>
      <c r="EX57" s="441"/>
      <c r="EY57" s="442"/>
      <c r="EZ57" s="440"/>
      <c r="FA57" s="441"/>
      <c r="FB57" s="442"/>
      <c r="FC57" s="440"/>
      <c r="FD57" s="441"/>
      <c r="FE57" s="442"/>
      <c r="FF57" s="440"/>
      <c r="FG57" s="441"/>
      <c r="FH57" s="442"/>
      <c r="FI57" s="440"/>
      <c r="FJ57" s="441"/>
      <c r="FK57" s="442"/>
      <c r="FL57" s="440"/>
      <c r="FM57" s="441"/>
      <c r="FN57" s="442"/>
      <c r="FO57" s="440"/>
      <c r="FP57" s="441"/>
      <c r="FQ57" s="442"/>
      <c r="FR57" s="440"/>
      <c r="FS57" s="441"/>
      <c r="FT57" s="442"/>
      <c r="FU57" s="440"/>
      <c r="FV57" s="441"/>
      <c r="FW57" s="442"/>
      <c r="FX57" s="440"/>
      <c r="FY57" s="441"/>
      <c r="FZ57" s="442"/>
      <c r="GA57" s="440"/>
      <c r="GB57" s="441"/>
      <c r="GC57" s="442"/>
      <c r="GD57" s="440"/>
      <c r="GE57" s="441"/>
      <c r="GF57" s="442"/>
      <c r="GG57" s="440"/>
      <c r="GH57" s="441"/>
      <c r="GI57" s="1303"/>
      <c r="GJ57" s="440"/>
      <c r="GK57" s="441"/>
      <c r="GL57" s="1303"/>
      <c r="GM57" s="440"/>
      <c r="GN57" s="441"/>
      <c r="GO57" s="442"/>
      <c r="GP57" s="440"/>
      <c r="GQ57" s="441"/>
      <c r="GR57" s="442"/>
      <c r="GS57" s="440"/>
      <c r="GT57" s="441"/>
      <c r="GU57" s="442"/>
      <c r="GV57" s="440"/>
      <c r="GW57" s="441"/>
      <c r="GX57" s="442"/>
      <c r="GY57" s="440"/>
      <c r="GZ57" s="441"/>
      <c r="HA57" s="442"/>
      <c r="HB57" s="440"/>
      <c r="HC57" s="441"/>
      <c r="HD57" s="442"/>
      <c r="HE57" s="440"/>
      <c r="HF57" s="441"/>
      <c r="HG57" s="442"/>
      <c r="HH57" s="440"/>
      <c r="HI57" s="441"/>
      <c r="HJ57" s="442"/>
      <c r="HK57" s="440"/>
      <c r="HL57" s="441"/>
      <c r="HM57" s="442"/>
      <c r="HN57" s="440"/>
      <c r="HO57" s="441"/>
      <c r="HP57" s="442"/>
      <c r="HQ57" s="440"/>
      <c r="HR57" s="441"/>
      <c r="HS57" s="442"/>
      <c r="HT57" s="440"/>
      <c r="HU57" s="441"/>
      <c r="HV57" s="442"/>
      <c r="HW57" s="440"/>
      <c r="HX57" s="441"/>
      <c r="HY57" s="442"/>
      <c r="HZ57" s="440"/>
      <c r="IA57" s="441"/>
      <c r="IB57" s="442"/>
      <c r="IC57" s="440"/>
      <c r="ID57" s="441"/>
      <c r="IE57" s="442"/>
      <c r="IF57" s="440"/>
      <c r="IG57" s="441"/>
      <c r="IH57" s="442"/>
      <c r="II57" s="440"/>
      <c r="IJ57" s="441"/>
      <c r="IK57" s="442"/>
      <c r="IL57" s="440"/>
      <c r="IM57" s="441"/>
      <c r="IN57" s="442"/>
      <c r="IO57" s="440"/>
      <c r="IP57" s="441"/>
      <c r="IQ57" s="442"/>
      <c r="IR57" s="440"/>
      <c r="IS57" s="441"/>
      <c r="IT57" s="442"/>
      <c r="IU57" s="440"/>
      <c r="IV57" s="441"/>
      <c r="IW57" s="442"/>
      <c r="IX57" s="440"/>
      <c r="IY57" s="441"/>
      <c r="IZ57" s="442"/>
      <c r="JA57" s="440"/>
      <c r="JB57" s="441"/>
      <c r="JC57" s="442"/>
      <c r="JD57" s="440"/>
      <c r="JE57" s="441"/>
      <c r="JF57" s="442"/>
      <c r="JG57" s="440"/>
      <c r="JH57" s="441"/>
      <c r="JI57" s="442"/>
      <c r="JJ57" s="440"/>
      <c r="JK57" s="441"/>
      <c r="JL57" s="442"/>
      <c r="JM57" s="440"/>
      <c r="JN57" s="441"/>
      <c r="JO57" s="442"/>
      <c r="JP57" s="440"/>
      <c r="JQ57" s="441"/>
      <c r="JR57" s="442"/>
      <c r="JS57" s="440"/>
      <c r="JT57" s="441"/>
      <c r="JU57" s="442"/>
      <c r="JV57" s="440"/>
      <c r="JW57" s="441"/>
      <c r="JX57" s="442"/>
      <c r="JY57" s="440"/>
      <c r="JZ57" s="441"/>
      <c r="KA57" s="442"/>
      <c r="KB57" s="440"/>
      <c r="KC57" s="441"/>
      <c r="KD57" s="442"/>
      <c r="KE57" s="440"/>
      <c r="KF57" s="441"/>
      <c r="KG57" s="442"/>
      <c r="KH57" s="440"/>
      <c r="KI57" s="441"/>
      <c r="KJ57" s="442"/>
      <c r="KK57" s="440"/>
      <c r="KL57" s="441"/>
      <c r="KM57" s="442"/>
      <c r="KN57" s="440"/>
      <c r="KO57" s="441"/>
      <c r="KP57" s="442"/>
      <c r="KQ57" s="440"/>
      <c r="KR57" s="441"/>
      <c r="KS57" s="442"/>
      <c r="KT57" s="440"/>
      <c r="KU57" s="441"/>
      <c r="KV57" s="442"/>
      <c r="KW57" s="440"/>
      <c r="KX57" s="441"/>
      <c r="KY57" s="442"/>
      <c r="KZ57" s="440"/>
      <c r="LA57" s="441"/>
      <c r="LB57" s="442"/>
      <c r="LC57" s="440"/>
      <c r="LD57" s="441"/>
      <c r="LE57" s="442"/>
      <c r="LF57" s="440"/>
      <c r="LG57" s="441"/>
      <c r="LH57" s="442"/>
      <c r="LI57" s="440"/>
      <c r="LJ57" s="441"/>
      <c r="LK57" s="442"/>
      <c r="LL57" s="440"/>
      <c r="LM57" s="441"/>
      <c r="LN57" s="442"/>
      <c r="LO57" s="440"/>
      <c r="LP57" s="441"/>
      <c r="LQ57" s="442"/>
      <c r="LR57" s="440"/>
      <c r="LS57" s="441"/>
      <c r="LT57" s="442"/>
      <c r="LU57" s="440"/>
      <c r="LV57" s="441"/>
      <c r="LW57" s="442"/>
      <c r="LX57" s="440"/>
      <c r="LY57" s="441"/>
      <c r="LZ57" s="442"/>
      <c r="MA57" s="440"/>
      <c r="MB57" s="441"/>
      <c r="MC57" s="442"/>
      <c r="MD57" s="440"/>
      <c r="ME57" s="441"/>
      <c r="MF57" s="442"/>
      <c r="MG57" s="440"/>
      <c r="MH57" s="441"/>
      <c r="MI57" s="442"/>
      <c r="MJ57" s="440"/>
      <c r="MK57" s="441"/>
      <c r="ML57" s="442"/>
      <c r="MM57" s="440"/>
      <c r="MN57" s="441"/>
      <c r="MO57" s="442"/>
      <c r="MP57" s="440"/>
      <c r="MQ57" s="441"/>
      <c r="MR57" s="442"/>
      <c r="MS57" s="440"/>
      <c r="MT57" s="441"/>
      <c r="MU57" s="442"/>
      <c r="MV57" s="440"/>
      <c r="MW57" s="441"/>
      <c r="MX57" s="442"/>
      <c r="MY57" s="440"/>
      <c r="MZ57" s="441"/>
      <c r="NA57" s="502"/>
      <c r="NB57" s="502"/>
      <c r="NC57" s="502"/>
      <c r="ND57" s="507"/>
    </row>
    <row r="58" spans="1:369" s="606" customFormat="1" ht="20.25" customHeight="1">
      <c r="A58" s="297">
        <f t="shared" si="88"/>
        <v>40</v>
      </c>
      <c r="B58" s="427"/>
      <c r="C58" s="1262" t="str">
        <f t="shared" si="89"/>
        <v>At Allowed ROE</v>
      </c>
      <c r="D58" s="503">
        <v>2015</v>
      </c>
      <c r="E58" s="442">
        <v>16249040.629999992</v>
      </c>
      <c r="F58" s="440">
        <v>492395.17</v>
      </c>
      <c r="G58" s="441">
        <v>2397208.4918611455</v>
      </c>
      <c r="H58" s="442">
        <v>6644135.1971428553</v>
      </c>
      <c r="I58" s="440">
        <v>192119.57190476189</v>
      </c>
      <c r="J58" s="441">
        <v>970986.30772904446</v>
      </c>
      <c r="K58" s="442">
        <v>71279238.07410717</v>
      </c>
      <c r="L58" s="440">
        <v>2061086.4021428572</v>
      </c>
      <c r="M58" s="441">
        <v>10416880.774704013</v>
      </c>
      <c r="N58" s="442">
        <v>18006438.510158733</v>
      </c>
      <c r="O58" s="440">
        <v>528306.26404761907</v>
      </c>
      <c r="P58" s="441">
        <v>2639132.6650905912</v>
      </c>
      <c r="Q58" s="442">
        <v>23058705.257806145</v>
      </c>
      <c r="R58" s="440">
        <v>642982.10357142857</v>
      </c>
      <c r="S58" s="441">
        <v>3346066.5477598603</v>
      </c>
      <c r="T58" s="442">
        <v>22439785.858040292</v>
      </c>
      <c r="U58" s="440">
        <v>614263.2228571428</v>
      </c>
      <c r="V58" s="441">
        <v>3244794.0963654886</v>
      </c>
      <c r="W58" s="442">
        <v>13623181.797600733</v>
      </c>
      <c r="X58" s="440">
        <v>374560.81380952382</v>
      </c>
      <c r="Y58" s="441">
        <v>1971554.6773300779</v>
      </c>
      <c r="Z58" s="442">
        <v>5941623.4581318703</v>
      </c>
      <c r="AA58" s="440">
        <v>165749.88095238095</v>
      </c>
      <c r="AB58" s="441">
        <v>862263.83363687736</v>
      </c>
      <c r="AC58" s="442">
        <v>18296790.493827842</v>
      </c>
      <c r="AD58" s="440">
        <v>501754.90738095244</v>
      </c>
      <c r="AE58" s="441">
        <v>2646618.1687601972</v>
      </c>
      <c r="AF58" s="442">
        <v>23213.205952380948</v>
      </c>
      <c r="AG58" s="440">
        <v>666.38928571428573</v>
      </c>
      <c r="AH58" s="441">
        <v>3387.5852595594006</v>
      </c>
      <c r="AI58" s="442">
        <v>8267940.2589010987</v>
      </c>
      <c r="AJ58" s="440">
        <v>218069.47404761909</v>
      </c>
      <c r="AK58" s="441">
        <v>1187288.710316272</v>
      </c>
      <c r="AL58" s="442">
        <v>18853436.561210506</v>
      </c>
      <c r="AM58" s="440">
        <v>491118.82585882989</v>
      </c>
      <c r="AN58" s="441">
        <v>2701235.5916667921</v>
      </c>
      <c r="AO58" s="442">
        <v>19620543.943169858</v>
      </c>
      <c r="AP58" s="440">
        <v>504054.10714853473</v>
      </c>
      <c r="AQ58" s="441">
        <v>2804095.9579954529</v>
      </c>
      <c r="AR58" s="442">
        <v>75364828.859322354</v>
      </c>
      <c r="AS58" s="440">
        <v>1915126.5361904763</v>
      </c>
      <c r="AT58" s="441">
        <v>10749859.200098069</v>
      </c>
      <c r="AU58" s="442">
        <v>13508484.497490844</v>
      </c>
      <c r="AV58" s="440">
        <v>342972.41952380957</v>
      </c>
      <c r="AW58" s="441">
        <v>1926520.7541540328</v>
      </c>
      <c r="AX58" s="442">
        <v>17459022.051735975</v>
      </c>
      <c r="AY58" s="440">
        <v>444403.11105952383</v>
      </c>
      <c r="AZ58" s="441">
        <v>2491057.9596796059</v>
      </c>
      <c r="BA58" s="442">
        <v>6029218.2216495518</v>
      </c>
      <c r="BB58" s="440">
        <v>152152.4606071428</v>
      </c>
      <c r="BC58" s="441">
        <v>858934.81474825845</v>
      </c>
      <c r="BD58" s="442">
        <v>43772545.906941406</v>
      </c>
      <c r="BE58" s="440">
        <v>1096982.0171428572</v>
      </c>
      <c r="BF58" s="441">
        <v>6228271.3328567902</v>
      </c>
      <c r="BG58" s="442">
        <v>15276915.823340215</v>
      </c>
      <c r="BH58" s="440">
        <v>378018.98008158087</v>
      </c>
      <c r="BI58" s="441">
        <v>2168873.8028287245</v>
      </c>
      <c r="BJ58" s="442">
        <v>21267326.795384612</v>
      </c>
      <c r="BK58" s="440">
        <v>524777.29190476181</v>
      </c>
      <c r="BL58" s="441">
        <v>3017865.242305384</v>
      </c>
      <c r="BM58" s="442">
        <v>61346085.367405728</v>
      </c>
      <c r="BN58" s="440">
        <v>1497328.6707377601</v>
      </c>
      <c r="BO58" s="441">
        <v>8688697.2759786453</v>
      </c>
      <c r="BP58" s="442">
        <v>71213314.510402963</v>
      </c>
      <c r="BQ58" s="440">
        <v>1708814.8483333339</v>
      </c>
      <c r="BR58" s="441">
        <v>10056881.251888338</v>
      </c>
      <c r="BS58" s="442">
        <v>11126577.910952382</v>
      </c>
      <c r="BT58" s="440">
        <v>265823.08976190479</v>
      </c>
      <c r="BU58" s="441">
        <v>1570149.5613431418</v>
      </c>
      <c r="BV58" s="442">
        <v>5315416.9413919421</v>
      </c>
      <c r="BW58" s="440">
        <v>139468.73809523811</v>
      </c>
      <c r="BX58" s="441">
        <v>762574.87905205344</v>
      </c>
      <c r="BY58" s="442">
        <v>39365526.30258242</v>
      </c>
      <c r="BZ58" s="440">
        <v>965196.38095238095</v>
      </c>
      <c r="CA58" s="441">
        <v>5579867.5255856346</v>
      </c>
      <c r="CB58" s="442">
        <v>711440229.51824164</v>
      </c>
      <c r="CC58" s="440">
        <v>16714517.822362637</v>
      </c>
      <c r="CD58" s="441">
        <v>97780708.194165632</v>
      </c>
      <c r="CE58" s="442">
        <v>346271067.09848183</v>
      </c>
      <c r="CF58" s="440">
        <v>8256393.3367616888</v>
      </c>
      <c r="CG58" s="441">
        <v>47814854.236943789</v>
      </c>
      <c r="CH58" s="442">
        <v>436685203.24736261</v>
      </c>
      <c r="CI58" s="440">
        <v>6739740.9824725278</v>
      </c>
      <c r="CJ58" s="441">
        <v>39857912.073163867</v>
      </c>
      <c r="CK58" s="442">
        <v>355885266.13679796</v>
      </c>
      <c r="CL58" s="440">
        <v>8777920.9488188494</v>
      </c>
      <c r="CM58" s="441">
        <v>50370636.503471255</v>
      </c>
      <c r="CN58" s="442">
        <v>433597023.61815017</v>
      </c>
      <c r="CO58" s="440">
        <v>7852674.6603296688</v>
      </c>
      <c r="CP58" s="441">
        <v>46296390.622175604</v>
      </c>
      <c r="CQ58" s="442"/>
      <c r="CR58" s="440"/>
      <c r="CS58" s="441"/>
      <c r="CT58" s="442"/>
      <c r="CU58" s="440"/>
      <c r="CV58" s="441"/>
      <c r="CW58" s="442"/>
      <c r="CX58" s="440"/>
      <c r="CY58" s="441"/>
      <c r="CZ58" s="442"/>
      <c r="DA58" s="440"/>
      <c r="DB58" s="441"/>
      <c r="DC58" s="442">
        <v>225037.47444444444</v>
      </c>
      <c r="DD58" s="440">
        <v>412.15654660154661</v>
      </c>
      <c r="DE58" s="441">
        <v>2441.4095061145317</v>
      </c>
      <c r="DF58" s="442"/>
      <c r="DG58" s="440"/>
      <c r="DH58" s="441"/>
      <c r="DI58" s="442"/>
      <c r="DJ58" s="440"/>
      <c r="DK58" s="441"/>
      <c r="DL58" s="442">
        <v>225037.47444444444</v>
      </c>
      <c r="DM58" s="440">
        <v>412.15654660154661</v>
      </c>
      <c r="DN58" s="441">
        <v>2441.4095061145317</v>
      </c>
      <c r="DO58" s="442">
        <v>225037.47444444444</v>
      </c>
      <c r="DP58" s="440">
        <v>412.15654660154661</v>
      </c>
      <c r="DQ58" s="441">
        <v>2441.4095061145317</v>
      </c>
      <c r="DR58" s="442">
        <v>225037.47444444444</v>
      </c>
      <c r="DS58" s="440">
        <v>412.15654660154661</v>
      </c>
      <c r="DT58" s="441">
        <v>2441.4095061145317</v>
      </c>
      <c r="DU58" s="442">
        <v>225037.47444444444</v>
      </c>
      <c r="DV58" s="440">
        <v>412.15654660154661</v>
      </c>
      <c r="DW58" s="441">
        <v>2441.4095061145317</v>
      </c>
      <c r="DX58" s="442">
        <v>225037.47444444444</v>
      </c>
      <c r="DY58" s="440">
        <v>412.15654660154661</v>
      </c>
      <c r="DZ58" s="441">
        <v>2441.4095061145317</v>
      </c>
      <c r="EA58" s="442">
        <v>225037.47444444444</v>
      </c>
      <c r="EB58" s="440">
        <v>412.15654660154661</v>
      </c>
      <c r="EC58" s="441">
        <v>2441.4095061145317</v>
      </c>
      <c r="ED58" s="442"/>
      <c r="EE58" s="440"/>
      <c r="EF58" s="441"/>
      <c r="EG58" s="442"/>
      <c r="EH58" s="440"/>
      <c r="EI58" s="441"/>
      <c r="EJ58" s="442"/>
      <c r="EK58" s="440"/>
      <c r="EL58" s="441"/>
      <c r="EM58" s="442"/>
      <c r="EN58" s="440"/>
      <c r="EO58" s="441"/>
      <c r="EP58" s="442">
        <v>225037.47444444444</v>
      </c>
      <c r="EQ58" s="440">
        <v>412.15654660154661</v>
      </c>
      <c r="ER58" s="441">
        <v>2441.4095061145317</v>
      </c>
      <c r="ES58" s="442">
        <v>225037.47444444444</v>
      </c>
      <c r="ET58" s="440">
        <v>412.15654660154661</v>
      </c>
      <c r="EU58" s="441">
        <v>2441.4095061145317</v>
      </c>
      <c r="EV58" s="442"/>
      <c r="EW58" s="440"/>
      <c r="EX58" s="441"/>
      <c r="EY58" s="442"/>
      <c r="EZ58" s="440"/>
      <c r="FA58" s="441"/>
      <c r="FB58" s="442">
        <v>11980348.230000002</v>
      </c>
      <c r="FC58" s="440">
        <v>216491.47741758253</v>
      </c>
      <c r="FD58" s="441">
        <v>1282387.3727548406</v>
      </c>
      <c r="FE58" s="442">
        <v>18260360.959999997</v>
      </c>
      <c r="FF58" s="440">
        <v>232128.47012820511</v>
      </c>
      <c r="FG58" s="441">
        <v>1375013.1067521335</v>
      </c>
      <c r="FH58" s="442"/>
      <c r="FI58" s="440"/>
      <c r="FJ58" s="441"/>
      <c r="FK58" s="442">
        <v>17370245.530000001</v>
      </c>
      <c r="FL58" s="440">
        <v>185056.92932234431</v>
      </c>
      <c r="FM58" s="441">
        <v>1096184.8116820401</v>
      </c>
      <c r="FN58" s="442"/>
      <c r="FO58" s="440"/>
      <c r="FP58" s="441"/>
      <c r="FQ58" s="442"/>
      <c r="FR58" s="440"/>
      <c r="FS58" s="441"/>
      <c r="FT58" s="442"/>
      <c r="FU58" s="440"/>
      <c r="FV58" s="441"/>
      <c r="FW58" s="442"/>
      <c r="FX58" s="440"/>
      <c r="FY58" s="441"/>
      <c r="FZ58" s="442"/>
      <c r="GA58" s="440"/>
      <c r="GB58" s="441"/>
      <c r="GC58" s="442"/>
      <c r="GD58" s="440"/>
      <c r="GE58" s="441"/>
      <c r="GF58" s="442"/>
      <c r="GG58" s="440"/>
      <c r="GH58" s="441"/>
      <c r="GI58" s="1303"/>
      <c r="GJ58" s="440"/>
      <c r="GK58" s="441"/>
      <c r="GL58" s="1303"/>
      <c r="GM58" s="440"/>
      <c r="GN58" s="441"/>
      <c r="GO58" s="442"/>
      <c r="GP58" s="440"/>
      <c r="GQ58" s="441"/>
      <c r="GR58" s="442"/>
      <c r="GS58" s="440"/>
      <c r="GT58" s="441"/>
      <c r="GU58" s="442"/>
      <c r="GV58" s="440"/>
      <c r="GW58" s="441"/>
      <c r="GX58" s="442"/>
      <c r="GY58" s="440"/>
      <c r="GZ58" s="441"/>
      <c r="HA58" s="442"/>
      <c r="HB58" s="440"/>
      <c r="HC58" s="441"/>
      <c r="HD58" s="442"/>
      <c r="HE58" s="440"/>
      <c r="HF58" s="441"/>
      <c r="HG58" s="442"/>
      <c r="HH58" s="440"/>
      <c r="HI58" s="441"/>
      <c r="HJ58" s="442"/>
      <c r="HK58" s="440"/>
      <c r="HL58" s="441"/>
      <c r="HM58" s="442"/>
      <c r="HN58" s="440"/>
      <c r="HO58" s="441"/>
      <c r="HP58" s="442"/>
      <c r="HQ58" s="440"/>
      <c r="HR58" s="441"/>
      <c r="HS58" s="442"/>
      <c r="HT58" s="440"/>
      <c r="HU58" s="441"/>
      <c r="HV58" s="442"/>
      <c r="HW58" s="440"/>
      <c r="HX58" s="441"/>
      <c r="HY58" s="442"/>
      <c r="HZ58" s="440"/>
      <c r="IA58" s="441"/>
      <c r="IB58" s="442"/>
      <c r="IC58" s="440"/>
      <c r="ID58" s="441"/>
      <c r="IE58" s="442"/>
      <c r="IF58" s="440"/>
      <c r="IG58" s="441"/>
      <c r="IH58" s="442"/>
      <c r="II58" s="440"/>
      <c r="IJ58" s="441"/>
      <c r="IK58" s="442"/>
      <c r="IL58" s="440"/>
      <c r="IM58" s="441"/>
      <c r="IN58" s="442"/>
      <c r="IO58" s="440"/>
      <c r="IP58" s="441"/>
      <c r="IQ58" s="442"/>
      <c r="IR58" s="440"/>
      <c r="IS58" s="441"/>
      <c r="IT58" s="442"/>
      <c r="IU58" s="440"/>
      <c r="IV58" s="441"/>
      <c r="IW58" s="442"/>
      <c r="IX58" s="440"/>
      <c r="IY58" s="441"/>
      <c r="IZ58" s="442"/>
      <c r="JA58" s="440"/>
      <c r="JB58" s="441"/>
      <c r="JC58" s="442"/>
      <c r="JD58" s="440"/>
      <c r="JE58" s="441"/>
      <c r="JF58" s="442"/>
      <c r="JG58" s="440"/>
      <c r="JH58" s="441"/>
      <c r="JI58" s="442">
        <v>13434415.366062272</v>
      </c>
      <c r="JJ58" s="440">
        <v>156762.11393772895</v>
      </c>
      <c r="JK58" s="441">
        <v>919678.22242911777</v>
      </c>
      <c r="JL58" s="442"/>
      <c r="JM58" s="440"/>
      <c r="JN58" s="441"/>
      <c r="JO58" s="442"/>
      <c r="JP58" s="440"/>
      <c r="JQ58" s="441"/>
      <c r="JR58" s="442"/>
      <c r="JS58" s="440"/>
      <c r="JT58" s="441"/>
      <c r="JU58" s="442"/>
      <c r="JV58" s="440"/>
      <c r="JW58" s="441"/>
      <c r="JX58" s="442"/>
      <c r="JY58" s="440"/>
      <c r="JZ58" s="441"/>
      <c r="KA58" s="442"/>
      <c r="KB58" s="440"/>
      <c r="KC58" s="441"/>
      <c r="KD58" s="442"/>
      <c r="KE58" s="440"/>
      <c r="KF58" s="441"/>
      <c r="KG58" s="442"/>
      <c r="KH58" s="440"/>
      <c r="KI58" s="441"/>
      <c r="KJ58" s="442"/>
      <c r="KK58" s="440"/>
      <c r="KL58" s="441"/>
      <c r="KM58" s="442"/>
      <c r="KN58" s="440"/>
      <c r="KO58" s="441"/>
      <c r="KP58" s="442"/>
      <c r="KQ58" s="440"/>
      <c r="KR58" s="441"/>
      <c r="KS58" s="442"/>
      <c r="KT58" s="440"/>
      <c r="KU58" s="441"/>
      <c r="KV58" s="442"/>
      <c r="KW58" s="440"/>
      <c r="KX58" s="441"/>
      <c r="KY58" s="442"/>
      <c r="KZ58" s="440"/>
      <c r="LA58" s="441"/>
      <c r="LB58" s="442"/>
      <c r="LC58" s="440"/>
      <c r="LD58" s="441"/>
      <c r="LE58" s="442"/>
      <c r="LF58" s="440"/>
      <c r="LG58" s="441"/>
      <c r="LH58" s="442"/>
      <c r="LI58" s="440"/>
      <c r="LJ58" s="441"/>
      <c r="LK58" s="442"/>
      <c r="LL58" s="440"/>
      <c r="LM58" s="441"/>
      <c r="LN58" s="442"/>
      <c r="LO58" s="440"/>
      <c r="LP58" s="441"/>
      <c r="LQ58" s="442"/>
      <c r="LR58" s="440"/>
      <c r="LS58" s="441"/>
      <c r="LT58" s="442"/>
      <c r="LU58" s="440"/>
      <c r="LV58" s="441"/>
      <c r="LW58" s="442"/>
      <c r="LX58" s="440"/>
      <c r="LY58" s="441"/>
      <c r="LZ58" s="442"/>
      <c r="MA58" s="440"/>
      <c r="MB58" s="441"/>
      <c r="MC58" s="442"/>
      <c r="MD58" s="440"/>
      <c r="ME58" s="441"/>
      <c r="MF58" s="442"/>
      <c r="MG58" s="440"/>
      <c r="MH58" s="441"/>
      <c r="MI58" s="442"/>
      <c r="MJ58" s="440"/>
      <c r="MK58" s="441"/>
      <c r="ML58" s="442"/>
      <c r="MM58" s="440"/>
      <c r="MN58" s="441"/>
      <c r="MO58" s="442"/>
      <c r="MP58" s="440"/>
      <c r="MQ58" s="441"/>
      <c r="MR58" s="442"/>
      <c r="MS58" s="440"/>
      <c r="MT58" s="441"/>
      <c r="MU58" s="442"/>
      <c r="MV58" s="440"/>
      <c r="MW58" s="441"/>
      <c r="MX58" s="442"/>
      <c r="MY58" s="440"/>
      <c r="MZ58" s="441"/>
      <c r="NA58" s="502"/>
      <c r="NB58" s="502"/>
      <c r="NC58" s="502"/>
      <c r="ND58" s="507"/>
    </row>
    <row r="59" spans="1:369" s="606" customFormat="1" ht="20.25" customHeight="1">
      <c r="A59" s="297">
        <f t="shared" si="88"/>
        <v>41</v>
      </c>
      <c r="B59" s="427"/>
      <c r="C59" s="1262" t="str">
        <f t="shared" si="89"/>
        <v>With Increased ROE</v>
      </c>
      <c r="D59" s="503">
        <v>2015</v>
      </c>
      <c r="E59" s="442">
        <v>16249040.629999992</v>
      </c>
      <c r="F59" s="440">
        <v>492395.17</v>
      </c>
      <c r="G59" s="441">
        <v>2397208.4918611455</v>
      </c>
      <c r="H59" s="442">
        <v>6644135.1971428553</v>
      </c>
      <c r="I59" s="440">
        <v>192119.57190476189</v>
      </c>
      <c r="J59" s="441">
        <v>970986.30772904446</v>
      </c>
      <c r="K59" s="442">
        <v>71279238.07410717</v>
      </c>
      <c r="L59" s="440">
        <v>2061086.4021428572</v>
      </c>
      <c r="M59" s="441">
        <v>10416880.774704013</v>
      </c>
      <c r="N59" s="442">
        <v>18006438.510158733</v>
      </c>
      <c r="O59" s="440">
        <v>528306.26404761907</v>
      </c>
      <c r="P59" s="441">
        <v>2639132.6650905912</v>
      </c>
      <c r="Q59" s="442">
        <v>23058705.257806145</v>
      </c>
      <c r="R59" s="440">
        <v>642982.10357142857</v>
      </c>
      <c r="S59" s="441">
        <v>3346066.5477598603</v>
      </c>
      <c r="T59" s="442">
        <v>22439785.858040292</v>
      </c>
      <c r="U59" s="440">
        <v>614263.2228571428</v>
      </c>
      <c r="V59" s="441">
        <v>3244794.0963654886</v>
      </c>
      <c r="W59" s="442">
        <v>13623181.797600733</v>
      </c>
      <c r="X59" s="440">
        <v>374560.81380952382</v>
      </c>
      <c r="Y59" s="441">
        <v>1971554.6773300779</v>
      </c>
      <c r="Z59" s="442">
        <v>5941623.4581318703</v>
      </c>
      <c r="AA59" s="440">
        <v>165749.88095238095</v>
      </c>
      <c r="AB59" s="441">
        <v>862263.83363687736</v>
      </c>
      <c r="AC59" s="442">
        <v>18296790.493827842</v>
      </c>
      <c r="AD59" s="440">
        <v>501754.90738095244</v>
      </c>
      <c r="AE59" s="441">
        <v>2646618.1687601972</v>
      </c>
      <c r="AF59" s="442">
        <v>23213.205952380948</v>
      </c>
      <c r="AG59" s="440">
        <v>666.38928571428573</v>
      </c>
      <c r="AH59" s="441">
        <v>3387.5852595594006</v>
      </c>
      <c r="AI59" s="442">
        <v>8267940.2589010987</v>
      </c>
      <c r="AJ59" s="440">
        <v>218069.47404761909</v>
      </c>
      <c r="AK59" s="441">
        <v>1187288.710316272</v>
      </c>
      <c r="AL59" s="442">
        <v>18853436.561210506</v>
      </c>
      <c r="AM59" s="440">
        <v>491118.82585882989</v>
      </c>
      <c r="AN59" s="441">
        <v>2701235.5916667921</v>
      </c>
      <c r="AO59" s="442">
        <v>19620543.943169858</v>
      </c>
      <c r="AP59" s="440">
        <v>504054.10714853473</v>
      </c>
      <c r="AQ59" s="441">
        <v>2804095.9579954529</v>
      </c>
      <c r="AR59" s="442">
        <v>75364828.859322354</v>
      </c>
      <c r="AS59" s="440">
        <v>1915126.5361904763</v>
      </c>
      <c r="AT59" s="441">
        <v>10749859.200098069</v>
      </c>
      <c r="AU59" s="442">
        <v>13508484.497490844</v>
      </c>
      <c r="AV59" s="440">
        <v>342972.41952380957</v>
      </c>
      <c r="AW59" s="441">
        <v>1926520.7541540328</v>
      </c>
      <c r="AX59" s="442">
        <v>17459022.051735975</v>
      </c>
      <c r="AY59" s="440">
        <v>444403.11105952383</v>
      </c>
      <c r="AZ59" s="441">
        <v>2491057.9596796059</v>
      </c>
      <c r="BA59" s="442">
        <v>6029218.2216495518</v>
      </c>
      <c r="BB59" s="440">
        <v>152152.4606071428</v>
      </c>
      <c r="BC59" s="441">
        <v>858934.81474825845</v>
      </c>
      <c r="BD59" s="442">
        <v>43772545.906941406</v>
      </c>
      <c r="BE59" s="440">
        <v>1096982.0171428572</v>
      </c>
      <c r="BF59" s="441">
        <v>6228271.3328567902</v>
      </c>
      <c r="BG59" s="442">
        <v>15276915.8233402</v>
      </c>
      <c r="BH59" s="440">
        <v>378018.98008158087</v>
      </c>
      <c r="BI59" s="441">
        <v>2168873.8028287245</v>
      </c>
      <c r="BJ59" s="442">
        <v>21267326.795384612</v>
      </c>
      <c r="BK59" s="440">
        <v>524777.29190476181</v>
      </c>
      <c r="BL59" s="441">
        <v>3017865.242305384</v>
      </c>
      <c r="BM59" s="442">
        <v>61346085.367405728</v>
      </c>
      <c r="BN59" s="440">
        <v>1497328.6707377601</v>
      </c>
      <c r="BO59" s="441">
        <v>8688697.2759786453</v>
      </c>
      <c r="BP59" s="442">
        <v>71213314.510402963</v>
      </c>
      <c r="BQ59" s="440">
        <v>1708814.8483333339</v>
      </c>
      <c r="BR59" s="441">
        <v>10056881.251888338</v>
      </c>
      <c r="BS59" s="442">
        <v>11126577.910952382</v>
      </c>
      <c r="BT59" s="440">
        <v>265823.08976190479</v>
      </c>
      <c r="BU59" s="441">
        <v>1570149.5613431418</v>
      </c>
      <c r="BV59" s="442">
        <v>5315416.9413919421</v>
      </c>
      <c r="BW59" s="440">
        <v>139468.73809523811</v>
      </c>
      <c r="BX59" s="441">
        <v>808173.8076196867</v>
      </c>
      <c r="BY59" s="442">
        <v>39365526.30258242</v>
      </c>
      <c r="BZ59" s="440">
        <v>965196.38095238095</v>
      </c>
      <c r="CA59" s="441">
        <v>5917569.316750993</v>
      </c>
      <c r="CB59" s="442">
        <v>711440229.51824164</v>
      </c>
      <c r="CC59" s="440">
        <v>16714517.822362637</v>
      </c>
      <c r="CD59" s="441">
        <v>103713134.76010795</v>
      </c>
      <c r="CE59" s="442">
        <v>346271067.09848183</v>
      </c>
      <c r="CF59" s="440">
        <v>8256393.3367616888</v>
      </c>
      <c r="CG59" s="441">
        <v>47814854.236943789</v>
      </c>
      <c r="CH59" s="442">
        <v>436685203.24736261</v>
      </c>
      <c r="CI59" s="440">
        <v>6739740.9824725278</v>
      </c>
      <c r="CJ59" s="441">
        <v>39857912.073163867</v>
      </c>
      <c r="CK59" s="442">
        <v>355885266.13679796</v>
      </c>
      <c r="CL59" s="440">
        <v>8777920.9488188494</v>
      </c>
      <c r="CM59" s="441">
        <v>50370636.503471255</v>
      </c>
      <c r="CN59" s="442">
        <v>433597023.61815017</v>
      </c>
      <c r="CO59" s="440">
        <v>7852674.6603296688</v>
      </c>
      <c r="CP59" s="441">
        <v>46859053.110247634</v>
      </c>
      <c r="CQ59" s="442"/>
      <c r="CR59" s="440"/>
      <c r="CS59" s="441"/>
      <c r="CT59" s="442"/>
      <c r="CU59" s="440"/>
      <c r="CV59" s="441"/>
      <c r="CW59" s="442"/>
      <c r="CX59" s="440"/>
      <c r="CY59" s="441"/>
      <c r="CZ59" s="442"/>
      <c r="DA59" s="440"/>
      <c r="DB59" s="441"/>
      <c r="DC59" s="442">
        <v>225037.47444444444</v>
      </c>
      <c r="DD59" s="440">
        <v>412.15654660154661</v>
      </c>
      <c r="DE59" s="441">
        <v>2441.4095061145317</v>
      </c>
      <c r="DF59" s="442"/>
      <c r="DG59" s="440"/>
      <c r="DH59" s="441"/>
      <c r="DI59" s="442"/>
      <c r="DJ59" s="440"/>
      <c r="DK59" s="441"/>
      <c r="DL59" s="442">
        <v>225037.47444444444</v>
      </c>
      <c r="DM59" s="440">
        <v>412.15654660154661</v>
      </c>
      <c r="DN59" s="441">
        <v>2441.4095061145317</v>
      </c>
      <c r="DO59" s="442">
        <v>225037.47444444444</v>
      </c>
      <c r="DP59" s="440">
        <v>412.15654660154661</v>
      </c>
      <c r="DQ59" s="441">
        <v>2441.4095061145317</v>
      </c>
      <c r="DR59" s="442">
        <v>225037.47444444444</v>
      </c>
      <c r="DS59" s="440">
        <v>412.15654660154661</v>
      </c>
      <c r="DT59" s="441">
        <v>2441.4095061145317</v>
      </c>
      <c r="DU59" s="442">
        <v>225037.47444444444</v>
      </c>
      <c r="DV59" s="440">
        <v>412.15654660154661</v>
      </c>
      <c r="DW59" s="441">
        <v>2441.4095061145317</v>
      </c>
      <c r="DX59" s="442">
        <v>225037.47444444444</v>
      </c>
      <c r="DY59" s="440">
        <v>412.15654660154661</v>
      </c>
      <c r="DZ59" s="441">
        <v>2441.4095061145317</v>
      </c>
      <c r="EA59" s="442">
        <v>225037.47444444444</v>
      </c>
      <c r="EB59" s="440">
        <v>412.15654660154661</v>
      </c>
      <c r="EC59" s="441">
        <v>2441.4095061145317</v>
      </c>
      <c r="ED59" s="442"/>
      <c r="EE59" s="440"/>
      <c r="EF59" s="441"/>
      <c r="EG59" s="442"/>
      <c r="EH59" s="440"/>
      <c r="EI59" s="441"/>
      <c r="EJ59" s="442"/>
      <c r="EK59" s="440"/>
      <c r="EL59" s="441"/>
      <c r="EM59" s="442"/>
      <c r="EN59" s="440"/>
      <c r="EO59" s="441"/>
      <c r="EP59" s="442">
        <v>225037.47444444444</v>
      </c>
      <c r="EQ59" s="440">
        <v>412.15654660154661</v>
      </c>
      <c r="ER59" s="441">
        <v>2441.4095061145317</v>
      </c>
      <c r="ES59" s="442">
        <v>225037.47444444444</v>
      </c>
      <c r="ET59" s="440">
        <v>412.15654660154661</v>
      </c>
      <c r="EU59" s="441">
        <v>2441.4095061145317</v>
      </c>
      <c r="EV59" s="442"/>
      <c r="EW59" s="440"/>
      <c r="EX59" s="441"/>
      <c r="EY59" s="442"/>
      <c r="EZ59" s="440"/>
      <c r="FA59" s="441"/>
      <c r="FB59" s="442">
        <v>11980348.230000002</v>
      </c>
      <c r="FC59" s="440">
        <v>216491.47741758253</v>
      </c>
      <c r="FD59" s="441">
        <v>1282387.3727548406</v>
      </c>
      <c r="FE59" s="442">
        <v>18260360.959999997</v>
      </c>
      <c r="FF59" s="440">
        <v>232128.47012820511</v>
      </c>
      <c r="FG59" s="441">
        <v>1375013.1067521335</v>
      </c>
      <c r="FH59" s="442"/>
      <c r="FI59" s="440"/>
      <c r="FJ59" s="441"/>
      <c r="FK59" s="442">
        <v>17370245.530000001</v>
      </c>
      <c r="FL59" s="440">
        <v>185056.92932234431</v>
      </c>
      <c r="FM59" s="441">
        <v>1096184.8116820401</v>
      </c>
      <c r="FN59" s="442"/>
      <c r="FO59" s="440"/>
      <c r="FP59" s="441"/>
      <c r="FQ59" s="442"/>
      <c r="FR59" s="440"/>
      <c r="FS59" s="441"/>
      <c r="FT59" s="442"/>
      <c r="FU59" s="440"/>
      <c r="FV59" s="441"/>
      <c r="FW59" s="442"/>
      <c r="FX59" s="440"/>
      <c r="FY59" s="441"/>
      <c r="FZ59" s="442"/>
      <c r="GA59" s="440"/>
      <c r="GB59" s="441"/>
      <c r="GC59" s="442"/>
      <c r="GD59" s="440"/>
      <c r="GE59" s="441"/>
      <c r="GF59" s="442"/>
      <c r="GG59" s="440"/>
      <c r="GH59" s="441"/>
      <c r="GI59" s="1303"/>
      <c r="GJ59" s="440"/>
      <c r="GK59" s="441"/>
      <c r="GL59" s="1303"/>
      <c r="GM59" s="440"/>
      <c r="GN59" s="441"/>
      <c r="GO59" s="442"/>
      <c r="GP59" s="440"/>
      <c r="GQ59" s="441"/>
      <c r="GR59" s="442"/>
      <c r="GS59" s="440"/>
      <c r="GT59" s="441"/>
      <c r="GU59" s="442"/>
      <c r="GV59" s="440"/>
      <c r="GW59" s="441"/>
      <c r="GX59" s="442"/>
      <c r="GY59" s="440"/>
      <c r="GZ59" s="441"/>
      <c r="HA59" s="442"/>
      <c r="HB59" s="440"/>
      <c r="HC59" s="441"/>
      <c r="HD59" s="442"/>
      <c r="HE59" s="440"/>
      <c r="HF59" s="441"/>
      <c r="HG59" s="442"/>
      <c r="HH59" s="440"/>
      <c r="HI59" s="441"/>
      <c r="HJ59" s="442"/>
      <c r="HK59" s="440"/>
      <c r="HL59" s="441"/>
      <c r="HM59" s="442"/>
      <c r="HN59" s="440"/>
      <c r="HO59" s="441"/>
      <c r="HP59" s="442"/>
      <c r="HQ59" s="440"/>
      <c r="HR59" s="441"/>
      <c r="HS59" s="442"/>
      <c r="HT59" s="440"/>
      <c r="HU59" s="441"/>
      <c r="HV59" s="442"/>
      <c r="HW59" s="440"/>
      <c r="HX59" s="441"/>
      <c r="HY59" s="442"/>
      <c r="HZ59" s="440"/>
      <c r="IA59" s="441"/>
      <c r="IB59" s="442"/>
      <c r="IC59" s="440"/>
      <c r="ID59" s="441"/>
      <c r="IE59" s="442"/>
      <c r="IF59" s="440"/>
      <c r="IG59" s="441"/>
      <c r="IH59" s="442"/>
      <c r="II59" s="440"/>
      <c r="IJ59" s="441"/>
      <c r="IK59" s="442"/>
      <c r="IL59" s="440"/>
      <c r="IM59" s="441"/>
      <c r="IN59" s="442"/>
      <c r="IO59" s="440"/>
      <c r="IP59" s="441"/>
      <c r="IQ59" s="442"/>
      <c r="IR59" s="440"/>
      <c r="IS59" s="441"/>
      <c r="IT59" s="442"/>
      <c r="IU59" s="440"/>
      <c r="IV59" s="441"/>
      <c r="IW59" s="442"/>
      <c r="IX59" s="440"/>
      <c r="IY59" s="441"/>
      <c r="IZ59" s="442"/>
      <c r="JA59" s="440"/>
      <c r="JB59" s="441"/>
      <c r="JC59" s="442"/>
      <c r="JD59" s="440"/>
      <c r="JE59" s="441"/>
      <c r="JF59" s="442"/>
      <c r="JG59" s="440"/>
      <c r="JH59" s="441"/>
      <c r="JI59" s="442">
        <v>13434415.366062272</v>
      </c>
      <c r="JJ59" s="440">
        <v>156762.11393772895</v>
      </c>
      <c r="JK59" s="441">
        <v>919678.22242911777</v>
      </c>
      <c r="JL59" s="442"/>
      <c r="JM59" s="440"/>
      <c r="JN59" s="441"/>
      <c r="JO59" s="442"/>
      <c r="JP59" s="440"/>
      <c r="JQ59" s="441"/>
      <c r="JR59" s="442"/>
      <c r="JS59" s="440"/>
      <c r="JT59" s="441"/>
      <c r="JU59" s="442"/>
      <c r="JV59" s="440"/>
      <c r="JW59" s="441"/>
      <c r="JX59" s="442"/>
      <c r="JY59" s="440"/>
      <c r="JZ59" s="441"/>
      <c r="KA59" s="442"/>
      <c r="KB59" s="440"/>
      <c r="KC59" s="441"/>
      <c r="KD59" s="442"/>
      <c r="KE59" s="440"/>
      <c r="KF59" s="441"/>
      <c r="KG59" s="442"/>
      <c r="KH59" s="440"/>
      <c r="KI59" s="441"/>
      <c r="KJ59" s="442"/>
      <c r="KK59" s="440"/>
      <c r="KL59" s="441"/>
      <c r="KM59" s="442"/>
      <c r="KN59" s="440"/>
      <c r="KO59" s="441"/>
      <c r="KP59" s="442"/>
      <c r="KQ59" s="440"/>
      <c r="KR59" s="441"/>
      <c r="KS59" s="442"/>
      <c r="KT59" s="440"/>
      <c r="KU59" s="441"/>
      <c r="KV59" s="442"/>
      <c r="KW59" s="440"/>
      <c r="KX59" s="441"/>
      <c r="KY59" s="442"/>
      <c r="KZ59" s="440"/>
      <c r="LA59" s="441"/>
      <c r="LB59" s="442"/>
      <c r="LC59" s="440"/>
      <c r="LD59" s="441"/>
      <c r="LE59" s="442"/>
      <c r="LF59" s="440"/>
      <c r="LG59" s="441"/>
      <c r="LH59" s="442"/>
      <c r="LI59" s="440"/>
      <c r="LJ59" s="441"/>
      <c r="LK59" s="442"/>
      <c r="LL59" s="440"/>
      <c r="LM59" s="441"/>
      <c r="LN59" s="442"/>
      <c r="LO59" s="440"/>
      <c r="LP59" s="441"/>
      <c r="LQ59" s="442"/>
      <c r="LR59" s="440"/>
      <c r="LS59" s="441"/>
      <c r="LT59" s="442"/>
      <c r="LU59" s="440"/>
      <c r="LV59" s="441"/>
      <c r="LW59" s="442"/>
      <c r="LX59" s="440"/>
      <c r="LY59" s="441"/>
      <c r="LZ59" s="442"/>
      <c r="MA59" s="440"/>
      <c r="MB59" s="441"/>
      <c r="MC59" s="442"/>
      <c r="MD59" s="440"/>
      <c r="ME59" s="441"/>
      <c r="MF59" s="442"/>
      <c r="MG59" s="440"/>
      <c r="MH59" s="441"/>
      <c r="MI59" s="442"/>
      <c r="MJ59" s="440"/>
      <c r="MK59" s="441"/>
      <c r="ML59" s="442"/>
      <c r="MM59" s="440"/>
      <c r="MN59" s="441"/>
      <c r="MO59" s="442"/>
      <c r="MP59" s="440"/>
      <c r="MQ59" s="441"/>
      <c r="MR59" s="442"/>
      <c r="MS59" s="440"/>
      <c r="MT59" s="441"/>
      <c r="MU59" s="442"/>
      <c r="MV59" s="440"/>
      <c r="MW59" s="441"/>
      <c r="MX59" s="442"/>
      <c r="MY59" s="440"/>
      <c r="MZ59" s="441"/>
      <c r="NA59" s="502"/>
      <c r="NB59" s="502"/>
      <c r="NC59" s="502"/>
      <c r="ND59" s="507"/>
    </row>
    <row r="60" spans="1:369" s="606" customFormat="1" ht="20.25" customHeight="1">
      <c r="A60" s="297">
        <f t="shared" si="88"/>
        <v>42</v>
      </c>
      <c r="B60" s="427"/>
      <c r="C60" s="1262" t="str">
        <f t="shared" si="89"/>
        <v>At Allowed ROE</v>
      </c>
      <c r="D60" s="503">
        <v>2016</v>
      </c>
      <c r="E60" s="442">
        <v>15743649.92999999</v>
      </c>
      <c r="F60" s="440">
        <v>492085.75261904759</v>
      </c>
      <c r="G60" s="441">
        <v>2293690.1147760893</v>
      </c>
      <c r="H60" s="442">
        <v>6452015.6252380935</v>
      </c>
      <c r="I60" s="440">
        <v>192119.57190476189</v>
      </c>
      <c r="J60" s="441">
        <v>930447.69446956227</v>
      </c>
      <c r="K60" s="442">
        <v>69120243.671964318</v>
      </c>
      <c r="L60" s="440">
        <v>2058755.2592857142</v>
      </c>
      <c r="M60" s="441">
        <v>9968441.5814820714</v>
      </c>
      <c r="N60" s="442">
        <v>17478132.246111114</v>
      </c>
      <c r="O60" s="440">
        <v>528306.26404761907</v>
      </c>
      <c r="P60" s="441">
        <v>2528393.8826721176</v>
      </c>
      <c r="Q60" s="442">
        <v>22415723.154234715</v>
      </c>
      <c r="R60" s="440">
        <v>642982.10357142857</v>
      </c>
      <c r="S60" s="441">
        <v>3208096.5970422504</v>
      </c>
      <c r="T60" s="442">
        <v>21819122.635183148</v>
      </c>
      <c r="U60" s="440">
        <v>614110.84190476185</v>
      </c>
      <c r="V60" s="441">
        <v>3110954.1211166638</v>
      </c>
      <c r="W60" s="442">
        <v>13248620.98379121</v>
      </c>
      <c r="X60" s="440">
        <v>374560.81380952382</v>
      </c>
      <c r="Y60" s="441">
        <v>1890649.742557927</v>
      </c>
      <c r="Z60" s="442">
        <v>5775873.5771794897</v>
      </c>
      <c r="AA60" s="440">
        <v>165749.88095238095</v>
      </c>
      <c r="AB60" s="441">
        <v>826704.55653148738</v>
      </c>
      <c r="AC60" s="442">
        <v>17735762.253113557</v>
      </c>
      <c r="AD60" s="440">
        <v>500343.63753968262</v>
      </c>
      <c r="AE60" s="441">
        <v>2529912.8151738048</v>
      </c>
      <c r="AF60" s="442">
        <v>22546.816666666662</v>
      </c>
      <c r="AG60" s="440">
        <v>666.38928571428573</v>
      </c>
      <c r="AH60" s="441">
        <v>3246.5052969334056</v>
      </c>
      <c r="AI60" s="442">
        <v>8049870.7848534789</v>
      </c>
      <c r="AJ60" s="440">
        <v>218069.47404761909</v>
      </c>
      <c r="AK60" s="441">
        <v>1139246.0998792993</v>
      </c>
      <c r="AL60" s="442">
        <v>18362317.735351674</v>
      </c>
      <c r="AM60" s="440">
        <v>491118.82585882989</v>
      </c>
      <c r="AN60" s="441">
        <v>2592387.0754967467</v>
      </c>
      <c r="AO60" s="442">
        <v>19116489.836021323</v>
      </c>
      <c r="AP60" s="440">
        <v>504054.10714853473</v>
      </c>
      <c r="AQ60" s="441">
        <v>2691625.0726385419</v>
      </c>
      <c r="AR60" s="442">
        <v>70419117.323131874</v>
      </c>
      <c r="AS60" s="440">
        <v>1842969.7504761906</v>
      </c>
      <c r="AT60" s="441">
        <v>9901291.010964416</v>
      </c>
      <c r="AU60" s="442">
        <v>13165512.077967035</v>
      </c>
      <c r="AV60" s="440">
        <v>342972.41952380957</v>
      </c>
      <c r="AW60" s="441">
        <v>1849550.8873605016</v>
      </c>
      <c r="AX60" s="442">
        <v>17014618.940676451</v>
      </c>
      <c r="AY60" s="440">
        <v>444403.11105952383</v>
      </c>
      <c r="AZ60" s="441">
        <v>2391449.1798082422</v>
      </c>
      <c r="BA60" s="442">
        <v>5877065.7610424086</v>
      </c>
      <c r="BB60" s="440">
        <v>152152.4606071428</v>
      </c>
      <c r="BC60" s="441">
        <v>824686.93379825272</v>
      </c>
      <c r="BD60" s="442">
        <v>42662263.889798552</v>
      </c>
      <c r="BE60" s="440">
        <v>1096665.3504761907</v>
      </c>
      <c r="BF60" s="441">
        <v>5978666.7329444271</v>
      </c>
      <c r="BG60" s="442">
        <v>14899632.673258632</v>
      </c>
      <c r="BH60" s="440">
        <v>378036.4998434856</v>
      </c>
      <c r="BI60" s="441">
        <v>2083056.8310901646</v>
      </c>
      <c r="BJ60" s="442">
        <v>20438821.50347985</v>
      </c>
      <c r="BK60" s="440">
        <v>517545.67285714287</v>
      </c>
      <c r="BL60" s="441">
        <v>2856435.9646091056</v>
      </c>
      <c r="BM60" s="442">
        <v>65275260.705682069</v>
      </c>
      <c r="BN60" s="440">
        <v>1626531.1471428578</v>
      </c>
      <c r="BO60" s="441">
        <v>9096221.7812190335</v>
      </c>
      <c r="BP60" s="442">
        <v>70112484.122069627</v>
      </c>
      <c r="BQ60" s="440">
        <v>1723290.6688095243</v>
      </c>
      <c r="BR60" s="441">
        <v>9746522.7527045086</v>
      </c>
      <c r="BS60" s="442">
        <v>10972367.941190476</v>
      </c>
      <c r="BT60" s="440">
        <v>268480.54500000004</v>
      </c>
      <c r="BU60" s="441">
        <v>1524089.3799228719</v>
      </c>
      <c r="BV60" s="442">
        <v>5175948.2032967042</v>
      </c>
      <c r="BW60" s="440">
        <v>139468.73809523811</v>
      </c>
      <c r="BX60" s="441">
        <v>731771.72392250563</v>
      </c>
      <c r="BY60" s="442">
        <v>38400329.92163004</v>
      </c>
      <c r="BZ60" s="440">
        <v>965196.38095238095</v>
      </c>
      <c r="CA60" s="441">
        <v>5359488.8228371255</v>
      </c>
      <c r="CB60" s="442">
        <v>694520844.25587881</v>
      </c>
      <c r="CC60" s="440">
        <v>17213677.312252745</v>
      </c>
      <c r="CD60" s="441">
        <v>96796428.937157497</v>
      </c>
      <c r="CE60" s="442">
        <v>338712254.30172014</v>
      </c>
      <c r="CF60" s="440">
        <v>8485957.323175313</v>
      </c>
      <c r="CG60" s="441">
        <v>47233421.901954167</v>
      </c>
      <c r="CH60" s="442">
        <v>430951153.72488999</v>
      </c>
      <c r="CI60" s="440">
        <v>10495692.162912088</v>
      </c>
      <c r="CJ60" s="441">
        <v>60066502.39022211</v>
      </c>
      <c r="CK60" s="442">
        <v>347072991.79242361</v>
      </c>
      <c r="CL60" s="440">
        <v>8805471.9155738</v>
      </c>
      <c r="CM60" s="441">
        <v>48529996.705912501</v>
      </c>
      <c r="CN60" s="442">
        <v>615905487.11782026</v>
      </c>
      <c r="CO60" s="440">
        <v>12804341.078479851</v>
      </c>
      <c r="CP60" s="441">
        <v>73330415.470145926</v>
      </c>
      <c r="CQ60" s="442">
        <v>352027463.87499994</v>
      </c>
      <c r="CR60" s="440">
        <v>8381606.2827380942</v>
      </c>
      <c r="CS60" s="441">
        <v>48665417.046833299</v>
      </c>
      <c r="CT60" s="442">
        <v>178685539.36466661</v>
      </c>
      <c r="CU60" s="440">
        <v>2436718.6614542119</v>
      </c>
      <c r="CV60" s="441">
        <v>14148115.03729232</v>
      </c>
      <c r="CW60" s="442">
        <v>23849834.527999993</v>
      </c>
      <c r="CX60" s="440">
        <v>322903.31002564094</v>
      </c>
      <c r="CY60" s="441">
        <v>1874846.386016025</v>
      </c>
      <c r="CZ60" s="442">
        <v>23849834.527999993</v>
      </c>
      <c r="DA60" s="440">
        <v>322903.31002564094</v>
      </c>
      <c r="DB60" s="441">
        <v>1874846.386016025</v>
      </c>
      <c r="DC60" s="442">
        <v>349923.38789784268</v>
      </c>
      <c r="DD60" s="440">
        <v>8202.2133842083822</v>
      </c>
      <c r="DE60" s="441">
        <v>47577.445081391692</v>
      </c>
      <c r="DF60" s="442"/>
      <c r="DG60" s="440"/>
      <c r="DH60" s="441"/>
      <c r="DI60" s="442"/>
      <c r="DJ60" s="440"/>
      <c r="DK60" s="441"/>
      <c r="DL60" s="442">
        <v>349923.38789784268</v>
      </c>
      <c r="DM60" s="440">
        <v>8202.2133842083822</v>
      </c>
      <c r="DN60" s="441">
        <v>47577.445081391692</v>
      </c>
      <c r="DO60" s="442">
        <v>349923.38789784268</v>
      </c>
      <c r="DP60" s="440">
        <v>8202.2133842083822</v>
      </c>
      <c r="DQ60" s="441">
        <v>47577.445081391692</v>
      </c>
      <c r="DR60" s="442">
        <v>723467.81089784275</v>
      </c>
      <c r="DS60" s="440">
        <v>12273.231561864062</v>
      </c>
      <c r="DT60" s="441">
        <v>71227.448292803267</v>
      </c>
      <c r="DU60" s="442">
        <v>723467.81089784275</v>
      </c>
      <c r="DV60" s="440">
        <v>12273.231561864062</v>
      </c>
      <c r="DW60" s="441">
        <v>71227.448292803267</v>
      </c>
      <c r="DX60" s="442">
        <v>723467.81089784275</v>
      </c>
      <c r="DY60" s="440">
        <v>12273.231561864062</v>
      </c>
      <c r="DZ60" s="441">
        <v>71227.448292803267</v>
      </c>
      <c r="EA60" s="442">
        <v>723467.81089784275</v>
      </c>
      <c r="EB60" s="440">
        <v>12273.231561864062</v>
      </c>
      <c r="EC60" s="441">
        <v>71227.448292803267</v>
      </c>
      <c r="ED60" s="442">
        <v>28441681.457999993</v>
      </c>
      <c r="EE60" s="440">
        <v>387892.75874358963</v>
      </c>
      <c r="EF60" s="441">
        <v>2252189.1671982445</v>
      </c>
      <c r="EG60" s="442">
        <v>23849834.527999993</v>
      </c>
      <c r="EH60" s="440">
        <v>322903.31002564094</v>
      </c>
      <c r="EI60" s="441">
        <v>1874846.386016025</v>
      </c>
      <c r="EJ60" s="442">
        <v>27523727.076666668</v>
      </c>
      <c r="EK60" s="440">
        <v>407034.19298534788</v>
      </c>
      <c r="EL60" s="441">
        <v>2363328.4701941605</v>
      </c>
      <c r="EM60" s="442">
        <v>27523727.076666668</v>
      </c>
      <c r="EN60" s="440">
        <v>407034.19298534788</v>
      </c>
      <c r="EO60" s="441">
        <v>2363328.4701941605</v>
      </c>
      <c r="EP60" s="442">
        <v>349923.38789784268</v>
      </c>
      <c r="EQ60" s="440">
        <v>4464.85623701852</v>
      </c>
      <c r="ER60" s="441">
        <v>25898.674231280027</v>
      </c>
      <c r="ES60" s="442">
        <v>349923.38789784268</v>
      </c>
      <c r="ET60" s="440">
        <v>4743.1988170792783</v>
      </c>
      <c r="EU60" s="441">
        <v>27513.217549812784</v>
      </c>
      <c r="EV60" s="442">
        <v>2241266.5380000002</v>
      </c>
      <c r="EW60" s="440">
        <v>24426.109065934073</v>
      </c>
      <c r="EX60" s="441">
        <v>141823.26685676674</v>
      </c>
      <c r="EY60" s="442"/>
      <c r="EZ60" s="440"/>
      <c r="FA60" s="441"/>
      <c r="FB60" s="442">
        <v>11871004.662582416</v>
      </c>
      <c r="FC60" s="440">
        <v>287797.52714285708</v>
      </c>
      <c r="FD60" s="441">
        <v>1646240.7012724965</v>
      </c>
      <c r="FE60" s="442">
        <v>19039118.679871783</v>
      </c>
      <c r="FF60" s="440">
        <v>458839.21785714256</v>
      </c>
      <c r="FG60" s="441">
        <v>2637556.3144511878</v>
      </c>
      <c r="FH60" s="442">
        <v>4024722.71</v>
      </c>
      <c r="FI60" s="440">
        <v>95826.731190476188</v>
      </c>
      <c r="FJ60" s="441">
        <v>556390.70606593345</v>
      </c>
      <c r="FK60" s="442">
        <v>32167823.640677661</v>
      </c>
      <c r="FL60" s="440">
        <v>770306.68023809534</v>
      </c>
      <c r="FM60" s="441">
        <v>4451390.2694832301</v>
      </c>
      <c r="FN60" s="442">
        <v>1108057.68</v>
      </c>
      <c r="FO60" s="440">
        <v>26382.325714285711</v>
      </c>
      <c r="FP60" s="441">
        <v>153181.48338646171</v>
      </c>
      <c r="FQ60" s="442"/>
      <c r="FR60" s="440"/>
      <c r="FS60" s="441"/>
      <c r="FT60" s="442"/>
      <c r="FU60" s="440"/>
      <c r="FV60" s="441"/>
      <c r="FW60" s="442"/>
      <c r="FX60" s="440"/>
      <c r="FY60" s="441"/>
      <c r="FZ60" s="442"/>
      <c r="GA60" s="440"/>
      <c r="GB60" s="441"/>
      <c r="GC60" s="442"/>
      <c r="GD60" s="440"/>
      <c r="GE60" s="441"/>
      <c r="GF60" s="442"/>
      <c r="GG60" s="440"/>
      <c r="GH60" s="441"/>
      <c r="GI60" s="1303"/>
      <c r="GJ60" s="440"/>
      <c r="GK60" s="441"/>
      <c r="GL60" s="1303"/>
      <c r="GM60" s="440"/>
      <c r="GN60" s="441"/>
      <c r="GO60" s="442"/>
      <c r="GP60" s="440"/>
      <c r="GQ60" s="441"/>
      <c r="GR60" s="442"/>
      <c r="GS60" s="440"/>
      <c r="GT60" s="441"/>
      <c r="GU60" s="442"/>
      <c r="GV60" s="440"/>
      <c r="GW60" s="441"/>
      <c r="GX60" s="442"/>
      <c r="GY60" s="440"/>
      <c r="GZ60" s="441"/>
      <c r="HA60" s="442"/>
      <c r="HB60" s="440"/>
      <c r="HC60" s="441"/>
      <c r="HD60" s="442"/>
      <c r="HE60" s="440"/>
      <c r="HF60" s="441"/>
      <c r="HG60" s="442"/>
      <c r="HH60" s="440"/>
      <c r="HI60" s="441"/>
      <c r="HJ60" s="442"/>
      <c r="HK60" s="440"/>
      <c r="HL60" s="441"/>
      <c r="HM60" s="442"/>
      <c r="HN60" s="440"/>
      <c r="HO60" s="441"/>
      <c r="HP60" s="442"/>
      <c r="HQ60" s="440"/>
      <c r="HR60" s="441"/>
      <c r="HS60" s="442"/>
      <c r="HT60" s="440"/>
      <c r="HU60" s="441"/>
      <c r="HV60" s="442"/>
      <c r="HW60" s="440"/>
      <c r="HX60" s="441"/>
      <c r="HY60" s="442"/>
      <c r="HZ60" s="440"/>
      <c r="IA60" s="441"/>
      <c r="IB60" s="442"/>
      <c r="IC60" s="440"/>
      <c r="ID60" s="441"/>
      <c r="IE60" s="442"/>
      <c r="IF60" s="440"/>
      <c r="IG60" s="441"/>
      <c r="IH60" s="442"/>
      <c r="II60" s="440"/>
      <c r="IJ60" s="441"/>
      <c r="IK60" s="442"/>
      <c r="IL60" s="440"/>
      <c r="IM60" s="441"/>
      <c r="IN60" s="442"/>
      <c r="IO60" s="440"/>
      <c r="IP60" s="441"/>
      <c r="IQ60" s="442"/>
      <c r="IR60" s="440"/>
      <c r="IS60" s="441"/>
      <c r="IT60" s="442"/>
      <c r="IU60" s="440"/>
      <c r="IV60" s="441"/>
      <c r="IW60" s="442"/>
      <c r="IX60" s="440"/>
      <c r="IY60" s="441"/>
      <c r="IZ60" s="442"/>
      <c r="JA60" s="440"/>
      <c r="JB60" s="441"/>
      <c r="JC60" s="442"/>
      <c r="JD60" s="440"/>
      <c r="JE60" s="441"/>
      <c r="JF60" s="442"/>
      <c r="JG60" s="440"/>
      <c r="JH60" s="441"/>
      <c r="JI60" s="442">
        <v>14476582.882124886</v>
      </c>
      <c r="JJ60" s="440">
        <v>342979.00689185795</v>
      </c>
      <c r="JK60" s="441">
        <v>1936404.1406274228</v>
      </c>
      <c r="JL60" s="442">
        <v>85859534.230080351</v>
      </c>
      <c r="JM60" s="440">
        <v>1353719.870146936</v>
      </c>
      <c r="JN60" s="441">
        <v>7759000.0491131311</v>
      </c>
      <c r="JO60" s="442">
        <v>16050346.020596974</v>
      </c>
      <c r="JP60" s="440">
        <v>205594.6862212788</v>
      </c>
      <c r="JQ60" s="440">
        <v>1181229.9056256309</v>
      </c>
      <c r="JR60" s="442"/>
      <c r="JS60" s="440"/>
      <c r="JT60" s="441"/>
      <c r="JU60" s="442"/>
      <c r="JV60" s="440"/>
      <c r="JW60" s="441"/>
      <c r="JX60" s="442"/>
      <c r="JY60" s="440"/>
      <c r="JZ60" s="441"/>
      <c r="KA60" s="442"/>
      <c r="KB60" s="440"/>
      <c r="KC60" s="441"/>
      <c r="KD60" s="442"/>
      <c r="KE60" s="440"/>
      <c r="KF60" s="441"/>
      <c r="KG60" s="442"/>
      <c r="KH60" s="440"/>
      <c r="KI60" s="441"/>
      <c r="KJ60" s="442"/>
      <c r="KK60" s="440"/>
      <c r="KL60" s="441"/>
      <c r="KM60" s="442"/>
      <c r="KN60" s="440"/>
      <c r="KO60" s="441"/>
      <c r="KP60" s="442"/>
      <c r="KQ60" s="440"/>
      <c r="KR60" s="441"/>
      <c r="KS60" s="442"/>
      <c r="KT60" s="440"/>
      <c r="KU60" s="441"/>
      <c r="KV60" s="442"/>
      <c r="KW60" s="440"/>
      <c r="KX60" s="441"/>
      <c r="KY60" s="442"/>
      <c r="KZ60" s="440"/>
      <c r="LA60" s="441"/>
      <c r="LB60" s="442"/>
      <c r="LC60" s="440"/>
      <c r="LD60" s="441"/>
      <c r="LE60" s="442"/>
      <c r="LF60" s="440"/>
      <c r="LG60" s="441"/>
      <c r="LH60" s="442"/>
      <c r="LI60" s="440"/>
      <c r="LJ60" s="441"/>
      <c r="LK60" s="442"/>
      <c r="LL60" s="440"/>
      <c r="LM60" s="441"/>
      <c r="LN60" s="442"/>
      <c r="LO60" s="440"/>
      <c r="LP60" s="441"/>
      <c r="LQ60" s="442"/>
      <c r="LR60" s="440"/>
      <c r="LS60" s="441"/>
      <c r="LT60" s="442"/>
      <c r="LU60" s="440"/>
      <c r="LV60" s="441"/>
      <c r="LW60" s="442"/>
      <c r="LX60" s="440"/>
      <c r="LY60" s="441"/>
      <c r="LZ60" s="442"/>
      <c r="MA60" s="440"/>
      <c r="MB60" s="441"/>
      <c r="MC60" s="442"/>
      <c r="MD60" s="440"/>
      <c r="ME60" s="441"/>
      <c r="MF60" s="442"/>
      <c r="MG60" s="440"/>
      <c r="MH60" s="441"/>
      <c r="MI60" s="442"/>
      <c r="MJ60" s="440"/>
      <c r="MK60" s="441"/>
      <c r="ML60" s="442"/>
      <c r="MM60" s="440"/>
      <c r="MN60" s="441"/>
      <c r="MO60" s="442"/>
      <c r="MP60" s="440"/>
      <c r="MQ60" s="441"/>
      <c r="MR60" s="442"/>
      <c r="MS60" s="440"/>
      <c r="MT60" s="441"/>
      <c r="MU60" s="442"/>
      <c r="MV60" s="440"/>
      <c r="MW60" s="441"/>
      <c r="MX60" s="442"/>
      <c r="MY60" s="440"/>
      <c r="MZ60" s="441"/>
      <c r="NA60" s="502"/>
      <c r="NB60" s="502"/>
      <c r="NC60" s="502"/>
      <c r="ND60" s="507"/>
    </row>
    <row r="61" spans="1:369" s="606" customFormat="1" ht="20.25" customHeight="1">
      <c r="A61" s="297">
        <f t="shared" si="88"/>
        <v>43</v>
      </c>
      <c r="B61" s="427"/>
      <c r="C61" s="1262" t="str">
        <f t="shared" si="89"/>
        <v>With Increased ROE</v>
      </c>
      <c r="D61" s="503">
        <v>2016</v>
      </c>
      <c r="E61" s="442">
        <v>15743649.92999999</v>
      </c>
      <c r="F61" s="440">
        <v>492085.75261904759</v>
      </c>
      <c r="G61" s="441">
        <v>2293690.1147760893</v>
      </c>
      <c r="H61" s="442">
        <v>6452015.6252380935</v>
      </c>
      <c r="I61" s="440">
        <v>192119.57190476189</v>
      </c>
      <c r="J61" s="441">
        <v>930447.69446956227</v>
      </c>
      <c r="K61" s="442">
        <v>69120243.671964318</v>
      </c>
      <c r="L61" s="440">
        <v>2058755.2592857142</v>
      </c>
      <c r="M61" s="441">
        <v>9968441.5814820714</v>
      </c>
      <c r="N61" s="442">
        <v>17478132.246111114</v>
      </c>
      <c r="O61" s="440">
        <v>528306.26404761907</v>
      </c>
      <c r="P61" s="441">
        <v>2528393.8826721176</v>
      </c>
      <c r="Q61" s="442">
        <v>22415723.154234715</v>
      </c>
      <c r="R61" s="440">
        <v>642982.10357142857</v>
      </c>
      <c r="S61" s="441">
        <v>3208096.5970422504</v>
      </c>
      <c r="T61" s="442">
        <v>21819122.635183148</v>
      </c>
      <c r="U61" s="440">
        <v>614110.84190476185</v>
      </c>
      <c r="V61" s="441">
        <v>3110954.1211166638</v>
      </c>
      <c r="W61" s="442">
        <v>13248620.98379121</v>
      </c>
      <c r="X61" s="440">
        <v>374560.81380952382</v>
      </c>
      <c r="Y61" s="441">
        <v>1890649.742557927</v>
      </c>
      <c r="Z61" s="442">
        <v>5775873.5771794897</v>
      </c>
      <c r="AA61" s="440">
        <v>165749.88095238095</v>
      </c>
      <c r="AB61" s="441">
        <v>826704.55653148738</v>
      </c>
      <c r="AC61" s="442">
        <v>17735762.253113557</v>
      </c>
      <c r="AD61" s="440">
        <v>500343.63753968262</v>
      </c>
      <c r="AE61" s="441">
        <v>2529912.8151738048</v>
      </c>
      <c r="AF61" s="442">
        <v>22546.816666666662</v>
      </c>
      <c r="AG61" s="440">
        <v>666.38928571428573</v>
      </c>
      <c r="AH61" s="441">
        <v>3246.5052969334056</v>
      </c>
      <c r="AI61" s="442">
        <v>8049870.7848534789</v>
      </c>
      <c r="AJ61" s="440">
        <v>218069.47404761909</v>
      </c>
      <c r="AK61" s="441">
        <v>1139246.0998792993</v>
      </c>
      <c r="AL61" s="442">
        <v>18362317.735351674</v>
      </c>
      <c r="AM61" s="440">
        <v>491118.82585882989</v>
      </c>
      <c r="AN61" s="441">
        <v>2592387.0754967467</v>
      </c>
      <c r="AO61" s="442">
        <v>19116489.836021323</v>
      </c>
      <c r="AP61" s="440">
        <v>504054.10714853473</v>
      </c>
      <c r="AQ61" s="441">
        <v>2691625.0726385419</v>
      </c>
      <c r="AR61" s="442">
        <v>70419117.323131874</v>
      </c>
      <c r="AS61" s="440">
        <v>1842969.7504761906</v>
      </c>
      <c r="AT61" s="441">
        <v>9901291.010964416</v>
      </c>
      <c r="AU61" s="442">
        <v>13165512.077967035</v>
      </c>
      <c r="AV61" s="440">
        <v>342972.41952380957</v>
      </c>
      <c r="AW61" s="441">
        <v>1849550.8873605016</v>
      </c>
      <c r="AX61" s="442">
        <v>17014618.940676451</v>
      </c>
      <c r="AY61" s="440">
        <v>444403.11105952383</v>
      </c>
      <c r="AZ61" s="441">
        <v>2391449.1798082422</v>
      </c>
      <c r="BA61" s="442">
        <v>5877065.7610424086</v>
      </c>
      <c r="BB61" s="440">
        <v>152152.4606071428</v>
      </c>
      <c r="BC61" s="441">
        <v>824686.93379825272</v>
      </c>
      <c r="BD61" s="442">
        <v>42662263.889798552</v>
      </c>
      <c r="BE61" s="440">
        <v>1096665.3504761907</v>
      </c>
      <c r="BF61" s="441">
        <v>5978666.7329444271</v>
      </c>
      <c r="BG61" s="442">
        <v>14899632.673258632</v>
      </c>
      <c r="BH61" s="440">
        <v>378036.4998434856</v>
      </c>
      <c r="BI61" s="441">
        <v>2083056.8310901646</v>
      </c>
      <c r="BJ61" s="442">
        <v>20438821.50347985</v>
      </c>
      <c r="BK61" s="440">
        <v>517545.67285714287</v>
      </c>
      <c r="BL61" s="441">
        <v>2856435.9646091056</v>
      </c>
      <c r="BM61" s="442">
        <v>65275260.705682069</v>
      </c>
      <c r="BN61" s="440">
        <v>1626531.1471428578</v>
      </c>
      <c r="BO61" s="441">
        <v>9096221.7812190335</v>
      </c>
      <c r="BP61" s="442">
        <v>70112484.122069627</v>
      </c>
      <c r="BQ61" s="440">
        <v>1723290.6688095243</v>
      </c>
      <c r="BR61" s="441">
        <v>9746522.7527045086</v>
      </c>
      <c r="BS61" s="442">
        <v>10972367.941190476</v>
      </c>
      <c r="BT61" s="440">
        <v>268480.54500000004</v>
      </c>
      <c r="BU61" s="441">
        <v>1524089.3799228719</v>
      </c>
      <c r="BV61" s="442">
        <v>5175948.2032967042</v>
      </c>
      <c r="BW61" s="440">
        <v>139468.73809523811</v>
      </c>
      <c r="BX61" s="441">
        <v>776123.50125059148</v>
      </c>
      <c r="BY61" s="442">
        <v>38400329.92163004</v>
      </c>
      <c r="BZ61" s="440">
        <v>965196.38095238095</v>
      </c>
      <c r="CA61" s="441">
        <v>5688534.4034950631</v>
      </c>
      <c r="CB61" s="442">
        <v>694520844.25587881</v>
      </c>
      <c r="CC61" s="440">
        <v>17213677.312252745</v>
      </c>
      <c r="CD61" s="441">
        <v>102755602.81215379</v>
      </c>
      <c r="CE61" s="442">
        <v>338712254.30172014</v>
      </c>
      <c r="CF61" s="440">
        <v>8485957.323175313</v>
      </c>
      <c r="CG61" s="441">
        <v>47233421.901954167</v>
      </c>
      <c r="CH61" s="442">
        <v>430951153.72488999</v>
      </c>
      <c r="CI61" s="440">
        <v>10495692.162912088</v>
      </c>
      <c r="CJ61" s="441">
        <v>60066502.39022211</v>
      </c>
      <c r="CK61" s="442">
        <v>347072991.79242361</v>
      </c>
      <c r="CL61" s="440">
        <v>8805471.9155738</v>
      </c>
      <c r="CM61" s="441">
        <v>48529996.705912501</v>
      </c>
      <c r="CN61" s="442">
        <v>615905487.11782026</v>
      </c>
      <c r="CO61" s="440">
        <v>12804341.078479851</v>
      </c>
      <c r="CP61" s="441">
        <v>74236856.611992612</v>
      </c>
      <c r="CQ61" s="442">
        <v>352027463.87499994</v>
      </c>
      <c r="CR61" s="440">
        <v>8381606.2827380942</v>
      </c>
      <c r="CS61" s="441">
        <v>49268709.161743201</v>
      </c>
      <c r="CT61" s="442">
        <v>178685539.36466661</v>
      </c>
      <c r="CU61" s="440">
        <v>2436718.6614542119</v>
      </c>
      <c r="CV61" s="441">
        <v>14148115.03729232</v>
      </c>
      <c r="CW61" s="442">
        <v>23849834.527999993</v>
      </c>
      <c r="CX61" s="440">
        <v>322903.31002564094</v>
      </c>
      <c r="CY61" s="441">
        <v>1874846.386016025</v>
      </c>
      <c r="CZ61" s="442">
        <v>23849834.527999993</v>
      </c>
      <c r="DA61" s="440">
        <v>322903.31002564094</v>
      </c>
      <c r="DB61" s="441">
        <v>1874846.386016025</v>
      </c>
      <c r="DC61" s="442">
        <v>349923.38789784268</v>
      </c>
      <c r="DD61" s="440">
        <v>8202.2133842083822</v>
      </c>
      <c r="DE61" s="441">
        <v>47577.445081391692</v>
      </c>
      <c r="DF61" s="442"/>
      <c r="DG61" s="440"/>
      <c r="DH61" s="441"/>
      <c r="DI61" s="442"/>
      <c r="DJ61" s="440"/>
      <c r="DK61" s="441"/>
      <c r="DL61" s="442">
        <v>349923.38789784268</v>
      </c>
      <c r="DM61" s="440">
        <v>8202.2133842083822</v>
      </c>
      <c r="DN61" s="441">
        <v>47577.445081391692</v>
      </c>
      <c r="DO61" s="442">
        <v>349923.38789784268</v>
      </c>
      <c r="DP61" s="440">
        <v>8202.2133842083822</v>
      </c>
      <c r="DQ61" s="441">
        <v>47577.445081391692</v>
      </c>
      <c r="DR61" s="442">
        <v>723467.81089784275</v>
      </c>
      <c r="DS61" s="440">
        <v>12273.231561864062</v>
      </c>
      <c r="DT61" s="441">
        <v>71227.448292803267</v>
      </c>
      <c r="DU61" s="442">
        <v>723467.81089784275</v>
      </c>
      <c r="DV61" s="440">
        <v>12273.231561864062</v>
      </c>
      <c r="DW61" s="441">
        <v>71227.448292803267</v>
      </c>
      <c r="DX61" s="442">
        <v>723467.81089784275</v>
      </c>
      <c r="DY61" s="440">
        <v>12273.231561864062</v>
      </c>
      <c r="DZ61" s="441">
        <v>71227.448292803267</v>
      </c>
      <c r="EA61" s="442">
        <v>723467.81089784275</v>
      </c>
      <c r="EB61" s="440">
        <v>12273.231561864062</v>
      </c>
      <c r="EC61" s="441">
        <v>71227.448292803267</v>
      </c>
      <c r="ED61" s="442">
        <v>28441681.457999993</v>
      </c>
      <c r="EE61" s="440">
        <v>387892.75874358963</v>
      </c>
      <c r="EF61" s="441">
        <v>2252189.1671982445</v>
      </c>
      <c r="EG61" s="442">
        <v>23849834.527999993</v>
      </c>
      <c r="EH61" s="440">
        <v>322903.31002564094</v>
      </c>
      <c r="EI61" s="441">
        <v>1874846.386016025</v>
      </c>
      <c r="EJ61" s="442">
        <v>27523727.076666668</v>
      </c>
      <c r="EK61" s="440">
        <v>407034.19298534788</v>
      </c>
      <c r="EL61" s="441">
        <v>2363328.4701941605</v>
      </c>
      <c r="EM61" s="442">
        <v>27523727.076666668</v>
      </c>
      <c r="EN61" s="440">
        <v>407034.19298534788</v>
      </c>
      <c r="EO61" s="441">
        <v>2363328.4701941605</v>
      </c>
      <c r="EP61" s="442">
        <v>349923.38789784268</v>
      </c>
      <c r="EQ61" s="440">
        <v>4464.85623701852</v>
      </c>
      <c r="ER61" s="441">
        <v>25898.674231280027</v>
      </c>
      <c r="ES61" s="442">
        <v>349923.38789784268</v>
      </c>
      <c r="ET61" s="440">
        <v>4743.1988170792783</v>
      </c>
      <c r="EU61" s="441">
        <v>27513.217549812784</v>
      </c>
      <c r="EV61" s="442">
        <v>2241266.5380000002</v>
      </c>
      <c r="EW61" s="440">
        <v>24426.109065934073</v>
      </c>
      <c r="EX61" s="441">
        <v>141823.26685676674</v>
      </c>
      <c r="EY61" s="442"/>
      <c r="EZ61" s="440"/>
      <c r="FA61" s="441"/>
      <c r="FB61" s="442">
        <v>11871004.662582416</v>
      </c>
      <c r="FC61" s="440">
        <v>287797.52714285708</v>
      </c>
      <c r="FD61" s="441">
        <v>1646240.7012724965</v>
      </c>
      <c r="FE61" s="442">
        <v>19039118.679871783</v>
      </c>
      <c r="FF61" s="440">
        <v>458839.21785714256</v>
      </c>
      <c r="FG61" s="441">
        <v>2637556.3144511878</v>
      </c>
      <c r="FH61" s="442">
        <v>4024722.71</v>
      </c>
      <c r="FI61" s="440">
        <v>95826.731190476188</v>
      </c>
      <c r="FJ61" s="441">
        <v>556390.70606593345</v>
      </c>
      <c r="FK61" s="442">
        <v>32167823.640677661</v>
      </c>
      <c r="FL61" s="440">
        <v>770306.68023809534</v>
      </c>
      <c r="FM61" s="441">
        <v>4451390.2694832301</v>
      </c>
      <c r="FN61" s="442">
        <v>1108057.68</v>
      </c>
      <c r="FO61" s="440">
        <v>26382.325714285711</v>
      </c>
      <c r="FP61" s="441">
        <v>153181.48338646171</v>
      </c>
      <c r="FQ61" s="442"/>
      <c r="FR61" s="440"/>
      <c r="FS61" s="441"/>
      <c r="FT61" s="442"/>
      <c r="FU61" s="440"/>
      <c r="FV61" s="441"/>
      <c r="FW61" s="442"/>
      <c r="FX61" s="440"/>
      <c r="FY61" s="441"/>
      <c r="FZ61" s="442"/>
      <c r="GA61" s="440"/>
      <c r="GB61" s="441"/>
      <c r="GC61" s="442"/>
      <c r="GD61" s="440"/>
      <c r="GE61" s="441"/>
      <c r="GF61" s="442"/>
      <c r="GG61" s="440"/>
      <c r="GH61" s="441"/>
      <c r="GI61" s="1303"/>
      <c r="GJ61" s="440"/>
      <c r="GK61" s="441"/>
      <c r="GL61" s="1303"/>
      <c r="GM61" s="440"/>
      <c r="GN61" s="441"/>
      <c r="GO61" s="442"/>
      <c r="GP61" s="440"/>
      <c r="GQ61" s="441"/>
      <c r="GR61" s="442"/>
      <c r="GS61" s="440"/>
      <c r="GT61" s="441"/>
      <c r="GU61" s="442"/>
      <c r="GV61" s="440"/>
      <c r="GW61" s="441"/>
      <c r="GX61" s="442"/>
      <c r="GY61" s="440"/>
      <c r="GZ61" s="441"/>
      <c r="HA61" s="442"/>
      <c r="HB61" s="440"/>
      <c r="HC61" s="441"/>
      <c r="HD61" s="442"/>
      <c r="HE61" s="440"/>
      <c r="HF61" s="441"/>
      <c r="HG61" s="442"/>
      <c r="HH61" s="440"/>
      <c r="HI61" s="441"/>
      <c r="HJ61" s="442"/>
      <c r="HK61" s="440"/>
      <c r="HL61" s="441"/>
      <c r="HM61" s="442"/>
      <c r="HN61" s="440"/>
      <c r="HO61" s="441"/>
      <c r="HP61" s="442"/>
      <c r="HQ61" s="440"/>
      <c r="HR61" s="441"/>
      <c r="HS61" s="442"/>
      <c r="HT61" s="440"/>
      <c r="HU61" s="441"/>
      <c r="HV61" s="442"/>
      <c r="HW61" s="440"/>
      <c r="HX61" s="441"/>
      <c r="HY61" s="442"/>
      <c r="HZ61" s="440"/>
      <c r="IA61" s="441"/>
      <c r="IB61" s="442"/>
      <c r="IC61" s="440"/>
      <c r="ID61" s="441"/>
      <c r="IE61" s="442"/>
      <c r="IF61" s="440"/>
      <c r="IG61" s="441"/>
      <c r="IH61" s="442"/>
      <c r="II61" s="440"/>
      <c r="IJ61" s="441"/>
      <c r="IK61" s="442"/>
      <c r="IL61" s="440"/>
      <c r="IM61" s="441"/>
      <c r="IN61" s="442"/>
      <c r="IO61" s="440"/>
      <c r="IP61" s="441"/>
      <c r="IQ61" s="442"/>
      <c r="IR61" s="440"/>
      <c r="IS61" s="441"/>
      <c r="IT61" s="442"/>
      <c r="IU61" s="440"/>
      <c r="IV61" s="441"/>
      <c r="IW61" s="442"/>
      <c r="IX61" s="440"/>
      <c r="IY61" s="441"/>
      <c r="IZ61" s="442"/>
      <c r="JA61" s="440"/>
      <c r="JB61" s="441"/>
      <c r="JC61" s="442"/>
      <c r="JD61" s="440"/>
      <c r="JE61" s="441"/>
      <c r="JF61" s="442"/>
      <c r="JG61" s="440"/>
      <c r="JH61" s="441"/>
      <c r="JI61" s="442">
        <v>14476582.882124886</v>
      </c>
      <c r="JJ61" s="440">
        <v>342979.00689185795</v>
      </c>
      <c r="JK61" s="441">
        <v>1936404.1406274228</v>
      </c>
      <c r="JL61" s="442">
        <v>85859534.230080351</v>
      </c>
      <c r="JM61" s="440">
        <v>1353719.870146936</v>
      </c>
      <c r="JN61" s="441">
        <v>7759000.0491131311</v>
      </c>
      <c r="JO61" s="442">
        <v>16050346.020596974</v>
      </c>
      <c r="JP61" s="440">
        <v>205594.6862212788</v>
      </c>
      <c r="JQ61" s="440">
        <v>1181229.9056256309</v>
      </c>
      <c r="JR61" s="442"/>
      <c r="JS61" s="440"/>
      <c r="JT61" s="441"/>
      <c r="JU61" s="442"/>
      <c r="JV61" s="440"/>
      <c r="JW61" s="441"/>
      <c r="JX61" s="442"/>
      <c r="JY61" s="440"/>
      <c r="JZ61" s="441"/>
      <c r="KA61" s="442"/>
      <c r="KB61" s="440"/>
      <c r="KC61" s="441"/>
      <c r="KD61" s="442"/>
      <c r="KE61" s="440"/>
      <c r="KF61" s="441"/>
      <c r="KG61" s="442"/>
      <c r="KH61" s="440"/>
      <c r="KI61" s="441"/>
      <c r="KJ61" s="442"/>
      <c r="KK61" s="440"/>
      <c r="KL61" s="441"/>
      <c r="KM61" s="442"/>
      <c r="KN61" s="440"/>
      <c r="KO61" s="441"/>
      <c r="KP61" s="442"/>
      <c r="KQ61" s="440"/>
      <c r="KR61" s="441"/>
      <c r="KS61" s="442"/>
      <c r="KT61" s="440"/>
      <c r="KU61" s="441"/>
      <c r="KV61" s="442"/>
      <c r="KW61" s="440"/>
      <c r="KX61" s="441"/>
      <c r="KY61" s="442"/>
      <c r="KZ61" s="440"/>
      <c r="LA61" s="441"/>
      <c r="LB61" s="442"/>
      <c r="LC61" s="440"/>
      <c r="LD61" s="441"/>
      <c r="LE61" s="442"/>
      <c r="LF61" s="440"/>
      <c r="LG61" s="441"/>
      <c r="LH61" s="442"/>
      <c r="LI61" s="440"/>
      <c r="LJ61" s="441"/>
      <c r="LK61" s="442"/>
      <c r="LL61" s="440"/>
      <c r="LM61" s="441"/>
      <c r="LN61" s="442"/>
      <c r="LO61" s="440"/>
      <c r="LP61" s="441"/>
      <c r="LQ61" s="442"/>
      <c r="LR61" s="440"/>
      <c r="LS61" s="441"/>
      <c r="LT61" s="442"/>
      <c r="LU61" s="440"/>
      <c r="LV61" s="441"/>
      <c r="LW61" s="442"/>
      <c r="LX61" s="440"/>
      <c r="LY61" s="441"/>
      <c r="LZ61" s="442"/>
      <c r="MA61" s="440"/>
      <c r="MB61" s="441"/>
      <c r="MC61" s="442"/>
      <c r="MD61" s="440"/>
      <c r="ME61" s="441"/>
      <c r="MF61" s="442"/>
      <c r="MG61" s="440"/>
      <c r="MH61" s="441"/>
      <c r="MI61" s="442"/>
      <c r="MJ61" s="440"/>
      <c r="MK61" s="441"/>
      <c r="ML61" s="442"/>
      <c r="MM61" s="440"/>
      <c r="MN61" s="441"/>
      <c r="MO61" s="442"/>
      <c r="MP61" s="440"/>
      <c r="MQ61" s="441"/>
      <c r="MR61" s="442"/>
      <c r="MS61" s="440"/>
      <c r="MT61" s="441"/>
      <c r="MU61" s="442"/>
      <c r="MV61" s="440"/>
      <c r="MW61" s="441"/>
      <c r="MX61" s="442"/>
      <c r="MY61" s="440"/>
      <c r="MZ61" s="441"/>
      <c r="NA61" s="502"/>
      <c r="NB61" s="502"/>
      <c r="NC61" s="502"/>
      <c r="ND61" s="507"/>
    </row>
    <row r="62" spans="1:369" s="606" customFormat="1" ht="20.25" customHeight="1">
      <c r="A62" s="297">
        <f t="shared" si="88"/>
        <v>44</v>
      </c>
      <c r="B62" s="427"/>
      <c r="C62" s="1262" t="str">
        <f t="shared" si="89"/>
        <v>At Allowed ROE</v>
      </c>
      <c r="D62" s="503">
        <v>2017</v>
      </c>
      <c r="E62" s="442">
        <v>15229564.177380942</v>
      </c>
      <c r="F62" s="440">
        <v>491561.94309523801</v>
      </c>
      <c r="G62" s="441">
        <v>2199534.7434641235</v>
      </c>
      <c r="H62" s="442">
        <v>6259896.0533333318</v>
      </c>
      <c r="I62" s="440">
        <v>192119.57190476189</v>
      </c>
      <c r="J62" s="441">
        <v>894157.53357600281</v>
      </c>
      <c r="K62" s="442">
        <v>67061488.412678607</v>
      </c>
      <c r="L62" s="440">
        <v>2058755.2592857142</v>
      </c>
      <c r="M62" s="441">
        <v>9579600.6903862748</v>
      </c>
      <c r="N62" s="442">
        <v>16949825.982063495</v>
      </c>
      <c r="O62" s="440">
        <v>528306.26404761907</v>
      </c>
      <c r="P62" s="441">
        <v>2429203.8479290274</v>
      </c>
      <c r="Q62" s="442">
        <v>21772741.050663285</v>
      </c>
      <c r="R62" s="440">
        <v>642982.10357142857</v>
      </c>
      <c r="S62" s="441">
        <v>3084762.3850609493</v>
      </c>
      <c r="T62" s="442">
        <v>21066811.793278385</v>
      </c>
      <c r="U62" s="440">
        <v>610820.36571428576</v>
      </c>
      <c r="V62" s="441">
        <v>2973431.7388519356</v>
      </c>
      <c r="W62" s="442">
        <v>12874060.169981686</v>
      </c>
      <c r="X62" s="440">
        <v>374560.81380952382</v>
      </c>
      <c r="Y62" s="441">
        <v>1818367.3695676127</v>
      </c>
      <c r="Z62" s="442">
        <v>5610123.6962271091</v>
      </c>
      <c r="AA62" s="440">
        <v>165749.88095238095</v>
      </c>
      <c r="AB62" s="441">
        <v>794916.8464845937</v>
      </c>
      <c r="AC62" s="442">
        <v>17235418.615573876</v>
      </c>
      <c r="AD62" s="440">
        <v>500343.63753968262</v>
      </c>
      <c r="AE62" s="441">
        <v>2433270.007297046</v>
      </c>
      <c r="AF62" s="442">
        <v>21880.427380952377</v>
      </c>
      <c r="AG62" s="440">
        <v>666.38928571428573</v>
      </c>
      <c r="AH62" s="441">
        <v>3120.2464277733607</v>
      </c>
      <c r="AI62" s="442">
        <v>7831801.31080586</v>
      </c>
      <c r="AJ62" s="440">
        <v>218069.47404761909</v>
      </c>
      <c r="AK62" s="441">
        <v>1096394.2547801284</v>
      </c>
      <c r="AL62" s="442">
        <v>17871198.909492843</v>
      </c>
      <c r="AM62" s="440">
        <v>491118.82585882989</v>
      </c>
      <c r="AN62" s="441">
        <v>2495347.0028364491</v>
      </c>
      <c r="AO62" s="442">
        <v>18612435.728872787</v>
      </c>
      <c r="AP62" s="440">
        <v>504054.10714853473</v>
      </c>
      <c r="AQ62" s="441">
        <v>2591410.8826459451</v>
      </c>
      <c r="AR62" s="442">
        <v>68524247.572655678</v>
      </c>
      <c r="AS62" s="440">
        <v>1841734.0361904765</v>
      </c>
      <c r="AT62" s="441">
        <v>9526625.7150780801</v>
      </c>
      <c r="AU62" s="442">
        <v>12822539.658443226</v>
      </c>
      <c r="AV62" s="440">
        <v>342972.41952380957</v>
      </c>
      <c r="AW62" s="441">
        <v>1781001.0271184524</v>
      </c>
      <c r="AX62" s="442">
        <v>16570215.829616928</v>
      </c>
      <c r="AY62" s="440">
        <v>444403.11105952383</v>
      </c>
      <c r="AZ62" s="441">
        <v>2302727.9852053784</v>
      </c>
      <c r="BA62" s="442">
        <v>5724913.3004352655</v>
      </c>
      <c r="BB62" s="440">
        <v>152152.4606071428</v>
      </c>
      <c r="BC62" s="441">
        <v>794192.9082343867</v>
      </c>
      <c r="BD62" s="442">
        <v>41541290.789322361</v>
      </c>
      <c r="BE62" s="440">
        <v>1096086.5945238096</v>
      </c>
      <c r="BF62" s="441">
        <v>5754880.1052241763</v>
      </c>
      <c r="BG62" s="442">
        <v>14509330.173415147</v>
      </c>
      <c r="BH62" s="440">
        <v>377744.45222443796</v>
      </c>
      <c r="BI62" s="441">
        <v>2004944.0883486518</v>
      </c>
      <c r="BJ62" s="442">
        <v>19921275.830622707</v>
      </c>
      <c r="BK62" s="440">
        <v>517545.67285714287</v>
      </c>
      <c r="BL62" s="441">
        <v>2751686.9044154189</v>
      </c>
      <c r="BM62" s="442">
        <v>58272563.149525113</v>
      </c>
      <c r="BN62" s="440">
        <v>1498527.1850234743</v>
      </c>
      <c r="BO62" s="441">
        <v>8033707.8184251022</v>
      </c>
      <c r="BP62" s="442">
        <v>68392049.303260103</v>
      </c>
      <c r="BQ62" s="440">
        <v>1723358.6652380954</v>
      </c>
      <c r="BR62" s="441">
        <v>9393424.5063174944</v>
      </c>
      <c r="BS62" s="442">
        <v>10703887.396190476</v>
      </c>
      <c r="BT62" s="440">
        <v>268480.54500000004</v>
      </c>
      <c r="BU62" s="441">
        <v>1468905.476270006</v>
      </c>
      <c r="BV62" s="442">
        <v>5036479.4652014663</v>
      </c>
      <c r="BW62" s="440">
        <v>139468.73809523811</v>
      </c>
      <c r="BX62" s="441">
        <v>704302.36274725141</v>
      </c>
      <c r="BY62" s="442">
        <v>37435133.540677659</v>
      </c>
      <c r="BZ62" s="440">
        <v>965196.38095238095</v>
      </c>
      <c r="CA62" s="441">
        <v>5163490.5094617093</v>
      </c>
      <c r="CB62" s="442">
        <v>677132436.84362614</v>
      </c>
      <c r="CC62" s="440">
        <v>17186556.771666665</v>
      </c>
      <c r="CD62" s="441">
        <v>93125944.85304676</v>
      </c>
      <c r="CE62" s="442">
        <v>330033388.49854487</v>
      </c>
      <c r="CF62" s="440">
        <v>8484131.9133950956</v>
      </c>
      <c r="CG62" s="441">
        <v>45496881.864985019</v>
      </c>
      <c r="CH62" s="442">
        <v>420701437.21197796</v>
      </c>
      <c r="CI62" s="440">
        <v>10447458.076190475</v>
      </c>
      <c r="CJ62" s="441">
        <v>57628493.821215108</v>
      </c>
      <c r="CK62" s="442">
        <v>338516482.51684976</v>
      </c>
      <c r="CL62" s="440">
        <v>8809698.8461476695</v>
      </c>
      <c r="CM62" s="441">
        <v>46773815.079627372</v>
      </c>
      <c r="CN62" s="442">
        <v>602065286.58934045</v>
      </c>
      <c r="CO62" s="440">
        <v>14885513.731071426</v>
      </c>
      <c r="CP62" s="441">
        <v>82406233.402626202</v>
      </c>
      <c r="CQ62" s="442">
        <v>342609998.14226186</v>
      </c>
      <c r="CR62" s="440">
        <v>8356942.9624999976</v>
      </c>
      <c r="CS62" s="441">
        <v>46780140.839069188</v>
      </c>
      <c r="CT62" s="442">
        <v>176296656.14521238</v>
      </c>
      <c r="CU62" s="440">
        <v>4203492.6640195353</v>
      </c>
      <c r="CV62" s="441">
        <v>23733008.57882911</v>
      </c>
      <c r="CW62" s="442">
        <v>42938399.549974352</v>
      </c>
      <c r="CX62" s="440">
        <v>916067.76532600739</v>
      </c>
      <c r="CY62" s="441">
        <v>5198757.6236358145</v>
      </c>
      <c r="CZ62" s="442">
        <v>24558823.219974354</v>
      </c>
      <c r="DA62" s="440">
        <v>583271.61517948704</v>
      </c>
      <c r="DB62" s="441">
        <v>3294965.4128599311</v>
      </c>
      <c r="DC62" s="442">
        <v>14747153.551180299</v>
      </c>
      <c r="DD62" s="440">
        <v>214966.02128815631</v>
      </c>
      <c r="DE62" s="441">
        <v>1226915.8235382573</v>
      </c>
      <c r="DF62" s="442"/>
      <c r="DG62" s="440"/>
      <c r="DH62" s="441"/>
      <c r="DI62" s="442"/>
      <c r="DJ62" s="440"/>
      <c r="DK62" s="441"/>
      <c r="DL62" s="442">
        <v>14747153.551180299</v>
      </c>
      <c r="DM62" s="440">
        <v>214966.02128815631</v>
      </c>
      <c r="DN62" s="441">
        <v>1226915.8235382573</v>
      </c>
      <c r="DO62" s="442">
        <v>14747153.551180299</v>
      </c>
      <c r="DP62" s="440">
        <v>214966.02128815631</v>
      </c>
      <c r="DQ62" s="441">
        <v>1226915.8235382573</v>
      </c>
      <c r="DR62" s="442">
        <v>31239305.194002647</v>
      </c>
      <c r="DS62" s="440">
        <v>465742.80600427359</v>
      </c>
      <c r="DT62" s="441">
        <v>2658611.3706837599</v>
      </c>
      <c r="DU62" s="442">
        <v>31239305.194002647</v>
      </c>
      <c r="DV62" s="440">
        <v>465742.80600427359</v>
      </c>
      <c r="DW62" s="441">
        <v>2658611.3706837599</v>
      </c>
      <c r="DX62" s="442">
        <v>43917206.174002647</v>
      </c>
      <c r="DY62" s="440">
        <v>652294.70909951138</v>
      </c>
      <c r="DZ62" s="441">
        <v>3723870.2049739398</v>
      </c>
      <c r="EA62" s="442">
        <v>43917206.174002647</v>
      </c>
      <c r="EB62" s="440">
        <v>652294.70909951138</v>
      </c>
      <c r="EC62" s="441">
        <v>3723870.2049739398</v>
      </c>
      <c r="ED62" s="442">
        <v>30818452.241256405</v>
      </c>
      <c r="EE62" s="440">
        <v>697633.41274358949</v>
      </c>
      <c r="EF62" s="441">
        <v>3942807.1776431915</v>
      </c>
      <c r="EG62" s="442">
        <v>24558823.219974354</v>
      </c>
      <c r="EH62" s="440">
        <v>583271.61517948704</v>
      </c>
      <c r="EI62" s="441">
        <v>3294965.4128599311</v>
      </c>
      <c r="EJ62" s="442">
        <v>27091681.673681322</v>
      </c>
      <c r="EK62" s="440">
        <v>653427.82601953601</v>
      </c>
      <c r="EL62" s="441">
        <v>3685670.3953424199</v>
      </c>
      <c r="EM62" s="442">
        <v>27091681.673681322</v>
      </c>
      <c r="EN62" s="440">
        <v>653427.82601953601</v>
      </c>
      <c r="EO62" s="441">
        <v>3685670.3953424199</v>
      </c>
      <c r="EP62" s="442">
        <v>14750890.90832749</v>
      </c>
      <c r="EQ62" s="440">
        <v>214966.02128815631</v>
      </c>
      <c r="ER62" s="441">
        <v>1227172.28101752</v>
      </c>
      <c r="ES62" s="442">
        <v>14750612.565747429</v>
      </c>
      <c r="ET62" s="440">
        <v>214966.02128815631</v>
      </c>
      <c r="EU62" s="441">
        <v>1227153.1811473062</v>
      </c>
      <c r="EV62" s="442">
        <v>18339518.666934062</v>
      </c>
      <c r="EW62" s="440">
        <v>295246.35888278391</v>
      </c>
      <c r="EX62" s="441">
        <v>1684076.9396550285</v>
      </c>
      <c r="EY62" s="442"/>
      <c r="EZ62" s="440"/>
      <c r="FA62" s="441"/>
      <c r="FB62" s="442">
        <v>11583247.715439558</v>
      </c>
      <c r="FC62" s="440">
        <v>287797.86208791204</v>
      </c>
      <c r="FD62" s="441">
        <v>1586838.886134726</v>
      </c>
      <c r="FE62" s="442">
        <v>18586669.47201464</v>
      </c>
      <c r="FF62" s="440">
        <v>458891.61232600693</v>
      </c>
      <c r="FG62" s="441">
        <v>2542905.7414992382</v>
      </c>
      <c r="FH62" s="442">
        <v>39858123.548809528</v>
      </c>
      <c r="FI62" s="440">
        <v>277639.05573260074</v>
      </c>
      <c r="FJ62" s="441">
        <v>1582248.2897298164</v>
      </c>
      <c r="FK62" s="442">
        <v>31074276.490439564</v>
      </c>
      <c r="FL62" s="440">
        <v>763145.68375457905</v>
      </c>
      <c r="FM62" s="441">
        <v>4250524.97597491</v>
      </c>
      <c r="FN62" s="442">
        <v>1081675.3542857142</v>
      </c>
      <c r="FO62" s="440">
        <v>26382.325714285711</v>
      </c>
      <c r="FP62" s="441">
        <v>147690.59576269958</v>
      </c>
      <c r="FQ62" s="442">
        <v>2060961.7799999998</v>
      </c>
      <c r="FR62" s="440">
        <v>3774.6552747252745</v>
      </c>
      <c r="FS62" s="441">
        <v>21554.176443304998</v>
      </c>
      <c r="FT62" s="442">
        <v>75384046.549999997</v>
      </c>
      <c r="FU62" s="440">
        <v>433472.61153846158</v>
      </c>
      <c r="FV62" s="441">
        <v>2475231.3714582101</v>
      </c>
      <c r="FW62" s="442"/>
      <c r="FX62" s="440"/>
      <c r="FY62" s="441"/>
      <c r="FZ62" s="442"/>
      <c r="GA62" s="440"/>
      <c r="GB62" s="441"/>
      <c r="GC62" s="442"/>
      <c r="GD62" s="440"/>
      <c r="GE62" s="441"/>
      <c r="GF62" s="442"/>
      <c r="GG62" s="440"/>
      <c r="GH62" s="441"/>
      <c r="GI62" s="1303"/>
      <c r="GJ62" s="440"/>
      <c r="GK62" s="441"/>
      <c r="GL62" s="1303"/>
      <c r="GM62" s="440"/>
      <c r="GN62" s="441"/>
      <c r="GO62" s="442"/>
      <c r="GP62" s="440"/>
      <c r="GQ62" s="441"/>
      <c r="GR62" s="442"/>
      <c r="GS62" s="440"/>
      <c r="GT62" s="441"/>
      <c r="GU62" s="442"/>
      <c r="GV62" s="440"/>
      <c r="GW62" s="441"/>
      <c r="GX62" s="442"/>
      <c r="GY62" s="440"/>
      <c r="GZ62" s="441"/>
      <c r="HA62" s="442"/>
      <c r="HB62" s="440"/>
      <c r="HC62" s="441"/>
      <c r="HD62" s="442"/>
      <c r="HE62" s="440"/>
      <c r="HF62" s="441"/>
      <c r="HG62" s="442"/>
      <c r="HH62" s="440"/>
      <c r="HI62" s="441"/>
      <c r="HJ62" s="442"/>
      <c r="HK62" s="440"/>
      <c r="HL62" s="441"/>
      <c r="HM62" s="442"/>
      <c r="HN62" s="440"/>
      <c r="HO62" s="441"/>
      <c r="HP62" s="442"/>
      <c r="HQ62" s="440"/>
      <c r="HR62" s="441"/>
      <c r="HS62" s="442"/>
      <c r="HT62" s="440"/>
      <c r="HU62" s="441"/>
      <c r="HV62" s="442"/>
      <c r="HW62" s="440"/>
      <c r="HX62" s="441"/>
      <c r="HY62" s="442"/>
      <c r="HZ62" s="440"/>
      <c r="IA62" s="441"/>
      <c r="IB62" s="442">
        <v>450604.48000000004</v>
      </c>
      <c r="IC62" s="440">
        <v>1557.7409615384615</v>
      </c>
      <c r="ID62" s="441">
        <v>8895.0701704561052</v>
      </c>
      <c r="IE62" s="442">
        <v>450604.48000000004</v>
      </c>
      <c r="IF62" s="440">
        <v>1557.7409615384615</v>
      </c>
      <c r="IG62" s="441">
        <v>8895.0701704561052</v>
      </c>
      <c r="IH62" s="442"/>
      <c r="II62" s="440"/>
      <c r="IJ62" s="441"/>
      <c r="IK62" s="442"/>
      <c r="IL62" s="440"/>
      <c r="IM62" s="441"/>
      <c r="IN62" s="442"/>
      <c r="IO62" s="440"/>
      <c r="IP62" s="441"/>
      <c r="IQ62" s="442"/>
      <c r="IR62" s="440"/>
      <c r="IS62" s="441"/>
      <c r="IT62" s="442"/>
      <c r="IU62" s="440"/>
      <c r="IV62" s="441"/>
      <c r="IW62" s="442"/>
      <c r="IX62" s="440"/>
      <c r="IY62" s="441"/>
      <c r="IZ62" s="442"/>
      <c r="JA62" s="440"/>
      <c r="JB62" s="441"/>
      <c r="JC62" s="442"/>
      <c r="JD62" s="440"/>
      <c r="JE62" s="441"/>
      <c r="JF62" s="442"/>
      <c r="JG62" s="440"/>
      <c r="JH62" s="441"/>
      <c r="JI62" s="442">
        <v>13401756.431505091</v>
      </c>
      <c r="JJ62" s="440">
        <v>347659.45061979519</v>
      </c>
      <c r="JK62" s="441">
        <v>1887831.911591606</v>
      </c>
      <c r="JL62" s="442">
        <v>84245131.830258086</v>
      </c>
      <c r="JM62" s="440">
        <v>2083654.3998222612</v>
      </c>
      <c r="JN62" s="441">
        <v>11513407.306072781</v>
      </c>
      <c r="JO62" s="442">
        <v>15885554.16677163</v>
      </c>
      <c r="JP62" s="440">
        <v>391363.85382534296</v>
      </c>
      <c r="JQ62" s="440">
        <v>2168016.093688345</v>
      </c>
      <c r="JR62" s="442">
        <v>5937524.4597069593</v>
      </c>
      <c r="JS62" s="440">
        <v>10894.540293040294</v>
      </c>
      <c r="JT62" s="440">
        <v>62116.42264173663</v>
      </c>
      <c r="JU62" s="442"/>
      <c r="JV62" s="440"/>
      <c r="JW62" s="441"/>
      <c r="JX62" s="442"/>
      <c r="JY62" s="440"/>
      <c r="JZ62" s="441"/>
      <c r="KA62" s="442"/>
      <c r="KB62" s="440"/>
      <c r="KC62" s="441"/>
      <c r="KD62" s="442"/>
      <c r="KE62" s="440"/>
      <c r="KF62" s="441"/>
      <c r="KG62" s="442"/>
      <c r="KH62" s="440"/>
      <c r="KI62" s="441"/>
      <c r="KJ62" s="442"/>
      <c r="KK62" s="440"/>
      <c r="KL62" s="441"/>
      <c r="KM62" s="442"/>
      <c r="KN62" s="440"/>
      <c r="KO62" s="441"/>
      <c r="KP62" s="442"/>
      <c r="KQ62" s="440"/>
      <c r="KR62" s="441"/>
      <c r="KS62" s="442"/>
      <c r="KT62" s="440"/>
      <c r="KU62" s="441"/>
      <c r="KV62" s="442"/>
      <c r="KW62" s="440"/>
      <c r="KX62" s="441"/>
      <c r="KY62" s="442"/>
      <c r="KZ62" s="440"/>
      <c r="LA62" s="441"/>
      <c r="LB62" s="442"/>
      <c r="LC62" s="440"/>
      <c r="LD62" s="441"/>
      <c r="LE62" s="442"/>
      <c r="LF62" s="440"/>
      <c r="LG62" s="441"/>
      <c r="LH62" s="442"/>
      <c r="LI62" s="440"/>
      <c r="LJ62" s="441"/>
      <c r="LK62" s="442"/>
      <c r="LL62" s="440"/>
      <c r="LM62" s="441"/>
      <c r="LN62" s="442"/>
      <c r="LO62" s="440"/>
      <c r="LP62" s="441"/>
      <c r="LQ62" s="442"/>
      <c r="LR62" s="440"/>
      <c r="LS62" s="441"/>
      <c r="LT62" s="442"/>
      <c r="LU62" s="440"/>
      <c r="LV62" s="441"/>
      <c r="LW62" s="442"/>
      <c r="LX62" s="440"/>
      <c r="LY62" s="441"/>
      <c r="LZ62" s="442"/>
      <c r="MA62" s="440"/>
      <c r="MB62" s="441"/>
      <c r="MC62" s="442"/>
      <c r="MD62" s="440"/>
      <c r="ME62" s="441"/>
      <c r="MF62" s="442"/>
      <c r="MG62" s="440"/>
      <c r="MH62" s="441"/>
      <c r="MI62" s="442"/>
      <c r="MJ62" s="440"/>
      <c r="MK62" s="441"/>
      <c r="ML62" s="442"/>
      <c r="MM62" s="440"/>
      <c r="MN62" s="441"/>
      <c r="MO62" s="442"/>
      <c r="MP62" s="440"/>
      <c r="MQ62" s="441"/>
      <c r="MR62" s="442"/>
      <c r="MS62" s="440"/>
      <c r="MT62" s="441"/>
      <c r="MU62" s="442"/>
      <c r="MV62" s="440"/>
      <c r="MW62" s="441"/>
      <c r="MX62" s="442"/>
      <c r="MY62" s="440"/>
      <c r="MZ62" s="441"/>
      <c r="NA62" s="502"/>
      <c r="NB62" s="502"/>
      <c r="NC62" s="502"/>
      <c r="ND62" s="507"/>
    </row>
    <row r="63" spans="1:369" s="606" customFormat="1" ht="20.25" customHeight="1">
      <c r="A63" s="297">
        <f t="shared" si="88"/>
        <v>45</v>
      </c>
      <c r="B63" s="427"/>
      <c r="C63" s="1262" t="str">
        <f t="shared" si="89"/>
        <v>With Increased ROE</v>
      </c>
      <c r="D63" s="503">
        <v>2017</v>
      </c>
      <c r="E63" s="442">
        <v>15229564.177380942</v>
      </c>
      <c r="F63" s="440">
        <v>491561.94309523801</v>
      </c>
      <c r="G63" s="441">
        <v>2199534.7434641235</v>
      </c>
      <c r="H63" s="442">
        <v>6259896.0533333318</v>
      </c>
      <c r="I63" s="440">
        <v>192119.57190476189</v>
      </c>
      <c r="J63" s="441">
        <v>894157.53357600281</v>
      </c>
      <c r="K63" s="442">
        <v>67061488.412678607</v>
      </c>
      <c r="L63" s="440">
        <v>2058755.2592857142</v>
      </c>
      <c r="M63" s="441">
        <v>9579600.6903862748</v>
      </c>
      <c r="N63" s="442">
        <v>16949825.982063495</v>
      </c>
      <c r="O63" s="440">
        <v>528306.26404761907</v>
      </c>
      <c r="P63" s="441">
        <v>2429203.8479290274</v>
      </c>
      <c r="Q63" s="442">
        <v>21772741.050663285</v>
      </c>
      <c r="R63" s="440">
        <v>642982.10357142857</v>
      </c>
      <c r="S63" s="441">
        <v>3084762.3850609493</v>
      </c>
      <c r="T63" s="442">
        <v>21066811.793278385</v>
      </c>
      <c r="U63" s="440">
        <v>610820.36571428576</v>
      </c>
      <c r="V63" s="441">
        <v>2973431.7388519356</v>
      </c>
      <c r="W63" s="442">
        <v>12874060.169981686</v>
      </c>
      <c r="X63" s="440">
        <v>374560.81380952382</v>
      </c>
      <c r="Y63" s="441">
        <v>1818367.3695676127</v>
      </c>
      <c r="Z63" s="442">
        <v>5610123.6962271091</v>
      </c>
      <c r="AA63" s="440">
        <v>165749.88095238095</v>
      </c>
      <c r="AB63" s="441">
        <v>794916.8464845937</v>
      </c>
      <c r="AC63" s="442">
        <v>17235418.615573876</v>
      </c>
      <c r="AD63" s="440">
        <v>500343.63753968262</v>
      </c>
      <c r="AE63" s="441">
        <v>2433270.007297046</v>
      </c>
      <c r="AF63" s="442">
        <v>21880.427380952377</v>
      </c>
      <c r="AG63" s="440">
        <v>666.38928571428573</v>
      </c>
      <c r="AH63" s="441">
        <v>3120.2464277733607</v>
      </c>
      <c r="AI63" s="442">
        <v>7831801.31080586</v>
      </c>
      <c r="AJ63" s="440">
        <v>218069.47404761909</v>
      </c>
      <c r="AK63" s="441">
        <v>1096394.2547801284</v>
      </c>
      <c r="AL63" s="442">
        <v>17871198.909492843</v>
      </c>
      <c r="AM63" s="440">
        <v>491118.82585882989</v>
      </c>
      <c r="AN63" s="441">
        <v>2495347.0028364491</v>
      </c>
      <c r="AO63" s="442">
        <v>18612435.728872787</v>
      </c>
      <c r="AP63" s="440">
        <v>504054.10714853473</v>
      </c>
      <c r="AQ63" s="441">
        <v>2591410.8826459451</v>
      </c>
      <c r="AR63" s="442">
        <v>68524247.572655678</v>
      </c>
      <c r="AS63" s="440">
        <v>1841734.0361904765</v>
      </c>
      <c r="AT63" s="441">
        <v>9526625.7150780801</v>
      </c>
      <c r="AU63" s="442">
        <v>12822539.658443226</v>
      </c>
      <c r="AV63" s="440">
        <v>342972.41952380957</v>
      </c>
      <c r="AW63" s="441">
        <v>1781001.0271184524</v>
      </c>
      <c r="AX63" s="442">
        <v>16570215.829616928</v>
      </c>
      <c r="AY63" s="440">
        <v>444403.11105952383</v>
      </c>
      <c r="AZ63" s="441">
        <v>2302727.9852053784</v>
      </c>
      <c r="BA63" s="442">
        <v>5724913.3004352655</v>
      </c>
      <c r="BB63" s="440">
        <v>152152.4606071428</v>
      </c>
      <c r="BC63" s="441">
        <v>794192.9082343867</v>
      </c>
      <c r="BD63" s="442">
        <v>41541290.789322361</v>
      </c>
      <c r="BE63" s="440">
        <v>1096086.5945238096</v>
      </c>
      <c r="BF63" s="441">
        <v>5754880.1052241763</v>
      </c>
      <c r="BG63" s="442">
        <v>14509330.173415147</v>
      </c>
      <c r="BH63" s="440">
        <v>377744.45222443796</v>
      </c>
      <c r="BI63" s="441">
        <v>2004944.0883486518</v>
      </c>
      <c r="BJ63" s="442">
        <v>19921275.830622707</v>
      </c>
      <c r="BK63" s="440">
        <v>517545.67285714287</v>
      </c>
      <c r="BL63" s="441">
        <v>2751686.9044154189</v>
      </c>
      <c r="BM63" s="442">
        <v>58272563.149525113</v>
      </c>
      <c r="BN63" s="440">
        <v>1498527.1850234743</v>
      </c>
      <c r="BO63" s="441">
        <v>8033707.8184251022</v>
      </c>
      <c r="BP63" s="442">
        <v>68392049.303260103</v>
      </c>
      <c r="BQ63" s="440">
        <v>1723358.6652380954</v>
      </c>
      <c r="BR63" s="441">
        <v>9393424.5063174944</v>
      </c>
      <c r="BS63" s="442">
        <v>10703887.396190476</v>
      </c>
      <c r="BT63" s="440">
        <v>268480.54500000004</v>
      </c>
      <c r="BU63" s="441">
        <v>1468905.476270006</v>
      </c>
      <c r="BV63" s="442">
        <v>5036479.4652014663</v>
      </c>
      <c r="BW63" s="440">
        <v>139468.73809523811</v>
      </c>
      <c r="BX63" s="441">
        <v>747839.52196054359</v>
      </c>
      <c r="BY63" s="442">
        <v>37435133.540677659</v>
      </c>
      <c r="BZ63" s="440">
        <v>965196.38095238095</v>
      </c>
      <c r="CA63" s="441">
        <v>5487093.411129877</v>
      </c>
      <c r="CB63" s="442">
        <v>677132436.84362614</v>
      </c>
      <c r="CC63" s="440">
        <v>17186556.771666665</v>
      </c>
      <c r="CD63" s="441">
        <v>98979323.768822044</v>
      </c>
      <c r="CE63" s="442">
        <v>330033388.49854487</v>
      </c>
      <c r="CF63" s="440">
        <v>8484131.9133950956</v>
      </c>
      <c r="CG63" s="441">
        <v>45496881.864985019</v>
      </c>
      <c r="CH63" s="442">
        <v>420701437.21197796</v>
      </c>
      <c r="CI63" s="440">
        <v>10447458.076190475</v>
      </c>
      <c r="CJ63" s="441">
        <v>57628493.821215108</v>
      </c>
      <c r="CK63" s="442">
        <v>338516482.51684976</v>
      </c>
      <c r="CL63" s="440">
        <v>8809698.8461476695</v>
      </c>
      <c r="CM63" s="441">
        <v>46773815.079627372</v>
      </c>
      <c r="CN63" s="442">
        <v>602065286.58934045</v>
      </c>
      <c r="CO63" s="440">
        <v>14885513.731071426</v>
      </c>
      <c r="CP63" s="441">
        <v>83447127.639171571</v>
      </c>
      <c r="CQ63" s="442">
        <v>342609998.14226186</v>
      </c>
      <c r="CR63" s="440">
        <v>8356942.9624999976</v>
      </c>
      <c r="CS63" s="441">
        <v>47372469.91100312</v>
      </c>
      <c r="CT63" s="442">
        <v>176296656.14521238</v>
      </c>
      <c r="CU63" s="440">
        <v>4203492.6640195353</v>
      </c>
      <c r="CV63" s="441">
        <v>23733008.57882911</v>
      </c>
      <c r="CW63" s="442">
        <v>42938399.549974352</v>
      </c>
      <c r="CX63" s="440">
        <v>916067.76532600739</v>
      </c>
      <c r="CY63" s="441">
        <v>5198757.6236358145</v>
      </c>
      <c r="CZ63" s="442">
        <v>24558823.219974354</v>
      </c>
      <c r="DA63" s="440">
        <v>583271.61517948704</v>
      </c>
      <c r="DB63" s="441">
        <v>3294965.4128599311</v>
      </c>
      <c r="DC63" s="442">
        <v>14747153.551180299</v>
      </c>
      <c r="DD63" s="440">
        <v>214966.02128815631</v>
      </c>
      <c r="DE63" s="441">
        <v>1226915.8235382573</v>
      </c>
      <c r="DF63" s="442"/>
      <c r="DG63" s="440"/>
      <c r="DH63" s="441"/>
      <c r="DI63" s="442"/>
      <c r="DJ63" s="440"/>
      <c r="DK63" s="441"/>
      <c r="DL63" s="442">
        <v>14747153.551180299</v>
      </c>
      <c r="DM63" s="440">
        <v>214966.02128815631</v>
      </c>
      <c r="DN63" s="441">
        <v>1226915.8235382573</v>
      </c>
      <c r="DO63" s="442">
        <v>14747153.551180299</v>
      </c>
      <c r="DP63" s="440">
        <v>214966.02128815631</v>
      </c>
      <c r="DQ63" s="441">
        <v>1226915.8235382573</v>
      </c>
      <c r="DR63" s="442">
        <v>31239305.194002647</v>
      </c>
      <c r="DS63" s="440">
        <v>465742.80600427359</v>
      </c>
      <c r="DT63" s="441">
        <v>2658611.3706837599</v>
      </c>
      <c r="DU63" s="442">
        <v>31239305.194002647</v>
      </c>
      <c r="DV63" s="440">
        <v>465742.80600427359</v>
      </c>
      <c r="DW63" s="441">
        <v>2658611.3706837599</v>
      </c>
      <c r="DX63" s="442">
        <v>43917206.174002647</v>
      </c>
      <c r="DY63" s="440">
        <v>652294.70909951138</v>
      </c>
      <c r="DZ63" s="441">
        <v>3723870.2049739398</v>
      </c>
      <c r="EA63" s="442">
        <v>43917206.174002647</v>
      </c>
      <c r="EB63" s="440">
        <v>652294.70909951138</v>
      </c>
      <c r="EC63" s="441">
        <v>3723870.2049739398</v>
      </c>
      <c r="ED63" s="442">
        <v>30818452.241256405</v>
      </c>
      <c r="EE63" s="440">
        <v>697633.41274358949</v>
      </c>
      <c r="EF63" s="441">
        <v>3942807.1776431915</v>
      </c>
      <c r="EG63" s="442">
        <v>24558823.219974354</v>
      </c>
      <c r="EH63" s="440">
        <v>583271.61517948704</v>
      </c>
      <c r="EI63" s="441">
        <v>3294965.4128599311</v>
      </c>
      <c r="EJ63" s="442">
        <v>27091681.673681322</v>
      </c>
      <c r="EK63" s="440">
        <v>653427.82601953601</v>
      </c>
      <c r="EL63" s="441">
        <v>3685670.3953424199</v>
      </c>
      <c r="EM63" s="442">
        <v>27091681.673681322</v>
      </c>
      <c r="EN63" s="440">
        <v>653427.82601953601</v>
      </c>
      <c r="EO63" s="441">
        <v>3685670.3953424199</v>
      </c>
      <c r="EP63" s="442">
        <v>14750890.90832749</v>
      </c>
      <c r="EQ63" s="440">
        <v>214966.02128815631</v>
      </c>
      <c r="ER63" s="441">
        <v>1227172.28101752</v>
      </c>
      <c r="ES63" s="442">
        <v>14750612.565747429</v>
      </c>
      <c r="ET63" s="440">
        <v>214966.02128815631</v>
      </c>
      <c r="EU63" s="441">
        <v>1227153.1811473062</v>
      </c>
      <c r="EV63" s="442">
        <v>18339518.666934062</v>
      </c>
      <c r="EW63" s="440">
        <v>295246.35888278391</v>
      </c>
      <c r="EX63" s="441">
        <v>1684076.9396550285</v>
      </c>
      <c r="EY63" s="442"/>
      <c r="EZ63" s="440"/>
      <c r="FA63" s="441"/>
      <c r="FB63" s="442">
        <v>11583247.715439558</v>
      </c>
      <c r="FC63" s="440">
        <v>287797.86208791204</v>
      </c>
      <c r="FD63" s="441">
        <v>1586838.886134726</v>
      </c>
      <c r="FE63" s="442">
        <v>18586669.47201464</v>
      </c>
      <c r="FF63" s="440">
        <v>458891.61232600693</v>
      </c>
      <c r="FG63" s="441">
        <v>2542905.7414992382</v>
      </c>
      <c r="FH63" s="442">
        <v>39858123.548809528</v>
      </c>
      <c r="FI63" s="440">
        <v>277639.05573260074</v>
      </c>
      <c r="FJ63" s="441">
        <v>1582248.2897298164</v>
      </c>
      <c r="FK63" s="442">
        <v>31074276.490439564</v>
      </c>
      <c r="FL63" s="440">
        <v>763145.68375457905</v>
      </c>
      <c r="FM63" s="441">
        <v>4250524.97597491</v>
      </c>
      <c r="FN63" s="442">
        <v>1081675.3542857142</v>
      </c>
      <c r="FO63" s="440">
        <v>26382.325714285711</v>
      </c>
      <c r="FP63" s="441">
        <v>147690.59576269958</v>
      </c>
      <c r="FQ63" s="442">
        <v>2060961.7799999998</v>
      </c>
      <c r="FR63" s="440">
        <v>3774.6552747252745</v>
      </c>
      <c r="FS63" s="441">
        <v>21554.176443304998</v>
      </c>
      <c r="FT63" s="442">
        <v>75384046.549999997</v>
      </c>
      <c r="FU63" s="440">
        <v>433472.61153846158</v>
      </c>
      <c r="FV63" s="441">
        <v>2475231.3714582101</v>
      </c>
      <c r="FW63" s="442"/>
      <c r="FX63" s="440"/>
      <c r="FY63" s="441"/>
      <c r="FZ63" s="442"/>
      <c r="GA63" s="440"/>
      <c r="GB63" s="441"/>
      <c r="GC63" s="442"/>
      <c r="GD63" s="440"/>
      <c r="GE63" s="441"/>
      <c r="GF63" s="442"/>
      <c r="GG63" s="440"/>
      <c r="GH63" s="441"/>
      <c r="GI63" s="1303"/>
      <c r="GJ63" s="440"/>
      <c r="GK63" s="441"/>
      <c r="GL63" s="1303"/>
      <c r="GM63" s="440"/>
      <c r="GN63" s="441"/>
      <c r="GO63" s="442"/>
      <c r="GP63" s="440"/>
      <c r="GQ63" s="441"/>
      <c r="GR63" s="442"/>
      <c r="GS63" s="440"/>
      <c r="GT63" s="441"/>
      <c r="GU63" s="442"/>
      <c r="GV63" s="440"/>
      <c r="GW63" s="441"/>
      <c r="GX63" s="442"/>
      <c r="GY63" s="440"/>
      <c r="GZ63" s="441"/>
      <c r="HA63" s="442"/>
      <c r="HB63" s="440"/>
      <c r="HC63" s="441"/>
      <c r="HD63" s="442"/>
      <c r="HE63" s="440"/>
      <c r="HF63" s="441"/>
      <c r="HG63" s="442"/>
      <c r="HH63" s="440"/>
      <c r="HI63" s="441"/>
      <c r="HJ63" s="442"/>
      <c r="HK63" s="440"/>
      <c r="HL63" s="441"/>
      <c r="HM63" s="442"/>
      <c r="HN63" s="440"/>
      <c r="HO63" s="441"/>
      <c r="HP63" s="442"/>
      <c r="HQ63" s="440"/>
      <c r="HR63" s="441"/>
      <c r="HS63" s="442"/>
      <c r="HT63" s="440"/>
      <c r="HU63" s="441"/>
      <c r="HV63" s="442"/>
      <c r="HW63" s="440"/>
      <c r="HX63" s="441"/>
      <c r="HY63" s="442"/>
      <c r="HZ63" s="440"/>
      <c r="IA63" s="441"/>
      <c r="IB63" s="442">
        <v>450604.48000000004</v>
      </c>
      <c r="IC63" s="440">
        <v>1557.7409615384615</v>
      </c>
      <c r="ID63" s="441">
        <v>8895.0701704561052</v>
      </c>
      <c r="IE63" s="442">
        <v>450604.48000000004</v>
      </c>
      <c r="IF63" s="440">
        <v>1557.7409615384615</v>
      </c>
      <c r="IG63" s="441">
        <v>8895.0701704561052</v>
      </c>
      <c r="IH63" s="442"/>
      <c r="II63" s="440"/>
      <c r="IJ63" s="441"/>
      <c r="IK63" s="442"/>
      <c r="IL63" s="440"/>
      <c r="IM63" s="441"/>
      <c r="IN63" s="442"/>
      <c r="IO63" s="440"/>
      <c r="IP63" s="441"/>
      <c r="IQ63" s="442"/>
      <c r="IR63" s="440"/>
      <c r="IS63" s="441"/>
      <c r="IT63" s="442"/>
      <c r="IU63" s="440"/>
      <c r="IV63" s="441"/>
      <c r="IW63" s="442"/>
      <c r="IX63" s="440"/>
      <c r="IY63" s="441"/>
      <c r="IZ63" s="442"/>
      <c r="JA63" s="440"/>
      <c r="JB63" s="441"/>
      <c r="JC63" s="442"/>
      <c r="JD63" s="440"/>
      <c r="JE63" s="441"/>
      <c r="JF63" s="442"/>
      <c r="JG63" s="440"/>
      <c r="JH63" s="441"/>
      <c r="JI63" s="442">
        <v>13401756.431505091</v>
      </c>
      <c r="JJ63" s="440">
        <v>347659.45061979519</v>
      </c>
      <c r="JK63" s="441">
        <v>1887831.911591606</v>
      </c>
      <c r="JL63" s="442">
        <v>84245131.830258086</v>
      </c>
      <c r="JM63" s="440">
        <v>2083654.3998222612</v>
      </c>
      <c r="JN63" s="441">
        <v>11513407.306072781</v>
      </c>
      <c r="JO63" s="442">
        <v>15885554.16677163</v>
      </c>
      <c r="JP63" s="440">
        <v>391363.85382534296</v>
      </c>
      <c r="JQ63" s="440">
        <v>2168016.093688345</v>
      </c>
      <c r="JR63" s="442">
        <v>5937524.4597069593</v>
      </c>
      <c r="JS63" s="440">
        <v>10894.540293040294</v>
      </c>
      <c r="JT63" s="440">
        <v>62116.42264173663</v>
      </c>
      <c r="JU63" s="442"/>
      <c r="JV63" s="440"/>
      <c r="JW63" s="441"/>
      <c r="JX63" s="442"/>
      <c r="JY63" s="440"/>
      <c r="JZ63" s="441"/>
      <c r="KA63" s="442"/>
      <c r="KB63" s="440"/>
      <c r="KC63" s="441"/>
      <c r="KD63" s="442"/>
      <c r="KE63" s="440"/>
      <c r="KF63" s="441"/>
      <c r="KG63" s="442"/>
      <c r="KH63" s="440"/>
      <c r="KI63" s="441"/>
      <c r="KJ63" s="442"/>
      <c r="KK63" s="440"/>
      <c r="KL63" s="441"/>
      <c r="KM63" s="442"/>
      <c r="KN63" s="440"/>
      <c r="KO63" s="441"/>
      <c r="KP63" s="442"/>
      <c r="KQ63" s="440"/>
      <c r="KR63" s="441"/>
      <c r="KS63" s="442"/>
      <c r="KT63" s="440"/>
      <c r="KU63" s="441"/>
      <c r="KV63" s="442"/>
      <c r="KW63" s="440"/>
      <c r="KX63" s="441"/>
      <c r="KY63" s="442"/>
      <c r="KZ63" s="440"/>
      <c r="LA63" s="441"/>
      <c r="LB63" s="442"/>
      <c r="LC63" s="440"/>
      <c r="LD63" s="441"/>
      <c r="LE63" s="442"/>
      <c r="LF63" s="440"/>
      <c r="LG63" s="441"/>
      <c r="LH63" s="442"/>
      <c r="LI63" s="440"/>
      <c r="LJ63" s="441"/>
      <c r="LK63" s="442"/>
      <c r="LL63" s="440"/>
      <c r="LM63" s="441"/>
      <c r="LN63" s="442"/>
      <c r="LO63" s="440"/>
      <c r="LP63" s="441"/>
      <c r="LQ63" s="442"/>
      <c r="LR63" s="440"/>
      <c r="LS63" s="441"/>
      <c r="LT63" s="442"/>
      <c r="LU63" s="440"/>
      <c r="LV63" s="441"/>
      <c r="LW63" s="442"/>
      <c r="LX63" s="440"/>
      <c r="LY63" s="441"/>
      <c r="LZ63" s="442"/>
      <c r="MA63" s="440"/>
      <c r="MB63" s="441"/>
      <c r="MC63" s="442"/>
      <c r="MD63" s="440"/>
      <c r="ME63" s="441"/>
      <c r="MF63" s="442"/>
      <c r="MG63" s="440"/>
      <c r="MH63" s="441"/>
      <c r="MI63" s="442"/>
      <c r="MJ63" s="440"/>
      <c r="MK63" s="441"/>
      <c r="ML63" s="442"/>
      <c r="MM63" s="440"/>
      <c r="MN63" s="441"/>
      <c r="MO63" s="442"/>
      <c r="MP63" s="440"/>
      <c r="MQ63" s="441"/>
      <c r="MR63" s="442"/>
      <c r="MS63" s="440"/>
      <c r="MT63" s="441"/>
      <c r="MU63" s="442"/>
      <c r="MV63" s="440"/>
      <c r="MW63" s="441"/>
      <c r="MX63" s="442"/>
      <c r="MY63" s="440"/>
      <c r="MZ63" s="441"/>
      <c r="NA63" s="502"/>
      <c r="NB63" s="502"/>
      <c r="NC63" s="502"/>
      <c r="ND63" s="507"/>
    </row>
    <row r="64" spans="1:369" s="606" customFormat="1" ht="20.25" customHeight="1">
      <c r="A64" s="297">
        <f t="shared" si="88"/>
        <v>46</v>
      </c>
      <c r="B64" s="427"/>
      <c r="C64" s="1262" t="str">
        <f t="shared" si="89"/>
        <v>At Allowed ROE</v>
      </c>
      <c r="D64" s="506">
        <v>2018</v>
      </c>
      <c r="E64" s="442">
        <v>14738002.624285715</v>
      </c>
      <c r="F64" s="440">
        <v>491561.95238095237</v>
      </c>
      <c r="G64" s="441">
        <v>1953369.2779966576</v>
      </c>
      <c r="H64" s="442">
        <v>6067776.4614285706</v>
      </c>
      <c r="I64" s="440">
        <v>192119.57142857142</v>
      </c>
      <c r="J64" s="441">
        <v>793959.61092610215</v>
      </c>
      <c r="K64" s="442">
        <v>65002733.263392881</v>
      </c>
      <c r="L64" s="440">
        <v>2058755.2619047621</v>
      </c>
      <c r="M64" s="441">
        <v>8506133.1116611622</v>
      </c>
      <c r="N64" s="442">
        <v>16421519.628015876</v>
      </c>
      <c r="O64" s="440">
        <v>528306.26190476189</v>
      </c>
      <c r="P64" s="441">
        <v>2157095.3388193902</v>
      </c>
      <c r="Q64" s="442">
        <v>21129758.597091857</v>
      </c>
      <c r="R64" s="440">
        <v>642982.09523809527</v>
      </c>
      <c r="S64" s="441">
        <v>2738763.7756418395</v>
      </c>
      <c r="T64" s="442">
        <v>20455991.0675641</v>
      </c>
      <c r="U64" s="440">
        <v>610820.35714285716</v>
      </c>
      <c r="V64" s="441">
        <v>2639773.5577631402</v>
      </c>
      <c r="W64" s="442">
        <v>12499499.176172163</v>
      </c>
      <c r="X64" s="440">
        <v>374560.80952380953</v>
      </c>
      <c r="Y64" s="441">
        <v>1614339.3553728266</v>
      </c>
      <c r="Z64" s="442">
        <v>5444373.8152747285</v>
      </c>
      <c r="AA64" s="440">
        <v>165749.88095238095</v>
      </c>
      <c r="AB64" s="441">
        <v>705756.94496555103</v>
      </c>
      <c r="AC64" s="442">
        <v>16735075.201367527</v>
      </c>
      <c r="AD64" s="440">
        <v>500343.64285714284</v>
      </c>
      <c r="AE64" s="441">
        <v>2160233.123659458</v>
      </c>
      <c r="AF64" s="442">
        <v>21213.688095238093</v>
      </c>
      <c r="AG64" s="440">
        <v>666.38095238095241</v>
      </c>
      <c r="AH64" s="441">
        <v>2770.4872856127022</v>
      </c>
      <c r="AI64" s="442">
        <v>7613731.9267582409</v>
      </c>
      <c r="AJ64" s="440">
        <v>218069.47619047618</v>
      </c>
      <c r="AK64" s="441">
        <v>973247.0527956906</v>
      </c>
      <c r="AL64" s="442">
        <v>17380080.397563156</v>
      </c>
      <c r="AM64" s="440">
        <v>491118.83333333337</v>
      </c>
      <c r="AN64" s="441">
        <v>2214983.965714464</v>
      </c>
      <c r="AO64" s="442">
        <v>18108382.121485792</v>
      </c>
      <c r="AP64" s="440">
        <v>504054.11904761905</v>
      </c>
      <c r="AQ64" s="441">
        <v>2300156.7738684807</v>
      </c>
      <c r="AR64" s="442">
        <v>66563714.016465187</v>
      </c>
      <c r="AS64" s="440">
        <v>1838905.4761904762</v>
      </c>
      <c r="AT64" s="441">
        <v>8441111.165115945</v>
      </c>
      <c r="AU64" s="442">
        <v>12479567.618919415</v>
      </c>
      <c r="AV64" s="440">
        <v>342972.42857142858</v>
      </c>
      <c r="AW64" s="441">
        <v>1580774.0378473049</v>
      </c>
      <c r="AX64" s="442">
        <v>16125813.054057404</v>
      </c>
      <c r="AY64" s="440">
        <v>444403.11904761905</v>
      </c>
      <c r="AZ64" s="441">
        <v>2043862.1675272603</v>
      </c>
      <c r="BA64" s="442">
        <v>5572760.4943281244</v>
      </c>
      <c r="BB64" s="440">
        <v>152152.45238095237</v>
      </c>
      <c r="BC64" s="441">
        <v>704893.71062221052</v>
      </c>
      <c r="BD64" s="442">
        <v>40445204.224798545</v>
      </c>
      <c r="BE64" s="440">
        <v>1096086.5952380951</v>
      </c>
      <c r="BF64" s="441">
        <v>5107695.0423969394</v>
      </c>
      <c r="BG64" s="442">
        <v>14131585.727764314</v>
      </c>
      <c r="BH64" s="440">
        <v>377744.45238095237</v>
      </c>
      <c r="BI64" s="441">
        <v>1779403.5554518076</v>
      </c>
      <c r="BJ64" s="442">
        <v>19399029.897765566</v>
      </c>
      <c r="BK64" s="440">
        <v>517433.76190476189</v>
      </c>
      <c r="BL64" s="441">
        <v>2441550.9396058451</v>
      </c>
      <c r="BM64" s="442">
        <v>62148121.193515718</v>
      </c>
      <c r="BN64" s="440">
        <v>1626481.5952380951</v>
      </c>
      <c r="BO64" s="441">
        <v>7790721.156725958</v>
      </c>
      <c r="BP64" s="442">
        <v>66664574.698021986</v>
      </c>
      <c r="BQ64" s="440">
        <v>1723260.6666666665</v>
      </c>
      <c r="BR64" s="441">
        <v>8335470.3491403069</v>
      </c>
      <c r="BS64" s="442">
        <v>10435406.961190475</v>
      </c>
      <c r="BT64" s="440">
        <v>268480.54761904763</v>
      </c>
      <c r="BU64" s="441">
        <v>1303529.5112087582</v>
      </c>
      <c r="BV64" s="442">
        <v>4897010.7271062285</v>
      </c>
      <c r="BW64" s="440">
        <v>139468.73809523811</v>
      </c>
      <c r="BX64" s="441">
        <v>625184.90581437072</v>
      </c>
      <c r="BY64" s="442">
        <v>36469937.159725279</v>
      </c>
      <c r="BZ64" s="440">
        <v>965196.38095238095</v>
      </c>
      <c r="CA64" s="441">
        <v>4582512.96474656</v>
      </c>
      <c r="CB64" s="442">
        <v>659838952.66195965</v>
      </c>
      <c r="CC64" s="440">
        <v>17184010.880952381</v>
      </c>
      <c r="CD64" s="441">
        <v>82630967.25063175</v>
      </c>
      <c r="CE64" s="442">
        <v>321549256.22255576</v>
      </c>
      <c r="CF64" s="440">
        <v>8484131.9047619049</v>
      </c>
      <c r="CG64" s="441">
        <v>40377399.281296544</v>
      </c>
      <c r="CH64" s="442">
        <v>410411335.93578756</v>
      </c>
      <c r="CI64" s="440">
        <v>10451204.666666666</v>
      </c>
      <c r="CJ64" s="441">
        <v>51158369.17741657</v>
      </c>
      <c r="CK64" s="442">
        <v>329706784.13249999</v>
      </c>
      <c r="CL64" s="440">
        <v>8809698.8571428563</v>
      </c>
      <c r="CM64" s="441">
        <v>41512080.898782864</v>
      </c>
      <c r="CN64" s="442">
        <v>587254037.15326905</v>
      </c>
      <c r="CO64" s="440">
        <v>14887281.928571431</v>
      </c>
      <c r="CP64" s="441">
        <v>73134812.166723475</v>
      </c>
      <c r="CQ64" s="442">
        <v>334327319.75476193</v>
      </c>
      <c r="CR64" s="440">
        <v>8358711.1666666679</v>
      </c>
      <c r="CS64" s="441">
        <v>41519386.845041469</v>
      </c>
      <c r="CT64" s="442">
        <v>174138553.67452627</v>
      </c>
      <c r="CU64" s="440">
        <v>4283105.230769231</v>
      </c>
      <c r="CV64" s="441">
        <v>21470381.478473008</v>
      </c>
      <c r="CW64" s="442">
        <v>63528885.924648352</v>
      </c>
      <c r="CX64" s="440">
        <v>1341836.7692307692</v>
      </c>
      <c r="CY64" s="441">
        <v>6824760.3758466169</v>
      </c>
      <c r="CZ64" s="442">
        <v>47639887.074794874</v>
      </c>
      <c r="DA64" s="440">
        <v>913653.79853479844</v>
      </c>
      <c r="DB64" s="441">
        <v>4648727.5024402123</v>
      </c>
      <c r="DC64" s="442">
        <v>164431352.60878104</v>
      </c>
      <c r="DD64" s="440">
        <v>3052774.5842490839</v>
      </c>
      <c r="DE64" s="441">
        <v>15752824.120942131</v>
      </c>
      <c r="DF64" s="442">
        <v>125948110</v>
      </c>
      <c r="DG64" s="440">
        <v>2038279.6355311356</v>
      </c>
      <c r="DH64" s="441">
        <v>10529391.457864624</v>
      </c>
      <c r="DI64" s="442">
        <v>65344588</v>
      </c>
      <c r="DJ64" s="440">
        <v>975260.89194139198</v>
      </c>
      <c r="DK64" s="441">
        <v>5038024.9725260353</v>
      </c>
      <c r="DL64" s="442">
        <v>48375636.608781032</v>
      </c>
      <c r="DM64" s="440">
        <v>892291.21611721627</v>
      </c>
      <c r="DN64" s="441">
        <v>4592317.7078324081</v>
      </c>
      <c r="DO64" s="442">
        <v>87724588.608781025</v>
      </c>
      <c r="DP64" s="440">
        <v>1428689.474358974</v>
      </c>
      <c r="DQ64" s="441">
        <v>7365226.4608283266</v>
      </c>
      <c r="DR64" s="442">
        <v>48346393.805887267</v>
      </c>
      <c r="DS64" s="440">
        <v>1116292.2435897437</v>
      </c>
      <c r="DT64" s="441">
        <v>5721000.4898044551</v>
      </c>
      <c r="DU64" s="442">
        <v>48346393.805887267</v>
      </c>
      <c r="DV64" s="440">
        <v>1116292.2435897437</v>
      </c>
      <c r="DW64" s="441">
        <v>5721000.4898044551</v>
      </c>
      <c r="DX64" s="442">
        <v>46812613.902792029</v>
      </c>
      <c r="DY64" s="440">
        <v>1092189.5494505498</v>
      </c>
      <c r="DZ64" s="441">
        <v>5578331.392257059</v>
      </c>
      <c r="EA64" s="442">
        <v>46812612.902792029</v>
      </c>
      <c r="EB64" s="440">
        <v>1092189.5476190476</v>
      </c>
      <c r="EC64" s="441">
        <v>5578331.3815604672</v>
      </c>
      <c r="ED64" s="442">
        <v>30173643.828512821</v>
      </c>
      <c r="EE64" s="440">
        <v>743679.03663003666</v>
      </c>
      <c r="EF64" s="441">
        <v>3734129.7669744878</v>
      </c>
      <c r="EG64" s="442">
        <v>24088516.074794874</v>
      </c>
      <c r="EH64" s="440">
        <v>593745.37362637359</v>
      </c>
      <c r="EI64" s="441">
        <v>2977509.6573470477</v>
      </c>
      <c r="EJ64" s="442">
        <v>27083984.980995115</v>
      </c>
      <c r="EK64" s="440">
        <v>659567.71978021972</v>
      </c>
      <c r="EL64" s="441">
        <v>3303680.8440025025</v>
      </c>
      <c r="EM64" s="442">
        <v>27083984.980995115</v>
      </c>
      <c r="EN64" s="440">
        <v>659567.71978021972</v>
      </c>
      <c r="EO64" s="441">
        <v>3303680.8440025025</v>
      </c>
      <c r="EP64" s="442">
        <v>15430943.965928223</v>
      </c>
      <c r="EQ64" s="440">
        <v>370082.02747252752</v>
      </c>
      <c r="ER64" s="441">
        <v>1890122.3292067626</v>
      </c>
      <c r="ES64" s="442">
        <v>15430665.623348162</v>
      </c>
      <c r="ET64" s="440">
        <v>370082.02747252752</v>
      </c>
      <c r="EU64" s="441">
        <v>1890094.9107973434</v>
      </c>
      <c r="EV64" s="442">
        <v>21049154.53205128</v>
      </c>
      <c r="EW64" s="440">
        <v>471208.28754578752</v>
      </c>
      <c r="EX64" s="441">
        <v>2404812.9669401594</v>
      </c>
      <c r="EY64" s="442">
        <v>14368655</v>
      </c>
      <c r="EZ64" s="440">
        <v>223345.46703296702</v>
      </c>
      <c r="FA64" s="441">
        <v>1153763.1106817704</v>
      </c>
      <c r="FB64" s="442">
        <v>11289046.133351648</v>
      </c>
      <c r="FC64" s="440">
        <v>287646.02380952379</v>
      </c>
      <c r="FD64" s="441">
        <v>1407364.2622738008</v>
      </c>
      <c r="FE64" s="442">
        <v>18353372.699688647</v>
      </c>
      <c r="FF64" s="440">
        <v>464362.66666666674</v>
      </c>
      <c r="FG64" s="441">
        <v>2284765.0201002583</v>
      </c>
      <c r="FH64" s="442">
        <v>42538575.213076927</v>
      </c>
      <c r="FI64" s="440">
        <v>998750.58424908423</v>
      </c>
      <c r="FJ64" s="441">
        <v>5123158.4804380666</v>
      </c>
      <c r="FK64" s="442">
        <v>30311130.706684984</v>
      </c>
      <c r="FL64" s="440">
        <v>762610.47619047621</v>
      </c>
      <c r="FM64" s="441">
        <v>3769058.0962847713</v>
      </c>
      <c r="FN64" s="442">
        <v>1055293.3485714286</v>
      </c>
      <c r="FO64" s="440">
        <v>26382.333333333332</v>
      </c>
      <c r="FP64" s="441">
        <v>131052.9313065785</v>
      </c>
      <c r="FQ64" s="442">
        <v>22086187.344725274</v>
      </c>
      <c r="FR64" s="440">
        <v>389138.72161172162</v>
      </c>
      <c r="FS64" s="441">
        <v>2009944.6838635812</v>
      </c>
      <c r="FT64" s="442">
        <v>154527405.38846153</v>
      </c>
      <c r="FU64" s="440">
        <v>2298868.9963369966</v>
      </c>
      <c r="FV64" s="441">
        <v>11848761.041562598</v>
      </c>
      <c r="FW64" s="442">
        <v>22306913</v>
      </c>
      <c r="FX64" s="440">
        <v>361856.29304029304</v>
      </c>
      <c r="FY64" s="441">
        <v>1869285.4966978931</v>
      </c>
      <c r="FZ64" s="442"/>
      <c r="GA64" s="440"/>
      <c r="GB64" s="441"/>
      <c r="GC64" s="442"/>
      <c r="GD64" s="440"/>
      <c r="GE64" s="441"/>
      <c r="GF64" s="442"/>
      <c r="GG64" s="440"/>
      <c r="GH64" s="441"/>
      <c r="GI64" s="1303"/>
      <c r="GJ64" s="440"/>
      <c r="GK64" s="441"/>
      <c r="GL64" s="1303">
        <v>25138391.899999991</v>
      </c>
      <c r="GM64" s="440">
        <v>367586.31188644678</v>
      </c>
      <c r="GN64" s="441">
        <v>1898885.7588210898</v>
      </c>
      <c r="GO64" s="442"/>
      <c r="GP64" s="440"/>
      <c r="GQ64" s="441"/>
      <c r="GR64" s="442"/>
      <c r="GS64" s="440"/>
      <c r="GT64" s="441"/>
      <c r="GU64" s="442"/>
      <c r="GV64" s="440"/>
      <c r="GW64" s="441"/>
      <c r="GX64" s="442"/>
      <c r="GY64" s="440"/>
      <c r="GZ64" s="441"/>
      <c r="HA64" s="442"/>
      <c r="HB64" s="440"/>
      <c r="HC64" s="441"/>
      <c r="HD64" s="442"/>
      <c r="HE64" s="440"/>
      <c r="HF64" s="441"/>
      <c r="HG64" s="442">
        <v>2659068</v>
      </c>
      <c r="HH64" s="440">
        <v>37192.729624542138</v>
      </c>
      <c r="HI64" s="441">
        <v>192131.05148905385</v>
      </c>
      <c r="HJ64" s="442">
        <v>2659068</v>
      </c>
      <c r="HK64" s="440">
        <v>37192.729624542138</v>
      </c>
      <c r="HL64" s="441">
        <v>192131.05148905385</v>
      </c>
      <c r="HM64" s="442"/>
      <c r="HN64" s="440"/>
      <c r="HO64" s="441"/>
      <c r="HP64" s="442">
        <v>572883.95000000158</v>
      </c>
      <c r="HQ64" s="440">
        <v>8388.9183150183362</v>
      </c>
      <c r="HR64" s="441">
        <v>43335.665679582307</v>
      </c>
      <c r="HS64" s="442">
        <v>572883.95000000158</v>
      </c>
      <c r="HT64" s="440">
        <v>8388.9183150183362</v>
      </c>
      <c r="HU64" s="441">
        <v>43335.665679582307</v>
      </c>
      <c r="HV64" s="442"/>
      <c r="HW64" s="440"/>
      <c r="HX64" s="441"/>
      <c r="HY64" s="442"/>
      <c r="HZ64" s="440"/>
      <c r="IA64" s="441"/>
      <c r="IB64" s="442">
        <v>449046.26007326005</v>
      </c>
      <c r="IC64" s="440">
        <v>10728.6780952381</v>
      </c>
      <c r="ID64" s="441">
        <v>55267.94365274311</v>
      </c>
      <c r="IE64" s="442">
        <v>449046.26007326005</v>
      </c>
      <c r="IF64" s="440">
        <v>10728.6780952381</v>
      </c>
      <c r="IG64" s="441">
        <v>55267.94365274311</v>
      </c>
      <c r="IH64" s="442"/>
      <c r="II64" s="440"/>
      <c r="IJ64" s="441"/>
      <c r="IK64" s="442"/>
      <c r="IL64" s="440"/>
      <c r="IM64" s="441"/>
      <c r="IN64" s="442"/>
      <c r="IO64" s="440"/>
      <c r="IP64" s="441"/>
      <c r="IQ64" s="442"/>
      <c r="IR64" s="440"/>
      <c r="IS64" s="441"/>
      <c r="IT64" s="442"/>
      <c r="IU64" s="440"/>
      <c r="IV64" s="441"/>
      <c r="IW64" s="442"/>
      <c r="IX64" s="440"/>
      <c r="IY64" s="441"/>
      <c r="IZ64" s="442"/>
      <c r="JA64" s="440"/>
      <c r="JB64" s="441"/>
      <c r="JC64" s="442"/>
      <c r="JD64" s="440"/>
      <c r="JE64" s="441"/>
      <c r="JF64" s="442"/>
      <c r="JG64" s="440"/>
      <c r="JH64" s="441"/>
      <c r="JI64" s="442">
        <v>13063400.731207492</v>
      </c>
      <c r="JJ64" s="440">
        <v>339273.3941418936</v>
      </c>
      <c r="JK64" s="441">
        <v>1634929.3834277547</v>
      </c>
      <c r="JL64" s="442">
        <v>82163670.144087836</v>
      </c>
      <c r="JM64" s="440">
        <v>2087910.3781220983</v>
      </c>
      <c r="JN64" s="441">
        <v>10237722.267945345</v>
      </c>
      <c r="JO64" s="442">
        <v>15493498.132854866</v>
      </c>
      <c r="JP64" s="440">
        <v>392414.64812062355</v>
      </c>
      <c r="JQ64" s="440">
        <v>1929020.9898203707</v>
      </c>
      <c r="JR64" s="442">
        <v>6252223.8139377283</v>
      </c>
      <c r="JS64" s="440">
        <v>149864.65576923077</v>
      </c>
      <c r="JT64" s="440">
        <v>758524.20811039268</v>
      </c>
      <c r="JU64" s="442">
        <v>11948800.363479856</v>
      </c>
      <c r="JV64" s="440">
        <v>106081.50652014655</v>
      </c>
      <c r="JW64" s="440">
        <v>544109.45312730293</v>
      </c>
      <c r="JX64" s="442"/>
      <c r="JY64" s="440"/>
      <c r="JZ64" s="441"/>
      <c r="KA64" s="442"/>
      <c r="KB64" s="440"/>
      <c r="KC64" s="441"/>
      <c r="KD64" s="442"/>
      <c r="KE64" s="440"/>
      <c r="KF64" s="441"/>
      <c r="KG64" s="442"/>
      <c r="KH64" s="440"/>
      <c r="KI64" s="441"/>
      <c r="KJ64" s="442">
        <v>2613172.6995054944</v>
      </c>
      <c r="KK64" s="440">
        <v>43796.190494505507</v>
      </c>
      <c r="KL64" s="440">
        <v>223235.98942040087</v>
      </c>
      <c r="KM64" s="442"/>
      <c r="KN64" s="440"/>
      <c r="KO64" s="441"/>
      <c r="KP64" s="442"/>
      <c r="KQ64" s="440"/>
      <c r="KR64" s="441"/>
      <c r="KS64" s="442"/>
      <c r="KT64" s="440"/>
      <c r="KU64" s="441"/>
      <c r="KV64" s="442"/>
      <c r="KW64" s="440"/>
      <c r="KX64" s="441"/>
      <c r="KY64" s="442"/>
      <c r="KZ64" s="440"/>
      <c r="LA64" s="441"/>
      <c r="LB64" s="442"/>
      <c r="LC64" s="440"/>
      <c r="LD64" s="441"/>
      <c r="LE64" s="442"/>
      <c r="LF64" s="440"/>
      <c r="LG64" s="441"/>
      <c r="LH64" s="442"/>
      <c r="LI64" s="440"/>
      <c r="LJ64" s="441"/>
      <c r="LK64" s="442"/>
      <c r="LL64" s="440"/>
      <c r="LM64" s="441"/>
      <c r="LN64" s="442">
        <v>1240156.1336996336</v>
      </c>
      <c r="LO64" s="440">
        <v>5381.8663003663023</v>
      </c>
      <c r="LP64" s="440">
        <v>27704.893223779687</v>
      </c>
      <c r="LQ64" s="442"/>
      <c r="LR64" s="440"/>
      <c r="LS64" s="441"/>
      <c r="LT64" s="442"/>
      <c r="LU64" s="440"/>
      <c r="LV64" s="441"/>
      <c r="LW64" s="442"/>
      <c r="LX64" s="440"/>
      <c r="LY64" s="441"/>
      <c r="LZ64" s="442"/>
      <c r="MA64" s="440"/>
      <c r="MB64" s="441"/>
      <c r="MC64" s="442"/>
      <c r="MD64" s="440"/>
      <c r="ME64" s="441"/>
      <c r="MF64" s="442"/>
      <c r="MG64" s="440"/>
      <c r="MH64" s="441"/>
      <c r="MI64" s="442"/>
      <c r="MJ64" s="440"/>
      <c r="MK64" s="441"/>
      <c r="ML64" s="442"/>
      <c r="MM64" s="440"/>
      <c r="MN64" s="441"/>
      <c r="MO64" s="442"/>
      <c r="MP64" s="440"/>
      <c r="MQ64" s="441"/>
      <c r="MR64" s="442"/>
      <c r="MS64" s="440"/>
      <c r="MT64" s="441"/>
      <c r="MU64" s="442"/>
      <c r="MV64" s="440"/>
      <c r="MW64" s="441"/>
      <c r="MX64" s="442"/>
      <c r="MY64" s="440"/>
      <c r="MZ64" s="441"/>
      <c r="NA64" s="502"/>
      <c r="NB64" s="502"/>
      <c r="NC64" s="502"/>
      <c r="ND64" s="502"/>
    </row>
    <row r="65" spans="1:372" s="606" customFormat="1" ht="20.25" customHeight="1">
      <c r="A65" s="297">
        <f t="shared" si="88"/>
        <v>47</v>
      </c>
      <c r="B65" s="427"/>
      <c r="C65" s="1262" t="str">
        <f t="shared" si="89"/>
        <v>With Increased ROE</v>
      </c>
      <c r="D65" s="506">
        <v>2018</v>
      </c>
      <c r="E65" s="442">
        <v>14738002.624285715</v>
      </c>
      <c r="F65" s="440">
        <v>491561.95238095237</v>
      </c>
      <c r="G65" s="441">
        <v>1953369.2779966576</v>
      </c>
      <c r="H65" s="442">
        <v>6067776.4614285706</v>
      </c>
      <c r="I65" s="440">
        <v>192119.57142857142</v>
      </c>
      <c r="J65" s="441">
        <v>793959.61092610215</v>
      </c>
      <c r="K65" s="442">
        <v>65002733.263392881</v>
      </c>
      <c r="L65" s="440">
        <v>2058755.2619047621</v>
      </c>
      <c r="M65" s="441">
        <v>8506133.1116611622</v>
      </c>
      <c r="N65" s="442">
        <v>16421519.628015876</v>
      </c>
      <c r="O65" s="440">
        <v>528306.26190476189</v>
      </c>
      <c r="P65" s="441">
        <v>2157095.3388193902</v>
      </c>
      <c r="Q65" s="442">
        <v>21129758.597091857</v>
      </c>
      <c r="R65" s="440">
        <v>642982.09523809527</v>
      </c>
      <c r="S65" s="441">
        <v>2738763.7756418395</v>
      </c>
      <c r="T65" s="442">
        <v>20455991.0675641</v>
      </c>
      <c r="U65" s="440">
        <v>610820.35714285716</v>
      </c>
      <c r="V65" s="441">
        <v>2639773.5577631402</v>
      </c>
      <c r="W65" s="442">
        <v>12499499.176172163</v>
      </c>
      <c r="X65" s="440">
        <v>374560.80952380953</v>
      </c>
      <c r="Y65" s="441">
        <v>1614339.3553728266</v>
      </c>
      <c r="Z65" s="442">
        <v>5444373.8152747285</v>
      </c>
      <c r="AA65" s="440">
        <v>165749.88095238095</v>
      </c>
      <c r="AB65" s="441">
        <v>705756.94496555103</v>
      </c>
      <c r="AC65" s="442">
        <v>16735075.201367527</v>
      </c>
      <c r="AD65" s="440">
        <v>500343.64285714284</v>
      </c>
      <c r="AE65" s="441">
        <v>2160233.123659458</v>
      </c>
      <c r="AF65" s="442">
        <v>21213.688095238093</v>
      </c>
      <c r="AG65" s="440">
        <v>666.38095238095241</v>
      </c>
      <c r="AH65" s="441">
        <v>2770.4872856127022</v>
      </c>
      <c r="AI65" s="442">
        <v>7613731.9267582409</v>
      </c>
      <c r="AJ65" s="440">
        <v>218069.47619047618</v>
      </c>
      <c r="AK65" s="441">
        <v>973247.0527956906</v>
      </c>
      <c r="AL65" s="442">
        <v>17380080.397563156</v>
      </c>
      <c r="AM65" s="440">
        <v>491118.83333333337</v>
      </c>
      <c r="AN65" s="441">
        <v>2214983.965714464</v>
      </c>
      <c r="AO65" s="442">
        <v>18108382.121485792</v>
      </c>
      <c r="AP65" s="440">
        <v>504054.11904761905</v>
      </c>
      <c r="AQ65" s="441">
        <v>2300156.7738684807</v>
      </c>
      <c r="AR65" s="442">
        <v>66563714.016465187</v>
      </c>
      <c r="AS65" s="440">
        <v>1838905.4761904762</v>
      </c>
      <c r="AT65" s="441">
        <v>8441111.165115945</v>
      </c>
      <c r="AU65" s="442">
        <v>12479567.618919415</v>
      </c>
      <c r="AV65" s="440">
        <v>342972.42857142858</v>
      </c>
      <c r="AW65" s="441">
        <v>1580774.0378473049</v>
      </c>
      <c r="AX65" s="442">
        <v>16125813.054057404</v>
      </c>
      <c r="AY65" s="440">
        <v>444403.11904761905</v>
      </c>
      <c r="AZ65" s="441">
        <v>2043862.1675272603</v>
      </c>
      <c r="BA65" s="442">
        <v>5572760.4943281244</v>
      </c>
      <c r="BB65" s="440">
        <v>152152.45238095237</v>
      </c>
      <c r="BC65" s="441">
        <v>704893.71062221052</v>
      </c>
      <c r="BD65" s="442">
        <v>40445204.224798545</v>
      </c>
      <c r="BE65" s="440">
        <v>1096086.5952380951</v>
      </c>
      <c r="BF65" s="441">
        <v>5107695.0423969394</v>
      </c>
      <c r="BG65" s="442">
        <v>14131585.727764314</v>
      </c>
      <c r="BH65" s="440">
        <v>377744.45238095237</v>
      </c>
      <c r="BI65" s="441">
        <v>1779403.5554518076</v>
      </c>
      <c r="BJ65" s="442">
        <v>19399029.897765566</v>
      </c>
      <c r="BK65" s="440">
        <v>517433.76190476189</v>
      </c>
      <c r="BL65" s="441">
        <v>2441550.9396058451</v>
      </c>
      <c r="BM65" s="442">
        <v>62148121.193515718</v>
      </c>
      <c r="BN65" s="440">
        <v>1626481.5952380951</v>
      </c>
      <c r="BO65" s="441">
        <v>7790721.156725958</v>
      </c>
      <c r="BP65" s="442">
        <v>66664574.698021986</v>
      </c>
      <c r="BQ65" s="440">
        <v>1723260.6666666665</v>
      </c>
      <c r="BR65" s="441">
        <v>8335470.3491403069</v>
      </c>
      <c r="BS65" s="442">
        <v>10435406.961190475</v>
      </c>
      <c r="BT65" s="440">
        <v>268480.54761904763</v>
      </c>
      <c r="BU65" s="441">
        <v>1303529.5112087582</v>
      </c>
      <c r="BV65" s="442">
        <v>4897010.7271062285</v>
      </c>
      <c r="BW65" s="440">
        <v>139468.73809523811</v>
      </c>
      <c r="BX65" s="441">
        <v>660863.66537372232</v>
      </c>
      <c r="BY65" s="442">
        <v>36469937.159725279</v>
      </c>
      <c r="BZ65" s="440">
        <v>965196.38095238095</v>
      </c>
      <c r="CA65" s="441">
        <v>4848226.5176828457</v>
      </c>
      <c r="CB65" s="442">
        <v>659838952.66195965</v>
      </c>
      <c r="CC65" s="440">
        <v>17184010.880952381</v>
      </c>
      <c r="CD65" s="441">
        <v>87438437.899941951</v>
      </c>
      <c r="CE65" s="442">
        <v>321549256.22255576</v>
      </c>
      <c r="CF65" s="440">
        <v>8484131.9047619049</v>
      </c>
      <c r="CG65" s="441">
        <v>40377399.281296544</v>
      </c>
      <c r="CH65" s="442">
        <v>410411335.93578756</v>
      </c>
      <c r="CI65" s="440">
        <v>10451204.666666666</v>
      </c>
      <c r="CJ65" s="441">
        <v>51158369.17741657</v>
      </c>
      <c r="CK65" s="442">
        <v>329706784.13249999</v>
      </c>
      <c r="CL65" s="440">
        <v>8809698.8571428563</v>
      </c>
      <c r="CM65" s="441">
        <v>41512080.898782864</v>
      </c>
      <c r="CN65" s="442">
        <v>587254037.15326905</v>
      </c>
      <c r="CO65" s="440">
        <v>14887281.928571431</v>
      </c>
      <c r="CP65" s="441">
        <v>73990538.108913973</v>
      </c>
      <c r="CQ65" s="442">
        <v>334327319.75476193</v>
      </c>
      <c r="CR65" s="440">
        <v>8358711.1666666679</v>
      </c>
      <c r="CS65" s="441">
        <v>42006556.864483163</v>
      </c>
      <c r="CT65" s="442">
        <v>174138553.67452627</v>
      </c>
      <c r="CU65" s="440">
        <v>4283105.230769231</v>
      </c>
      <c r="CV65" s="441">
        <v>21470381.478473008</v>
      </c>
      <c r="CW65" s="442">
        <v>63528885.924648352</v>
      </c>
      <c r="CX65" s="440">
        <v>1341836.7692307692</v>
      </c>
      <c r="CY65" s="441">
        <v>6824760.3758466169</v>
      </c>
      <c r="CZ65" s="442">
        <v>47639887.074794874</v>
      </c>
      <c r="DA65" s="440">
        <v>913653.79853479844</v>
      </c>
      <c r="DB65" s="441">
        <v>4648727.5024402123</v>
      </c>
      <c r="DC65" s="442">
        <v>164431352.60878104</v>
      </c>
      <c r="DD65" s="440">
        <v>3052774.5842490839</v>
      </c>
      <c r="DE65" s="441">
        <v>15752824.120942131</v>
      </c>
      <c r="DF65" s="442">
        <v>125948110</v>
      </c>
      <c r="DG65" s="440">
        <v>2038279.6355311356</v>
      </c>
      <c r="DH65" s="441">
        <v>10529391.457864624</v>
      </c>
      <c r="DI65" s="442">
        <v>65344588</v>
      </c>
      <c r="DJ65" s="440">
        <v>975260.89194139198</v>
      </c>
      <c r="DK65" s="441">
        <v>5038024.9725260353</v>
      </c>
      <c r="DL65" s="442">
        <v>48375636.608781032</v>
      </c>
      <c r="DM65" s="440">
        <v>892291.21611721627</v>
      </c>
      <c r="DN65" s="441">
        <v>4592317.7078324081</v>
      </c>
      <c r="DO65" s="442">
        <v>87724588.608781025</v>
      </c>
      <c r="DP65" s="440">
        <v>1428689.474358974</v>
      </c>
      <c r="DQ65" s="441">
        <v>7365226.4608283266</v>
      </c>
      <c r="DR65" s="442">
        <v>48346393.805887267</v>
      </c>
      <c r="DS65" s="440">
        <v>1116292.2435897437</v>
      </c>
      <c r="DT65" s="441">
        <v>5721000.4898044551</v>
      </c>
      <c r="DU65" s="442">
        <v>48346393.805887267</v>
      </c>
      <c r="DV65" s="440">
        <v>1116292.2435897437</v>
      </c>
      <c r="DW65" s="441">
        <v>5721000.4898044551</v>
      </c>
      <c r="DX65" s="442">
        <v>46812613.902792029</v>
      </c>
      <c r="DY65" s="440">
        <v>1092189.5494505498</v>
      </c>
      <c r="DZ65" s="441">
        <v>5578331.392257059</v>
      </c>
      <c r="EA65" s="442">
        <v>46812612.902792029</v>
      </c>
      <c r="EB65" s="440">
        <v>1092189.5476190476</v>
      </c>
      <c r="EC65" s="441">
        <v>5578331.3815604672</v>
      </c>
      <c r="ED65" s="442">
        <v>30173643.828512821</v>
      </c>
      <c r="EE65" s="440">
        <v>743679.03663003666</v>
      </c>
      <c r="EF65" s="441">
        <v>3734129.7669744878</v>
      </c>
      <c r="EG65" s="442">
        <v>24088516.074794874</v>
      </c>
      <c r="EH65" s="440">
        <v>593745.37362637359</v>
      </c>
      <c r="EI65" s="441">
        <v>2977509.6573470477</v>
      </c>
      <c r="EJ65" s="442">
        <v>27083984.980995115</v>
      </c>
      <c r="EK65" s="440">
        <v>659567.71978021972</v>
      </c>
      <c r="EL65" s="441">
        <v>3303680.8440025025</v>
      </c>
      <c r="EM65" s="442">
        <v>27083984.980995115</v>
      </c>
      <c r="EN65" s="440">
        <v>659567.71978021972</v>
      </c>
      <c r="EO65" s="441">
        <v>3303680.8440025025</v>
      </c>
      <c r="EP65" s="442">
        <v>15430943.965928223</v>
      </c>
      <c r="EQ65" s="440">
        <v>370082.02747252752</v>
      </c>
      <c r="ER65" s="441">
        <v>1890122.3292067626</v>
      </c>
      <c r="ES65" s="442">
        <v>15430665.623348162</v>
      </c>
      <c r="ET65" s="440">
        <v>370082.02747252752</v>
      </c>
      <c r="EU65" s="441">
        <v>1890094.9107973434</v>
      </c>
      <c r="EV65" s="442">
        <v>21049154.53205128</v>
      </c>
      <c r="EW65" s="440">
        <v>471208.28754578752</v>
      </c>
      <c r="EX65" s="441">
        <v>2404812.9669401594</v>
      </c>
      <c r="EY65" s="442">
        <v>14368655</v>
      </c>
      <c r="EZ65" s="440">
        <v>223345.46703296702</v>
      </c>
      <c r="FA65" s="441">
        <v>1153763.1106817704</v>
      </c>
      <c r="FB65" s="442">
        <v>11289046.133351648</v>
      </c>
      <c r="FC65" s="440">
        <v>287646.02380952379</v>
      </c>
      <c r="FD65" s="441">
        <v>1407364.2622738008</v>
      </c>
      <c r="FE65" s="442">
        <v>18353372.699688647</v>
      </c>
      <c r="FF65" s="440">
        <v>464362.66666666674</v>
      </c>
      <c r="FG65" s="441">
        <v>2284765.0201002583</v>
      </c>
      <c r="FH65" s="442">
        <v>42538575.213076927</v>
      </c>
      <c r="FI65" s="440">
        <v>998750.58424908423</v>
      </c>
      <c r="FJ65" s="441">
        <v>5123158.4804380666</v>
      </c>
      <c r="FK65" s="442">
        <v>30311130.706684984</v>
      </c>
      <c r="FL65" s="440">
        <v>762610.47619047621</v>
      </c>
      <c r="FM65" s="441">
        <v>3769058.0962847713</v>
      </c>
      <c r="FN65" s="442">
        <v>1055293.3485714286</v>
      </c>
      <c r="FO65" s="440">
        <v>26382.333333333332</v>
      </c>
      <c r="FP65" s="441">
        <v>131052.9313065785</v>
      </c>
      <c r="FQ65" s="442">
        <v>22086187.344725274</v>
      </c>
      <c r="FR65" s="440">
        <v>389138.72161172162</v>
      </c>
      <c r="FS65" s="441">
        <v>2009944.6838635812</v>
      </c>
      <c r="FT65" s="442">
        <v>154527405.38846153</v>
      </c>
      <c r="FU65" s="440">
        <v>2298868.9963369966</v>
      </c>
      <c r="FV65" s="441">
        <v>11848761.041562598</v>
      </c>
      <c r="FW65" s="442">
        <v>22306913</v>
      </c>
      <c r="FX65" s="440">
        <v>361856.29304029304</v>
      </c>
      <c r="FY65" s="441">
        <v>1869285.4966978931</v>
      </c>
      <c r="FZ65" s="442"/>
      <c r="GA65" s="440"/>
      <c r="GB65" s="441"/>
      <c r="GC65" s="442"/>
      <c r="GD65" s="440"/>
      <c r="GE65" s="441"/>
      <c r="GF65" s="442"/>
      <c r="GG65" s="440"/>
      <c r="GH65" s="441"/>
      <c r="GI65" s="1303"/>
      <c r="GJ65" s="440"/>
      <c r="GK65" s="441"/>
      <c r="GL65" s="1303">
        <v>25138391.899999991</v>
      </c>
      <c r="GM65" s="440">
        <v>367586.31188644678</v>
      </c>
      <c r="GN65" s="441">
        <v>1898885.7588210898</v>
      </c>
      <c r="GO65" s="442"/>
      <c r="GP65" s="440"/>
      <c r="GQ65" s="441"/>
      <c r="GR65" s="442"/>
      <c r="GS65" s="440"/>
      <c r="GT65" s="441"/>
      <c r="GU65" s="442"/>
      <c r="GV65" s="440"/>
      <c r="GW65" s="441"/>
      <c r="GX65" s="442"/>
      <c r="GY65" s="440"/>
      <c r="GZ65" s="441"/>
      <c r="HA65" s="442"/>
      <c r="HB65" s="440"/>
      <c r="HC65" s="441"/>
      <c r="HD65" s="442"/>
      <c r="HE65" s="440"/>
      <c r="HF65" s="441"/>
      <c r="HG65" s="442">
        <v>2659068</v>
      </c>
      <c r="HH65" s="440">
        <v>37192.729624542138</v>
      </c>
      <c r="HI65" s="441">
        <v>192131.05148905385</v>
      </c>
      <c r="HJ65" s="442">
        <v>2659068</v>
      </c>
      <c r="HK65" s="440">
        <v>37192.729624542138</v>
      </c>
      <c r="HL65" s="441">
        <v>192131.05148905385</v>
      </c>
      <c r="HM65" s="442"/>
      <c r="HN65" s="440"/>
      <c r="HO65" s="441"/>
      <c r="HP65" s="442">
        <v>572883.95000000158</v>
      </c>
      <c r="HQ65" s="440">
        <v>8388.9183150183362</v>
      </c>
      <c r="HR65" s="441">
        <v>43335.665679582307</v>
      </c>
      <c r="HS65" s="442">
        <v>572883.95000000158</v>
      </c>
      <c r="HT65" s="440">
        <v>8388.9183150183362</v>
      </c>
      <c r="HU65" s="441">
        <v>43335.665679582307</v>
      </c>
      <c r="HV65" s="442"/>
      <c r="HW65" s="440"/>
      <c r="HX65" s="441"/>
      <c r="HY65" s="442"/>
      <c r="HZ65" s="440"/>
      <c r="IA65" s="441"/>
      <c r="IB65" s="442">
        <v>449046.26007326005</v>
      </c>
      <c r="IC65" s="440">
        <v>10728.6780952381</v>
      </c>
      <c r="ID65" s="441">
        <v>55267.94365274311</v>
      </c>
      <c r="IE65" s="442">
        <v>449046.26007326005</v>
      </c>
      <c r="IF65" s="440">
        <v>10728.6780952381</v>
      </c>
      <c r="IG65" s="441">
        <v>55267.94365274311</v>
      </c>
      <c r="IH65" s="442"/>
      <c r="II65" s="440"/>
      <c r="IJ65" s="441"/>
      <c r="IK65" s="442"/>
      <c r="IL65" s="440"/>
      <c r="IM65" s="441"/>
      <c r="IN65" s="442"/>
      <c r="IO65" s="440"/>
      <c r="IP65" s="441"/>
      <c r="IQ65" s="442"/>
      <c r="IR65" s="440"/>
      <c r="IS65" s="441"/>
      <c r="IT65" s="442"/>
      <c r="IU65" s="440"/>
      <c r="IV65" s="441"/>
      <c r="IW65" s="442"/>
      <c r="IX65" s="440"/>
      <c r="IY65" s="441"/>
      <c r="IZ65" s="442"/>
      <c r="JA65" s="440"/>
      <c r="JB65" s="441"/>
      <c r="JC65" s="442"/>
      <c r="JD65" s="440"/>
      <c r="JE65" s="441"/>
      <c r="JF65" s="442"/>
      <c r="JG65" s="440"/>
      <c r="JH65" s="441"/>
      <c r="JI65" s="442">
        <v>13063400.731207492</v>
      </c>
      <c r="JJ65" s="440">
        <v>339273.3941418936</v>
      </c>
      <c r="JK65" s="441">
        <v>1634929.3834277547</v>
      </c>
      <c r="JL65" s="442">
        <v>82163670.144087836</v>
      </c>
      <c r="JM65" s="440">
        <v>2087910.3781220983</v>
      </c>
      <c r="JN65" s="441">
        <v>10237722.267945345</v>
      </c>
      <c r="JO65" s="442">
        <v>15493498.132854866</v>
      </c>
      <c r="JP65" s="440">
        <v>392414.64812062355</v>
      </c>
      <c r="JQ65" s="440">
        <v>1929020.9898203707</v>
      </c>
      <c r="JR65" s="442">
        <v>6252223.8139377283</v>
      </c>
      <c r="JS65" s="440">
        <v>149864.65576923077</v>
      </c>
      <c r="JT65" s="440">
        <v>758524.20811039268</v>
      </c>
      <c r="JU65" s="442">
        <v>11948800.363479856</v>
      </c>
      <c r="JV65" s="440">
        <v>106081.50652014655</v>
      </c>
      <c r="JW65" s="440">
        <v>544109.45312730293</v>
      </c>
      <c r="JX65" s="442"/>
      <c r="JY65" s="440"/>
      <c r="JZ65" s="441"/>
      <c r="KA65" s="442"/>
      <c r="KB65" s="440"/>
      <c r="KC65" s="441"/>
      <c r="KD65" s="442"/>
      <c r="KE65" s="440"/>
      <c r="KF65" s="441"/>
      <c r="KG65" s="442"/>
      <c r="KH65" s="440"/>
      <c r="KI65" s="441"/>
      <c r="KJ65" s="442">
        <v>2613172.6995054944</v>
      </c>
      <c r="KK65" s="440">
        <v>43796.190494505507</v>
      </c>
      <c r="KL65" s="440">
        <v>223235.98942040087</v>
      </c>
      <c r="KM65" s="442"/>
      <c r="KN65" s="440"/>
      <c r="KO65" s="441"/>
      <c r="KP65" s="442"/>
      <c r="KQ65" s="440"/>
      <c r="KR65" s="441"/>
      <c r="KS65" s="442"/>
      <c r="KT65" s="440"/>
      <c r="KU65" s="441"/>
      <c r="KV65" s="442"/>
      <c r="KW65" s="440"/>
      <c r="KX65" s="441"/>
      <c r="KY65" s="442"/>
      <c r="KZ65" s="440"/>
      <c r="LA65" s="441"/>
      <c r="LB65" s="442"/>
      <c r="LC65" s="440"/>
      <c r="LD65" s="441"/>
      <c r="LE65" s="442"/>
      <c r="LF65" s="440"/>
      <c r="LG65" s="441"/>
      <c r="LH65" s="442"/>
      <c r="LI65" s="440"/>
      <c r="LJ65" s="441"/>
      <c r="LK65" s="442"/>
      <c r="LL65" s="440"/>
      <c r="LM65" s="441"/>
      <c r="LN65" s="442">
        <v>1240156.1336996336</v>
      </c>
      <c r="LO65" s="440">
        <v>5381.8663003663023</v>
      </c>
      <c r="LP65" s="440">
        <v>27704.893223779687</v>
      </c>
      <c r="LQ65" s="442"/>
      <c r="LR65" s="440"/>
      <c r="LS65" s="441"/>
      <c r="LT65" s="442"/>
      <c r="LU65" s="440"/>
      <c r="LV65" s="441"/>
      <c r="LW65" s="442"/>
      <c r="LX65" s="440"/>
      <c r="LY65" s="441"/>
      <c r="LZ65" s="442"/>
      <c r="MA65" s="440"/>
      <c r="MB65" s="441"/>
      <c r="MC65" s="442"/>
      <c r="MD65" s="440"/>
      <c r="ME65" s="441"/>
      <c r="MF65" s="442"/>
      <c r="MG65" s="440"/>
      <c r="MH65" s="441"/>
      <c r="MI65" s="442"/>
      <c r="MJ65" s="440"/>
      <c r="MK65" s="441"/>
      <c r="ML65" s="442"/>
      <c r="MM65" s="440"/>
      <c r="MN65" s="441"/>
      <c r="MO65" s="442"/>
      <c r="MP65" s="440"/>
      <c r="MQ65" s="441"/>
      <c r="MR65" s="442"/>
      <c r="MS65" s="440"/>
      <c r="MT65" s="441"/>
      <c r="MU65" s="442"/>
      <c r="MV65" s="440"/>
      <c r="MW65" s="441"/>
      <c r="MX65" s="442"/>
      <c r="MY65" s="440"/>
      <c r="MZ65" s="441"/>
      <c r="NA65" s="502"/>
      <c r="NB65" s="502"/>
      <c r="NC65" s="502"/>
      <c r="ND65" s="507"/>
    </row>
    <row r="66" spans="1:372" s="606" customFormat="1" ht="20.25" customHeight="1">
      <c r="A66" s="297">
        <f t="shared" si="88"/>
        <v>48</v>
      </c>
      <c r="B66" s="427"/>
      <c r="C66" s="1262" t="str">
        <f t="shared" si="89"/>
        <v>At Allowed ROE</v>
      </c>
      <c r="D66" s="506">
        <v>2019</v>
      </c>
      <c r="E66" s="442">
        <v>14214940.281904751</v>
      </c>
      <c r="F66" s="440">
        <v>490811.94309523806</v>
      </c>
      <c r="G66" s="441">
        <v>1640158.299235329</v>
      </c>
      <c r="H66" s="442">
        <v>5875656.9099999983</v>
      </c>
      <c r="I66" s="440">
        <v>192119.57190476189</v>
      </c>
      <c r="J66" s="441">
        <v>667194.71998923516</v>
      </c>
      <c r="K66" s="442">
        <v>62943977.891488135</v>
      </c>
      <c r="L66" s="440">
        <v>2058755.2592857142</v>
      </c>
      <c r="M66" s="441">
        <v>7148078.9001762019</v>
      </c>
      <c r="N66" s="442">
        <v>15893213.456111114</v>
      </c>
      <c r="O66" s="440">
        <v>528306.26404761907</v>
      </c>
      <c r="P66" s="441">
        <v>1813349.0859574052</v>
      </c>
      <c r="Q66" s="442">
        <v>20486776.851853758</v>
      </c>
      <c r="R66" s="440">
        <v>642982.10357142857</v>
      </c>
      <c r="S66" s="441">
        <v>2299436.6406128006</v>
      </c>
      <c r="T66" s="442">
        <v>19845171.070421241</v>
      </c>
      <c r="U66" s="440">
        <v>610820.36571428576</v>
      </c>
      <c r="V66" s="441">
        <v>2215397.9864729629</v>
      </c>
      <c r="W66" s="442">
        <v>12124938.546648353</v>
      </c>
      <c r="X66" s="440">
        <v>374560.81380952382</v>
      </c>
      <c r="Y66" s="441">
        <v>1354920.4678527187</v>
      </c>
      <c r="Z66" s="442">
        <v>5278623.9343223479</v>
      </c>
      <c r="AA66" s="440">
        <v>165749.88095238095</v>
      </c>
      <c r="AB66" s="441">
        <v>592552.03868429584</v>
      </c>
      <c r="AC66" s="442">
        <v>16234731.335177049</v>
      </c>
      <c r="AD66" s="440">
        <v>500343.63753968262</v>
      </c>
      <c r="AE66" s="441">
        <v>1812999.8241261248</v>
      </c>
      <c r="AF66" s="442">
        <v>20547.657142857137</v>
      </c>
      <c r="AG66" s="440">
        <v>666.38928571428573</v>
      </c>
      <c r="AH66" s="441">
        <v>2327.7662873765294</v>
      </c>
      <c r="AI66" s="442">
        <v>7395662.3605677653</v>
      </c>
      <c r="AJ66" s="440">
        <v>218069.47404761909</v>
      </c>
      <c r="AK66" s="441">
        <v>816044.38050441863</v>
      </c>
      <c r="AL66" s="442">
        <v>16888961.250300679</v>
      </c>
      <c r="AM66" s="440">
        <v>491118.82585882989</v>
      </c>
      <c r="AN66" s="441">
        <v>1856672.6507126931</v>
      </c>
      <c r="AO66" s="442">
        <v>17597227.502676632</v>
      </c>
      <c r="AP66" s="440">
        <v>503885.05952948722</v>
      </c>
      <c r="AQ66" s="441">
        <v>1926705.6206623313</v>
      </c>
      <c r="AR66" s="442">
        <v>64724808.06027472</v>
      </c>
      <c r="AS66" s="440">
        <v>1838905.4647619051</v>
      </c>
      <c r="AT66" s="441">
        <v>7072217.7981694285</v>
      </c>
      <c r="AU66" s="442">
        <v>12136594.810347987</v>
      </c>
      <c r="AV66" s="440">
        <v>342972.41952380957</v>
      </c>
      <c r="AW66" s="441">
        <v>1324274.5386033463</v>
      </c>
      <c r="AX66" s="442">
        <v>15681409.599509785</v>
      </c>
      <c r="AY66" s="440">
        <v>444403.11105952383</v>
      </c>
      <c r="AZ66" s="441">
        <v>1712320.5714853054</v>
      </c>
      <c r="BA66" s="442">
        <v>5420608.38744717</v>
      </c>
      <c r="BB66" s="440">
        <v>152152.4606071428</v>
      </c>
      <c r="BC66" s="441">
        <v>590434.74492357054</v>
      </c>
      <c r="BD66" s="442">
        <v>39298916.609560452</v>
      </c>
      <c r="BE66" s="440">
        <v>1094891.3328571429</v>
      </c>
      <c r="BF66" s="441">
        <v>4272397.9357480025</v>
      </c>
      <c r="BG66" s="442">
        <v>13753841.268809758</v>
      </c>
      <c r="BH66" s="440">
        <v>377744.45222443796</v>
      </c>
      <c r="BI66" s="441">
        <v>1489808.7333075446</v>
      </c>
      <c r="BJ66" s="442">
        <v>18881596.395860802</v>
      </c>
      <c r="BK66" s="440">
        <v>517433.76809523802</v>
      </c>
      <c r="BL66" s="441">
        <v>2044101.737521457</v>
      </c>
      <c r="BM66" s="442">
        <v>55147554.369263545</v>
      </c>
      <c r="BN66" s="440">
        <v>1498527.1850234743</v>
      </c>
      <c r="BO66" s="441">
        <v>5957472.45017076</v>
      </c>
      <c r="BP66" s="442">
        <v>64929027.631355338</v>
      </c>
      <c r="BQ66" s="440">
        <v>1722968.1333333338</v>
      </c>
      <c r="BR66" s="441">
        <v>6972792.6022278266</v>
      </c>
      <c r="BS66" s="442">
        <v>10166926.303571427</v>
      </c>
      <c r="BT66" s="440">
        <v>268480.54500000004</v>
      </c>
      <c r="BU66" s="441">
        <v>1090525.4828200887</v>
      </c>
      <c r="BV66" s="442">
        <v>4757541.9890109906</v>
      </c>
      <c r="BW66" s="440">
        <v>139468.73809523811</v>
      </c>
      <c r="BX66" s="441">
        <v>524138.91192734108</v>
      </c>
      <c r="BY66" s="442">
        <v>35504740.778772898</v>
      </c>
      <c r="BZ66" s="440">
        <v>965196.38095238095</v>
      </c>
      <c r="CA66" s="441">
        <v>3835925.6017938987</v>
      </c>
      <c r="CB66" s="442">
        <v>642728146.74100733</v>
      </c>
      <c r="CC66" s="440">
        <v>17185753.856190477</v>
      </c>
      <c r="CD66" s="441">
        <v>69153418.777429596</v>
      </c>
      <c r="CE66" s="442">
        <v>313061874.68038785</v>
      </c>
      <c r="CF66" s="440">
        <v>8484054.532442715</v>
      </c>
      <c r="CG66" s="441">
        <v>33796614.260064408</v>
      </c>
      <c r="CH66" s="442">
        <v>399770548.38912088</v>
      </c>
      <c r="CI66" s="440">
        <v>10446690.788571429</v>
      </c>
      <c r="CJ66" s="441">
        <v>42770064.223214805</v>
      </c>
      <c r="CK66" s="442">
        <v>320836204.81355923</v>
      </c>
      <c r="CL66" s="440">
        <v>8808249.3223381452</v>
      </c>
      <c r="CM66" s="441">
        <v>34749401.068834886</v>
      </c>
      <c r="CN66" s="442">
        <v>572230625.65969753</v>
      </c>
      <c r="CO66" s="440">
        <v>14884040.74845238</v>
      </c>
      <c r="CP66" s="441">
        <v>61151641.697220467</v>
      </c>
      <c r="CQ66" s="442">
        <v>325832478.74309522</v>
      </c>
      <c r="CR66" s="440">
        <v>8355469.9798809513</v>
      </c>
      <c r="CS66" s="441">
        <v>34700594.526917696</v>
      </c>
      <c r="CT66" s="442">
        <v>168462457.05762166</v>
      </c>
      <c r="CU66" s="440">
        <v>4271089.8479491575</v>
      </c>
      <c r="CV66" s="441">
        <v>17892090.522293139</v>
      </c>
      <c r="CW66" s="442">
        <v>63619714.08359395</v>
      </c>
      <c r="CX66" s="440">
        <v>1576202.9030518183</v>
      </c>
      <c r="CY66" s="441">
        <v>6720163.0682404395</v>
      </c>
      <c r="CZ66" s="442">
        <v>47047242.159135669</v>
      </c>
      <c r="DA66" s="440">
        <v>1163501.6876875141</v>
      </c>
      <c r="DB66" s="441">
        <v>4967497.7136769658</v>
      </c>
      <c r="DC66" s="442">
        <v>155088856.148671</v>
      </c>
      <c r="DD66" s="440">
        <v>3770600.264860454</v>
      </c>
      <c r="DE66" s="441">
        <v>16310280.921790011</v>
      </c>
      <c r="DF66" s="442">
        <v>124311423.51021795</v>
      </c>
      <c r="DG66" s="440">
        <v>3008326.2653749785</v>
      </c>
      <c r="DH66" s="441">
        <v>13059503.323074982</v>
      </c>
      <c r="DI66" s="442">
        <v>64723840.461411811</v>
      </c>
      <c r="DJ66" s="440">
        <v>1564264.3179369811</v>
      </c>
      <c r="DK66" s="441">
        <v>6797498.4163181707</v>
      </c>
      <c r="DL66" s="442">
        <v>41230428.846370839</v>
      </c>
      <c r="DM66" s="440">
        <v>1008245.2488977863</v>
      </c>
      <c r="DN66" s="441">
        <v>4341923.9149273131</v>
      </c>
      <c r="DO66" s="442">
        <v>79917458.516812757</v>
      </c>
      <c r="DP66" s="440">
        <v>1942136.3900569216</v>
      </c>
      <c r="DQ66" s="441">
        <v>8403847.6541697867</v>
      </c>
      <c r="DR66" s="442">
        <v>53142651.897652037</v>
      </c>
      <c r="DS66" s="440">
        <v>1303270.7698893931</v>
      </c>
      <c r="DT66" s="441">
        <v>5600110.0180950323</v>
      </c>
      <c r="DU66" s="442">
        <v>53142651.897652037</v>
      </c>
      <c r="DV66" s="440">
        <v>1303270.7698893931</v>
      </c>
      <c r="DW66" s="441">
        <v>5600110.0180950323</v>
      </c>
      <c r="DX66" s="442">
        <v>51558311.030203067</v>
      </c>
      <c r="DY66" s="440">
        <v>1269416.2065919426</v>
      </c>
      <c r="DZ66" s="441">
        <v>5438153.8682433041</v>
      </c>
      <c r="EA66" s="442">
        <v>51558310.032034568</v>
      </c>
      <c r="EB66" s="440">
        <v>1269416.1827824186</v>
      </c>
      <c r="EC66" s="441">
        <v>5438153.7637270521</v>
      </c>
      <c r="ED66" s="442">
        <v>29437483.112796955</v>
      </c>
      <c r="EE66" s="440">
        <v>744444.96002176602</v>
      </c>
      <c r="EF66" s="441">
        <v>3124607.1892432473</v>
      </c>
      <c r="EG66" s="442">
        <v>23492879.507688105</v>
      </c>
      <c r="EH66" s="440">
        <v>595066.66205999057</v>
      </c>
      <c r="EI66" s="441">
        <v>2494579.0709704724</v>
      </c>
      <c r="EJ66" s="442">
        <v>26176376.733232304</v>
      </c>
      <c r="EK66" s="440">
        <v>664200.15409565251</v>
      </c>
      <c r="EL66" s="441">
        <v>2780686.2327314629</v>
      </c>
      <c r="EM66" s="442">
        <v>26176376.733232304</v>
      </c>
      <c r="EN66" s="440">
        <v>664200.15409565251</v>
      </c>
      <c r="EO66" s="441">
        <v>2780686.2327314629</v>
      </c>
      <c r="EP66" s="442">
        <v>8493462.4472856987</v>
      </c>
      <c r="EQ66" s="440">
        <v>216271.13116261916</v>
      </c>
      <c r="ER66" s="441">
        <v>903008.45972017921</v>
      </c>
      <c r="ES66" s="442">
        <v>8493184.1047056373</v>
      </c>
      <c r="ET66" s="440">
        <v>216271.13116261916</v>
      </c>
      <c r="EU66" s="441">
        <v>902985.95438256906</v>
      </c>
      <c r="EV66" s="442">
        <v>32978842.126104165</v>
      </c>
      <c r="EW66" s="440">
        <v>804041.02099044458</v>
      </c>
      <c r="EX66" s="441">
        <v>3470539.175443341</v>
      </c>
      <c r="EY66" s="442">
        <v>14358537.753551707</v>
      </c>
      <c r="EZ66" s="440">
        <v>347187.69572820654</v>
      </c>
      <c r="FA66" s="441">
        <v>1508144.5987658075</v>
      </c>
      <c r="FB66" s="442">
        <v>11007877.599542124</v>
      </c>
      <c r="FC66" s="440">
        <v>287800.24976190476</v>
      </c>
      <c r="FD66" s="441">
        <v>1177840.1484152509</v>
      </c>
      <c r="FE66" s="442">
        <v>17900854.653021973</v>
      </c>
      <c r="FF66" s="440">
        <v>464644.68142857129</v>
      </c>
      <c r="FG66" s="441">
        <v>1912014.9594053787</v>
      </c>
      <c r="FH66" s="442">
        <v>41752538.358827844</v>
      </c>
      <c r="FI66" s="440">
        <v>1026779.8745238095</v>
      </c>
      <c r="FJ66" s="441">
        <v>4402673.6082038442</v>
      </c>
      <c r="FK66" s="442">
        <v>29548520.330494512</v>
      </c>
      <c r="FL66" s="440">
        <v>762610.47857142868</v>
      </c>
      <c r="FM66" s="441">
        <v>3151750.6014052443</v>
      </c>
      <c r="FN66" s="442">
        <v>1028910.6952380951</v>
      </c>
      <c r="FO66" s="440">
        <v>26382.325714285711</v>
      </c>
      <c r="FP66" s="441">
        <v>109574.70886280018</v>
      </c>
      <c r="FQ66" s="442">
        <v>21673167.763113558</v>
      </c>
      <c r="FR66" s="440">
        <v>525382.88428571448</v>
      </c>
      <c r="FS66" s="441">
        <v>2277762.8380908817</v>
      </c>
      <c r="FT66" s="442">
        <v>154955597.48212454</v>
      </c>
      <c r="FU66" s="440">
        <v>3754474.7402380956</v>
      </c>
      <c r="FV66" s="441">
        <v>16283380.79243616</v>
      </c>
      <c r="FW66" s="442">
        <v>21945167.496959705</v>
      </c>
      <c r="FX66" s="440">
        <v>531119.61404761905</v>
      </c>
      <c r="FY66" s="441">
        <v>2305492.0558103407</v>
      </c>
      <c r="FZ66" s="442"/>
      <c r="GA66" s="440"/>
      <c r="GB66" s="441"/>
      <c r="GC66" s="442"/>
      <c r="GD66" s="440"/>
      <c r="GE66" s="441"/>
      <c r="GF66" s="442"/>
      <c r="GG66" s="440"/>
      <c r="GH66" s="441"/>
      <c r="GI66" s="1303"/>
      <c r="GJ66" s="440"/>
      <c r="GK66" s="441"/>
      <c r="GL66" s="1303">
        <v>24774545.458113555</v>
      </c>
      <c r="GM66" s="440">
        <v>598622.18500000006</v>
      </c>
      <c r="GN66" s="441">
        <v>2601763.456269159</v>
      </c>
      <c r="GO66" s="442"/>
      <c r="GP66" s="440"/>
      <c r="GQ66" s="441"/>
      <c r="GR66" s="442"/>
      <c r="GS66" s="440"/>
      <c r="GT66" s="441"/>
      <c r="GU66" s="442"/>
      <c r="GV66" s="440"/>
      <c r="GW66" s="441"/>
      <c r="GX66" s="442"/>
      <c r="GY66" s="440"/>
      <c r="GZ66" s="441"/>
      <c r="HA66" s="442"/>
      <c r="HB66" s="440"/>
      <c r="HC66" s="441"/>
      <c r="HD66" s="442"/>
      <c r="HE66" s="440"/>
      <c r="HF66" s="441"/>
      <c r="HG66" s="442">
        <v>83079277.27037546</v>
      </c>
      <c r="HH66" s="440">
        <v>1184132.4597069595</v>
      </c>
      <c r="HI66" s="441">
        <v>5203531.0885494882</v>
      </c>
      <c r="HJ66" s="442">
        <v>52624372.27037546</v>
      </c>
      <c r="HK66" s="440">
        <v>765679.53296703286</v>
      </c>
      <c r="HL66" s="441">
        <v>3364015.9457768882</v>
      </c>
      <c r="HM66" s="442">
        <v>7960942</v>
      </c>
      <c r="HN66" s="440">
        <v>114707.66117216118</v>
      </c>
      <c r="HO66" s="441">
        <v>504243.65995584434</v>
      </c>
      <c r="HP66" s="442">
        <v>30639412.916945379</v>
      </c>
      <c r="HQ66" s="440">
        <v>308758.80185700767</v>
      </c>
      <c r="HR66" s="441">
        <v>1356986.4964446053</v>
      </c>
      <c r="HS66" s="442">
        <v>36080098.081684984</v>
      </c>
      <c r="HT66" s="440">
        <v>350313.30402930407</v>
      </c>
      <c r="HU66" s="441">
        <v>1539666.4890637561</v>
      </c>
      <c r="HV66" s="442">
        <v>25358212</v>
      </c>
      <c r="HW66" s="440">
        <v>303797.12820512825</v>
      </c>
      <c r="HX66" s="441">
        <v>1335462.4638393936</v>
      </c>
      <c r="HY66" s="442">
        <v>47846023</v>
      </c>
      <c r="HZ66" s="440">
        <v>509592.9688644688</v>
      </c>
      <c r="IA66" s="441">
        <v>2240120.8522796272</v>
      </c>
      <c r="IB66" s="442">
        <v>10016806.580943223</v>
      </c>
      <c r="IC66" s="440">
        <v>91098.932234432228</v>
      </c>
      <c r="ID66" s="441">
        <v>400083.00269155751</v>
      </c>
      <c r="IE66" s="442">
        <v>1267005.5809432236</v>
      </c>
      <c r="IF66" s="440">
        <v>24388.358974358973</v>
      </c>
      <c r="IG66" s="441">
        <v>106413.42654150323</v>
      </c>
      <c r="IH66" s="442">
        <v>1452159</v>
      </c>
      <c r="II66" s="440">
        <v>32210.620879120877</v>
      </c>
      <c r="IJ66" s="441">
        <v>141594.73914441452</v>
      </c>
      <c r="IK66" s="442">
        <v>3578094</v>
      </c>
      <c r="IL66" s="440">
        <v>36104.274725274729</v>
      </c>
      <c r="IM66" s="441">
        <v>158710.86064774665</v>
      </c>
      <c r="IN66" s="442">
        <v>2125935</v>
      </c>
      <c r="IO66" s="440">
        <v>3893.6538461538457</v>
      </c>
      <c r="IP66" s="441">
        <v>17116.121503332139</v>
      </c>
      <c r="IQ66" s="442">
        <v>9578489</v>
      </c>
      <c r="IR66" s="440">
        <v>80370.265567765557</v>
      </c>
      <c r="IS66" s="441">
        <v>353299.82712042896</v>
      </c>
      <c r="IT66" s="442">
        <v>828688</v>
      </c>
      <c r="IU66" s="440">
        <v>13659.692307692309</v>
      </c>
      <c r="IV66" s="441">
        <v>60046.671449117566</v>
      </c>
      <c r="IW66" s="442">
        <v>1452159</v>
      </c>
      <c r="IX66" s="440">
        <v>32210.620879120877</v>
      </c>
      <c r="IY66" s="441">
        <v>141594.73914441452</v>
      </c>
      <c r="IZ66" s="442">
        <v>1452159</v>
      </c>
      <c r="JA66" s="440">
        <v>32210.620879120877</v>
      </c>
      <c r="JB66" s="441">
        <v>141594.73914441452</v>
      </c>
      <c r="JC66" s="442">
        <v>2125935</v>
      </c>
      <c r="JD66" s="440">
        <v>3893.6538461538457</v>
      </c>
      <c r="JE66" s="441">
        <v>17116.121503332139</v>
      </c>
      <c r="JF66" s="442">
        <v>2125935</v>
      </c>
      <c r="JG66" s="440">
        <v>3893.6538461538457</v>
      </c>
      <c r="JH66" s="441">
        <v>17116.121503332139</v>
      </c>
      <c r="JI66" s="442">
        <v>12724113.238426568</v>
      </c>
      <c r="JJ66" s="440">
        <v>339287.49278092309</v>
      </c>
      <c r="JK66" s="441">
        <v>1368093.3052341749</v>
      </c>
      <c r="JL66" s="442">
        <v>80082891.953065261</v>
      </c>
      <c r="JM66" s="440">
        <v>2087858.19102258</v>
      </c>
      <c r="JN66" s="441">
        <v>8562503.2129907236</v>
      </c>
      <c r="JO66" s="442">
        <v>15098065.797372654</v>
      </c>
      <c r="JP66" s="440">
        <v>392419.33548221155</v>
      </c>
      <c r="JQ66" s="440">
        <v>1613300.5522124141</v>
      </c>
      <c r="JR66" s="442">
        <v>24338658.437234435</v>
      </c>
      <c r="JS66" s="440">
        <v>423987.21670329676</v>
      </c>
      <c r="JT66" s="440">
        <v>1830025.6780915321</v>
      </c>
      <c r="JU66" s="442">
        <v>11938202.731410258</v>
      </c>
      <c r="JV66" s="440">
        <v>292277.16206959711</v>
      </c>
      <c r="JW66" s="440">
        <v>1252771.6592551314</v>
      </c>
      <c r="JX66" s="442">
        <v>17885058.812307693</v>
      </c>
      <c r="JY66" s="440">
        <v>347741.22769230756</v>
      </c>
      <c r="JZ66" s="440">
        <v>1506114.0531238816</v>
      </c>
      <c r="KA66" s="442">
        <v>5060353.2054337151</v>
      </c>
      <c r="KB66" s="440">
        <v>303644.70456628472</v>
      </c>
      <c r="KC66" s="440">
        <v>586905.10967496037</v>
      </c>
      <c r="KD66" s="442"/>
      <c r="KE66" s="440"/>
      <c r="KF66" s="441"/>
      <c r="KG66" s="442"/>
      <c r="KH66" s="440"/>
      <c r="KI66" s="441"/>
      <c r="KJ66" s="442">
        <v>15352514.322802197</v>
      </c>
      <c r="KK66" s="440">
        <v>88523.4067032967</v>
      </c>
      <c r="KL66" s="440">
        <v>386571.43450441567</v>
      </c>
      <c r="KM66" s="442"/>
      <c r="KN66" s="440"/>
      <c r="KO66" s="441"/>
      <c r="KP66" s="442"/>
      <c r="KQ66" s="440"/>
      <c r="KR66" s="441"/>
      <c r="KS66" s="442"/>
      <c r="KT66" s="440"/>
      <c r="KU66" s="441"/>
      <c r="KV66" s="442">
        <v>5397798.5325091574</v>
      </c>
      <c r="KW66" s="440">
        <v>9904.2174908424913</v>
      </c>
      <c r="KX66" s="440">
        <v>43476.371162552496</v>
      </c>
      <c r="KY66" s="442">
        <v>5085008.7355128201</v>
      </c>
      <c r="KZ66" s="440">
        <v>66039.074487179489</v>
      </c>
      <c r="LA66" s="440">
        <v>287426.15583844919</v>
      </c>
      <c r="LB66" s="442"/>
      <c r="LC66" s="440"/>
      <c r="LD66" s="441"/>
      <c r="LE66" s="442"/>
      <c r="LF66" s="440"/>
      <c r="LG66" s="441"/>
      <c r="LH66" s="442"/>
      <c r="LI66" s="440"/>
      <c r="LJ66" s="441"/>
      <c r="LK66" s="442"/>
      <c r="LL66" s="440"/>
      <c r="LM66" s="441"/>
      <c r="LN66" s="442">
        <v>3127124.6666117217</v>
      </c>
      <c r="LO66" s="440">
        <v>51324.927087912096</v>
      </c>
      <c r="LP66" s="440">
        <v>222515.02516394228</v>
      </c>
      <c r="LQ66" s="442"/>
      <c r="LR66" s="440"/>
      <c r="LS66" s="441"/>
      <c r="LT66" s="442"/>
      <c r="LU66" s="440"/>
      <c r="LV66" s="441"/>
      <c r="LW66" s="442"/>
      <c r="LX66" s="440"/>
      <c r="LY66" s="441"/>
      <c r="LZ66" s="442"/>
      <c r="MA66" s="440"/>
      <c r="MB66" s="441"/>
      <c r="MC66" s="442"/>
      <c r="MD66" s="440"/>
      <c r="ME66" s="441"/>
      <c r="MF66" s="442"/>
      <c r="MG66" s="440"/>
      <c r="MH66" s="441"/>
      <c r="MI66" s="442"/>
      <c r="MJ66" s="440"/>
      <c r="MK66" s="441"/>
      <c r="ML66" s="442"/>
      <c r="MM66" s="440"/>
      <c r="MN66" s="441"/>
      <c r="MO66" s="442"/>
      <c r="MP66" s="440"/>
      <c r="MQ66" s="441"/>
      <c r="MR66" s="442"/>
      <c r="MS66" s="440"/>
      <c r="MT66" s="441"/>
      <c r="MU66" s="442"/>
      <c r="MV66" s="440"/>
      <c r="MW66" s="441"/>
      <c r="MX66" s="442"/>
      <c r="MY66" s="440"/>
      <c r="MZ66" s="441"/>
      <c r="NA66" s="502"/>
      <c r="NB66" s="502"/>
      <c r="NC66" s="502"/>
      <c r="ND66" s="507"/>
    </row>
    <row r="67" spans="1:372" s="606" customFormat="1" ht="20.25" customHeight="1">
      <c r="A67" s="297">
        <f t="shared" si="88"/>
        <v>49</v>
      </c>
      <c r="B67" s="427"/>
      <c r="C67" s="1262" t="str">
        <f t="shared" si="89"/>
        <v>With Increased ROE</v>
      </c>
      <c r="D67" s="506">
        <v>2019</v>
      </c>
      <c r="E67" s="442">
        <v>14214940.281904751</v>
      </c>
      <c r="F67" s="440">
        <v>490811.94309523806</v>
      </c>
      <c r="G67" s="441">
        <v>1640158.299235329</v>
      </c>
      <c r="H67" s="442">
        <v>5875656.9099999983</v>
      </c>
      <c r="I67" s="440">
        <v>192119.57190476189</v>
      </c>
      <c r="J67" s="441">
        <v>667194.71998923516</v>
      </c>
      <c r="K67" s="442">
        <v>62943977.891488135</v>
      </c>
      <c r="L67" s="440">
        <v>2058755.2592857142</v>
      </c>
      <c r="M67" s="441">
        <v>7148078.9001762019</v>
      </c>
      <c r="N67" s="442">
        <v>15893213.456111114</v>
      </c>
      <c r="O67" s="440">
        <v>528306.26404761907</v>
      </c>
      <c r="P67" s="441">
        <v>1813349.0859574052</v>
      </c>
      <c r="Q67" s="442">
        <v>20486776.851853758</v>
      </c>
      <c r="R67" s="440">
        <v>642982.10357142857</v>
      </c>
      <c r="S67" s="441">
        <v>2299436.6406128006</v>
      </c>
      <c r="T67" s="442">
        <v>19845171.070421241</v>
      </c>
      <c r="U67" s="440">
        <v>610820.36571428576</v>
      </c>
      <c r="V67" s="441">
        <v>2215397.9864729629</v>
      </c>
      <c r="W67" s="442">
        <v>12124938.546648353</v>
      </c>
      <c r="X67" s="440">
        <v>374560.81380952382</v>
      </c>
      <c r="Y67" s="441">
        <v>1354920.4678527187</v>
      </c>
      <c r="Z67" s="442">
        <v>5278623.9343223479</v>
      </c>
      <c r="AA67" s="440">
        <v>165749.88095238095</v>
      </c>
      <c r="AB67" s="441">
        <v>592552.03868429584</v>
      </c>
      <c r="AC67" s="442">
        <v>16234731.335177049</v>
      </c>
      <c r="AD67" s="440">
        <v>500343.63753968262</v>
      </c>
      <c r="AE67" s="441">
        <v>1812999.8241261248</v>
      </c>
      <c r="AF67" s="442">
        <v>20547.657142857137</v>
      </c>
      <c r="AG67" s="440">
        <v>666.38928571428573</v>
      </c>
      <c r="AH67" s="441">
        <v>2327.7662873765294</v>
      </c>
      <c r="AI67" s="442">
        <v>7395662.3605677653</v>
      </c>
      <c r="AJ67" s="440">
        <v>218069.47404761909</v>
      </c>
      <c r="AK67" s="441">
        <v>816044.38050441863</v>
      </c>
      <c r="AL67" s="442">
        <v>16888961.250300679</v>
      </c>
      <c r="AM67" s="440">
        <v>491118.82585882989</v>
      </c>
      <c r="AN67" s="441">
        <v>1856672.6507126931</v>
      </c>
      <c r="AO67" s="442">
        <v>17597227.502676632</v>
      </c>
      <c r="AP67" s="440">
        <v>503885.05952948722</v>
      </c>
      <c r="AQ67" s="441">
        <v>1926705.6206623313</v>
      </c>
      <c r="AR67" s="442">
        <v>64724808.06027472</v>
      </c>
      <c r="AS67" s="440">
        <v>1838905.4647619051</v>
      </c>
      <c r="AT67" s="441">
        <v>7072217.7981694285</v>
      </c>
      <c r="AU67" s="442">
        <v>12136594.810347987</v>
      </c>
      <c r="AV67" s="440">
        <v>342972.41952380957</v>
      </c>
      <c r="AW67" s="441">
        <v>1324274.5386033463</v>
      </c>
      <c r="AX67" s="442">
        <v>15681409.599509785</v>
      </c>
      <c r="AY67" s="440">
        <v>444403.11105952383</v>
      </c>
      <c r="AZ67" s="441">
        <v>1712320.5714853054</v>
      </c>
      <c r="BA67" s="442">
        <v>5420608.38744717</v>
      </c>
      <c r="BB67" s="440">
        <v>152152.4606071428</v>
      </c>
      <c r="BC67" s="441">
        <v>590434.74492357054</v>
      </c>
      <c r="BD67" s="442">
        <v>39298916.609560452</v>
      </c>
      <c r="BE67" s="440">
        <v>1094891.3328571429</v>
      </c>
      <c r="BF67" s="441">
        <v>4272397.9357480025</v>
      </c>
      <c r="BG67" s="442">
        <v>13753841.268809758</v>
      </c>
      <c r="BH67" s="440">
        <v>377744.45222443796</v>
      </c>
      <c r="BI67" s="441">
        <v>1489808.7333075446</v>
      </c>
      <c r="BJ67" s="442">
        <v>18881596.395860802</v>
      </c>
      <c r="BK67" s="440">
        <v>517433.76809523802</v>
      </c>
      <c r="BL67" s="441">
        <v>2044101.737521457</v>
      </c>
      <c r="BM67" s="442">
        <v>55147554.369263545</v>
      </c>
      <c r="BN67" s="440">
        <v>1498527.1850234743</v>
      </c>
      <c r="BO67" s="441">
        <v>5957472.45017076</v>
      </c>
      <c r="BP67" s="442">
        <v>64929027.631355338</v>
      </c>
      <c r="BQ67" s="440">
        <v>1722968.1333333338</v>
      </c>
      <c r="BR67" s="441">
        <v>6972792.6022278266</v>
      </c>
      <c r="BS67" s="442">
        <v>10166926.303571427</v>
      </c>
      <c r="BT67" s="440">
        <v>268480.54500000004</v>
      </c>
      <c r="BU67" s="441">
        <v>1090525.4828200887</v>
      </c>
      <c r="BV67" s="442">
        <v>4757541.9890109906</v>
      </c>
      <c r="BW67" s="440">
        <v>139468.73809523811</v>
      </c>
      <c r="BX67" s="441">
        <v>559490.28651177557</v>
      </c>
      <c r="BY67" s="442">
        <v>35504740.778772898</v>
      </c>
      <c r="BZ67" s="440">
        <v>965196.38095238095</v>
      </c>
      <c r="CA67" s="441">
        <v>4099747.0023601549</v>
      </c>
      <c r="CB67" s="442">
        <v>642728146.74100733</v>
      </c>
      <c r="CC67" s="440">
        <v>17185753.856190477</v>
      </c>
      <c r="CD67" s="441">
        <v>73929272.258887604</v>
      </c>
      <c r="CE67" s="442">
        <v>313061874.68038785</v>
      </c>
      <c r="CF67" s="440">
        <v>8484054.532442715</v>
      </c>
      <c r="CG67" s="441">
        <v>33796614.260064408</v>
      </c>
      <c r="CH67" s="442">
        <v>399770548.38912088</v>
      </c>
      <c r="CI67" s="440">
        <v>10446690.788571429</v>
      </c>
      <c r="CJ67" s="441">
        <v>42770064.223214805</v>
      </c>
      <c r="CK67" s="442">
        <v>320836204.81355923</v>
      </c>
      <c r="CL67" s="440">
        <v>8808249.3223381452</v>
      </c>
      <c r="CM67" s="441">
        <v>34749401.068834886</v>
      </c>
      <c r="CN67" s="442">
        <v>572230625.65969753</v>
      </c>
      <c r="CO67" s="440">
        <v>14884040.74845238</v>
      </c>
      <c r="CP67" s="441">
        <v>62002044.667624377</v>
      </c>
      <c r="CQ67" s="442">
        <v>325832478.74309522</v>
      </c>
      <c r="CR67" s="440">
        <v>8355469.9798809513</v>
      </c>
      <c r="CS67" s="441">
        <v>35184820.458477631</v>
      </c>
      <c r="CT67" s="442">
        <v>168462457.05762166</v>
      </c>
      <c r="CU67" s="440">
        <v>4271089.8479491575</v>
      </c>
      <c r="CV67" s="441">
        <v>17892090.522293139</v>
      </c>
      <c r="CW67" s="442">
        <v>63619714.08359395</v>
      </c>
      <c r="CX67" s="440">
        <v>1576202.9030518183</v>
      </c>
      <c r="CY67" s="441">
        <v>6720163.0682404395</v>
      </c>
      <c r="CZ67" s="442">
        <v>47047242.159135669</v>
      </c>
      <c r="DA67" s="440">
        <v>1163501.6876875141</v>
      </c>
      <c r="DB67" s="441">
        <v>4967497.7136769658</v>
      </c>
      <c r="DC67" s="442">
        <v>155088856.148671</v>
      </c>
      <c r="DD67" s="440">
        <v>3770600.264860454</v>
      </c>
      <c r="DE67" s="441">
        <v>16310280.921790011</v>
      </c>
      <c r="DF67" s="442">
        <v>124311423.51021795</v>
      </c>
      <c r="DG67" s="440">
        <v>3008326.2653749785</v>
      </c>
      <c r="DH67" s="441">
        <v>13059503.323074982</v>
      </c>
      <c r="DI67" s="442">
        <v>64723840.461411811</v>
      </c>
      <c r="DJ67" s="440">
        <v>1564264.3179369811</v>
      </c>
      <c r="DK67" s="441">
        <v>6797498.4163181707</v>
      </c>
      <c r="DL67" s="442">
        <v>41230428.846370839</v>
      </c>
      <c r="DM67" s="440">
        <v>1008245.2488977863</v>
      </c>
      <c r="DN67" s="441">
        <v>4341923.9149273131</v>
      </c>
      <c r="DO67" s="442">
        <v>79917458.516812757</v>
      </c>
      <c r="DP67" s="440">
        <v>1942136.3900569216</v>
      </c>
      <c r="DQ67" s="441">
        <v>8403847.6541697867</v>
      </c>
      <c r="DR67" s="442">
        <v>53142651.897652037</v>
      </c>
      <c r="DS67" s="440">
        <v>1303270.7698893931</v>
      </c>
      <c r="DT67" s="441">
        <v>5600110.0180950323</v>
      </c>
      <c r="DU67" s="442">
        <v>53142651.897652037</v>
      </c>
      <c r="DV67" s="440">
        <v>1303270.7698893931</v>
      </c>
      <c r="DW67" s="441">
        <v>5600110.0180950323</v>
      </c>
      <c r="DX67" s="442">
        <v>51558311.030203067</v>
      </c>
      <c r="DY67" s="440">
        <v>1269416.2065919426</v>
      </c>
      <c r="DZ67" s="441">
        <v>5438153.8682433041</v>
      </c>
      <c r="EA67" s="442">
        <v>51558310.032034568</v>
      </c>
      <c r="EB67" s="440">
        <v>1269416.1827824186</v>
      </c>
      <c r="EC67" s="441">
        <v>5438153.7637270521</v>
      </c>
      <c r="ED67" s="442">
        <v>29437483.112796955</v>
      </c>
      <c r="EE67" s="440">
        <v>744444.96002176602</v>
      </c>
      <c r="EF67" s="441">
        <v>3124607.1892432473</v>
      </c>
      <c r="EG67" s="442">
        <v>23492879.507688105</v>
      </c>
      <c r="EH67" s="440">
        <v>595066.66205999057</v>
      </c>
      <c r="EI67" s="441">
        <v>2494579.0709704724</v>
      </c>
      <c r="EJ67" s="442">
        <v>26176376.733232304</v>
      </c>
      <c r="EK67" s="440">
        <v>664200.15409565251</v>
      </c>
      <c r="EL67" s="441">
        <v>2780686.2327314629</v>
      </c>
      <c r="EM67" s="442">
        <v>26176376.733232304</v>
      </c>
      <c r="EN67" s="440">
        <v>664200.15409565251</v>
      </c>
      <c r="EO67" s="441">
        <v>2780686.2327314629</v>
      </c>
      <c r="EP67" s="442">
        <v>8493462.4472856987</v>
      </c>
      <c r="EQ67" s="440">
        <v>216271.13116261916</v>
      </c>
      <c r="ER67" s="441">
        <v>903008.45972017921</v>
      </c>
      <c r="ES67" s="442">
        <v>8493184.1047056373</v>
      </c>
      <c r="ET67" s="440">
        <v>216271.13116261916</v>
      </c>
      <c r="EU67" s="441">
        <v>902985.95438256906</v>
      </c>
      <c r="EV67" s="442">
        <v>32978842.126104165</v>
      </c>
      <c r="EW67" s="440">
        <v>804041.02099044458</v>
      </c>
      <c r="EX67" s="441">
        <v>3470539.175443341</v>
      </c>
      <c r="EY67" s="442">
        <v>14358537.753551707</v>
      </c>
      <c r="EZ67" s="440">
        <v>347187.69572820654</v>
      </c>
      <c r="FA67" s="441">
        <v>1508144.5987658075</v>
      </c>
      <c r="FB67" s="442">
        <v>11007877.599542124</v>
      </c>
      <c r="FC67" s="440">
        <v>287800.24976190476</v>
      </c>
      <c r="FD67" s="441">
        <v>1177840.1484152509</v>
      </c>
      <c r="FE67" s="442">
        <v>17900854.653021973</v>
      </c>
      <c r="FF67" s="440">
        <v>464644.68142857129</v>
      </c>
      <c r="FG67" s="441">
        <v>1912014.9594053787</v>
      </c>
      <c r="FH67" s="442">
        <v>41752538.358827844</v>
      </c>
      <c r="FI67" s="440">
        <v>1026779.8745238095</v>
      </c>
      <c r="FJ67" s="441">
        <v>4402673.6082038442</v>
      </c>
      <c r="FK67" s="442">
        <v>29548520.330494512</v>
      </c>
      <c r="FL67" s="440">
        <v>762610.47857142868</v>
      </c>
      <c r="FM67" s="441">
        <v>3151750.6014052443</v>
      </c>
      <c r="FN67" s="442">
        <v>1028910.6952380951</v>
      </c>
      <c r="FO67" s="440">
        <v>26382.325714285711</v>
      </c>
      <c r="FP67" s="441">
        <v>109574.70886280018</v>
      </c>
      <c r="FQ67" s="442">
        <v>21673167.763113558</v>
      </c>
      <c r="FR67" s="440">
        <v>525382.88428571448</v>
      </c>
      <c r="FS67" s="441">
        <v>2277762.8380908817</v>
      </c>
      <c r="FT67" s="442">
        <v>154955597.48212454</v>
      </c>
      <c r="FU67" s="440">
        <v>3754474.7402380956</v>
      </c>
      <c r="FV67" s="441">
        <v>16283380.79243616</v>
      </c>
      <c r="FW67" s="442">
        <v>21945167.496959705</v>
      </c>
      <c r="FX67" s="440">
        <v>531119.61404761905</v>
      </c>
      <c r="FY67" s="441">
        <v>2305492.0558103407</v>
      </c>
      <c r="FZ67" s="442"/>
      <c r="GA67" s="440"/>
      <c r="GB67" s="441"/>
      <c r="GC67" s="442"/>
      <c r="GD67" s="440"/>
      <c r="GE67" s="441"/>
      <c r="GF67" s="442"/>
      <c r="GG67" s="440"/>
      <c r="GH67" s="441"/>
      <c r="GI67" s="1303"/>
      <c r="GJ67" s="440"/>
      <c r="GK67" s="441"/>
      <c r="GL67" s="1303">
        <v>24774545.458113555</v>
      </c>
      <c r="GM67" s="440">
        <v>598622.18500000006</v>
      </c>
      <c r="GN67" s="441">
        <v>2601763.456269159</v>
      </c>
      <c r="GO67" s="442"/>
      <c r="GP67" s="440"/>
      <c r="GQ67" s="441"/>
      <c r="GR67" s="442"/>
      <c r="GS67" s="440"/>
      <c r="GT67" s="441"/>
      <c r="GU67" s="442"/>
      <c r="GV67" s="440"/>
      <c r="GW67" s="441"/>
      <c r="GX67" s="442"/>
      <c r="GY67" s="440"/>
      <c r="GZ67" s="441"/>
      <c r="HA67" s="442"/>
      <c r="HB67" s="440"/>
      <c r="HC67" s="441"/>
      <c r="HD67" s="442"/>
      <c r="HE67" s="440"/>
      <c r="HF67" s="441"/>
      <c r="HG67" s="442">
        <v>83079277.27037546</v>
      </c>
      <c r="HH67" s="440">
        <v>1184132.4597069595</v>
      </c>
      <c r="HI67" s="441">
        <v>5203531.0885494882</v>
      </c>
      <c r="HJ67" s="442">
        <v>52624372.27037546</v>
      </c>
      <c r="HK67" s="440">
        <v>765679.53296703286</v>
      </c>
      <c r="HL67" s="441">
        <v>3364015.9457768882</v>
      </c>
      <c r="HM67" s="442">
        <v>7960942</v>
      </c>
      <c r="HN67" s="440">
        <v>114707.66117216118</v>
      </c>
      <c r="HO67" s="441">
        <v>504243.65995584434</v>
      </c>
      <c r="HP67" s="442">
        <v>30639412.916945379</v>
      </c>
      <c r="HQ67" s="440">
        <v>308758.80185700767</v>
      </c>
      <c r="HR67" s="441">
        <v>1356986.4964446053</v>
      </c>
      <c r="HS67" s="442">
        <v>36080098.081684984</v>
      </c>
      <c r="HT67" s="440">
        <v>350313.30402930407</v>
      </c>
      <c r="HU67" s="441">
        <v>1539666.4890637561</v>
      </c>
      <c r="HV67" s="442">
        <v>25358212</v>
      </c>
      <c r="HW67" s="440">
        <v>303797.12820512825</v>
      </c>
      <c r="HX67" s="441">
        <v>1335462.4638393936</v>
      </c>
      <c r="HY67" s="442">
        <v>47846023</v>
      </c>
      <c r="HZ67" s="440">
        <v>509592.9688644688</v>
      </c>
      <c r="IA67" s="441">
        <v>2240120.8522796272</v>
      </c>
      <c r="IB67" s="442">
        <v>10016806.580943223</v>
      </c>
      <c r="IC67" s="440">
        <v>91098.932234432228</v>
      </c>
      <c r="ID67" s="441">
        <v>400083.00269155751</v>
      </c>
      <c r="IE67" s="442">
        <v>1267005.5809432236</v>
      </c>
      <c r="IF67" s="440">
        <v>24388.358974358973</v>
      </c>
      <c r="IG67" s="441">
        <v>106413.42654150323</v>
      </c>
      <c r="IH67" s="442">
        <v>1452159</v>
      </c>
      <c r="II67" s="440">
        <v>32210.620879120877</v>
      </c>
      <c r="IJ67" s="441">
        <v>141594.73914441452</v>
      </c>
      <c r="IK67" s="442">
        <v>3578094</v>
      </c>
      <c r="IL67" s="440">
        <v>36104.274725274729</v>
      </c>
      <c r="IM67" s="441">
        <v>158710.86064774665</v>
      </c>
      <c r="IN67" s="442">
        <v>2125935</v>
      </c>
      <c r="IO67" s="440">
        <v>3893.6538461538457</v>
      </c>
      <c r="IP67" s="441">
        <v>17116.121503332139</v>
      </c>
      <c r="IQ67" s="442">
        <v>9578489</v>
      </c>
      <c r="IR67" s="440">
        <v>80370.265567765557</v>
      </c>
      <c r="IS67" s="441">
        <v>353299.82712042896</v>
      </c>
      <c r="IT67" s="442">
        <v>828688</v>
      </c>
      <c r="IU67" s="440">
        <v>13659.692307692309</v>
      </c>
      <c r="IV67" s="441">
        <v>60046.671449117566</v>
      </c>
      <c r="IW67" s="442">
        <v>1452159</v>
      </c>
      <c r="IX67" s="440">
        <v>32210.620879120877</v>
      </c>
      <c r="IY67" s="441">
        <v>141594.73914441452</v>
      </c>
      <c r="IZ67" s="442">
        <v>1452159</v>
      </c>
      <c r="JA67" s="440">
        <v>32210.620879120877</v>
      </c>
      <c r="JB67" s="441">
        <v>141594.73914441452</v>
      </c>
      <c r="JC67" s="442">
        <v>2125935</v>
      </c>
      <c r="JD67" s="440">
        <v>3893.6538461538457</v>
      </c>
      <c r="JE67" s="441">
        <v>17116.121503332139</v>
      </c>
      <c r="JF67" s="442">
        <v>2125935</v>
      </c>
      <c r="JG67" s="440">
        <v>3893.6538461538457</v>
      </c>
      <c r="JH67" s="441">
        <v>17116.121503332139</v>
      </c>
      <c r="JI67" s="442">
        <v>12724113.238426568</v>
      </c>
      <c r="JJ67" s="440">
        <v>339287.49278092309</v>
      </c>
      <c r="JK67" s="441">
        <v>1368093.3052341749</v>
      </c>
      <c r="JL67" s="442">
        <v>80082891.953065261</v>
      </c>
      <c r="JM67" s="440">
        <v>2087858.19102258</v>
      </c>
      <c r="JN67" s="441">
        <v>8562503.2129907236</v>
      </c>
      <c r="JO67" s="442">
        <v>15098065.797372654</v>
      </c>
      <c r="JP67" s="440">
        <v>392419.33548221155</v>
      </c>
      <c r="JQ67" s="440">
        <v>1613300.5522124141</v>
      </c>
      <c r="JR67" s="442">
        <v>24338658.437234435</v>
      </c>
      <c r="JS67" s="440">
        <v>423987.21670329676</v>
      </c>
      <c r="JT67" s="440">
        <v>1830025.6780915321</v>
      </c>
      <c r="JU67" s="442">
        <v>11938202.731410258</v>
      </c>
      <c r="JV67" s="440">
        <v>292277.16206959711</v>
      </c>
      <c r="JW67" s="440">
        <v>1252771.6592551314</v>
      </c>
      <c r="JX67" s="442">
        <v>17885058.812307693</v>
      </c>
      <c r="JY67" s="440">
        <v>347741.22769230756</v>
      </c>
      <c r="JZ67" s="440">
        <v>1506114.0531238816</v>
      </c>
      <c r="KA67" s="442">
        <v>5060353.2054337151</v>
      </c>
      <c r="KB67" s="440">
        <v>303644.70456628472</v>
      </c>
      <c r="KC67" s="440">
        <v>586905.10967496037</v>
      </c>
      <c r="KD67" s="442"/>
      <c r="KE67" s="440"/>
      <c r="KF67" s="441"/>
      <c r="KG67" s="442"/>
      <c r="KH67" s="440"/>
      <c r="KI67" s="441"/>
      <c r="KJ67" s="442">
        <v>15352514.322802197</v>
      </c>
      <c r="KK67" s="440">
        <v>88523.4067032967</v>
      </c>
      <c r="KL67" s="440">
        <v>386571.43450441567</v>
      </c>
      <c r="KM67" s="442"/>
      <c r="KN67" s="440"/>
      <c r="KO67" s="441"/>
      <c r="KP67" s="442"/>
      <c r="KQ67" s="440"/>
      <c r="KR67" s="441"/>
      <c r="KS67" s="442"/>
      <c r="KT67" s="440"/>
      <c r="KU67" s="441"/>
      <c r="KV67" s="442">
        <v>5397798.5325091574</v>
      </c>
      <c r="KW67" s="440">
        <v>9904.2174908424913</v>
      </c>
      <c r="KX67" s="440">
        <v>43476.371162552496</v>
      </c>
      <c r="KY67" s="442">
        <v>5085008.7355128201</v>
      </c>
      <c r="KZ67" s="440">
        <v>66039.074487179489</v>
      </c>
      <c r="LA67" s="440">
        <v>287426.15583844919</v>
      </c>
      <c r="LB67" s="442"/>
      <c r="LC67" s="440"/>
      <c r="LD67" s="441"/>
      <c r="LE67" s="442"/>
      <c r="LF67" s="440"/>
      <c r="LG67" s="441"/>
      <c r="LH67" s="442"/>
      <c r="LI67" s="440"/>
      <c r="LJ67" s="441"/>
      <c r="LK67" s="442"/>
      <c r="LL67" s="440"/>
      <c r="LM67" s="441"/>
      <c r="LN67" s="442">
        <v>3127124.6666117217</v>
      </c>
      <c r="LO67" s="440">
        <v>51324.927087912096</v>
      </c>
      <c r="LP67" s="440">
        <v>222515.02516394228</v>
      </c>
      <c r="LQ67" s="442"/>
      <c r="LR67" s="440"/>
      <c r="LS67" s="441"/>
      <c r="LT67" s="442"/>
      <c r="LU67" s="440"/>
      <c r="LV67" s="440"/>
      <c r="LW67" s="442"/>
      <c r="LX67" s="440"/>
      <c r="LY67" s="441"/>
      <c r="LZ67" s="442"/>
      <c r="MA67" s="440"/>
      <c r="MB67" s="441"/>
      <c r="MC67" s="442"/>
      <c r="MD67" s="440"/>
      <c r="ME67" s="441"/>
      <c r="MF67" s="442"/>
      <c r="MG67" s="440"/>
      <c r="MH67" s="441"/>
      <c r="MI67" s="442"/>
      <c r="MJ67" s="440"/>
      <c r="MK67" s="441"/>
      <c r="ML67" s="442"/>
      <c r="MM67" s="440"/>
      <c r="MN67" s="441"/>
      <c r="MO67" s="442"/>
      <c r="MP67" s="440"/>
      <c r="MQ67" s="441"/>
      <c r="MR67" s="442"/>
      <c r="MS67" s="440"/>
      <c r="MT67" s="441"/>
      <c r="MU67" s="442"/>
      <c r="MV67" s="440"/>
      <c r="MW67" s="441"/>
      <c r="MX67" s="442"/>
      <c r="MY67" s="440"/>
      <c r="MZ67" s="441"/>
      <c r="NA67" s="502"/>
      <c r="NB67" s="502"/>
      <c r="NC67" s="502"/>
      <c r="ND67" s="507"/>
    </row>
    <row r="68" spans="1:372" s="606" customFormat="1" ht="20.25" customHeight="1">
      <c r="A68" s="297">
        <f t="shared" si="88"/>
        <v>50</v>
      </c>
      <c r="B68" s="427"/>
      <c r="C68" s="1262" t="str">
        <f t="shared" si="89"/>
        <v>At Allowed ROE</v>
      </c>
      <c r="D68" s="506">
        <v>2020</v>
      </c>
      <c r="E68" s="442">
        <v>13724128.338809513</v>
      </c>
      <c r="F68" s="440">
        <v>490811.94309523806</v>
      </c>
      <c r="G68" s="441">
        <v>1843081.9637638866</v>
      </c>
      <c r="H68" s="442">
        <v>5683537.3380952366</v>
      </c>
      <c r="I68" s="440">
        <v>192119.57190476189</v>
      </c>
      <c r="J68" s="441">
        <v>752131.61521415645</v>
      </c>
      <c r="K68" s="442">
        <v>60885222.632202424</v>
      </c>
      <c r="L68" s="440">
        <v>2058755.2592857142</v>
      </c>
      <c r="M68" s="441">
        <v>8057916.6803020947</v>
      </c>
      <c r="N68" s="442">
        <v>15364907.192063496</v>
      </c>
      <c r="O68" s="440">
        <v>528306.26404761907</v>
      </c>
      <c r="P68" s="441">
        <v>2042246.0096727242</v>
      </c>
      <c r="Q68" s="442">
        <v>19843794.748282328</v>
      </c>
      <c r="R68" s="440">
        <v>642982.10357142857</v>
      </c>
      <c r="S68" s="441">
        <v>2598236.9709076425</v>
      </c>
      <c r="T68" s="442">
        <v>19234350.704706956</v>
      </c>
      <c r="U68" s="440">
        <v>610820.36571428576</v>
      </c>
      <c r="V68" s="441">
        <v>2506025.3057213053</v>
      </c>
      <c r="W68" s="442">
        <v>11750377.73283883</v>
      </c>
      <c r="X68" s="440">
        <v>374560.81380952382</v>
      </c>
      <c r="Y68" s="441">
        <v>1532352.6347091475</v>
      </c>
      <c r="Z68" s="442">
        <v>5112874.0533699673</v>
      </c>
      <c r="AA68" s="440">
        <v>165749.88095238095</v>
      </c>
      <c r="AB68" s="441">
        <v>669533.15455200337</v>
      </c>
      <c r="AC68" s="442">
        <v>15734387.690970698</v>
      </c>
      <c r="AD68" s="440">
        <v>500343.63738095236</v>
      </c>
      <c r="AE68" s="441">
        <v>2050689.1487901779</v>
      </c>
      <c r="AF68" s="442">
        <v>19881.267857142851</v>
      </c>
      <c r="AG68" s="440">
        <v>666.38928571428573</v>
      </c>
      <c r="AH68" s="441">
        <v>2625.3364649002833</v>
      </c>
      <c r="AI68" s="442">
        <v>7177592.8865201464</v>
      </c>
      <c r="AJ68" s="440">
        <v>218069.47404761909</v>
      </c>
      <c r="AK68" s="441">
        <v>925294.2566634079</v>
      </c>
      <c r="AL68" s="442">
        <v>16397842.418370994</v>
      </c>
      <c r="AM68" s="440">
        <v>491118.82571428566</v>
      </c>
      <c r="AN68" s="441">
        <v>2106836.0617085448</v>
      </c>
      <c r="AO68" s="442">
        <v>17093342.442908686</v>
      </c>
      <c r="AP68" s="440">
        <v>503885.05952380947</v>
      </c>
      <c r="AQ68" s="441">
        <v>2188131.5171442642</v>
      </c>
      <c r="AR68" s="442">
        <v>62885902.595512815</v>
      </c>
      <c r="AS68" s="440">
        <v>1838905.4647619051</v>
      </c>
      <c r="AT68" s="441">
        <v>8035198.4972400144</v>
      </c>
      <c r="AU68" s="442">
        <v>11793622.390824178</v>
      </c>
      <c r="AV68" s="440">
        <v>342972.41952380957</v>
      </c>
      <c r="AW68" s="441">
        <v>1505025.2363208767</v>
      </c>
      <c r="AX68" s="442">
        <v>15237006.483950263</v>
      </c>
      <c r="AY68" s="440">
        <v>444403.11095238093</v>
      </c>
      <c r="AZ68" s="441">
        <v>1945740.5047971751</v>
      </c>
      <c r="BA68" s="442">
        <v>5268455.9213400288</v>
      </c>
      <c r="BB68" s="440">
        <v>152152.46047619046</v>
      </c>
      <c r="BC68" s="441">
        <v>671265.57438491262</v>
      </c>
      <c r="BD68" s="442">
        <v>38204025.276703313</v>
      </c>
      <c r="BE68" s="440">
        <v>1094891.3328571429</v>
      </c>
      <c r="BF68" s="441">
        <v>4859222.0630253628</v>
      </c>
      <c r="BG68" s="442">
        <v>13376096.813158926</v>
      </c>
      <c r="BH68" s="440">
        <v>377744.45214285713</v>
      </c>
      <c r="BI68" s="441">
        <v>1695722.123835579</v>
      </c>
      <c r="BJ68" s="442">
        <v>18364162.627765566</v>
      </c>
      <c r="BK68" s="440">
        <v>517433.76809523802</v>
      </c>
      <c r="BL68" s="441">
        <v>2326897.0697452654</v>
      </c>
      <c r="BM68" s="442">
        <v>53649027.183254153</v>
      </c>
      <c r="BN68" s="440">
        <v>1498527.1850000001</v>
      </c>
      <c r="BO68" s="441">
        <v>6784689.5777545609</v>
      </c>
      <c r="BP68" s="442">
        <v>63206059.498022005</v>
      </c>
      <c r="BQ68" s="440">
        <v>1722968.1333333338</v>
      </c>
      <c r="BR68" s="441">
        <v>7950806.9638749184</v>
      </c>
      <c r="BS68" s="442">
        <v>9898445.7585714273</v>
      </c>
      <c r="BT68" s="440">
        <v>268480.54500000004</v>
      </c>
      <c r="BU68" s="441">
        <v>1243797.2368935985</v>
      </c>
      <c r="BV68" s="442">
        <v>4618073.2509157527</v>
      </c>
      <c r="BW68" s="440">
        <v>139468.73809523811</v>
      </c>
      <c r="BX68" s="441">
        <v>594498.14734418166</v>
      </c>
      <c r="BY68" s="442">
        <v>34539544.397820517</v>
      </c>
      <c r="BZ68" s="440">
        <v>965196.38095238095</v>
      </c>
      <c r="CA68" s="441">
        <v>4368457.357800547</v>
      </c>
      <c r="CB68" s="442">
        <v>625725457.92481685</v>
      </c>
      <c r="CC68" s="440">
        <v>17190112.547619049</v>
      </c>
      <c r="CD68" s="441">
        <v>78844285.186629087</v>
      </c>
      <c r="CE68" s="442">
        <v>304822417.87535113</v>
      </c>
      <c r="CF68" s="440">
        <v>8489878.2878571413</v>
      </c>
      <c r="CG68" s="441">
        <v>38524734.210541159</v>
      </c>
      <c r="CH68" s="442">
        <v>389093431.30054945</v>
      </c>
      <c r="CI68" s="440">
        <v>10441204.448095238</v>
      </c>
      <c r="CJ68" s="441">
        <v>48779477.69922331</v>
      </c>
      <c r="CK68" s="442">
        <v>312027955.48301893</v>
      </c>
      <c r="CL68" s="440">
        <v>8808249.3221428562</v>
      </c>
      <c r="CM68" s="441">
        <v>39553083.485273361</v>
      </c>
      <c r="CN68" s="442">
        <v>557347385.18624508</v>
      </c>
      <c r="CO68" s="440">
        <v>14884059.802619046</v>
      </c>
      <c r="CP68" s="441">
        <v>69800783.2169673</v>
      </c>
      <c r="CQ68" s="442">
        <v>317477809.03821427</v>
      </c>
      <c r="CR68" s="440">
        <v>8355489.0340476166</v>
      </c>
      <c r="CS68" s="441">
        <v>39637309.838354081</v>
      </c>
      <c r="CT68" s="442">
        <v>164315735.45580792</v>
      </c>
      <c r="CU68" s="440">
        <v>4274050.9966666671</v>
      </c>
      <c r="CV68" s="441">
        <v>20464459.414275799</v>
      </c>
      <c r="CW68" s="442">
        <v>62104051.782365769</v>
      </c>
      <c r="CX68" s="440">
        <v>1577644.3459523809</v>
      </c>
      <c r="CY68" s="441">
        <v>7696899.8144298401</v>
      </c>
      <c r="CZ68" s="442">
        <v>45941256.618572563</v>
      </c>
      <c r="DA68" s="440">
        <v>1164871.1197619047</v>
      </c>
      <c r="DB68" s="441">
        <v>5691569.1003878852</v>
      </c>
      <c r="DC68" s="442">
        <v>151354005.9896715</v>
      </c>
      <c r="DD68" s="440">
        <v>3771451.4578571427</v>
      </c>
      <c r="DE68" s="441">
        <v>18684710.774236422</v>
      </c>
      <c r="DF68" s="442">
        <v>121286845.88909389</v>
      </c>
      <c r="DG68" s="440">
        <v>3007939.3283333336</v>
      </c>
      <c r="DH68" s="441">
        <v>14958612.008468537</v>
      </c>
      <c r="DI68" s="442">
        <v>62716473.500121631</v>
      </c>
      <c r="DJ68" s="440">
        <v>1553714.2550000001</v>
      </c>
      <c r="DK68" s="441">
        <v>7733313.0479118256</v>
      </c>
      <c r="DL68" s="442">
        <v>40431304.013766028</v>
      </c>
      <c r="DM68" s="440">
        <v>1013224.3064285713</v>
      </c>
      <c r="DN68" s="441">
        <v>4997013.9478986878</v>
      </c>
      <c r="DO68" s="442">
        <v>78037935.714365125</v>
      </c>
      <c r="DP68" s="440">
        <v>1943627.189761905</v>
      </c>
      <c r="DQ68" s="441">
        <v>9632884.9944260344</v>
      </c>
      <c r="DR68" s="442">
        <v>51834847.662408128</v>
      </c>
      <c r="DS68" s="440">
        <v>1303162.8302380953</v>
      </c>
      <c r="DT68" s="441">
        <v>6410569.9303003205</v>
      </c>
      <c r="DU68" s="442">
        <v>51834847.662408128</v>
      </c>
      <c r="DV68" s="440">
        <v>1303162.8302380953</v>
      </c>
      <c r="DW68" s="441">
        <v>6410569.9303003205</v>
      </c>
      <c r="DX68" s="442">
        <v>50271070.666749544</v>
      </c>
      <c r="DY68" s="440">
        <v>1268991.8219047619</v>
      </c>
      <c r="DZ68" s="441">
        <v>6222316.3676483622</v>
      </c>
      <c r="EA68" s="442">
        <v>50271069.692390569</v>
      </c>
      <c r="EB68" s="440">
        <v>1268991.7980952382</v>
      </c>
      <c r="EC68" s="441">
        <v>6222316.2478330014</v>
      </c>
      <c r="ED68" s="442">
        <v>28703861.291861016</v>
      </c>
      <c r="EE68" s="440">
        <v>744702.65380952379</v>
      </c>
      <c r="EF68" s="441">
        <v>3572960.3139081704</v>
      </c>
      <c r="EG68" s="442">
        <v>22908635.98910851</v>
      </c>
      <c r="EH68" s="440">
        <v>595324.35595238092</v>
      </c>
      <c r="EI68" s="441">
        <v>2852565.0999696096</v>
      </c>
      <c r="EJ68" s="442">
        <v>25486106.151119243</v>
      </c>
      <c r="EK68" s="440">
        <v>663579.42961904756</v>
      </c>
      <c r="EL68" s="441">
        <v>3174784.2537738001</v>
      </c>
      <c r="EM68" s="442">
        <v>25486106.151119243</v>
      </c>
      <c r="EN68" s="440">
        <v>663579.42961904756</v>
      </c>
      <c r="EO68" s="441">
        <v>3174784.2537738001</v>
      </c>
      <c r="EP68" s="442">
        <v>8311818.0372930765</v>
      </c>
      <c r="EQ68" s="440">
        <v>217095.57690476193</v>
      </c>
      <c r="ER68" s="441">
        <v>1036078.1797779835</v>
      </c>
      <c r="ES68" s="442">
        <v>8311539.6947130151</v>
      </c>
      <c r="ET68" s="440">
        <v>217095.57690476193</v>
      </c>
      <c r="EU68" s="441">
        <v>1036050.7540415577</v>
      </c>
      <c r="EV68" s="442">
        <v>32122254.653515045</v>
      </c>
      <c r="EW68" s="440">
        <v>802789.91500000004</v>
      </c>
      <c r="EX68" s="441">
        <v>3967869.7577319555</v>
      </c>
      <c r="EY68" s="442">
        <v>14025456.267238826</v>
      </c>
      <c r="EZ68" s="440">
        <v>347523.55785714288</v>
      </c>
      <c r="FA68" s="441">
        <v>1729484.1143431277</v>
      </c>
      <c r="FB68" s="442">
        <v>10720077.349780219</v>
      </c>
      <c r="FC68" s="440">
        <v>287800.24976190476</v>
      </c>
      <c r="FD68" s="441">
        <v>1344074.1974750962</v>
      </c>
      <c r="FE68" s="442">
        <v>17436209.971593402</v>
      </c>
      <c r="FF68" s="440">
        <v>464644.68142857129</v>
      </c>
      <c r="FG68" s="441">
        <v>2182674.6674928665</v>
      </c>
      <c r="FH68" s="442">
        <v>40871365.684304036</v>
      </c>
      <c r="FI68" s="440">
        <v>1030246.712619048</v>
      </c>
      <c r="FJ68" s="441">
        <v>5057396.6455133641</v>
      </c>
      <c r="FK68" s="442">
        <v>28785909.851923082</v>
      </c>
      <c r="FL68" s="440">
        <v>762610.47857142868</v>
      </c>
      <c r="FM68" s="441">
        <v>3598952.5725424411</v>
      </c>
      <c r="FN68" s="442">
        <v>1002528.3695238094</v>
      </c>
      <c r="FO68" s="440">
        <v>26382.325714285711</v>
      </c>
      <c r="FP68" s="441">
        <v>125163.75834947967</v>
      </c>
      <c r="FQ68" s="442">
        <v>21145591.108827844</v>
      </c>
      <c r="FR68" s="440">
        <v>525330.65166666685</v>
      </c>
      <c r="FS68" s="441">
        <v>2608854.5170712825</v>
      </c>
      <c r="FT68" s="442">
        <v>151266152.80188644</v>
      </c>
      <c r="FU68" s="440">
        <v>3756023.0750000007</v>
      </c>
      <c r="FV68" s="441">
        <v>18660626.014148679</v>
      </c>
      <c r="FW68" s="442">
        <v>21414047.882912084</v>
      </c>
      <c r="FX68" s="440">
        <v>531119.61404761905</v>
      </c>
      <c r="FY68" s="441">
        <v>2641095.1446128525</v>
      </c>
      <c r="FZ68" s="442">
        <v>14919902</v>
      </c>
      <c r="GA68" s="440">
        <v>54651.655677655675</v>
      </c>
      <c r="GB68" s="441">
        <v>280819.71069650148</v>
      </c>
      <c r="GC68" s="442">
        <v>59030884</v>
      </c>
      <c r="GD68" s="440">
        <v>216230.34432234432</v>
      </c>
      <c r="GE68" s="441">
        <v>1111068.6763920258</v>
      </c>
      <c r="GF68" s="442">
        <v>95124872</v>
      </c>
      <c r="GG68" s="440">
        <v>1165310.6263736263</v>
      </c>
      <c r="GH68" s="441">
        <v>5987781.8688591653</v>
      </c>
      <c r="GI68" s="1303">
        <v>62400681.299999997</v>
      </c>
      <c r="GJ68" s="440">
        <v>114286.96208791209</v>
      </c>
      <c r="GK68" s="441">
        <v>587247.19739883661</v>
      </c>
      <c r="GL68" s="1303">
        <v>24175923.273113556</v>
      </c>
      <c r="GM68" s="440">
        <v>598622.18500000006</v>
      </c>
      <c r="GN68" s="441">
        <v>2980731.6681770426</v>
      </c>
      <c r="GO68" s="442"/>
      <c r="GP68" s="440"/>
      <c r="GQ68" s="441"/>
      <c r="GR68" s="442"/>
      <c r="GS68" s="440"/>
      <c r="GT68" s="441"/>
      <c r="GU68" s="442"/>
      <c r="GV68" s="440"/>
      <c r="GW68" s="441"/>
      <c r="GX68" s="442"/>
      <c r="GY68" s="440"/>
      <c r="GZ68" s="441"/>
      <c r="HA68" s="442"/>
      <c r="HB68" s="440"/>
      <c r="HC68" s="441"/>
      <c r="HD68" s="442"/>
      <c r="HE68" s="440"/>
      <c r="HF68" s="441"/>
      <c r="HG68" s="442">
        <v>87553144.810668498</v>
      </c>
      <c r="HH68" s="440">
        <v>2073751.7985347984</v>
      </c>
      <c r="HI68" s="441">
        <v>10537609.971100803</v>
      </c>
      <c r="HJ68" s="442">
        <v>55498991.737408429</v>
      </c>
      <c r="HK68" s="440">
        <v>1313998.9963369963</v>
      </c>
      <c r="HL68" s="441">
        <v>6674252.0528976331</v>
      </c>
      <c r="HM68" s="442">
        <v>8531939.3388278391</v>
      </c>
      <c r="HN68" s="440">
        <v>200591.1501831502</v>
      </c>
      <c r="HO68" s="441">
        <v>1019696.4541418318</v>
      </c>
      <c r="HP68" s="442">
        <v>65400707.18076922</v>
      </c>
      <c r="HQ68" s="440">
        <v>1286040.521876988</v>
      </c>
      <c r="HR68" s="441">
        <v>6582451.2671064492</v>
      </c>
      <c r="HS68" s="442">
        <v>76817177.777655676</v>
      </c>
      <c r="HT68" s="440">
        <v>1511704.7582417584</v>
      </c>
      <c r="HU68" s="441">
        <v>7738601.6851609917</v>
      </c>
      <c r="HV68" s="442">
        <v>50224206.871794872</v>
      </c>
      <c r="HW68" s="440">
        <v>1002263.3443223444</v>
      </c>
      <c r="HX68" s="441">
        <v>5125048.7640604386</v>
      </c>
      <c r="HY68" s="442">
        <v>96213403.031135529</v>
      </c>
      <c r="HZ68" s="440">
        <v>1913963.5091575093</v>
      </c>
      <c r="IA68" s="441">
        <v>9792896.8937542383</v>
      </c>
      <c r="IB68" s="442">
        <v>21896625.648708794</v>
      </c>
      <c r="IC68" s="440">
        <v>370616.1483516483</v>
      </c>
      <c r="ID68" s="441">
        <v>1897150.4719550386</v>
      </c>
      <c r="IE68" s="442">
        <v>6155181.2219688641</v>
      </c>
      <c r="IF68" s="440">
        <v>84454.333333333343</v>
      </c>
      <c r="IG68" s="441">
        <v>431886.37954971753</v>
      </c>
      <c r="IH68" s="442">
        <v>3094964.3791208793</v>
      </c>
      <c r="II68" s="440">
        <v>39267.745421245425</v>
      </c>
      <c r="IJ68" s="441">
        <v>200097.86170552907</v>
      </c>
      <c r="IK68" s="442">
        <v>10180686.725274725</v>
      </c>
      <c r="IL68" s="440">
        <v>100564.44505494504</v>
      </c>
      <c r="IM68" s="441">
        <v>515265.33330972563</v>
      </c>
      <c r="IN68" s="442">
        <v>9166227.346153846</v>
      </c>
      <c r="IO68" s="440">
        <v>65519.637362637353</v>
      </c>
      <c r="IP68" s="441">
        <v>336548.15091236914</v>
      </c>
      <c r="IQ68" s="442">
        <v>21788146.734432235</v>
      </c>
      <c r="IR68" s="440">
        <v>363262.76007326011</v>
      </c>
      <c r="IS68" s="441">
        <v>1861048.7948113938</v>
      </c>
      <c r="IT68" s="442">
        <v>5795427.307692308</v>
      </c>
      <c r="IU68" s="440">
        <v>73679.595238095251</v>
      </c>
      <c r="IV68" s="441">
        <v>377875.0728345525</v>
      </c>
      <c r="IW68" s="442">
        <v>3094964.3791208793</v>
      </c>
      <c r="IX68" s="440">
        <v>39267.747252747249</v>
      </c>
      <c r="IY68" s="441">
        <v>200097.87103836943</v>
      </c>
      <c r="IZ68" s="442">
        <v>1944987.3791208791</v>
      </c>
      <c r="JA68" s="440">
        <v>37013.355311355299</v>
      </c>
      <c r="JB68" s="441">
        <v>187692.4565568621</v>
      </c>
      <c r="JC68" s="442">
        <v>8236556.346153846</v>
      </c>
      <c r="JD68" s="440">
        <v>63552.646520146518</v>
      </c>
      <c r="JE68" s="441">
        <v>326431.90770444908</v>
      </c>
      <c r="JF68" s="442">
        <v>9166227.346153846</v>
      </c>
      <c r="JG68" s="440">
        <v>65519.637362637353</v>
      </c>
      <c r="JH68" s="441">
        <v>336548.15091236914</v>
      </c>
      <c r="JI68" s="442">
        <v>12384825.745645644</v>
      </c>
      <c r="JJ68" s="440">
        <v>339287.49278092309</v>
      </c>
      <c r="JK68" s="441">
        <v>1559592.9397711258</v>
      </c>
      <c r="JL68" s="442">
        <v>77994891.124680042</v>
      </c>
      <c r="JM68" s="440">
        <v>2088000.8283852171</v>
      </c>
      <c r="JN68" s="441">
        <v>9773017.3503429964</v>
      </c>
      <c r="JO68" s="442">
        <v>14705688.218300698</v>
      </c>
      <c r="JP68" s="440">
        <v>392377.57907195517</v>
      </c>
      <c r="JQ68" s="440">
        <v>1841362.9586879252</v>
      </c>
      <c r="JR68" s="442">
        <v>23776370.582380954</v>
      </c>
      <c r="JS68" s="440">
        <v>593642.08485347987</v>
      </c>
      <c r="JT68" s="440">
        <v>2934336.9428938422</v>
      </c>
      <c r="JU68" s="442">
        <v>11626749.715219781</v>
      </c>
      <c r="JV68" s="440">
        <v>293500.77619047614</v>
      </c>
      <c r="JW68" s="440">
        <v>1439894.6094771079</v>
      </c>
      <c r="JX68" s="442">
        <v>17286952.054322347</v>
      </c>
      <c r="JY68" s="440">
        <v>433125.37798534782</v>
      </c>
      <c r="JZ68" s="440">
        <v>2148086.4844141472</v>
      </c>
      <c r="KA68" s="442">
        <v>4932638.9694813341</v>
      </c>
      <c r="KB68" s="440">
        <v>127714.23595238091</v>
      </c>
      <c r="KC68" s="440">
        <v>613738.53101446782</v>
      </c>
      <c r="KD68" s="442"/>
      <c r="KE68" s="440"/>
      <c r="KF68" s="441"/>
      <c r="KG68" s="442"/>
      <c r="KH68" s="440"/>
      <c r="KI68" s="441"/>
      <c r="KJ68" s="442">
        <v>16057164.202637359</v>
      </c>
      <c r="KK68" s="440">
        <v>384849.88016483519</v>
      </c>
      <c r="KL68" s="440">
        <v>1927800.6377228876</v>
      </c>
      <c r="KM68" s="442">
        <v>10358100.311355311</v>
      </c>
      <c r="KN68" s="440">
        <v>19005.688644688642</v>
      </c>
      <c r="KO68" s="440">
        <v>97513.959044498653</v>
      </c>
      <c r="KP68" s="442"/>
      <c r="KQ68" s="440"/>
      <c r="KR68" s="441"/>
      <c r="KS68" s="442"/>
      <c r="KT68" s="440"/>
      <c r="KU68" s="441"/>
      <c r="KV68" s="442">
        <v>22113444.680274725</v>
      </c>
      <c r="KW68" s="440">
        <v>274835.66223443224</v>
      </c>
      <c r="KX68" s="440">
        <v>1397744.7730160793</v>
      </c>
      <c r="KY68" s="442">
        <v>4962364.7400366291</v>
      </c>
      <c r="KZ68" s="440">
        <v>122643.99547619051</v>
      </c>
      <c r="LA68" s="440">
        <v>611597.23927519156</v>
      </c>
      <c r="LB68" s="442"/>
      <c r="LC68" s="440"/>
      <c r="LD68" s="441"/>
      <c r="LE68" s="442"/>
      <c r="LF68" s="440"/>
      <c r="LG68" s="441"/>
      <c r="LH68" s="442"/>
      <c r="LI68" s="440"/>
      <c r="LJ68" s="441"/>
      <c r="LK68" s="442"/>
      <c r="LL68" s="440"/>
      <c r="LM68" s="441"/>
      <c r="LN68" s="442">
        <v>3244484.9169597076</v>
      </c>
      <c r="LO68" s="440">
        <v>78831.609652014668</v>
      </c>
      <c r="LP68" s="440">
        <v>391983.03811589425</v>
      </c>
      <c r="LQ68" s="442"/>
      <c r="LR68" s="440"/>
      <c r="LS68" s="441"/>
      <c r="LT68" s="442">
        <v>10643438.436293459</v>
      </c>
      <c r="LU68" s="440">
        <v>193488.9140620812</v>
      </c>
      <c r="LV68" s="440">
        <v>979918.4528231225</v>
      </c>
      <c r="LW68" s="442">
        <v>7064872.3289162302</v>
      </c>
      <c r="LX68" s="440">
        <v>128433.53988387344</v>
      </c>
      <c r="LY68" s="440">
        <v>650447.5788893078</v>
      </c>
      <c r="LZ68" s="442">
        <v>889083.67979031277</v>
      </c>
      <c r="MA68" s="440">
        <v>19086.25105404542</v>
      </c>
      <c r="MB68" s="440">
        <v>96411.992270262694</v>
      </c>
      <c r="MC68" s="442">
        <v>2208345.6822252749</v>
      </c>
      <c r="MD68" s="440">
        <v>23787.900274725274</v>
      </c>
      <c r="ME68" s="440">
        <v>121181.6134617567</v>
      </c>
      <c r="MF68" s="442">
        <v>2208345.6822252749</v>
      </c>
      <c r="MG68" s="440">
        <v>23787.900274725274</v>
      </c>
      <c r="MH68" s="440">
        <v>121181.6134617567</v>
      </c>
      <c r="MI68" s="442">
        <v>2208345.6822252749</v>
      </c>
      <c r="MJ68" s="440">
        <v>23787.900274725274</v>
      </c>
      <c r="MK68" s="440">
        <v>121181.6134617567</v>
      </c>
      <c r="ML68" s="442">
        <v>2208345.6822252749</v>
      </c>
      <c r="MM68" s="440">
        <v>23787.900274725274</v>
      </c>
      <c r="MN68" s="440">
        <v>121181.6134617567</v>
      </c>
      <c r="MO68" s="442"/>
      <c r="MP68" s="440"/>
      <c r="MQ68" s="441"/>
      <c r="MR68" s="442"/>
      <c r="MS68" s="440"/>
      <c r="MT68" s="441"/>
      <c r="MU68" s="442"/>
      <c r="MV68" s="440"/>
      <c r="MW68" s="441"/>
      <c r="MX68" s="442"/>
      <c r="MY68" s="440"/>
      <c r="MZ68" s="441"/>
      <c r="NA68" s="502"/>
      <c r="NB68" s="502"/>
      <c r="NC68" s="502"/>
      <c r="ND68" s="507"/>
    </row>
    <row r="69" spans="1:372" s="606" customFormat="1" ht="18.95" customHeight="1">
      <c r="A69" s="297">
        <f t="shared" si="88"/>
        <v>51</v>
      </c>
      <c r="B69" s="427"/>
      <c r="C69" s="1262" t="str">
        <f t="shared" si="89"/>
        <v>With Increased ROE</v>
      </c>
      <c r="D69" s="506">
        <v>2020</v>
      </c>
      <c r="E69" s="442">
        <v>13724128.338809513</v>
      </c>
      <c r="F69" s="440">
        <v>490811.94309523806</v>
      </c>
      <c r="G69" s="441">
        <v>1843081.9637638866</v>
      </c>
      <c r="H69" s="442">
        <v>5683537.3380952366</v>
      </c>
      <c r="I69" s="440">
        <v>192119.57190476189</v>
      </c>
      <c r="J69" s="441">
        <v>752131.61521415645</v>
      </c>
      <c r="K69" s="442">
        <v>60885222.632202424</v>
      </c>
      <c r="L69" s="440">
        <v>2058755.2592857142</v>
      </c>
      <c r="M69" s="441">
        <v>8057916.6803020947</v>
      </c>
      <c r="N69" s="442">
        <v>15364907.192063496</v>
      </c>
      <c r="O69" s="440">
        <v>528306.26404761907</v>
      </c>
      <c r="P69" s="441">
        <v>2042246.0096727242</v>
      </c>
      <c r="Q69" s="442">
        <v>19843794.748282328</v>
      </c>
      <c r="R69" s="440">
        <v>642982.10357142857</v>
      </c>
      <c r="S69" s="441">
        <v>2598236.9709076425</v>
      </c>
      <c r="T69" s="442">
        <v>19234350.704706956</v>
      </c>
      <c r="U69" s="440">
        <v>610820.36571428576</v>
      </c>
      <c r="V69" s="441">
        <v>2506025.3057213053</v>
      </c>
      <c r="W69" s="442">
        <v>11750377.73283883</v>
      </c>
      <c r="X69" s="440">
        <v>374560.81380952382</v>
      </c>
      <c r="Y69" s="441">
        <v>1532352.6347091475</v>
      </c>
      <c r="Z69" s="442">
        <v>5112874.0533699673</v>
      </c>
      <c r="AA69" s="440">
        <v>165749.88095238095</v>
      </c>
      <c r="AB69" s="441">
        <v>669533.15455200337</v>
      </c>
      <c r="AC69" s="442">
        <v>15734387.690970698</v>
      </c>
      <c r="AD69" s="440">
        <v>500343.63738095236</v>
      </c>
      <c r="AE69" s="441">
        <v>2050689.1487901779</v>
      </c>
      <c r="AF69" s="442">
        <v>19881.267857142851</v>
      </c>
      <c r="AG69" s="440">
        <v>666.38928571428573</v>
      </c>
      <c r="AH69" s="441">
        <v>2625.3364649002833</v>
      </c>
      <c r="AI69" s="442">
        <v>7177592.8865201464</v>
      </c>
      <c r="AJ69" s="440">
        <v>218069.47404761909</v>
      </c>
      <c r="AK69" s="441">
        <v>925294.2566634079</v>
      </c>
      <c r="AL69" s="442">
        <v>16397842.418370994</v>
      </c>
      <c r="AM69" s="440">
        <v>491118.82571428566</v>
      </c>
      <c r="AN69" s="441">
        <v>2106836.0617085448</v>
      </c>
      <c r="AO69" s="442">
        <v>17093342.442908686</v>
      </c>
      <c r="AP69" s="440">
        <v>503885.05952380947</v>
      </c>
      <c r="AQ69" s="441">
        <v>2188131.5171442642</v>
      </c>
      <c r="AR69" s="442">
        <v>62885902.595512815</v>
      </c>
      <c r="AS69" s="440">
        <v>1838905.4647619051</v>
      </c>
      <c r="AT69" s="441">
        <v>8035198.4972400144</v>
      </c>
      <c r="AU69" s="442">
        <v>11793622.390824178</v>
      </c>
      <c r="AV69" s="440">
        <v>342972.41952380957</v>
      </c>
      <c r="AW69" s="441">
        <v>1505025.2363208767</v>
      </c>
      <c r="AX69" s="442">
        <v>15237006.483950263</v>
      </c>
      <c r="AY69" s="440">
        <v>444403.11095238093</v>
      </c>
      <c r="AZ69" s="441">
        <v>1945740.5047971751</v>
      </c>
      <c r="BA69" s="442">
        <v>5268455.9213400288</v>
      </c>
      <c r="BB69" s="440">
        <v>152152.46047619046</v>
      </c>
      <c r="BC69" s="441">
        <v>671265.57438491262</v>
      </c>
      <c r="BD69" s="442">
        <v>38204025.276703313</v>
      </c>
      <c r="BE69" s="440">
        <v>1094891.3328571429</v>
      </c>
      <c r="BF69" s="441">
        <v>4859222.0630253628</v>
      </c>
      <c r="BG69" s="442">
        <v>13376096.813158926</v>
      </c>
      <c r="BH69" s="440">
        <v>377744.45214285713</v>
      </c>
      <c r="BI69" s="441">
        <v>1695722.123835579</v>
      </c>
      <c r="BJ69" s="442">
        <v>18364162.627765566</v>
      </c>
      <c r="BK69" s="440">
        <v>517433.76809523802</v>
      </c>
      <c r="BL69" s="441">
        <v>2326897.0697452654</v>
      </c>
      <c r="BM69" s="442">
        <v>53649027.183254153</v>
      </c>
      <c r="BN69" s="440">
        <v>1498527.1850000001</v>
      </c>
      <c r="BO69" s="441">
        <v>6784689.5777545609</v>
      </c>
      <c r="BP69" s="442">
        <v>63206059.498022005</v>
      </c>
      <c r="BQ69" s="440">
        <v>1722968.1333333338</v>
      </c>
      <c r="BR69" s="441">
        <v>7950806.9638749184</v>
      </c>
      <c r="BS69" s="442">
        <v>9898445.7585714273</v>
      </c>
      <c r="BT69" s="440">
        <v>268480.54500000004</v>
      </c>
      <c r="BU69" s="441">
        <v>1243797.2368935985</v>
      </c>
      <c r="BV69" s="442">
        <v>4618073.2509157527</v>
      </c>
      <c r="BW69" s="440">
        <v>139468.73809523811</v>
      </c>
      <c r="BX69" s="441">
        <v>629505.91497136955</v>
      </c>
      <c r="BY69" s="442">
        <v>34539544.397820517</v>
      </c>
      <c r="BZ69" s="440">
        <v>965196.38095238095</v>
      </c>
      <c r="CA69" s="441">
        <v>4630287.8395903418</v>
      </c>
      <c r="CB69" s="442">
        <v>625725457.92481685</v>
      </c>
      <c r="CC69" s="440">
        <v>17190112.547619049</v>
      </c>
      <c r="CD69" s="441">
        <v>83587659.80181171</v>
      </c>
      <c r="CE69" s="442">
        <v>304822417.87535113</v>
      </c>
      <c r="CF69" s="440">
        <v>8489878.2878571413</v>
      </c>
      <c r="CG69" s="441">
        <v>38524734.210541159</v>
      </c>
      <c r="CH69" s="442">
        <v>389093431.30054945</v>
      </c>
      <c r="CI69" s="440">
        <v>10441204.448095238</v>
      </c>
      <c r="CJ69" s="441">
        <v>48779477.69922331</v>
      </c>
      <c r="CK69" s="442">
        <v>312027955.48301893</v>
      </c>
      <c r="CL69" s="440">
        <v>8808249.3221428562</v>
      </c>
      <c r="CM69" s="441">
        <v>39553083.485273361</v>
      </c>
      <c r="CN69" s="442">
        <v>557347385.18624508</v>
      </c>
      <c r="CO69" s="440">
        <v>14884059.802619046</v>
      </c>
      <c r="CP69" s="441">
        <v>70645788.771799147</v>
      </c>
      <c r="CQ69" s="442">
        <v>317477809.03821427</v>
      </c>
      <c r="CR69" s="440">
        <v>8355489.0340476166</v>
      </c>
      <c r="CS69" s="441">
        <v>40118644.315384932</v>
      </c>
      <c r="CT69" s="442">
        <v>164315735.45580792</v>
      </c>
      <c r="CU69" s="440">
        <v>4274050.9966666671</v>
      </c>
      <c r="CV69" s="441">
        <v>20464459.414275799</v>
      </c>
      <c r="CW69" s="442">
        <v>62104051.782365769</v>
      </c>
      <c r="CX69" s="440">
        <v>1577644.3459523809</v>
      </c>
      <c r="CY69" s="441">
        <v>7696899.8144298401</v>
      </c>
      <c r="CZ69" s="442">
        <v>45941256.618572563</v>
      </c>
      <c r="DA69" s="440">
        <v>1164871.1197619047</v>
      </c>
      <c r="DB69" s="441">
        <v>5691569.1003878852</v>
      </c>
      <c r="DC69" s="442">
        <v>151354005.9896715</v>
      </c>
      <c r="DD69" s="440">
        <v>3771451.4578571427</v>
      </c>
      <c r="DE69" s="441">
        <v>18684710.774236422</v>
      </c>
      <c r="DF69" s="442">
        <v>121286845.88909389</v>
      </c>
      <c r="DG69" s="440">
        <v>3007939.3283333336</v>
      </c>
      <c r="DH69" s="441">
        <v>14958612.008468537</v>
      </c>
      <c r="DI69" s="442">
        <v>62716473.500121631</v>
      </c>
      <c r="DJ69" s="440">
        <v>1553714.2550000001</v>
      </c>
      <c r="DK69" s="441">
        <v>7733313.0479118256</v>
      </c>
      <c r="DL69" s="442">
        <v>40431304.013766028</v>
      </c>
      <c r="DM69" s="440">
        <v>1013224.3064285713</v>
      </c>
      <c r="DN69" s="441">
        <v>4997013.9478986878</v>
      </c>
      <c r="DO69" s="442">
        <v>78037935.714365125</v>
      </c>
      <c r="DP69" s="440">
        <v>1943627.189761905</v>
      </c>
      <c r="DQ69" s="441">
        <v>9632884.9944260344</v>
      </c>
      <c r="DR69" s="442">
        <v>51834847.662408128</v>
      </c>
      <c r="DS69" s="440">
        <v>1303162.8302380953</v>
      </c>
      <c r="DT69" s="441">
        <v>6410569.9303003205</v>
      </c>
      <c r="DU69" s="442">
        <v>51834847.662408128</v>
      </c>
      <c r="DV69" s="440">
        <v>1303162.8302380953</v>
      </c>
      <c r="DW69" s="441">
        <v>6410569.9303003205</v>
      </c>
      <c r="DX69" s="442">
        <v>50271070.666749544</v>
      </c>
      <c r="DY69" s="440">
        <v>1268991.8219047619</v>
      </c>
      <c r="DZ69" s="441">
        <v>6222316.3676483622</v>
      </c>
      <c r="EA69" s="442">
        <v>50271069.692390569</v>
      </c>
      <c r="EB69" s="440">
        <v>1268991.7980952382</v>
      </c>
      <c r="EC69" s="441">
        <v>6222316.2478330014</v>
      </c>
      <c r="ED69" s="442">
        <v>28703861.291861016</v>
      </c>
      <c r="EE69" s="440">
        <v>744702.65380952379</v>
      </c>
      <c r="EF69" s="441">
        <v>3572960.3139081704</v>
      </c>
      <c r="EG69" s="442">
        <v>22908635.98910851</v>
      </c>
      <c r="EH69" s="440">
        <v>595324.35595238092</v>
      </c>
      <c r="EI69" s="441">
        <v>2852565.0999696096</v>
      </c>
      <c r="EJ69" s="442">
        <v>25486106.151119243</v>
      </c>
      <c r="EK69" s="440">
        <v>663579.42961904756</v>
      </c>
      <c r="EL69" s="441">
        <v>3174784.2537738001</v>
      </c>
      <c r="EM69" s="442">
        <v>25486106.151119243</v>
      </c>
      <c r="EN69" s="440">
        <v>663579.42961904756</v>
      </c>
      <c r="EO69" s="441">
        <v>3174784.2537738001</v>
      </c>
      <c r="EP69" s="442">
        <v>8311818.0372930765</v>
      </c>
      <c r="EQ69" s="440">
        <v>217095.57690476193</v>
      </c>
      <c r="ER69" s="441">
        <v>1036078.1797779835</v>
      </c>
      <c r="ES69" s="442">
        <v>8311539.6947130151</v>
      </c>
      <c r="ET69" s="440">
        <v>217095.57690476193</v>
      </c>
      <c r="EU69" s="441">
        <v>1036050.7540415577</v>
      </c>
      <c r="EV69" s="442">
        <v>32122254.653515045</v>
      </c>
      <c r="EW69" s="440">
        <v>802789.91500000004</v>
      </c>
      <c r="EX69" s="441">
        <v>3967869.7577319555</v>
      </c>
      <c r="EY69" s="442">
        <v>14025456.267238826</v>
      </c>
      <c r="EZ69" s="440">
        <v>347523.55785714288</v>
      </c>
      <c r="FA69" s="441">
        <v>1729484.1143431277</v>
      </c>
      <c r="FB69" s="442">
        <v>10720077.349780219</v>
      </c>
      <c r="FC69" s="440">
        <v>287800.24976190476</v>
      </c>
      <c r="FD69" s="441">
        <v>1344074.1974750962</v>
      </c>
      <c r="FE69" s="442">
        <v>17436209.971593402</v>
      </c>
      <c r="FF69" s="440">
        <v>464644.68142857129</v>
      </c>
      <c r="FG69" s="441">
        <v>2182674.6674928665</v>
      </c>
      <c r="FH69" s="442">
        <v>40871365.684304036</v>
      </c>
      <c r="FI69" s="440">
        <v>1030246.712619048</v>
      </c>
      <c r="FJ69" s="441">
        <v>5057396.6455133641</v>
      </c>
      <c r="FK69" s="442">
        <v>28785909.851923082</v>
      </c>
      <c r="FL69" s="440">
        <v>762610.47857142868</v>
      </c>
      <c r="FM69" s="441">
        <v>3598952.5725424411</v>
      </c>
      <c r="FN69" s="442">
        <v>1002528.3695238094</v>
      </c>
      <c r="FO69" s="440">
        <v>26382.325714285711</v>
      </c>
      <c r="FP69" s="441">
        <v>125163.75834947967</v>
      </c>
      <c r="FQ69" s="442">
        <v>21145591.108827844</v>
      </c>
      <c r="FR69" s="440">
        <v>525330.65166666685</v>
      </c>
      <c r="FS69" s="441">
        <v>2608854.5170712825</v>
      </c>
      <c r="FT69" s="442">
        <v>151266152.80188644</v>
      </c>
      <c r="FU69" s="440">
        <v>3756023.0750000007</v>
      </c>
      <c r="FV69" s="441">
        <v>18660626.014148679</v>
      </c>
      <c r="FW69" s="442">
        <v>21414047.882912084</v>
      </c>
      <c r="FX69" s="440">
        <v>531119.61404761905</v>
      </c>
      <c r="FY69" s="441">
        <v>2641095.1446128525</v>
      </c>
      <c r="FZ69" s="442">
        <v>14919902</v>
      </c>
      <c r="GA69" s="440">
        <v>54651.655677655675</v>
      </c>
      <c r="GB69" s="441">
        <v>280819.71069650148</v>
      </c>
      <c r="GC69" s="442">
        <v>59030884</v>
      </c>
      <c r="GD69" s="440">
        <v>216230.34432234432</v>
      </c>
      <c r="GE69" s="441">
        <v>1111068.6763920258</v>
      </c>
      <c r="GF69" s="442">
        <v>95124872</v>
      </c>
      <c r="GG69" s="440">
        <v>1165310.6263736263</v>
      </c>
      <c r="GH69" s="441">
        <v>5987781.8688591653</v>
      </c>
      <c r="GI69" s="1303">
        <v>62400681.299999997</v>
      </c>
      <c r="GJ69" s="440">
        <v>114286.96208791209</v>
      </c>
      <c r="GK69" s="441">
        <v>587247.19739883661</v>
      </c>
      <c r="GL69" s="1303">
        <v>24175923.273113556</v>
      </c>
      <c r="GM69" s="440">
        <v>598622.18500000006</v>
      </c>
      <c r="GN69" s="441">
        <v>2980731.6681770426</v>
      </c>
      <c r="GO69" s="442"/>
      <c r="GP69" s="440"/>
      <c r="GQ69" s="441"/>
      <c r="GR69" s="442"/>
      <c r="GS69" s="440"/>
      <c r="GT69" s="441"/>
      <c r="GU69" s="442"/>
      <c r="GV69" s="440"/>
      <c r="GW69" s="441"/>
      <c r="GX69" s="442"/>
      <c r="GY69" s="440"/>
      <c r="GZ69" s="441"/>
      <c r="HA69" s="442"/>
      <c r="HB69" s="440"/>
      <c r="HC69" s="441"/>
      <c r="HD69" s="442"/>
      <c r="HE69" s="440"/>
      <c r="HF69" s="441"/>
      <c r="HG69" s="442">
        <v>87553144.810668498</v>
      </c>
      <c r="HH69" s="440">
        <v>2073751.7985347984</v>
      </c>
      <c r="HI69" s="441">
        <v>10537609.971100803</v>
      </c>
      <c r="HJ69" s="442">
        <v>55498991.737408429</v>
      </c>
      <c r="HK69" s="440">
        <v>1313998.9963369963</v>
      </c>
      <c r="HL69" s="441">
        <v>6674252.0528976331</v>
      </c>
      <c r="HM69" s="442">
        <v>8531939.3388278391</v>
      </c>
      <c r="HN69" s="440">
        <v>200591.1501831502</v>
      </c>
      <c r="HO69" s="441">
        <v>1019696.4541418318</v>
      </c>
      <c r="HP69" s="442">
        <v>65400707.18076922</v>
      </c>
      <c r="HQ69" s="440">
        <v>1286040.521876988</v>
      </c>
      <c r="HR69" s="441">
        <v>6582451.2671064492</v>
      </c>
      <c r="HS69" s="442">
        <v>76817177.777655676</v>
      </c>
      <c r="HT69" s="440">
        <v>1511704.7582417584</v>
      </c>
      <c r="HU69" s="441">
        <v>7738601.6851609917</v>
      </c>
      <c r="HV69" s="442">
        <v>50224206.871794872</v>
      </c>
      <c r="HW69" s="440">
        <v>1002263.3443223444</v>
      </c>
      <c r="HX69" s="441">
        <v>5125048.7640604386</v>
      </c>
      <c r="HY69" s="442">
        <v>96213403.031135529</v>
      </c>
      <c r="HZ69" s="440">
        <v>1913963.5091575093</v>
      </c>
      <c r="IA69" s="441">
        <v>9792896.8937542383</v>
      </c>
      <c r="IB69" s="442">
        <v>21896625.648708794</v>
      </c>
      <c r="IC69" s="440">
        <v>370616.1483516483</v>
      </c>
      <c r="ID69" s="441">
        <v>1897150.4719550386</v>
      </c>
      <c r="IE69" s="442">
        <v>6155181.2219688641</v>
      </c>
      <c r="IF69" s="440">
        <v>84454.333333333343</v>
      </c>
      <c r="IG69" s="441">
        <v>431886.37954971753</v>
      </c>
      <c r="IH69" s="442">
        <v>3094964.3791208793</v>
      </c>
      <c r="II69" s="440">
        <v>39267.745421245425</v>
      </c>
      <c r="IJ69" s="441">
        <v>200097.86170552907</v>
      </c>
      <c r="IK69" s="442">
        <v>10180686.725274725</v>
      </c>
      <c r="IL69" s="440">
        <v>100564.44505494504</v>
      </c>
      <c r="IM69" s="441">
        <v>515265.33330972563</v>
      </c>
      <c r="IN69" s="442">
        <v>9166227.346153846</v>
      </c>
      <c r="IO69" s="440">
        <v>65519.637362637353</v>
      </c>
      <c r="IP69" s="441">
        <v>336548.15091236914</v>
      </c>
      <c r="IQ69" s="442">
        <v>21788146.734432235</v>
      </c>
      <c r="IR69" s="440">
        <v>363262.76007326011</v>
      </c>
      <c r="IS69" s="441">
        <v>1861048.7948113938</v>
      </c>
      <c r="IT69" s="442">
        <v>5795427.307692308</v>
      </c>
      <c r="IU69" s="440">
        <v>73679.595238095251</v>
      </c>
      <c r="IV69" s="441">
        <v>377875.0728345525</v>
      </c>
      <c r="IW69" s="442">
        <v>3094964.3791208793</v>
      </c>
      <c r="IX69" s="440">
        <v>39267.747252747249</v>
      </c>
      <c r="IY69" s="441">
        <v>200097.87103836943</v>
      </c>
      <c r="IZ69" s="442">
        <v>1944987.3791208791</v>
      </c>
      <c r="JA69" s="440">
        <v>37013.355311355299</v>
      </c>
      <c r="JB69" s="441">
        <v>187692.4565568621</v>
      </c>
      <c r="JC69" s="442">
        <v>8236556.346153846</v>
      </c>
      <c r="JD69" s="440">
        <v>63552.646520146518</v>
      </c>
      <c r="JE69" s="441">
        <v>326431.90770444908</v>
      </c>
      <c r="JF69" s="442">
        <v>9166227.346153846</v>
      </c>
      <c r="JG69" s="440">
        <v>65519.637362637353</v>
      </c>
      <c r="JH69" s="441">
        <v>336548.15091236914</v>
      </c>
      <c r="JI69" s="442">
        <v>12384825.745645644</v>
      </c>
      <c r="JJ69" s="440">
        <v>339287.49278092309</v>
      </c>
      <c r="JK69" s="441">
        <v>1559592.9397711258</v>
      </c>
      <c r="JL69" s="442">
        <v>77994891.124680042</v>
      </c>
      <c r="JM69" s="440">
        <v>2088000.8283852171</v>
      </c>
      <c r="JN69" s="441">
        <v>9773017.3503429964</v>
      </c>
      <c r="JO69" s="442">
        <v>14705688.218300698</v>
      </c>
      <c r="JP69" s="440">
        <v>392377.57907195517</v>
      </c>
      <c r="JQ69" s="440">
        <v>1841362.9586879252</v>
      </c>
      <c r="JR69" s="442">
        <v>23776370.582380954</v>
      </c>
      <c r="JS69" s="440">
        <v>593642.08485347987</v>
      </c>
      <c r="JT69" s="440">
        <v>2934336.9428938422</v>
      </c>
      <c r="JU69" s="442">
        <v>11626749.715219781</v>
      </c>
      <c r="JV69" s="440">
        <v>293500.77619047614</v>
      </c>
      <c r="JW69" s="440">
        <v>1439894.6094771079</v>
      </c>
      <c r="JX69" s="442">
        <v>17286952.054322347</v>
      </c>
      <c r="JY69" s="440">
        <v>433125.37798534782</v>
      </c>
      <c r="JZ69" s="440">
        <v>2148086.4844141472</v>
      </c>
      <c r="KA69" s="442">
        <v>4932638.9694813341</v>
      </c>
      <c r="KB69" s="440">
        <v>127714.23595238091</v>
      </c>
      <c r="KC69" s="440">
        <v>613738.53101446782</v>
      </c>
      <c r="KD69" s="442"/>
      <c r="KE69" s="440"/>
      <c r="KF69" s="441"/>
      <c r="KG69" s="442"/>
      <c r="KH69" s="440"/>
      <c r="KI69" s="441"/>
      <c r="KJ69" s="442">
        <v>16057164.202637359</v>
      </c>
      <c r="KK69" s="440">
        <v>384849.88016483519</v>
      </c>
      <c r="KL69" s="440">
        <v>1927800.6377228876</v>
      </c>
      <c r="KM69" s="442">
        <v>10358100.311355311</v>
      </c>
      <c r="KN69" s="440">
        <v>19005.688644688642</v>
      </c>
      <c r="KO69" s="440">
        <v>97513.959044498653</v>
      </c>
      <c r="KP69" s="442"/>
      <c r="KQ69" s="440"/>
      <c r="KR69" s="441"/>
      <c r="KS69" s="442"/>
      <c r="KT69" s="440"/>
      <c r="KU69" s="441"/>
      <c r="KV69" s="442">
        <v>22113444.680274725</v>
      </c>
      <c r="KW69" s="440">
        <v>274835.66223443224</v>
      </c>
      <c r="KX69" s="440">
        <v>1397744.7730160793</v>
      </c>
      <c r="KY69" s="442">
        <v>4962364.7400366291</v>
      </c>
      <c r="KZ69" s="440">
        <v>122643.99547619051</v>
      </c>
      <c r="LA69" s="440">
        <v>611597.23927519156</v>
      </c>
      <c r="LB69" s="442"/>
      <c r="LC69" s="440"/>
      <c r="LD69" s="441"/>
      <c r="LE69" s="442"/>
      <c r="LF69" s="440"/>
      <c r="LG69" s="441"/>
      <c r="LH69" s="442"/>
      <c r="LI69" s="440"/>
      <c r="LJ69" s="441"/>
      <c r="LK69" s="442"/>
      <c r="LL69" s="440"/>
      <c r="LM69" s="441"/>
      <c r="LN69" s="442">
        <v>3244484.9169597076</v>
      </c>
      <c r="LO69" s="440">
        <v>78831.609652014668</v>
      </c>
      <c r="LP69" s="440">
        <v>391983.03811589425</v>
      </c>
      <c r="LQ69" s="442"/>
      <c r="LR69" s="440"/>
      <c r="LS69" s="441"/>
      <c r="LT69" s="442">
        <v>10643438.436293459</v>
      </c>
      <c r="LU69" s="440">
        <v>193488.9140620812</v>
      </c>
      <c r="LV69" s="440">
        <v>979918.4528231225</v>
      </c>
      <c r="LW69" s="442">
        <v>7064872.3289162302</v>
      </c>
      <c r="LX69" s="440">
        <v>128433.53988387344</v>
      </c>
      <c r="LY69" s="440">
        <v>650447.5788893078</v>
      </c>
      <c r="LZ69" s="442">
        <v>889083.67979031277</v>
      </c>
      <c r="MA69" s="440">
        <v>19086.25105404542</v>
      </c>
      <c r="MB69" s="440">
        <v>96411.992270262694</v>
      </c>
      <c r="MC69" s="442">
        <v>2208345.6822252749</v>
      </c>
      <c r="MD69" s="440">
        <v>23787.900274725274</v>
      </c>
      <c r="ME69" s="440">
        <v>121181.6134617567</v>
      </c>
      <c r="MF69" s="442">
        <v>2208345.6822252749</v>
      </c>
      <c r="MG69" s="440">
        <v>23787.900274725274</v>
      </c>
      <c r="MH69" s="440">
        <v>121181.6134617567</v>
      </c>
      <c r="MI69" s="442">
        <v>2208345.6822252749</v>
      </c>
      <c r="MJ69" s="440">
        <v>23787.900274725274</v>
      </c>
      <c r="MK69" s="440">
        <v>121181.6134617567</v>
      </c>
      <c r="ML69" s="442">
        <v>2208345.6822252749</v>
      </c>
      <c r="MM69" s="440">
        <v>23787.900274725274</v>
      </c>
      <c r="MN69" s="440">
        <v>121181.6134617567</v>
      </c>
      <c r="MO69" s="442"/>
      <c r="MP69" s="440"/>
      <c r="MQ69" s="441"/>
      <c r="MR69" s="442"/>
      <c r="MS69" s="440"/>
      <c r="MT69" s="441"/>
      <c r="MU69" s="442"/>
      <c r="MV69" s="440"/>
      <c r="MW69" s="441"/>
      <c r="MX69" s="442"/>
      <c r="MY69" s="440"/>
      <c r="MZ69" s="441"/>
      <c r="NA69" s="502"/>
      <c r="NB69" s="502"/>
      <c r="NC69" s="502"/>
      <c r="ND69" s="507"/>
    </row>
    <row r="70" spans="1:372" s="606" customFormat="1" ht="20.25" customHeight="1">
      <c r="A70" s="307">
        <v>52</v>
      </c>
      <c r="B70" s="427"/>
      <c r="C70" s="1262" t="s">
        <v>741</v>
      </c>
      <c r="D70" s="506">
        <v>2021</v>
      </c>
      <c r="E70" s="442">
        <v>13233316.785714276</v>
      </c>
      <c r="F70" s="440">
        <v>469056.10342789599</v>
      </c>
      <c r="G70" s="440">
        <v>1727635.9816081212</v>
      </c>
      <c r="H70" s="442">
        <v>5491417.7461904753</v>
      </c>
      <c r="I70" s="440">
        <v>183603.63297872338</v>
      </c>
      <c r="J70" s="440">
        <v>705875.41033828631</v>
      </c>
      <c r="K70" s="442">
        <v>58826467.482916713</v>
      </c>
      <c r="L70" s="440">
        <v>1967498.3797281326</v>
      </c>
      <c r="M70" s="440">
        <v>7562301.9710959513</v>
      </c>
      <c r="N70" s="442">
        <v>14836600.838015877</v>
      </c>
      <c r="O70" s="440">
        <v>504888.43114657211</v>
      </c>
      <c r="P70" s="440">
        <v>1915951.7025613929</v>
      </c>
      <c r="Q70" s="442">
        <v>19200812.294710901</v>
      </c>
      <c r="R70" s="440">
        <v>614481.11583924363</v>
      </c>
      <c r="S70" s="440">
        <v>2440611.0566660361</v>
      </c>
      <c r="T70" s="442">
        <v>18623529.978992671</v>
      </c>
      <c r="U70" s="440">
        <v>583744.98670212773</v>
      </c>
      <c r="V70" s="440">
        <v>2354971.389862794</v>
      </c>
      <c r="W70" s="442">
        <v>11375816.739029307</v>
      </c>
      <c r="X70" s="440">
        <v>357957.9367612293</v>
      </c>
      <c r="Y70" s="440">
        <v>1439876.7238232954</v>
      </c>
      <c r="Z70" s="442">
        <v>4947124.1724175867</v>
      </c>
      <c r="AA70" s="440">
        <v>158402.81176122933</v>
      </c>
      <c r="AB70" s="440">
        <v>628908.50878990511</v>
      </c>
      <c r="AC70" s="442">
        <v>15234044.283589747</v>
      </c>
      <c r="AD70" s="440">
        <v>478165.28989361704</v>
      </c>
      <c r="AE70" s="440">
        <v>1927028.1796062393</v>
      </c>
      <c r="AF70" s="442">
        <v>19214.528571428567</v>
      </c>
      <c r="AG70" s="440">
        <v>636.84278959810877</v>
      </c>
      <c r="AH70" s="440">
        <v>2464.2772431302151</v>
      </c>
      <c r="AI70" s="442">
        <v>6959523.5024725292</v>
      </c>
      <c r="AJ70" s="440">
        <v>208403.27600472816</v>
      </c>
      <c r="AK70" s="440">
        <v>870302.05646693171</v>
      </c>
      <c r="AL70" s="442">
        <v>15906723.912656708</v>
      </c>
      <c r="AM70" s="440">
        <v>469349.38150118204</v>
      </c>
      <c r="AN70" s="440">
        <v>1982188.7526443223</v>
      </c>
      <c r="AO70" s="442">
        <v>16589457.883384876</v>
      </c>
      <c r="AP70" s="440">
        <v>481549.74024822703</v>
      </c>
      <c r="AQ70" s="440">
        <v>2059321.8301966912</v>
      </c>
      <c r="AR70" s="442">
        <v>61046997.610750899</v>
      </c>
      <c r="AS70" s="440">
        <v>1757393.7086288417</v>
      </c>
      <c r="AT70" s="440">
        <v>7563385.0606344212</v>
      </c>
      <c r="AU70" s="442">
        <v>11450650.351300368</v>
      </c>
      <c r="AV70" s="440">
        <v>327769.75</v>
      </c>
      <c r="AW70" s="440">
        <v>1416805.7307438173</v>
      </c>
      <c r="AX70" s="442">
        <v>14792603.71299788</v>
      </c>
      <c r="AY70" s="440">
        <v>424704.39923167852</v>
      </c>
      <c r="AZ70" s="440">
        <v>1831583.2400051041</v>
      </c>
      <c r="BA70" s="442">
        <v>5116303.1208638381</v>
      </c>
      <c r="BB70" s="440">
        <v>145408.10608747046</v>
      </c>
      <c r="BC70" s="440">
        <v>632003.89026315697</v>
      </c>
      <c r="BD70" s="442">
        <v>37109133.963846169</v>
      </c>
      <c r="BE70" s="440">
        <v>1046358.9160756501</v>
      </c>
      <c r="BF70" s="440">
        <v>4575694.0071852552</v>
      </c>
      <c r="BG70" s="442">
        <v>12998352.371016068</v>
      </c>
      <c r="BH70" s="440">
        <v>361000.46069739957</v>
      </c>
      <c r="BI70" s="440">
        <v>1597233.5992645598</v>
      </c>
      <c r="BJ70" s="442">
        <v>17846728.599670332</v>
      </c>
      <c r="BK70" s="440">
        <v>494497.86820330971</v>
      </c>
      <c r="BL70" s="440">
        <v>2191845.0919270292</v>
      </c>
      <c r="BM70" s="442">
        <v>52150500.228254147</v>
      </c>
      <c r="BN70" s="440">
        <v>1432103.1128841611</v>
      </c>
      <c r="BO70" s="440">
        <v>6391976.0825367328</v>
      </c>
      <c r="BP70" s="442">
        <v>61483091.764688663</v>
      </c>
      <c r="BQ70" s="440">
        <v>1646595.4414893619</v>
      </c>
      <c r="BR70" s="440">
        <v>7494062.3612626977</v>
      </c>
      <c r="BS70" s="442">
        <v>9629965.3235714268</v>
      </c>
      <c r="BT70" s="440">
        <v>256579.81412529555</v>
      </c>
      <c r="BU70" s="440">
        <v>1172456.0664722712</v>
      </c>
      <c r="BV70" s="442">
        <v>4478604.5128205149</v>
      </c>
      <c r="BW70" s="440">
        <v>133286.61317966905</v>
      </c>
      <c r="BX70" s="440">
        <v>559232.85276852257</v>
      </c>
      <c r="BY70" s="442">
        <v>33574348.016868137</v>
      </c>
      <c r="BZ70" s="440">
        <v>922412.85342789604</v>
      </c>
      <c r="CA70" s="440">
        <v>4115565.3730340824</v>
      </c>
      <c r="CB70" s="442">
        <v>611837810.37719774</v>
      </c>
      <c r="CC70" s="440">
        <v>16503284.215130027</v>
      </c>
      <c r="CD70" s="440">
        <v>74693288.226964414</v>
      </c>
      <c r="CE70" s="442">
        <v>296332539.49749404</v>
      </c>
      <c r="CF70" s="440">
        <v>8113553.8936170209</v>
      </c>
      <c r="CG70" s="440">
        <v>36296826.273540035</v>
      </c>
      <c r="CH70" s="442">
        <v>378725295.03245419</v>
      </c>
      <c r="CI70" s="440">
        <v>9980047.7053782512</v>
      </c>
      <c r="CJ70" s="440">
        <v>45999440.530635715</v>
      </c>
      <c r="CK70" s="442">
        <v>303219706.63087612</v>
      </c>
      <c r="CL70" s="440">
        <v>8417812.7494089846</v>
      </c>
      <c r="CM70" s="440">
        <v>37256102.319058485</v>
      </c>
      <c r="CN70" s="442">
        <v>542313424.67362607</v>
      </c>
      <c r="CO70" s="440">
        <v>14220894.517434988</v>
      </c>
      <c r="CP70" s="440">
        <v>65798648.984709471</v>
      </c>
      <c r="CQ70" s="442">
        <v>308972419.57416672</v>
      </c>
      <c r="CR70" s="440">
        <v>7981710.757387707</v>
      </c>
      <c r="CS70" s="440">
        <v>37367123.083381139</v>
      </c>
      <c r="CT70" s="442">
        <v>160055076.59914124</v>
      </c>
      <c r="CU70" s="440">
        <v>4084903.1081560287</v>
      </c>
      <c r="CV70" s="440">
        <v>19307246.98990576</v>
      </c>
      <c r="CW70" s="442">
        <v>60528241.906413384</v>
      </c>
      <c r="CX70" s="440">
        <v>1507755.0440307329</v>
      </c>
      <c r="CY70" s="440">
        <v>7264409.1435740087</v>
      </c>
      <c r="CZ70" s="442">
        <v>44776767.468810655</v>
      </c>
      <c r="DA70" s="440">
        <v>1113245.4530141845</v>
      </c>
      <c r="DB70" s="440">
        <v>5371825.4793789182</v>
      </c>
      <c r="DC70" s="442">
        <v>147579457.30181438</v>
      </c>
      <c r="DD70" s="440">
        <v>3604206.7163120573</v>
      </c>
      <c r="DE70" s="440">
        <v>17640032.987268794</v>
      </c>
      <c r="DF70" s="442">
        <v>118284215.77076055</v>
      </c>
      <c r="DG70" s="440">
        <v>2874729.4908392434</v>
      </c>
      <c r="DH70" s="440">
        <v>14124375.840733672</v>
      </c>
      <c r="DI70" s="442">
        <v>61173985.535121627</v>
      </c>
      <c r="DJ70" s="440">
        <v>1485099.386820331</v>
      </c>
      <c r="DK70" s="440">
        <v>7303168.1680126274</v>
      </c>
      <c r="DL70" s="442">
        <v>40041437.837337457</v>
      </c>
      <c r="DM70" s="440">
        <v>982495.85786052013</v>
      </c>
      <c r="DN70" s="440">
        <v>4790713.3116949489</v>
      </c>
      <c r="DO70" s="442">
        <v>76097269.554603219</v>
      </c>
      <c r="DP70" s="440">
        <v>1857540.8779550828</v>
      </c>
      <c r="DQ70" s="440">
        <v>9094917.1001635194</v>
      </c>
      <c r="DR70" s="442">
        <v>50567675.962170035</v>
      </c>
      <c r="DS70" s="440">
        <v>1246217.4674940899</v>
      </c>
      <c r="DT70" s="440">
        <v>6055552.9109733766</v>
      </c>
      <c r="DU70" s="442">
        <v>50567675.962170035</v>
      </c>
      <c r="DV70" s="440">
        <v>1246217.4674940899</v>
      </c>
      <c r="DW70" s="440">
        <v>6055552.9109733766</v>
      </c>
      <c r="DX70" s="442">
        <v>49037569.324844778</v>
      </c>
      <c r="DY70" s="440">
        <v>1213549.7396572104</v>
      </c>
      <c r="DZ70" s="440">
        <v>5877361.4677753951</v>
      </c>
      <c r="EA70" s="442">
        <v>49037568.374295324</v>
      </c>
      <c r="EB70" s="440">
        <v>1213549.7169030732</v>
      </c>
      <c r="EC70" s="440">
        <v>5877361.3546174355</v>
      </c>
      <c r="ED70" s="442">
        <v>27962638.17805149</v>
      </c>
      <c r="EE70" s="440">
        <v>711771.95833333337</v>
      </c>
      <c r="EF70" s="440">
        <v>3371212.0912652211</v>
      </c>
      <c r="EG70" s="442">
        <v>22316790.683156129</v>
      </c>
      <c r="EH70" s="440">
        <v>569015.02777777787</v>
      </c>
      <c r="EI70" s="440">
        <v>2691496.0470262095</v>
      </c>
      <c r="EJ70" s="442">
        <v>24825542.677500196</v>
      </c>
      <c r="EK70" s="440">
        <v>634234.07328605209</v>
      </c>
      <c r="EL70" s="440">
        <v>2995314.7445003856</v>
      </c>
      <c r="EM70" s="442">
        <v>24825542.677500196</v>
      </c>
      <c r="EN70" s="440">
        <v>634234.07328605209</v>
      </c>
      <c r="EO70" s="440">
        <v>2995314.7445003856</v>
      </c>
      <c r="EP70" s="442">
        <v>8094722.2303883145</v>
      </c>
      <c r="EQ70" s="440">
        <v>207472.54078014183</v>
      </c>
      <c r="ER70" s="440">
        <v>977336.56531728199</v>
      </c>
      <c r="ES70" s="442">
        <v>8094443.8878082531</v>
      </c>
      <c r="ET70" s="440">
        <v>207472.54078014183</v>
      </c>
      <c r="EU70" s="440">
        <v>977310.09301436809</v>
      </c>
      <c r="EV70" s="442">
        <v>31354952.308515046</v>
      </c>
      <c r="EW70" s="440">
        <v>768012.74468085112</v>
      </c>
      <c r="EX70" s="440">
        <v>3750085.3947815951</v>
      </c>
      <c r="EY70" s="442">
        <v>13674834.279381683</v>
      </c>
      <c r="EZ70" s="440">
        <v>332048.64273049647</v>
      </c>
      <c r="FA70" s="440">
        <v>1632619.8857659963</v>
      </c>
      <c r="FB70" s="442">
        <v>10432276.610018313</v>
      </c>
      <c r="FC70" s="440">
        <v>275043.13534278964</v>
      </c>
      <c r="FD70" s="440">
        <v>1267224.735586297</v>
      </c>
      <c r="FE70" s="442">
        <v>16971565.670164838</v>
      </c>
      <c r="FF70" s="440">
        <v>444048.73788416077</v>
      </c>
      <c r="FG70" s="440">
        <v>2058161.918998553</v>
      </c>
      <c r="FH70" s="442">
        <v>39830667.041684978</v>
      </c>
      <c r="FI70" s="440">
        <v>984341.92375886545</v>
      </c>
      <c r="FJ70" s="440">
        <v>4772513.6183470096</v>
      </c>
      <c r="FK70" s="442">
        <v>28023299.273351647</v>
      </c>
      <c r="FL70" s="440">
        <v>728806.82033096929</v>
      </c>
      <c r="FM70" s="440">
        <v>3394016.2426382583</v>
      </c>
      <c r="FN70" s="442">
        <v>976146.36380952375</v>
      </c>
      <c r="FO70" s="440">
        <v>25212.903664302601</v>
      </c>
      <c r="FP70" s="440">
        <v>118051.16874503592</v>
      </c>
      <c r="FQ70" s="442">
        <v>20621220.087161168</v>
      </c>
      <c r="FR70" s="440">
        <v>502066.55407801422</v>
      </c>
      <c r="FS70" s="440">
        <v>2463287.0920193689</v>
      </c>
      <c r="FT70" s="442">
        <v>147510461.57688645</v>
      </c>
      <c r="FU70" s="440">
        <v>3589540.2414302602</v>
      </c>
      <c r="FV70" s="440">
        <v>17618804.542135634</v>
      </c>
      <c r="FW70" s="442">
        <v>20882928.478864465</v>
      </c>
      <c r="FX70" s="440">
        <v>507577.08274231682</v>
      </c>
      <c r="FY70" s="440">
        <v>2493687.8973302832</v>
      </c>
      <c r="FZ70" s="442">
        <v>51786199.344322346</v>
      </c>
      <c r="GA70" s="440">
        <v>845457.7630932898</v>
      </c>
      <c r="GB70" s="440">
        <v>4375545.8061917862</v>
      </c>
      <c r="GC70" s="442">
        <v>69365166.655677661</v>
      </c>
      <c r="GD70" s="440">
        <v>1473997.0709674489</v>
      </c>
      <c r="GE70" s="440">
        <v>7615810.4333035294</v>
      </c>
      <c r="GF70" s="442">
        <v>96420741.373626381</v>
      </c>
      <c r="GG70" s="440">
        <v>2210281.2910756506</v>
      </c>
      <c r="GH70" s="440">
        <v>11338414.517936412</v>
      </c>
      <c r="GI70" s="1303">
        <v>66126727.317912087</v>
      </c>
      <c r="GJ70" s="440">
        <v>1483741.587597745</v>
      </c>
      <c r="GK70" s="441">
        <v>7385531.6825282825</v>
      </c>
      <c r="GL70" s="1303">
        <v>23577301.088113558</v>
      </c>
      <c r="GM70" s="440">
        <v>572087.51367907808</v>
      </c>
      <c r="GN70" s="441">
        <v>2709704.510965318</v>
      </c>
      <c r="GO70" s="442">
        <v>84332656.322716847</v>
      </c>
      <c r="GP70" s="440">
        <v>939881.12728314241</v>
      </c>
      <c r="GQ70" s="441">
        <v>4962978.7847509161</v>
      </c>
      <c r="GR70" s="442">
        <v>465727</v>
      </c>
      <c r="GS70" s="440">
        <v>5706.1932396799421</v>
      </c>
      <c r="GT70" s="440">
        <v>29556.731200433896</v>
      </c>
      <c r="GU70" s="442">
        <v>53508267</v>
      </c>
      <c r="GV70" s="440">
        <v>621066.45717403165</v>
      </c>
      <c r="GW70" s="440">
        <v>3216977.3369484181</v>
      </c>
      <c r="GX70" s="442"/>
      <c r="GY70" s="440"/>
      <c r="GZ70" s="441"/>
      <c r="HA70" s="442"/>
      <c r="HB70" s="440"/>
      <c r="HC70" s="441"/>
      <c r="HD70" s="442"/>
      <c r="HE70" s="440"/>
      <c r="HF70" s="441"/>
      <c r="HG70" s="442">
        <v>84210753.012133703</v>
      </c>
      <c r="HH70" s="440">
        <v>2006527.4099154393</v>
      </c>
      <c r="HI70" s="440">
        <v>10077527.708788358</v>
      </c>
      <c r="HJ70" s="442">
        <v>53955735.741071433</v>
      </c>
      <c r="HK70" s="440">
        <v>1285654.8224222586</v>
      </c>
      <c r="HL70" s="440">
        <v>6456516.9488687571</v>
      </c>
      <c r="HM70" s="442">
        <v>8834550.1886446886</v>
      </c>
      <c r="HN70" s="440">
        <v>209176.23579287139</v>
      </c>
      <c r="HO70" s="440">
        <v>1053355.2721989951</v>
      </c>
      <c r="HP70" s="442">
        <v>64905504.757950984</v>
      </c>
      <c r="HQ70" s="440">
        <v>1501874.5155937443</v>
      </c>
      <c r="HR70" s="440">
        <v>7628036.4257527413</v>
      </c>
      <c r="HS70" s="442">
        <v>76420905.019413918</v>
      </c>
      <c r="HT70" s="440">
        <v>1768569.564102564</v>
      </c>
      <c r="HU70" s="440">
        <v>8984169.6767460331</v>
      </c>
      <c r="HV70" s="442">
        <v>49816344.527472526</v>
      </c>
      <c r="HW70" s="440">
        <v>1155980.0731951264</v>
      </c>
      <c r="HX70" s="440">
        <v>5864263.8621913772</v>
      </c>
      <c r="HY70" s="442">
        <v>95746186.521978021</v>
      </c>
      <c r="HZ70" s="440">
        <v>2218331.9778368794</v>
      </c>
      <c r="IA70" s="440">
        <v>11261530.720058534</v>
      </c>
      <c r="IB70" s="442">
        <v>36084864.500357151</v>
      </c>
      <c r="IC70" s="440">
        <v>725765.18555646483</v>
      </c>
      <c r="ID70" s="440">
        <v>3719960.9977016468</v>
      </c>
      <c r="IE70" s="442">
        <v>12815341.888635531</v>
      </c>
      <c r="IF70" s="440">
        <v>235952.5237088562</v>
      </c>
      <c r="IG70" s="440">
        <v>1212943.8513618775</v>
      </c>
      <c r="IH70" s="442">
        <v>9560194.6336996332</v>
      </c>
      <c r="II70" s="440">
        <v>165943.15473267867</v>
      </c>
      <c r="IJ70" s="440">
        <v>854398.93542661751</v>
      </c>
      <c r="IK70" s="442">
        <v>34897406.280219778</v>
      </c>
      <c r="IL70" s="440">
        <v>624002.09617657773</v>
      </c>
      <c r="IM70" s="440">
        <v>3222008.6788231153</v>
      </c>
      <c r="IN70" s="442">
        <v>36801628.708791211</v>
      </c>
      <c r="IO70" s="440">
        <v>643813.54925895622</v>
      </c>
      <c r="IP70" s="440">
        <v>3329735.848210209</v>
      </c>
      <c r="IQ70" s="442">
        <v>36434342.974358976</v>
      </c>
      <c r="IR70" s="440">
        <v>733026.2582515002</v>
      </c>
      <c r="IS70" s="440">
        <v>3760044.9400073411</v>
      </c>
      <c r="IT70" s="442">
        <v>12916966.712454213</v>
      </c>
      <c r="IU70" s="440">
        <v>237496.06460265501</v>
      </c>
      <c r="IV70" s="440">
        <v>1223506.4337154306</v>
      </c>
      <c r="IW70" s="442">
        <v>9560194.6318681315</v>
      </c>
      <c r="IX70" s="440">
        <v>165943.15473267867</v>
      </c>
      <c r="IY70" s="440">
        <v>854398.93529472617</v>
      </c>
      <c r="IZ70" s="442">
        <v>3181773.0238095243</v>
      </c>
      <c r="JA70" s="440">
        <v>64862.49868157848</v>
      </c>
      <c r="JB70" s="440">
        <v>330199.61557713134</v>
      </c>
      <c r="JC70" s="442">
        <v>31716488.699633703</v>
      </c>
      <c r="JD70" s="440">
        <v>559159.13979814516</v>
      </c>
      <c r="JE70" s="440">
        <v>2891352.5802671369</v>
      </c>
      <c r="JF70" s="442">
        <v>36801627.708791211</v>
      </c>
      <c r="JG70" s="440">
        <v>643813.56151118386</v>
      </c>
      <c r="JH70" s="440">
        <v>3329735.91144004</v>
      </c>
      <c r="JI70" s="442">
        <v>12081632.666990351</v>
      </c>
      <c r="JJ70" s="440">
        <v>303193.07865529298</v>
      </c>
      <c r="JK70" s="441">
        <v>1417710.6988116349</v>
      </c>
      <c r="JL70" s="442">
        <v>76129018.04399538</v>
      </c>
      <c r="JM70" s="440">
        <v>1865873.0806846619</v>
      </c>
      <c r="JN70" s="441">
        <v>8885875.8835129831</v>
      </c>
      <c r="JO70" s="442">
        <v>14355052.934874697</v>
      </c>
      <c r="JP70" s="440">
        <v>350635.28342600248</v>
      </c>
      <c r="JQ70" s="440">
        <v>1674266.6150683525</v>
      </c>
      <c r="JR70" s="442">
        <v>23253586.821939055</v>
      </c>
      <c r="JS70" s="440">
        <v>531098.27044189849</v>
      </c>
      <c r="JT70" s="440">
        <v>2672781.260596849</v>
      </c>
      <c r="JU70" s="442">
        <v>11364651.647985738</v>
      </c>
      <c r="JV70" s="440">
        <v>262098.06723404251</v>
      </c>
      <c r="JW70" s="440">
        <v>1309016.1003407338</v>
      </c>
      <c r="JX70" s="442">
        <v>16902530.380705327</v>
      </c>
      <c r="JY70" s="440">
        <v>384421.6736170213</v>
      </c>
      <c r="JZ70" s="440">
        <v>1941151.5481168577</v>
      </c>
      <c r="KA70" s="442">
        <v>35849298.12286514</v>
      </c>
      <c r="KB70" s="440">
        <v>576267.16861620313</v>
      </c>
      <c r="KC70" s="440">
        <v>3002085.7194893314</v>
      </c>
      <c r="KD70" s="442">
        <v>32422641.503823712</v>
      </c>
      <c r="KE70" s="440">
        <v>479269.94460628484</v>
      </c>
      <c r="KF70" s="440">
        <v>2523010.9261277602</v>
      </c>
      <c r="KG70" s="442">
        <v>52162226.539633729</v>
      </c>
      <c r="KH70" s="440">
        <v>658860.41993626847</v>
      </c>
      <c r="KI70" s="440">
        <v>3474710.2243765844</v>
      </c>
      <c r="KJ70" s="442">
        <v>15915557.09355389</v>
      </c>
      <c r="KK70" s="440">
        <v>354896.77908346965</v>
      </c>
      <c r="KL70" s="440">
        <v>1811055.4407870071</v>
      </c>
      <c r="KM70" s="442">
        <v>11377043.595217831</v>
      </c>
      <c r="KN70" s="440">
        <v>234251.12613747953</v>
      </c>
      <c r="KO70" s="440">
        <v>1225580.9888881799</v>
      </c>
      <c r="KP70" s="442"/>
      <c r="KQ70" s="440"/>
      <c r="KR70" s="440"/>
      <c r="KS70" s="442"/>
      <c r="KT70" s="440"/>
      <c r="KU70" s="440"/>
      <c r="KV70" s="442">
        <v>21636887.561976854</v>
      </c>
      <c r="KW70" s="440">
        <v>476557.11829787237</v>
      </c>
      <c r="KX70" s="440">
        <v>2468341.8687631171</v>
      </c>
      <c r="KY70" s="442">
        <v>27255648.811231397</v>
      </c>
      <c r="KZ70" s="440">
        <v>380335.81880523718</v>
      </c>
      <c r="LA70" s="440">
        <v>1992759.6652712007</v>
      </c>
      <c r="LB70" s="442">
        <v>27444331.881194767</v>
      </c>
      <c r="LC70" s="440">
        <v>380335.81880523718</v>
      </c>
      <c r="LD70" s="440">
        <v>2003749.8207798791</v>
      </c>
      <c r="LE70" s="442">
        <v>12393887.675777415</v>
      </c>
      <c r="LF70" s="440">
        <v>89192.137555919267</v>
      </c>
      <c r="LG70" s="440">
        <v>472548.92050332017</v>
      </c>
      <c r="LH70" s="442">
        <v>12393887.675777415</v>
      </c>
      <c r="LI70" s="440">
        <v>89192.137555919267</v>
      </c>
      <c r="LJ70" s="440">
        <v>472548.92050332017</v>
      </c>
      <c r="LK70" s="442">
        <v>12393887.675777415</v>
      </c>
      <c r="LL70" s="440">
        <v>89192.137555919267</v>
      </c>
      <c r="LM70" s="440">
        <v>472548.92050332017</v>
      </c>
      <c r="LN70" s="442">
        <v>3173403.5892674001</v>
      </c>
      <c r="LO70" s="440">
        <v>71929.267692307694</v>
      </c>
      <c r="LP70" s="440">
        <v>364168.93227171106</v>
      </c>
      <c r="LQ70" s="442">
        <v>2718810.2713619824</v>
      </c>
      <c r="LR70" s="440">
        <v>39179.011711154162</v>
      </c>
      <c r="LS70" s="440">
        <v>206313.71859412233</v>
      </c>
      <c r="LT70" s="442">
        <v>29523346.770238698</v>
      </c>
      <c r="LU70" s="440">
        <v>371647.69734663027</v>
      </c>
      <c r="LV70" s="440">
        <v>1950024.3808368377</v>
      </c>
      <c r="LW70" s="442">
        <v>19596926.021840602</v>
      </c>
      <c r="LX70" s="440">
        <v>246691.28767037939</v>
      </c>
      <c r="LY70" s="440">
        <v>1294381.8270145284</v>
      </c>
      <c r="LZ70" s="442">
        <v>969403.76124775142</v>
      </c>
      <c r="MA70" s="440">
        <v>19827.573582801841</v>
      </c>
      <c r="MB70" s="440">
        <v>102318.01671042603</v>
      </c>
      <c r="MC70" s="442">
        <v>11718086.45258534</v>
      </c>
      <c r="MD70" s="440">
        <v>76118.042139934536</v>
      </c>
      <c r="ME70" s="440">
        <v>402872.43361466983</v>
      </c>
      <c r="MF70" s="442">
        <v>11718086.45258534</v>
      </c>
      <c r="MG70" s="440">
        <v>76118.042139934536</v>
      </c>
      <c r="MH70" s="440">
        <v>402872.43361466983</v>
      </c>
      <c r="MI70" s="442">
        <v>11718086.45258534</v>
      </c>
      <c r="MJ70" s="440">
        <v>76118.042139934536</v>
      </c>
      <c r="MK70" s="440">
        <v>402872.43361466983</v>
      </c>
      <c r="ML70" s="442">
        <v>11718086.45258534</v>
      </c>
      <c r="MM70" s="440">
        <v>76118.042139934536</v>
      </c>
      <c r="MN70" s="440">
        <v>402872.43361466983</v>
      </c>
      <c r="MO70" s="442"/>
      <c r="MP70" s="440"/>
      <c r="MQ70" s="440"/>
      <c r="MR70" s="442"/>
      <c r="MS70" s="440"/>
      <c r="MT70" s="440"/>
      <c r="MU70" s="442">
        <v>4292349.0792144015</v>
      </c>
      <c r="MV70" s="440">
        <v>53190.790785597368</v>
      </c>
      <c r="MW70" s="440">
        <v>280575.07973370113</v>
      </c>
      <c r="MX70" s="442"/>
      <c r="MY70" s="440"/>
      <c r="MZ70" s="440"/>
      <c r="NA70" s="502"/>
      <c r="NB70" s="502"/>
      <c r="NC70" s="502"/>
      <c r="ND70" s="502"/>
    </row>
    <row r="71" spans="1:372" s="606" customFormat="1" ht="22.15" customHeight="1">
      <c r="A71" s="307">
        <v>53</v>
      </c>
      <c r="B71" s="427"/>
      <c r="C71" s="1262" t="s">
        <v>742</v>
      </c>
      <c r="D71" s="506">
        <v>2021</v>
      </c>
      <c r="E71" s="442">
        <v>13233316.785714276</v>
      </c>
      <c r="F71" s="440">
        <v>469056.10342789599</v>
      </c>
      <c r="G71" s="441">
        <v>1727635.9816081212</v>
      </c>
      <c r="H71" s="442">
        <v>5491417.7461904753</v>
      </c>
      <c r="I71" s="440">
        <v>183603.63297872338</v>
      </c>
      <c r="J71" s="441">
        <v>705875.41033828631</v>
      </c>
      <c r="K71" s="442">
        <v>58826467.482916713</v>
      </c>
      <c r="L71" s="440">
        <v>1967498.3797281326</v>
      </c>
      <c r="M71" s="441">
        <v>7562301.9710959513</v>
      </c>
      <c r="N71" s="442">
        <v>14836600.838015877</v>
      </c>
      <c r="O71" s="440">
        <v>504888.43114657211</v>
      </c>
      <c r="P71" s="441">
        <v>1915951.7025613929</v>
      </c>
      <c r="Q71" s="442">
        <v>19200812.294710901</v>
      </c>
      <c r="R71" s="440">
        <v>614481.11583924363</v>
      </c>
      <c r="S71" s="441">
        <v>2440611.0566660361</v>
      </c>
      <c r="T71" s="442">
        <v>18623529.978992671</v>
      </c>
      <c r="U71" s="440">
        <v>583744.98670212773</v>
      </c>
      <c r="V71" s="441">
        <v>2354971.389862794</v>
      </c>
      <c r="W71" s="442">
        <v>11375816.739029307</v>
      </c>
      <c r="X71" s="440">
        <v>357957.9367612293</v>
      </c>
      <c r="Y71" s="441">
        <v>1439876.7238232954</v>
      </c>
      <c r="Z71" s="442">
        <v>4947124.1724175867</v>
      </c>
      <c r="AA71" s="440">
        <v>158402.81176122933</v>
      </c>
      <c r="AB71" s="441">
        <v>628908.50878990511</v>
      </c>
      <c r="AC71" s="442">
        <v>15234044.283589747</v>
      </c>
      <c r="AD71" s="440">
        <v>478165.28989361704</v>
      </c>
      <c r="AE71" s="441">
        <v>1927028.1796062393</v>
      </c>
      <c r="AF71" s="442">
        <v>19214.528571428567</v>
      </c>
      <c r="AG71" s="440">
        <v>636.84278959810877</v>
      </c>
      <c r="AH71" s="441">
        <v>2464.2772431302151</v>
      </c>
      <c r="AI71" s="442">
        <v>6959523.5024725292</v>
      </c>
      <c r="AJ71" s="440">
        <v>208403.27600472816</v>
      </c>
      <c r="AK71" s="441">
        <v>870302.05646693171</v>
      </c>
      <c r="AL71" s="442">
        <v>15906723.912656708</v>
      </c>
      <c r="AM71" s="440">
        <v>469349.38150118204</v>
      </c>
      <c r="AN71" s="441">
        <v>1982188.7526443223</v>
      </c>
      <c r="AO71" s="442">
        <v>16589457.883384876</v>
      </c>
      <c r="AP71" s="440">
        <v>481549.74024822703</v>
      </c>
      <c r="AQ71" s="441">
        <v>2059321.8301966912</v>
      </c>
      <c r="AR71" s="442">
        <v>61046997.610750899</v>
      </c>
      <c r="AS71" s="440">
        <v>1757393.7086288417</v>
      </c>
      <c r="AT71" s="441">
        <v>7563385.0606344212</v>
      </c>
      <c r="AU71" s="442">
        <v>11450650.351300368</v>
      </c>
      <c r="AV71" s="440">
        <v>327769.75</v>
      </c>
      <c r="AW71" s="441">
        <v>1416805.7307438173</v>
      </c>
      <c r="AX71" s="442">
        <v>14792603.71299788</v>
      </c>
      <c r="AY71" s="440">
        <v>424704.39923167852</v>
      </c>
      <c r="AZ71" s="441">
        <v>1831583.2400051041</v>
      </c>
      <c r="BA71" s="442">
        <v>5116303.1208638381</v>
      </c>
      <c r="BB71" s="440">
        <v>145408.10608747046</v>
      </c>
      <c r="BC71" s="441">
        <v>632003.89026315697</v>
      </c>
      <c r="BD71" s="442">
        <v>37109133.963846169</v>
      </c>
      <c r="BE71" s="440">
        <v>1046358.9160756501</v>
      </c>
      <c r="BF71" s="441">
        <v>4575694.0071852552</v>
      </c>
      <c r="BG71" s="442">
        <v>12998352.371016068</v>
      </c>
      <c r="BH71" s="440">
        <v>361000.46069739957</v>
      </c>
      <c r="BI71" s="441">
        <v>1597233.5992645598</v>
      </c>
      <c r="BJ71" s="442">
        <v>17846728.599670332</v>
      </c>
      <c r="BK71" s="440">
        <v>494497.86820330971</v>
      </c>
      <c r="BL71" s="441">
        <v>2191845.0919270292</v>
      </c>
      <c r="BM71" s="442">
        <v>52150500.228254147</v>
      </c>
      <c r="BN71" s="440">
        <v>1432103.1128841611</v>
      </c>
      <c r="BO71" s="441">
        <v>6391976.0825367328</v>
      </c>
      <c r="BP71" s="442">
        <v>61483091.764688663</v>
      </c>
      <c r="BQ71" s="440">
        <v>1646595.4414893619</v>
      </c>
      <c r="BR71" s="441">
        <v>7494062.3612626977</v>
      </c>
      <c r="BS71" s="442">
        <v>9629965.3235714268</v>
      </c>
      <c r="BT71" s="440">
        <v>256579.81412529555</v>
      </c>
      <c r="BU71" s="441">
        <v>1172456.0664722712</v>
      </c>
      <c r="BV71" s="442">
        <v>4478604.5128205149</v>
      </c>
      <c r="BW71" s="440">
        <v>133286.61317966905</v>
      </c>
      <c r="BX71" s="440">
        <v>593821.53639217431</v>
      </c>
      <c r="BY71" s="442">
        <v>33574348.016868137</v>
      </c>
      <c r="BZ71" s="440">
        <v>922412.85342789604</v>
      </c>
      <c r="CA71" s="440">
        <v>4374863.2186244894</v>
      </c>
      <c r="CB71" s="442">
        <v>611837810.37719774</v>
      </c>
      <c r="CC71" s="440">
        <v>16503284.215130027</v>
      </c>
      <c r="CD71" s="440">
        <v>79418569.146845669</v>
      </c>
      <c r="CE71" s="442">
        <v>296332539.49749404</v>
      </c>
      <c r="CF71" s="440">
        <v>8113553.8936170209</v>
      </c>
      <c r="CG71" s="441">
        <v>36296826.273540035</v>
      </c>
      <c r="CH71" s="442">
        <v>378725295.03245419</v>
      </c>
      <c r="CI71" s="440">
        <v>9980047.7053782512</v>
      </c>
      <c r="CJ71" s="441">
        <v>45999440.530635715</v>
      </c>
      <c r="CK71" s="442">
        <v>303219706.63087612</v>
      </c>
      <c r="CL71" s="440">
        <v>8417812.7494089846</v>
      </c>
      <c r="CM71" s="441">
        <v>37256102.319058485</v>
      </c>
      <c r="CN71" s="442">
        <v>542313424.67362607</v>
      </c>
      <c r="CO71" s="440">
        <v>14220894.517434988</v>
      </c>
      <c r="CP71" s="440">
        <v>66636316.495524429</v>
      </c>
      <c r="CQ71" s="442">
        <v>308972419.57416672</v>
      </c>
      <c r="CR71" s="440">
        <v>7981710.757387707</v>
      </c>
      <c r="CS71" s="440">
        <v>37844367.691092871</v>
      </c>
      <c r="CT71" s="442">
        <v>160055076.59914124</v>
      </c>
      <c r="CU71" s="440">
        <v>4084903.1081560287</v>
      </c>
      <c r="CV71" s="441">
        <v>19307246.98990576</v>
      </c>
      <c r="CW71" s="442">
        <v>60528241.906413384</v>
      </c>
      <c r="CX71" s="440">
        <v>1507755.0440307329</v>
      </c>
      <c r="CY71" s="441">
        <v>7264409.1435740087</v>
      </c>
      <c r="CZ71" s="442">
        <v>44776767.468810655</v>
      </c>
      <c r="DA71" s="440">
        <v>1113245.4530141845</v>
      </c>
      <c r="DB71" s="441">
        <v>5371825.4793789182</v>
      </c>
      <c r="DC71" s="442">
        <v>147579457.30181438</v>
      </c>
      <c r="DD71" s="440">
        <v>3604206.7163120573</v>
      </c>
      <c r="DE71" s="441">
        <v>17640032.987268794</v>
      </c>
      <c r="DF71" s="442">
        <v>118284215.77076055</v>
      </c>
      <c r="DG71" s="440">
        <v>2874729.4908392434</v>
      </c>
      <c r="DH71" s="441">
        <v>14124375.840733672</v>
      </c>
      <c r="DI71" s="442">
        <v>61173985.535121627</v>
      </c>
      <c r="DJ71" s="440">
        <v>1485099.386820331</v>
      </c>
      <c r="DK71" s="441">
        <v>7303168.1680126274</v>
      </c>
      <c r="DL71" s="442">
        <v>40041437.837337457</v>
      </c>
      <c r="DM71" s="440">
        <v>982495.85786052013</v>
      </c>
      <c r="DN71" s="441">
        <v>4790713.3116949489</v>
      </c>
      <c r="DO71" s="442">
        <v>76097269.554603219</v>
      </c>
      <c r="DP71" s="440">
        <v>1857540.8779550828</v>
      </c>
      <c r="DQ71" s="441">
        <v>9094917.1001635194</v>
      </c>
      <c r="DR71" s="442">
        <v>50567675.962170035</v>
      </c>
      <c r="DS71" s="440">
        <v>1246217.4674940899</v>
      </c>
      <c r="DT71" s="441">
        <v>6055552.9109733766</v>
      </c>
      <c r="DU71" s="442">
        <v>50567675.962170035</v>
      </c>
      <c r="DV71" s="440">
        <v>1246217.4674940899</v>
      </c>
      <c r="DW71" s="441">
        <v>6055552.9109733766</v>
      </c>
      <c r="DX71" s="442">
        <v>49037569.324844778</v>
      </c>
      <c r="DY71" s="440">
        <v>1213549.7396572104</v>
      </c>
      <c r="DZ71" s="441">
        <v>5877361.4677753951</v>
      </c>
      <c r="EA71" s="442">
        <v>49037568.374295324</v>
      </c>
      <c r="EB71" s="440">
        <v>1213549.7169030732</v>
      </c>
      <c r="EC71" s="441">
        <v>5877361.3546174355</v>
      </c>
      <c r="ED71" s="442">
        <v>27962638.17805149</v>
      </c>
      <c r="EE71" s="440">
        <v>711771.95833333337</v>
      </c>
      <c r="EF71" s="441">
        <v>3371212.0912652211</v>
      </c>
      <c r="EG71" s="442">
        <v>22316790.683156129</v>
      </c>
      <c r="EH71" s="440">
        <v>569015.02777777787</v>
      </c>
      <c r="EI71" s="441">
        <v>2691496.0470262095</v>
      </c>
      <c r="EJ71" s="442">
        <v>24825542.677500196</v>
      </c>
      <c r="EK71" s="440">
        <v>634234.07328605209</v>
      </c>
      <c r="EL71" s="441">
        <v>2995314.7445003856</v>
      </c>
      <c r="EM71" s="442">
        <v>24825542.677500196</v>
      </c>
      <c r="EN71" s="440">
        <v>634234.07328605209</v>
      </c>
      <c r="EO71" s="441">
        <v>2995314.7445003856</v>
      </c>
      <c r="EP71" s="442">
        <v>8094722.2303883145</v>
      </c>
      <c r="EQ71" s="440">
        <v>207472.54078014183</v>
      </c>
      <c r="ER71" s="441">
        <v>977336.56531728199</v>
      </c>
      <c r="ES71" s="442">
        <v>8094443.8878082531</v>
      </c>
      <c r="ET71" s="440">
        <v>207472.54078014183</v>
      </c>
      <c r="EU71" s="441">
        <v>977310.09301436809</v>
      </c>
      <c r="EV71" s="442">
        <v>31354952.308515046</v>
      </c>
      <c r="EW71" s="440">
        <v>768012.74468085112</v>
      </c>
      <c r="EX71" s="441">
        <v>3750085.3947815951</v>
      </c>
      <c r="EY71" s="442">
        <v>13674834.279381683</v>
      </c>
      <c r="EZ71" s="440">
        <v>332048.64273049647</v>
      </c>
      <c r="FA71" s="441">
        <v>1632619.8857659963</v>
      </c>
      <c r="FB71" s="442">
        <v>10432276.610018313</v>
      </c>
      <c r="FC71" s="440">
        <v>275043.13534278964</v>
      </c>
      <c r="FD71" s="441">
        <v>1267224.735586297</v>
      </c>
      <c r="FE71" s="442">
        <v>16971565.670164838</v>
      </c>
      <c r="FF71" s="440">
        <v>444048.73788416077</v>
      </c>
      <c r="FG71" s="441">
        <v>2058161.918998553</v>
      </c>
      <c r="FH71" s="442">
        <v>39830667.041684978</v>
      </c>
      <c r="FI71" s="440">
        <v>984341.92375886545</v>
      </c>
      <c r="FJ71" s="441">
        <v>4772513.6183470096</v>
      </c>
      <c r="FK71" s="442">
        <v>28023299.273351647</v>
      </c>
      <c r="FL71" s="440">
        <v>728806.82033096929</v>
      </c>
      <c r="FM71" s="441">
        <v>3394016.2426382583</v>
      </c>
      <c r="FN71" s="442">
        <v>976146.36380952375</v>
      </c>
      <c r="FO71" s="440">
        <v>25212.903664302601</v>
      </c>
      <c r="FP71" s="441">
        <v>118051.16874503592</v>
      </c>
      <c r="FQ71" s="442">
        <v>20621220.087161168</v>
      </c>
      <c r="FR71" s="440">
        <v>502066.55407801422</v>
      </c>
      <c r="FS71" s="441">
        <v>2463287.0920193689</v>
      </c>
      <c r="FT71" s="442">
        <v>147510461.57688645</v>
      </c>
      <c r="FU71" s="440">
        <v>3589540.2414302602</v>
      </c>
      <c r="FV71" s="441">
        <v>17618804.542135634</v>
      </c>
      <c r="FW71" s="442">
        <v>20882928.478864465</v>
      </c>
      <c r="FX71" s="440">
        <v>507577.08274231682</v>
      </c>
      <c r="FY71" s="441">
        <v>2493687.8973302832</v>
      </c>
      <c r="FZ71" s="442">
        <v>51786199.344322346</v>
      </c>
      <c r="GA71" s="440">
        <v>845457.7630932898</v>
      </c>
      <c r="GB71" s="441">
        <v>4375545.8061917862</v>
      </c>
      <c r="GC71" s="442">
        <v>69365166.655677661</v>
      </c>
      <c r="GD71" s="440">
        <v>1473997.0709674489</v>
      </c>
      <c r="GE71" s="441">
        <v>7615810.4333035294</v>
      </c>
      <c r="GF71" s="442">
        <v>96420741.373626381</v>
      </c>
      <c r="GG71" s="440">
        <v>2210281.2910756506</v>
      </c>
      <c r="GH71" s="441">
        <v>11338414.517936412</v>
      </c>
      <c r="GI71" s="1303">
        <v>66126727.317912087</v>
      </c>
      <c r="GJ71" s="440">
        <v>1483741.587597745</v>
      </c>
      <c r="GK71" s="441">
        <v>7385531.6825282825</v>
      </c>
      <c r="GL71" s="1303">
        <v>23577301.088113558</v>
      </c>
      <c r="GM71" s="440">
        <v>572087.51367907808</v>
      </c>
      <c r="GN71" s="441">
        <v>2709704.510965318</v>
      </c>
      <c r="GO71" s="442">
        <v>84332656.322716847</v>
      </c>
      <c r="GP71" s="440">
        <v>939881.12728314241</v>
      </c>
      <c r="GQ71" s="441">
        <v>4962978.7847509161</v>
      </c>
      <c r="GR71" s="442">
        <v>465727</v>
      </c>
      <c r="GS71" s="440">
        <v>5706.1932396799421</v>
      </c>
      <c r="GT71" s="441">
        <v>29556.731200433896</v>
      </c>
      <c r="GU71" s="442">
        <v>53508267</v>
      </c>
      <c r="GV71" s="440">
        <v>621066.45717403165</v>
      </c>
      <c r="GW71" s="441">
        <v>3216977.3369484181</v>
      </c>
      <c r="GX71" s="442"/>
      <c r="GY71" s="440"/>
      <c r="GZ71" s="441"/>
      <c r="HA71" s="442"/>
      <c r="HB71" s="440"/>
      <c r="HC71" s="441"/>
      <c r="HD71" s="442"/>
      <c r="HE71" s="440"/>
      <c r="HF71" s="441"/>
      <c r="HG71" s="442">
        <v>84210753.012133703</v>
      </c>
      <c r="HH71" s="440">
        <v>2006527.4099154393</v>
      </c>
      <c r="HI71" s="441">
        <v>10077527.708788358</v>
      </c>
      <c r="HJ71" s="442">
        <v>53955735.741071433</v>
      </c>
      <c r="HK71" s="440">
        <v>1285654.8224222586</v>
      </c>
      <c r="HL71" s="441">
        <v>6456516.9488687571</v>
      </c>
      <c r="HM71" s="442">
        <v>8834550.1886446886</v>
      </c>
      <c r="HN71" s="440">
        <v>209176.23579287139</v>
      </c>
      <c r="HO71" s="441">
        <v>1053355.2721989951</v>
      </c>
      <c r="HP71" s="442">
        <v>64905504.757950984</v>
      </c>
      <c r="HQ71" s="440">
        <v>1501874.5155937443</v>
      </c>
      <c r="HR71" s="441">
        <v>7628036.4257527413</v>
      </c>
      <c r="HS71" s="442">
        <v>76420905.019413918</v>
      </c>
      <c r="HT71" s="440">
        <v>1768569.564102564</v>
      </c>
      <c r="HU71" s="441">
        <v>8984169.6767460331</v>
      </c>
      <c r="HV71" s="442">
        <v>49816344.527472526</v>
      </c>
      <c r="HW71" s="440">
        <v>1155980.0731951264</v>
      </c>
      <c r="HX71" s="441">
        <v>5864263.8621913772</v>
      </c>
      <c r="HY71" s="442">
        <v>95746186.521978021</v>
      </c>
      <c r="HZ71" s="440">
        <v>2218331.9778368794</v>
      </c>
      <c r="IA71" s="441">
        <v>11261530.720058534</v>
      </c>
      <c r="IB71" s="442">
        <v>36084864.500357151</v>
      </c>
      <c r="IC71" s="440">
        <v>725765.18555646483</v>
      </c>
      <c r="ID71" s="441">
        <v>3719960.9977016468</v>
      </c>
      <c r="IE71" s="442">
        <v>12815341.888635531</v>
      </c>
      <c r="IF71" s="440">
        <v>235952.5237088562</v>
      </c>
      <c r="IG71" s="441">
        <v>1212943.8513618775</v>
      </c>
      <c r="IH71" s="442">
        <v>9560194.6336996332</v>
      </c>
      <c r="II71" s="440">
        <v>165943.15473267867</v>
      </c>
      <c r="IJ71" s="441">
        <v>854398.93542661751</v>
      </c>
      <c r="IK71" s="442">
        <v>34897406.280219778</v>
      </c>
      <c r="IL71" s="440">
        <v>624002.09617657773</v>
      </c>
      <c r="IM71" s="441">
        <v>3222008.6788231153</v>
      </c>
      <c r="IN71" s="442">
        <v>36801628.708791211</v>
      </c>
      <c r="IO71" s="440">
        <v>643813.54925895622</v>
      </c>
      <c r="IP71" s="441">
        <v>3329735.848210209</v>
      </c>
      <c r="IQ71" s="442">
        <v>36434342.974358976</v>
      </c>
      <c r="IR71" s="440">
        <v>733026.2582515002</v>
      </c>
      <c r="IS71" s="441">
        <v>3760044.9400073411</v>
      </c>
      <c r="IT71" s="442">
        <v>12916966.712454213</v>
      </c>
      <c r="IU71" s="440">
        <v>237496.06460265501</v>
      </c>
      <c r="IV71" s="441">
        <v>1223506.4337154306</v>
      </c>
      <c r="IW71" s="442">
        <v>9560194.6318681315</v>
      </c>
      <c r="IX71" s="440">
        <v>165943.15473267867</v>
      </c>
      <c r="IY71" s="441">
        <v>854398.93529472617</v>
      </c>
      <c r="IZ71" s="442">
        <v>3181773.0238095243</v>
      </c>
      <c r="JA71" s="440">
        <v>64862.49868157848</v>
      </c>
      <c r="JB71" s="441">
        <v>330199.61557713134</v>
      </c>
      <c r="JC71" s="442">
        <v>31716488.699633703</v>
      </c>
      <c r="JD71" s="440">
        <v>559159.13979814516</v>
      </c>
      <c r="JE71" s="441">
        <v>2891352.5802671369</v>
      </c>
      <c r="JF71" s="442">
        <v>36801627.708791211</v>
      </c>
      <c r="JG71" s="440">
        <v>643813.56151118386</v>
      </c>
      <c r="JH71" s="441">
        <v>3329735.91144004</v>
      </c>
      <c r="JI71" s="442">
        <v>12081632.666990351</v>
      </c>
      <c r="JJ71" s="440">
        <v>303193.07865529298</v>
      </c>
      <c r="JK71" s="441">
        <v>1417710.6988116349</v>
      </c>
      <c r="JL71" s="442">
        <v>76129018.04399538</v>
      </c>
      <c r="JM71" s="440">
        <v>1865873.0806846619</v>
      </c>
      <c r="JN71" s="441">
        <v>8885875.8835129831</v>
      </c>
      <c r="JO71" s="442">
        <v>14355052.934874697</v>
      </c>
      <c r="JP71" s="440">
        <v>350635.28342600248</v>
      </c>
      <c r="JQ71" s="440">
        <v>1674266.6150683525</v>
      </c>
      <c r="JR71" s="442">
        <v>23253586.821939055</v>
      </c>
      <c r="JS71" s="440">
        <v>531098.27044189849</v>
      </c>
      <c r="JT71" s="440">
        <v>2672781.260596849</v>
      </c>
      <c r="JU71" s="442">
        <v>11364651.647985738</v>
      </c>
      <c r="JV71" s="440">
        <v>262098.06723404251</v>
      </c>
      <c r="JW71" s="440">
        <v>1309016.1003407338</v>
      </c>
      <c r="JX71" s="442">
        <v>16902530.380705327</v>
      </c>
      <c r="JY71" s="440">
        <v>384421.6736170213</v>
      </c>
      <c r="JZ71" s="440">
        <v>1941151.5481168577</v>
      </c>
      <c r="KA71" s="442">
        <v>35849298.12286514</v>
      </c>
      <c r="KB71" s="440">
        <v>576267.16861620313</v>
      </c>
      <c r="KC71" s="440">
        <v>3002085.7194893314</v>
      </c>
      <c r="KD71" s="442">
        <v>32422641.503823712</v>
      </c>
      <c r="KE71" s="440">
        <v>479269.94460628484</v>
      </c>
      <c r="KF71" s="440">
        <v>2523010.9261277602</v>
      </c>
      <c r="KG71" s="442">
        <v>52162226.539633729</v>
      </c>
      <c r="KH71" s="440">
        <v>658860.41993626847</v>
      </c>
      <c r="KI71" s="440">
        <v>3474710.2243765844</v>
      </c>
      <c r="KJ71" s="442">
        <v>15915557.09355389</v>
      </c>
      <c r="KK71" s="440">
        <v>354896.77908346965</v>
      </c>
      <c r="KL71" s="440">
        <v>1811055.4407870071</v>
      </c>
      <c r="KM71" s="442">
        <v>11377043.595217831</v>
      </c>
      <c r="KN71" s="440">
        <v>234251.12613747953</v>
      </c>
      <c r="KO71" s="440">
        <v>1225580.9888881799</v>
      </c>
      <c r="KP71" s="442"/>
      <c r="KQ71" s="440"/>
      <c r="KR71" s="441"/>
      <c r="KS71" s="442"/>
      <c r="KT71" s="440"/>
      <c r="KU71" s="441"/>
      <c r="KV71" s="442">
        <v>21636887.561976854</v>
      </c>
      <c r="KW71" s="440">
        <v>476557.11829787237</v>
      </c>
      <c r="KX71" s="440">
        <v>2468341.8687631171</v>
      </c>
      <c r="KY71" s="442">
        <v>27255648.811231397</v>
      </c>
      <c r="KZ71" s="440">
        <v>380335.81880523718</v>
      </c>
      <c r="LA71" s="440">
        <v>1992759.6652712007</v>
      </c>
      <c r="LB71" s="442">
        <v>27444331.881194767</v>
      </c>
      <c r="LC71" s="440">
        <v>380335.81880523718</v>
      </c>
      <c r="LD71" s="440">
        <v>2003749.8207798791</v>
      </c>
      <c r="LE71" s="442">
        <v>12393887.675777415</v>
      </c>
      <c r="LF71" s="440">
        <v>89192.137555919267</v>
      </c>
      <c r="LG71" s="440">
        <v>472548.92050332017</v>
      </c>
      <c r="LH71" s="442">
        <v>12393887.675777415</v>
      </c>
      <c r="LI71" s="440">
        <v>89192.137555919267</v>
      </c>
      <c r="LJ71" s="440">
        <v>472548.92050332017</v>
      </c>
      <c r="LK71" s="442">
        <v>12393887.675777415</v>
      </c>
      <c r="LL71" s="440">
        <v>89192.137555919267</v>
      </c>
      <c r="LM71" s="440">
        <v>472548.92050332017</v>
      </c>
      <c r="LN71" s="442">
        <v>3173403.5892674001</v>
      </c>
      <c r="LO71" s="440">
        <v>71929.267692307694</v>
      </c>
      <c r="LP71" s="440">
        <v>364168.93227171106</v>
      </c>
      <c r="LQ71" s="442">
        <v>2718810.2713619824</v>
      </c>
      <c r="LR71" s="440">
        <v>39179.011711154162</v>
      </c>
      <c r="LS71" s="440">
        <v>206313.71859412233</v>
      </c>
      <c r="LT71" s="442">
        <v>29523346.770238698</v>
      </c>
      <c r="LU71" s="440">
        <v>371647.69734663027</v>
      </c>
      <c r="LV71" s="440">
        <v>1950024.3808368377</v>
      </c>
      <c r="LW71" s="442">
        <v>19596926.021840602</v>
      </c>
      <c r="LX71" s="440">
        <v>246691.28767037939</v>
      </c>
      <c r="LY71" s="440">
        <v>1294381.8270145284</v>
      </c>
      <c r="LZ71" s="442">
        <v>969403.76124775142</v>
      </c>
      <c r="MA71" s="440">
        <v>19827.573582801841</v>
      </c>
      <c r="MB71" s="440">
        <v>102318.01671042603</v>
      </c>
      <c r="MC71" s="442">
        <v>11718086.45258534</v>
      </c>
      <c r="MD71" s="440">
        <v>76118.042139934536</v>
      </c>
      <c r="ME71" s="440">
        <v>402872.43361466983</v>
      </c>
      <c r="MF71" s="442">
        <v>11718086.45258534</v>
      </c>
      <c r="MG71" s="440">
        <v>76118.042139934536</v>
      </c>
      <c r="MH71" s="440">
        <v>402872.43361466983</v>
      </c>
      <c r="MI71" s="442">
        <v>11718086.45258534</v>
      </c>
      <c r="MJ71" s="440">
        <v>76118.042139934536</v>
      </c>
      <c r="MK71" s="440">
        <v>402872.43361466983</v>
      </c>
      <c r="ML71" s="442">
        <v>11718086.45258534</v>
      </c>
      <c r="MM71" s="440">
        <v>76118.042139934536</v>
      </c>
      <c r="MN71" s="440">
        <v>402872.43361466983</v>
      </c>
      <c r="MO71" s="442"/>
      <c r="MP71" s="440"/>
      <c r="MQ71" s="441"/>
      <c r="MR71" s="442"/>
      <c r="MS71" s="440"/>
      <c r="MT71" s="441"/>
      <c r="MU71" s="442">
        <v>4292349.0792144015</v>
      </c>
      <c r="MV71" s="440">
        <v>53190.790785597368</v>
      </c>
      <c r="MW71" s="440">
        <v>280575.07973370113</v>
      </c>
      <c r="MX71" s="442"/>
      <c r="MY71" s="440"/>
      <c r="MZ71" s="441"/>
      <c r="NA71" s="502"/>
      <c r="NB71" s="502"/>
      <c r="NC71" s="502"/>
      <c r="ND71" s="502"/>
    </row>
    <row r="72" spans="1:372" s="606" customFormat="1" ht="22.15" customHeight="1">
      <c r="A72" s="307">
        <v>54</v>
      </c>
      <c r="B72" s="427"/>
      <c r="C72" s="1262" t="s">
        <v>741</v>
      </c>
      <c r="D72" s="506">
        <v>2022</v>
      </c>
      <c r="E72" s="442">
        <v>12764260.68228638</v>
      </c>
      <c r="F72" s="440">
        <v>438597.9148936171</v>
      </c>
      <c r="G72" s="441">
        <v>1590687.2540398571</v>
      </c>
      <c r="H72" s="442">
        <v>5307814.1132117519</v>
      </c>
      <c r="I72" s="440">
        <v>171681.31914893616</v>
      </c>
      <c r="J72" s="441">
        <v>650759.28584131319</v>
      </c>
      <c r="K72" s="442">
        <v>56858969.103188582</v>
      </c>
      <c r="L72" s="440">
        <v>1839738.7446808508</v>
      </c>
      <c r="M72" s="441">
        <v>6971772.1439623227</v>
      </c>
      <c r="N72" s="442">
        <v>14331712.406869305</v>
      </c>
      <c r="O72" s="440">
        <v>472103.46808510635</v>
      </c>
      <c r="P72" s="441">
        <v>1765669.4243631507</v>
      </c>
      <c r="Q72" s="442">
        <v>18586331.178871658</v>
      </c>
      <c r="R72" s="440">
        <v>574579.74468085112</v>
      </c>
      <c r="S72" s="441">
        <v>2252163.3147763349</v>
      </c>
      <c r="T72" s="442">
        <v>18039784.992290542</v>
      </c>
      <c r="U72" s="440">
        <v>545839.46808510635</v>
      </c>
      <c r="V72" s="441">
        <v>2174092.328742404</v>
      </c>
      <c r="W72" s="442">
        <v>11017858.802268077</v>
      </c>
      <c r="X72" s="440">
        <v>334713.91489361704</v>
      </c>
      <c r="Y72" s="441">
        <v>1329174.7757507688</v>
      </c>
      <c r="Z72" s="442">
        <v>4788721.3606563574</v>
      </c>
      <c r="AA72" s="440">
        <v>148116.91489361701</v>
      </c>
      <c r="AB72" s="441">
        <v>580342.09150806349</v>
      </c>
      <c r="AC72" s="442">
        <v>14755878.993696129</v>
      </c>
      <c r="AD72" s="440">
        <v>447115.59574468085</v>
      </c>
      <c r="AE72" s="441">
        <v>1778966.40179733</v>
      </c>
      <c r="AF72" s="442">
        <v>18577.68578183046</v>
      </c>
      <c r="AG72" s="440">
        <v>595.48936170212767</v>
      </c>
      <c r="AH72" s="441">
        <v>2272.2926069506211</v>
      </c>
      <c r="AI72" s="442">
        <v>6751120.2264678013</v>
      </c>
      <c r="AJ72" s="440">
        <v>194870.59574468085</v>
      </c>
      <c r="AK72" s="441">
        <v>804219.92147585191</v>
      </c>
      <c r="AL72" s="442">
        <v>15437374.531155525</v>
      </c>
      <c r="AM72" s="440">
        <v>438872.14893617021</v>
      </c>
      <c r="AN72" s="441">
        <v>1832234.0571925135</v>
      </c>
      <c r="AO72" s="442">
        <v>16107908.143136648</v>
      </c>
      <c r="AP72" s="440">
        <v>450280.27659574465</v>
      </c>
      <c r="AQ72" s="441">
        <v>1904163.8746805266</v>
      </c>
      <c r="AR72" s="442">
        <v>59289603.902122058</v>
      </c>
      <c r="AS72" s="440">
        <v>1643277.2340425532</v>
      </c>
      <c r="AT72" s="441">
        <v>6994697.2871155171</v>
      </c>
      <c r="AU72" s="442">
        <v>11122880.601300368</v>
      </c>
      <c r="AV72" s="440">
        <v>306486</v>
      </c>
      <c r="AW72" s="441">
        <v>1310426.0228748135</v>
      </c>
      <c r="AX72" s="442">
        <v>14367899.313766202</v>
      </c>
      <c r="AY72" s="440">
        <v>397126.19148936169</v>
      </c>
      <c r="AZ72" s="441">
        <v>1693958.3416105362</v>
      </c>
      <c r="BA72" s="442">
        <v>4970895.0147763677</v>
      </c>
      <c r="BB72" s="440">
        <v>135966.02127659574</v>
      </c>
      <c r="BC72" s="441">
        <v>584634.00879949064</v>
      </c>
      <c r="BD72" s="442">
        <v>36062775.047770523</v>
      </c>
      <c r="BE72" s="440">
        <v>978413.53191489354</v>
      </c>
      <c r="BF72" s="441">
        <v>4233403.3591144513</v>
      </c>
      <c r="BG72" s="442">
        <v>12637351.910318669</v>
      </c>
      <c r="BH72" s="440">
        <v>337558.87234042556</v>
      </c>
      <c r="BI72" s="441">
        <v>1478193.5532916128</v>
      </c>
      <c r="BJ72" s="442">
        <v>17352230.731467023</v>
      </c>
      <c r="BK72" s="440">
        <v>462387.61702127662</v>
      </c>
      <c r="BL72" s="441">
        <v>2028582.5211939798</v>
      </c>
      <c r="BM72" s="442">
        <v>50682373.115369983</v>
      </c>
      <c r="BN72" s="440">
        <v>1338342.9361702127</v>
      </c>
      <c r="BO72" s="441">
        <v>5912882.9900161382</v>
      </c>
      <c r="BP72" s="442">
        <v>59836496.323199302</v>
      </c>
      <c r="BQ72" s="440">
        <v>1539673.6595744682</v>
      </c>
      <c r="BR72" s="441">
        <v>6940455.6728632208</v>
      </c>
      <c r="BS72" s="442">
        <v>9373385.5094461311</v>
      </c>
      <c r="BT72" s="440">
        <v>239918.7872340426</v>
      </c>
      <c r="BU72" s="441">
        <v>1085951.1416286086</v>
      </c>
      <c r="BV72" s="442">
        <v>2447766.8996408456</v>
      </c>
      <c r="BW72" s="440">
        <v>84258.212765957447</v>
      </c>
      <c r="BX72" s="440">
        <v>305191.19274691201</v>
      </c>
      <c r="BY72" s="442">
        <v>32651935.163440242</v>
      </c>
      <c r="BZ72" s="440">
        <v>862515.91489361692</v>
      </c>
      <c r="CA72" s="440">
        <v>3809646.7625500034</v>
      </c>
      <c r="CB72" s="442">
        <v>597077036.16206777</v>
      </c>
      <c r="CC72" s="440">
        <v>15468717.063829787</v>
      </c>
      <c r="CD72" s="440">
        <v>69360290.193949819</v>
      </c>
      <c r="CE72" s="442">
        <v>288218985.60387701</v>
      </c>
      <c r="CF72" s="440">
        <v>7586699.7446808498</v>
      </c>
      <c r="CG72" s="441">
        <v>33601055.681063339</v>
      </c>
      <c r="CH72" s="442">
        <v>368640015.32707596</v>
      </c>
      <c r="CI72" s="440">
        <v>9329753.6808510646</v>
      </c>
      <c r="CJ72" s="441">
        <v>42602830.924597532</v>
      </c>
      <c r="CK72" s="442">
        <v>294801893.88146716</v>
      </c>
      <c r="CL72" s="440">
        <v>7871201.5319148935</v>
      </c>
      <c r="CM72" s="441">
        <v>34479724.152601629</v>
      </c>
      <c r="CN72" s="442">
        <v>528092530.15619105</v>
      </c>
      <c r="CO72" s="440">
        <v>13297459.808510639</v>
      </c>
      <c r="CP72" s="440">
        <v>60962560.766534269</v>
      </c>
      <c r="CQ72" s="442">
        <v>300990708.81677902</v>
      </c>
      <c r="CR72" s="440">
        <v>7463417.8510638298</v>
      </c>
      <c r="CS72" s="440">
        <v>34630536.68710494</v>
      </c>
      <c r="CT72" s="442">
        <v>155974922.49098521</v>
      </c>
      <c r="CU72" s="440">
        <v>3819750.7021276597</v>
      </c>
      <c r="CV72" s="441">
        <v>17897890.427478142</v>
      </c>
      <c r="CW72" s="442">
        <v>59060119.86238265</v>
      </c>
      <c r="CX72" s="440">
        <v>1410692.1276595744</v>
      </c>
      <c r="CY72" s="441">
        <v>6741399.1819722662</v>
      </c>
      <c r="CZ72" s="442">
        <v>43664902.015796468</v>
      </c>
      <c r="DA72" s="440">
        <v>1040986.1489361702</v>
      </c>
      <c r="DB72" s="441">
        <v>4982136.3149678241</v>
      </c>
      <c r="DC72" s="442">
        <v>143976157.58550233</v>
      </c>
      <c r="DD72" s="440">
        <v>3370186.6170212766</v>
      </c>
      <c r="DE72" s="441">
        <v>16365329.882599305</v>
      </c>
      <c r="DF72" s="442">
        <v>115410511.27992131</v>
      </c>
      <c r="DG72" s="440">
        <v>2688080.5531914895</v>
      </c>
      <c r="DH72" s="441">
        <v>13104917.296077359</v>
      </c>
      <c r="DI72" s="442">
        <v>59689003.148301296</v>
      </c>
      <c r="DJ72" s="440">
        <v>1388666.8510638298</v>
      </c>
      <c r="DK72" s="441">
        <v>6776136.2786395187</v>
      </c>
      <c r="DL72" s="442">
        <v>38918368.979476936</v>
      </c>
      <c r="DM72" s="440">
        <v>915706.510638298</v>
      </c>
      <c r="DN72" s="441">
        <v>4428439.3758044187</v>
      </c>
      <c r="DO72" s="442">
        <v>74239728.67664814</v>
      </c>
      <c r="DP72" s="440">
        <v>1736921.3404255318</v>
      </c>
      <c r="DQ72" s="441">
        <v>8437724.6284820978</v>
      </c>
      <c r="DR72" s="442">
        <v>49321458.494675942</v>
      </c>
      <c r="DS72" s="440">
        <v>1165294.255319149</v>
      </c>
      <c r="DT72" s="441">
        <v>5616999.5234288583</v>
      </c>
      <c r="DU72" s="442">
        <v>49321458.494675942</v>
      </c>
      <c r="DV72" s="440">
        <v>1165294.255319149</v>
      </c>
      <c r="DW72" s="441">
        <v>5616999.5234288583</v>
      </c>
      <c r="DX72" s="442">
        <v>47824019.585187569</v>
      </c>
      <c r="DY72" s="440">
        <v>1134747.8085106383</v>
      </c>
      <c r="DZ72" s="441">
        <v>5451295.7458053753</v>
      </c>
      <c r="EA72" s="442">
        <v>47824018.657392249</v>
      </c>
      <c r="EB72" s="440">
        <v>1134747.7872340425</v>
      </c>
      <c r="EC72" s="441">
        <v>5451295.6407869067</v>
      </c>
      <c r="ED72" s="442">
        <v>27251339.219718158</v>
      </c>
      <c r="EE72" s="440">
        <v>665563.06382978719</v>
      </c>
      <c r="EF72" s="441">
        <v>3125241.5500318836</v>
      </c>
      <c r="EG72" s="442">
        <v>21748248.655378353</v>
      </c>
      <c r="EH72" s="440">
        <v>532076.06382978719</v>
      </c>
      <c r="EI72" s="441">
        <v>2495051.1271434301</v>
      </c>
      <c r="EJ72" s="442">
        <v>24191308.604214143</v>
      </c>
      <c r="EK72" s="440">
        <v>593050.04255319154</v>
      </c>
      <c r="EL72" s="441">
        <v>2776533.2411993309</v>
      </c>
      <c r="EM72" s="442">
        <v>24191308.604214143</v>
      </c>
      <c r="EN72" s="440">
        <v>593050.04255319154</v>
      </c>
      <c r="EO72" s="441">
        <v>2776533.2411993309</v>
      </c>
      <c r="EP72" s="442">
        <v>7887249.6896081725</v>
      </c>
      <c r="EQ72" s="440">
        <v>194000.29787234042</v>
      </c>
      <c r="ER72" s="441">
        <v>905895.52696244407</v>
      </c>
      <c r="ES72" s="442">
        <v>7886971.3470281111</v>
      </c>
      <c r="ET72" s="440">
        <v>194000.29787234042</v>
      </c>
      <c r="EU72" s="441">
        <v>905870.40404094465</v>
      </c>
      <c r="EV72" s="442">
        <v>30586939.563834194</v>
      </c>
      <c r="EW72" s="440">
        <v>718141.78723404254</v>
      </c>
      <c r="EX72" s="441">
        <v>3478888.2077068342</v>
      </c>
      <c r="EY72" s="442">
        <v>13343692.636651186</v>
      </c>
      <c r="EZ72" s="440">
        <v>310506.3404255319</v>
      </c>
      <c r="FA72" s="441">
        <v>1514894.6253548807</v>
      </c>
      <c r="FB72" s="442">
        <v>10157233.474675523</v>
      </c>
      <c r="FC72" s="440">
        <v>257183.19148936169</v>
      </c>
      <c r="FD72" s="441">
        <v>1173964.8753382752</v>
      </c>
      <c r="FE72" s="442">
        <v>16527516.932280678</v>
      </c>
      <c r="FF72" s="440">
        <v>415214.40425531915</v>
      </c>
      <c r="FG72" s="441">
        <v>1906971.469877142</v>
      </c>
      <c r="FH72" s="442">
        <v>38965277.117926113</v>
      </c>
      <c r="FI72" s="440">
        <v>921397.58919803612</v>
      </c>
      <c r="FJ72" s="441">
        <v>4432431.6046871319</v>
      </c>
      <c r="FK72" s="442">
        <v>27294492.453020677</v>
      </c>
      <c r="FL72" s="440">
        <v>681481.70212765958</v>
      </c>
      <c r="FM72" s="441">
        <v>3145055.1557920328</v>
      </c>
      <c r="FN72" s="442">
        <v>950933.46014522121</v>
      </c>
      <c r="FO72" s="440">
        <v>23575.702127659573</v>
      </c>
      <c r="FP72" s="441">
        <v>109406.00040659714</v>
      </c>
      <c r="FQ72" s="442">
        <v>20119153.533083156</v>
      </c>
      <c r="FR72" s="440">
        <v>469464.82978723402</v>
      </c>
      <c r="FS72" s="441">
        <v>2285399.4048526185</v>
      </c>
      <c r="FT72" s="442">
        <v>143921540.33545619</v>
      </c>
      <c r="FU72" s="440">
        <v>3356466.3829787234</v>
      </c>
      <c r="FV72" s="441">
        <v>16346679.95046629</v>
      </c>
      <c r="FW72" s="442">
        <v>20375351.396122146</v>
      </c>
      <c r="FX72" s="440">
        <v>474617.5319148936</v>
      </c>
      <c r="FY72" s="441">
        <v>2313676.2685800865</v>
      </c>
      <c r="FZ72" s="442">
        <v>51646180.581229053</v>
      </c>
      <c r="GA72" s="440">
        <v>1112337.5024549917</v>
      </c>
      <c r="GB72" s="441">
        <v>5750234.3106827</v>
      </c>
      <c r="GC72" s="442">
        <v>68788973.584710211</v>
      </c>
      <c r="GD72" s="440">
        <v>1492795.0392798688</v>
      </c>
      <c r="GE72" s="441">
        <v>7673619.239397835</v>
      </c>
      <c r="GF72" s="442">
        <v>94300195.082550734</v>
      </c>
      <c r="GG72" s="440">
        <v>2077750.2864157117</v>
      </c>
      <c r="GH72" s="441">
        <v>10587315.553292664</v>
      </c>
      <c r="GI72" s="1303">
        <v>65470250.450314343</v>
      </c>
      <c r="GJ72" s="440">
        <v>1420308.6775777414</v>
      </c>
      <c r="GK72" s="441">
        <v>7301941.8001184035</v>
      </c>
      <c r="GL72" s="1303">
        <v>23005213.804434475</v>
      </c>
      <c r="GM72" s="440">
        <v>534938.97872340423</v>
      </c>
      <c r="GN72" s="441">
        <v>2611366.452948364</v>
      </c>
      <c r="GO72" s="442">
        <v>201199196.78541112</v>
      </c>
      <c r="GP72" s="440">
        <v>3392017.7223711074</v>
      </c>
      <c r="GQ72" s="441">
        <v>17478260.483512226</v>
      </c>
      <c r="GR72" s="442">
        <v>460020.80676032003</v>
      </c>
      <c r="GS72" s="440">
        <v>9909.0851063829796</v>
      </c>
      <c r="GT72" s="441">
        <v>51430.100733203013</v>
      </c>
      <c r="GU72" s="442">
        <v>55178123.542825967</v>
      </c>
      <c r="GV72" s="440">
        <v>1167133.0130932897</v>
      </c>
      <c r="GW72" s="441">
        <v>6063204.348685503</v>
      </c>
      <c r="GX72" s="442">
        <v>54874896</v>
      </c>
      <c r="GY72" s="440">
        <v>669299.29787234042</v>
      </c>
      <c r="GZ72" s="441">
        <v>3508582.5461221174</v>
      </c>
      <c r="HA72" s="442"/>
      <c r="HB72" s="440"/>
      <c r="HC72" s="441"/>
      <c r="HD72" s="442"/>
      <c r="HE72" s="440"/>
      <c r="HF72" s="441"/>
      <c r="HG72" s="442">
        <v>79287138.60221827</v>
      </c>
      <c r="HH72" s="440">
        <v>1834490.8297872341</v>
      </c>
      <c r="HI72" s="441">
        <v>9128966.3201212455</v>
      </c>
      <c r="HJ72" s="442">
        <v>50820473.918649174</v>
      </c>
      <c r="HK72" s="440">
        <v>1175817.6677577742</v>
      </c>
      <c r="HL72" s="441">
        <v>5850837.9655630738</v>
      </c>
      <c r="HM72" s="442">
        <v>8414562.952851817</v>
      </c>
      <c r="HN72" s="440">
        <v>192715.54173486092</v>
      </c>
      <c r="HO72" s="441">
        <v>962281.54052561847</v>
      </c>
      <c r="HP72" s="442">
        <v>63822033.242357239</v>
      </c>
      <c r="HQ72" s="440">
        <v>1421132.9361702127</v>
      </c>
      <c r="HR72" s="441">
        <v>7170125.0135225216</v>
      </c>
      <c r="HS72" s="442">
        <v>75097930.455311358</v>
      </c>
      <c r="HT72" s="440">
        <v>1672259.5875613748</v>
      </c>
      <c r="HU72" s="441">
        <v>8438410.244227441</v>
      </c>
      <c r="HV72" s="442">
        <v>48889495.454277396</v>
      </c>
      <c r="HW72" s="440">
        <v>1091430.0180032733</v>
      </c>
      <c r="HX72" s="441">
        <v>5499478.4919878654</v>
      </c>
      <c r="HY72" s="442">
        <v>93910799.544141144</v>
      </c>
      <c r="HZ72" s="440">
        <v>2094547.0049099836</v>
      </c>
      <c r="IA72" s="441">
        <v>10561468.358928656</v>
      </c>
      <c r="IB72" s="442">
        <v>36017868.314800687</v>
      </c>
      <c r="IC72" s="440">
        <v>787036.91162029468</v>
      </c>
      <c r="ID72" s="441">
        <v>4018153.9190625483</v>
      </c>
      <c r="IE72" s="442">
        <v>12813194.364926675</v>
      </c>
      <c r="IF72" s="440">
        <v>278853.62029459898</v>
      </c>
      <c r="IG72" s="441">
        <v>1429726.0221600863</v>
      </c>
      <c r="IH72" s="442">
        <v>9602507.4789669551</v>
      </c>
      <c r="II72" s="440">
        <v>208208.29296235682</v>
      </c>
      <c r="IJ72" s="441">
        <v>1070152.3180565892</v>
      </c>
      <c r="IK72" s="442">
        <v>35208294.184043199</v>
      </c>
      <c r="IL72" s="440">
        <v>758694.04418985278</v>
      </c>
      <c r="IM72" s="441">
        <v>3909140.2515616072</v>
      </c>
      <c r="IN72" s="442">
        <v>37235447.159532256</v>
      </c>
      <c r="IO72" s="440">
        <v>800014.05237315875</v>
      </c>
      <c r="IP72" s="441">
        <v>4130027.0945521542</v>
      </c>
      <c r="IQ72" s="442">
        <v>36360085.716107473</v>
      </c>
      <c r="IR72" s="440">
        <v>793826.48608837975</v>
      </c>
      <c r="IS72" s="441">
        <v>4055813.4724488561</v>
      </c>
      <c r="IT72" s="442">
        <v>12913275.647851558</v>
      </c>
      <c r="IU72" s="440">
        <v>280296.91816693946</v>
      </c>
      <c r="IV72" s="441">
        <v>1440187.6462936271</v>
      </c>
      <c r="IW72" s="442">
        <v>9602507.4771354534</v>
      </c>
      <c r="IX72" s="440">
        <v>208208.29296235682</v>
      </c>
      <c r="IY72" s="441">
        <v>1070152.3178921891</v>
      </c>
      <c r="IZ72" s="442">
        <v>3169594.5251279459</v>
      </c>
      <c r="JA72" s="440">
        <v>69901.026186579373</v>
      </c>
      <c r="JB72" s="441">
        <v>354397.90396046458</v>
      </c>
      <c r="JC72" s="442">
        <v>32039536.559835557</v>
      </c>
      <c r="JD72" s="440">
        <v>688811.28150572826</v>
      </c>
      <c r="JE72" s="441">
        <v>3554816.5348124574</v>
      </c>
      <c r="JF72" s="442">
        <v>37235446.14728003</v>
      </c>
      <c r="JG72" s="440">
        <v>800014.03109656298</v>
      </c>
      <c r="JH72" s="441">
        <v>4130026.9819363877</v>
      </c>
      <c r="JI72" s="442">
        <v>11778439.588335058</v>
      </c>
      <c r="JJ72" s="440">
        <v>303193.07865529298</v>
      </c>
      <c r="JK72" s="441">
        <v>1366303.1969755832</v>
      </c>
      <c r="JL72" s="442">
        <v>74263144.963310719</v>
      </c>
      <c r="JM72" s="440">
        <v>1865873.0806846619</v>
      </c>
      <c r="JN72" s="441">
        <v>8568789.900580842</v>
      </c>
      <c r="JO72" s="442">
        <v>14004417.651448695</v>
      </c>
      <c r="JP72" s="440">
        <v>350635.28342600248</v>
      </c>
      <c r="JQ72" s="440">
        <v>1614659.9443142884</v>
      </c>
      <c r="JR72" s="442">
        <v>22620340.002511885</v>
      </c>
      <c r="JS72" s="440">
        <v>530961.81942716846</v>
      </c>
      <c r="JT72" s="440">
        <v>2580404.9495499311</v>
      </c>
      <c r="JU72" s="442">
        <v>11102553.580751695</v>
      </c>
      <c r="JV72" s="440">
        <v>262098.06723404251</v>
      </c>
      <c r="JW72" s="440">
        <v>1264203.3938665951</v>
      </c>
      <c r="JX72" s="442">
        <v>16518108.707088305</v>
      </c>
      <c r="JY72" s="440">
        <v>384421.6736170213</v>
      </c>
      <c r="JZ72" s="440">
        <v>1875329.5625882745</v>
      </c>
      <c r="KA72" s="442">
        <v>35075135.350989513</v>
      </c>
      <c r="KB72" s="440">
        <v>784350.93187561387</v>
      </c>
      <c r="KC72" s="440">
        <v>3949972.5299575035</v>
      </c>
      <c r="KD72" s="442">
        <v>31960320.582842391</v>
      </c>
      <c r="KE72" s="440">
        <v>702394.93098132557</v>
      </c>
      <c r="KF72" s="440">
        <v>3575836.1939682593</v>
      </c>
      <c r="KG72" s="442">
        <v>52139682.160968572</v>
      </c>
      <c r="KH72" s="440">
        <v>1140100.6486651555</v>
      </c>
      <c r="KI72" s="440">
        <v>5815297.5342654996</v>
      </c>
      <c r="KJ72" s="442">
        <v>15630765.059429508</v>
      </c>
      <c r="KK72" s="440">
        <v>358690.61412438634</v>
      </c>
      <c r="KL72" s="440">
        <v>1769251.4681419076</v>
      </c>
      <c r="KM72" s="442">
        <v>11367310.143139271</v>
      </c>
      <c r="KN72" s="440">
        <v>249807.46207855968</v>
      </c>
      <c r="KO72" s="440">
        <v>1264622.8629439836</v>
      </c>
      <c r="KP72" s="442"/>
      <c r="KQ72" s="440"/>
      <c r="KR72" s="441"/>
      <c r="KS72" s="442"/>
      <c r="KT72" s="440"/>
      <c r="KU72" s="441"/>
      <c r="KV72" s="442">
        <v>21160330.443678983</v>
      </c>
      <c r="KW72" s="440">
        <v>476557.11829787237</v>
      </c>
      <c r="KX72" s="440">
        <v>2386467.2751538781</v>
      </c>
      <c r="KY72" s="442">
        <v>42396477.686976068</v>
      </c>
      <c r="KZ72" s="440">
        <v>934032.53425531927</v>
      </c>
      <c r="LA72" s="440">
        <v>4760695.9960947363</v>
      </c>
      <c r="LB72" s="442">
        <v>28510015.62407529</v>
      </c>
      <c r="LC72" s="440">
        <v>619117.25711947598</v>
      </c>
      <c r="LD72" s="440">
        <v>3156566.2757045403</v>
      </c>
      <c r="LE72" s="442">
        <v>18808297.580856517</v>
      </c>
      <c r="LF72" s="440">
        <v>288401.32492089469</v>
      </c>
      <c r="LG72" s="440">
        <v>1487771.1430105199</v>
      </c>
      <c r="LH72" s="442">
        <v>18808297.580856517</v>
      </c>
      <c r="LI72" s="440">
        <v>288401.32492089469</v>
      </c>
      <c r="LJ72" s="440">
        <v>1487771.1430105199</v>
      </c>
      <c r="LK72" s="442">
        <v>18808297.580856517</v>
      </c>
      <c r="LL72" s="440">
        <v>288401.32492089469</v>
      </c>
      <c r="LM72" s="440">
        <v>1487771.1430105199</v>
      </c>
      <c r="LN72" s="442">
        <v>3101470.1582035702</v>
      </c>
      <c r="LO72" s="440">
        <v>71933.43106382979</v>
      </c>
      <c r="LP72" s="440">
        <v>351869.01014682464</v>
      </c>
      <c r="LQ72" s="442">
        <v>2660129.648317873</v>
      </c>
      <c r="LR72" s="440">
        <v>58680.623044109278</v>
      </c>
      <c r="LS72" s="440">
        <v>298781.25131165027</v>
      </c>
      <c r="LT72" s="442">
        <v>29377381.795295101</v>
      </c>
      <c r="LU72" s="440">
        <v>647381.35441580624</v>
      </c>
      <c r="LV72" s="440">
        <v>3284827.3229018599</v>
      </c>
      <c r="LW72" s="442">
        <v>19500037.79172188</v>
      </c>
      <c r="LX72" s="440">
        <v>429717.01715045614</v>
      </c>
      <c r="LY72" s="440">
        <v>2180393.6573451022</v>
      </c>
      <c r="LZ72" s="442">
        <v>1046628.4438386275</v>
      </c>
      <c r="MA72" s="440">
        <v>22388.950905176611</v>
      </c>
      <c r="MB72" s="440">
        <v>112111.5463048705</v>
      </c>
      <c r="MC72" s="442">
        <v>13504102.662640167</v>
      </c>
      <c r="MD72" s="440">
        <v>284257.74344517186</v>
      </c>
      <c r="ME72" s="440">
        <v>1456772.5860259016</v>
      </c>
      <c r="MF72" s="442">
        <v>13504102.662640167</v>
      </c>
      <c r="MG72" s="440">
        <v>284257.74344517186</v>
      </c>
      <c r="MH72" s="440">
        <v>1456772.5860259016</v>
      </c>
      <c r="MI72" s="442">
        <v>13504102.662640167</v>
      </c>
      <c r="MJ72" s="440">
        <v>284257.74344517186</v>
      </c>
      <c r="MK72" s="440">
        <v>1456772.5860259016</v>
      </c>
      <c r="ML72" s="442">
        <v>13504102.662640167</v>
      </c>
      <c r="MM72" s="440">
        <v>284257.74344517186</v>
      </c>
      <c r="MN72" s="440">
        <v>1456772.5860259016</v>
      </c>
      <c r="MO72" s="442">
        <v>265200.04092634935</v>
      </c>
      <c r="MP72" s="440">
        <v>2927.1150736497439</v>
      </c>
      <c r="MQ72" s="440">
        <v>15208.884279760832</v>
      </c>
      <c r="MR72" s="442">
        <v>33145773.584096126</v>
      </c>
      <c r="MS72" s="440">
        <v>394086.97544061427</v>
      </c>
      <c r="MT72" s="440">
        <v>2046228.8513859953</v>
      </c>
      <c r="MU72" s="442">
        <v>33654459.315256596</v>
      </c>
      <c r="MV72" s="440">
        <v>159513.80815191459</v>
      </c>
      <c r="MW72" s="440">
        <v>831948.98127081513</v>
      </c>
      <c r="MX72" s="442">
        <v>23511723.743135005</v>
      </c>
      <c r="MY72" s="440">
        <v>46519.293134148793</v>
      </c>
      <c r="MZ72" s="440">
        <v>243472.48803394038</v>
      </c>
      <c r="NA72" s="502"/>
      <c r="NB72" s="502"/>
      <c r="NC72" s="502"/>
      <c r="ND72" s="502"/>
    </row>
    <row r="73" spans="1:372" s="606" customFormat="1" ht="22.15" customHeight="1">
      <c r="A73" s="307">
        <v>55</v>
      </c>
      <c r="B73" s="427"/>
      <c r="C73" s="1262" t="s">
        <v>742</v>
      </c>
      <c r="D73" s="506">
        <v>2022</v>
      </c>
      <c r="E73" s="442">
        <v>12764260.68228638</v>
      </c>
      <c r="F73" s="440">
        <v>438597.9148936171</v>
      </c>
      <c r="G73" s="441">
        <v>1590687.2540398571</v>
      </c>
      <c r="H73" s="442">
        <v>5307814.1132117519</v>
      </c>
      <c r="I73" s="440">
        <v>171681.31914893616</v>
      </c>
      <c r="J73" s="441">
        <v>650759.28584131319</v>
      </c>
      <c r="K73" s="442">
        <v>56858969.103188582</v>
      </c>
      <c r="L73" s="440">
        <v>1839738.7446808508</v>
      </c>
      <c r="M73" s="441">
        <v>6971772.1439623227</v>
      </c>
      <c r="N73" s="442">
        <v>14331712.406869305</v>
      </c>
      <c r="O73" s="440">
        <v>472103.46808510635</v>
      </c>
      <c r="P73" s="441">
        <v>1765669.4243631507</v>
      </c>
      <c r="Q73" s="442">
        <v>18586331.178871658</v>
      </c>
      <c r="R73" s="440">
        <v>574579.74468085112</v>
      </c>
      <c r="S73" s="441">
        <v>2252163.3147763349</v>
      </c>
      <c r="T73" s="442">
        <v>18039784.992290542</v>
      </c>
      <c r="U73" s="440">
        <v>545839.46808510635</v>
      </c>
      <c r="V73" s="441">
        <v>2174092.328742404</v>
      </c>
      <c r="W73" s="442">
        <v>11017858.802268077</v>
      </c>
      <c r="X73" s="440">
        <v>334713.91489361704</v>
      </c>
      <c r="Y73" s="441">
        <v>1329174.7757507688</v>
      </c>
      <c r="Z73" s="442">
        <v>4788721.3606563574</v>
      </c>
      <c r="AA73" s="440">
        <v>148116.91489361701</v>
      </c>
      <c r="AB73" s="441">
        <v>580342.09150806349</v>
      </c>
      <c r="AC73" s="442">
        <v>14755878.993696129</v>
      </c>
      <c r="AD73" s="440">
        <v>447115.59574468085</v>
      </c>
      <c r="AE73" s="441">
        <v>1778966.40179733</v>
      </c>
      <c r="AF73" s="442">
        <v>18577.68578183046</v>
      </c>
      <c r="AG73" s="440">
        <v>595.48936170212767</v>
      </c>
      <c r="AH73" s="441">
        <v>2272.2926069506211</v>
      </c>
      <c r="AI73" s="442">
        <v>6751120.2264678013</v>
      </c>
      <c r="AJ73" s="440">
        <v>194870.59574468085</v>
      </c>
      <c r="AK73" s="441">
        <v>804219.92147585191</v>
      </c>
      <c r="AL73" s="442">
        <v>15437374.531155525</v>
      </c>
      <c r="AM73" s="440">
        <v>438872.14893617021</v>
      </c>
      <c r="AN73" s="441">
        <v>1832234.0571925135</v>
      </c>
      <c r="AO73" s="442">
        <v>16107908.143136648</v>
      </c>
      <c r="AP73" s="440">
        <v>450280.27659574465</v>
      </c>
      <c r="AQ73" s="441">
        <v>1904163.8746805266</v>
      </c>
      <c r="AR73" s="442">
        <v>59289603.902122058</v>
      </c>
      <c r="AS73" s="440">
        <v>1643277.2340425532</v>
      </c>
      <c r="AT73" s="441">
        <v>6994697.2871155171</v>
      </c>
      <c r="AU73" s="442">
        <v>11122880.601300368</v>
      </c>
      <c r="AV73" s="440">
        <v>306486</v>
      </c>
      <c r="AW73" s="441">
        <v>1310426.0228748135</v>
      </c>
      <c r="AX73" s="442">
        <v>14367899.313766202</v>
      </c>
      <c r="AY73" s="440">
        <v>397126.19148936169</v>
      </c>
      <c r="AZ73" s="441">
        <v>1693958.3416105362</v>
      </c>
      <c r="BA73" s="442">
        <v>4970895.0147763677</v>
      </c>
      <c r="BB73" s="440">
        <v>135966.02127659574</v>
      </c>
      <c r="BC73" s="441">
        <v>584634.00879949064</v>
      </c>
      <c r="BD73" s="442">
        <v>36062775.047770523</v>
      </c>
      <c r="BE73" s="440">
        <v>978413.53191489354</v>
      </c>
      <c r="BF73" s="441">
        <v>4233403.3591144513</v>
      </c>
      <c r="BG73" s="442">
        <v>12637351.910318669</v>
      </c>
      <c r="BH73" s="440">
        <v>337558.87234042556</v>
      </c>
      <c r="BI73" s="441">
        <v>1478193.5532916128</v>
      </c>
      <c r="BJ73" s="442">
        <v>17352230.731467023</v>
      </c>
      <c r="BK73" s="440">
        <v>462387.61702127662</v>
      </c>
      <c r="BL73" s="441">
        <v>2028582.5211939798</v>
      </c>
      <c r="BM73" s="442">
        <v>50682373.115369983</v>
      </c>
      <c r="BN73" s="440">
        <v>1338342.9361702127</v>
      </c>
      <c r="BO73" s="441">
        <v>5912882.9900161382</v>
      </c>
      <c r="BP73" s="442">
        <v>59836496.323199302</v>
      </c>
      <c r="BQ73" s="440">
        <v>1539673.6595744682</v>
      </c>
      <c r="BR73" s="441">
        <v>6940455.6728632208</v>
      </c>
      <c r="BS73" s="442">
        <v>9373385.5094461311</v>
      </c>
      <c r="BT73" s="440">
        <v>239918.7872340426</v>
      </c>
      <c r="BU73" s="441">
        <v>1085951.1416286086</v>
      </c>
      <c r="BV73" s="442">
        <v>2447766.8996408456</v>
      </c>
      <c r="BW73" s="440">
        <v>84258.212765957447</v>
      </c>
      <c r="BX73" s="440">
        <v>324294.19244359882</v>
      </c>
      <c r="BY73" s="442">
        <v>32651935.163440242</v>
      </c>
      <c r="BZ73" s="440">
        <v>862515.91489361692</v>
      </c>
      <c r="CA73" s="440">
        <v>4064470.8259095317</v>
      </c>
      <c r="CB73" s="442">
        <v>597077036.16206777</v>
      </c>
      <c r="CC73" s="440">
        <v>15468717.063829787</v>
      </c>
      <c r="CD73" s="440">
        <v>74020032.28065595</v>
      </c>
      <c r="CE73" s="442">
        <v>288218985.60387701</v>
      </c>
      <c r="CF73" s="440">
        <v>7586699.7446808498</v>
      </c>
      <c r="CG73" s="441">
        <v>33601055.681063339</v>
      </c>
      <c r="CH73" s="442">
        <v>368640015.32707596</v>
      </c>
      <c r="CI73" s="440">
        <v>9329753.6808510646</v>
      </c>
      <c r="CJ73" s="441">
        <v>42602830.924597532</v>
      </c>
      <c r="CK73" s="442">
        <v>294801893.88146716</v>
      </c>
      <c r="CL73" s="440">
        <v>7871201.5319148935</v>
      </c>
      <c r="CM73" s="441">
        <v>34479724.152601629</v>
      </c>
      <c r="CN73" s="442">
        <v>528092530.15619105</v>
      </c>
      <c r="CO73" s="440">
        <v>13297459.808510639</v>
      </c>
      <c r="CP73" s="440">
        <v>61786834.633860163</v>
      </c>
      <c r="CQ73" s="442">
        <v>300990708.81677902</v>
      </c>
      <c r="CR73" s="440">
        <v>7463417.8510638298</v>
      </c>
      <c r="CS73" s="440">
        <v>35100338.400664851</v>
      </c>
      <c r="CT73" s="442">
        <v>155974922.49098521</v>
      </c>
      <c r="CU73" s="440">
        <v>3819750.7021276597</v>
      </c>
      <c r="CV73" s="441">
        <v>17897890.427478142</v>
      </c>
      <c r="CW73" s="442">
        <v>59060119.86238265</v>
      </c>
      <c r="CX73" s="440">
        <v>1410692.1276595744</v>
      </c>
      <c r="CY73" s="441">
        <v>6741399.1819722662</v>
      </c>
      <c r="CZ73" s="442">
        <v>43664902.015796468</v>
      </c>
      <c r="DA73" s="440">
        <v>1040986.1489361702</v>
      </c>
      <c r="DB73" s="441">
        <v>4982136.3149678241</v>
      </c>
      <c r="DC73" s="442">
        <v>143976157.58550233</v>
      </c>
      <c r="DD73" s="440">
        <v>3370186.6170212766</v>
      </c>
      <c r="DE73" s="441">
        <v>16365329.882599305</v>
      </c>
      <c r="DF73" s="442">
        <v>115410511.27992131</v>
      </c>
      <c r="DG73" s="440">
        <v>2688080.5531914895</v>
      </c>
      <c r="DH73" s="441">
        <v>13104917.296077359</v>
      </c>
      <c r="DI73" s="442">
        <v>59689003.148301296</v>
      </c>
      <c r="DJ73" s="440">
        <v>1388666.8510638298</v>
      </c>
      <c r="DK73" s="441">
        <v>6776136.2786395187</v>
      </c>
      <c r="DL73" s="442">
        <v>38918368.979476936</v>
      </c>
      <c r="DM73" s="440">
        <v>915706.510638298</v>
      </c>
      <c r="DN73" s="441">
        <v>4428439.3758044187</v>
      </c>
      <c r="DO73" s="442">
        <v>74239728.67664814</v>
      </c>
      <c r="DP73" s="440">
        <v>1736921.3404255318</v>
      </c>
      <c r="DQ73" s="441">
        <v>8437724.6284820978</v>
      </c>
      <c r="DR73" s="442">
        <v>49321458.494675942</v>
      </c>
      <c r="DS73" s="440">
        <v>1165294.255319149</v>
      </c>
      <c r="DT73" s="441">
        <v>5616999.5234288583</v>
      </c>
      <c r="DU73" s="442">
        <v>49321458.494675942</v>
      </c>
      <c r="DV73" s="440">
        <v>1165294.255319149</v>
      </c>
      <c r="DW73" s="441">
        <v>5616999.5234288583</v>
      </c>
      <c r="DX73" s="442">
        <v>47824019.585187569</v>
      </c>
      <c r="DY73" s="440">
        <v>1134747.8085106383</v>
      </c>
      <c r="DZ73" s="441">
        <v>5451295.7458053753</v>
      </c>
      <c r="EA73" s="442">
        <v>47824018.657392249</v>
      </c>
      <c r="EB73" s="440">
        <v>1134747.7872340425</v>
      </c>
      <c r="EC73" s="441">
        <v>5451295.6407869067</v>
      </c>
      <c r="ED73" s="442">
        <v>27251339.219718158</v>
      </c>
      <c r="EE73" s="440">
        <v>665563.06382978719</v>
      </c>
      <c r="EF73" s="441">
        <v>3125241.5500318836</v>
      </c>
      <c r="EG73" s="442">
        <v>21748248.655378353</v>
      </c>
      <c r="EH73" s="440">
        <v>532076.06382978719</v>
      </c>
      <c r="EI73" s="441">
        <v>2495051.1271434301</v>
      </c>
      <c r="EJ73" s="442">
        <v>24191308.604214143</v>
      </c>
      <c r="EK73" s="440">
        <v>593050.04255319154</v>
      </c>
      <c r="EL73" s="441">
        <v>2776533.2411993309</v>
      </c>
      <c r="EM73" s="442">
        <v>24191308.604214143</v>
      </c>
      <c r="EN73" s="440">
        <v>593050.04255319154</v>
      </c>
      <c r="EO73" s="441">
        <v>2776533.2411993309</v>
      </c>
      <c r="EP73" s="442">
        <v>7887249.6896081725</v>
      </c>
      <c r="EQ73" s="440">
        <v>194000.29787234042</v>
      </c>
      <c r="ER73" s="441">
        <v>905895.52696244407</v>
      </c>
      <c r="ES73" s="442">
        <v>7886971.3470281111</v>
      </c>
      <c r="ET73" s="440">
        <v>194000.29787234042</v>
      </c>
      <c r="EU73" s="441">
        <v>905870.40404094465</v>
      </c>
      <c r="EV73" s="442">
        <v>30586939.563834194</v>
      </c>
      <c r="EW73" s="440">
        <v>718141.78723404254</v>
      </c>
      <c r="EX73" s="441">
        <v>3478888.2077068342</v>
      </c>
      <c r="EY73" s="442">
        <v>13343692.636651186</v>
      </c>
      <c r="EZ73" s="440">
        <v>310506.3404255319</v>
      </c>
      <c r="FA73" s="441">
        <v>1514894.6253548807</v>
      </c>
      <c r="FB73" s="442">
        <v>10157233.474675523</v>
      </c>
      <c r="FC73" s="440">
        <v>257183.19148936169</v>
      </c>
      <c r="FD73" s="441">
        <v>1173964.8753382752</v>
      </c>
      <c r="FE73" s="442">
        <v>16527516.932280678</v>
      </c>
      <c r="FF73" s="440">
        <v>415214.40425531915</v>
      </c>
      <c r="FG73" s="441">
        <v>1906971.469877142</v>
      </c>
      <c r="FH73" s="442">
        <v>38965277.117926113</v>
      </c>
      <c r="FI73" s="440">
        <v>921397.58919803612</v>
      </c>
      <c r="FJ73" s="441">
        <v>4432431.6046871319</v>
      </c>
      <c r="FK73" s="442">
        <v>27294492.453020677</v>
      </c>
      <c r="FL73" s="440">
        <v>681481.70212765958</v>
      </c>
      <c r="FM73" s="441">
        <v>3145055.1557920328</v>
      </c>
      <c r="FN73" s="442">
        <v>950933.46014522121</v>
      </c>
      <c r="FO73" s="440">
        <v>23575.702127659573</v>
      </c>
      <c r="FP73" s="441">
        <v>109406.00040659714</v>
      </c>
      <c r="FQ73" s="442">
        <v>20119153.533083156</v>
      </c>
      <c r="FR73" s="440">
        <v>469464.82978723402</v>
      </c>
      <c r="FS73" s="441">
        <v>2285399.4048526185</v>
      </c>
      <c r="FT73" s="442">
        <v>143921540.33545619</v>
      </c>
      <c r="FU73" s="440">
        <v>3356466.3829787234</v>
      </c>
      <c r="FV73" s="441">
        <v>16346679.95046629</v>
      </c>
      <c r="FW73" s="442">
        <v>20375351.396122146</v>
      </c>
      <c r="FX73" s="440">
        <v>474617.5319148936</v>
      </c>
      <c r="FY73" s="441">
        <v>2313676.2685800865</v>
      </c>
      <c r="FZ73" s="442">
        <v>51646180.581229053</v>
      </c>
      <c r="GA73" s="440">
        <v>1112337.5024549917</v>
      </c>
      <c r="GB73" s="441">
        <v>5750234.3106827</v>
      </c>
      <c r="GC73" s="442">
        <v>68788973.584710211</v>
      </c>
      <c r="GD73" s="440">
        <v>1492795.0392798688</v>
      </c>
      <c r="GE73" s="441">
        <v>7673619.239397835</v>
      </c>
      <c r="GF73" s="442">
        <v>94300195.082550734</v>
      </c>
      <c r="GG73" s="440">
        <v>2077750.2864157117</v>
      </c>
      <c r="GH73" s="441">
        <v>10587315.553292664</v>
      </c>
      <c r="GI73" s="1303">
        <v>65470250.450314343</v>
      </c>
      <c r="GJ73" s="440">
        <v>1420308.6775777414</v>
      </c>
      <c r="GK73" s="441">
        <v>7301941.8001184035</v>
      </c>
      <c r="GL73" s="1303">
        <v>23005213.804434475</v>
      </c>
      <c r="GM73" s="440">
        <v>534938.97872340423</v>
      </c>
      <c r="GN73" s="441">
        <v>2611366.452948364</v>
      </c>
      <c r="GO73" s="442">
        <v>201199196.78541112</v>
      </c>
      <c r="GP73" s="440">
        <v>3392017.7223711074</v>
      </c>
      <c r="GQ73" s="441">
        <v>21552054.991851315</v>
      </c>
      <c r="GR73" s="442">
        <v>460020.80676032003</v>
      </c>
      <c r="GS73" s="440">
        <v>9909.0851063829796</v>
      </c>
      <c r="GT73" s="441">
        <v>51430.100733203013</v>
      </c>
      <c r="GU73" s="442">
        <v>55178123.542825967</v>
      </c>
      <c r="GV73" s="440">
        <v>1167133.0130932897</v>
      </c>
      <c r="GW73" s="441">
        <v>6063204.348685503</v>
      </c>
      <c r="GX73" s="442">
        <v>54874896</v>
      </c>
      <c r="GY73" s="440">
        <v>669299.29787234042</v>
      </c>
      <c r="GZ73" s="441">
        <v>3508582.5461221174</v>
      </c>
      <c r="HA73" s="442"/>
      <c r="HB73" s="440"/>
      <c r="HC73" s="441"/>
      <c r="HD73" s="442"/>
      <c r="HE73" s="440"/>
      <c r="HF73" s="441"/>
      <c r="HG73" s="442">
        <v>79287138.60221827</v>
      </c>
      <c r="HH73" s="440">
        <v>1834490.8297872341</v>
      </c>
      <c r="HI73" s="441">
        <v>9128966.3201212455</v>
      </c>
      <c r="HJ73" s="442">
        <v>50820473.918649174</v>
      </c>
      <c r="HK73" s="440">
        <v>1175817.6677577742</v>
      </c>
      <c r="HL73" s="441">
        <v>5850837.9655630738</v>
      </c>
      <c r="HM73" s="442">
        <v>8414562.952851817</v>
      </c>
      <c r="HN73" s="440">
        <v>192715.54173486092</v>
      </c>
      <c r="HO73" s="441">
        <v>962281.54052561847</v>
      </c>
      <c r="HP73" s="442">
        <v>63822033.242357239</v>
      </c>
      <c r="HQ73" s="440">
        <v>1421132.9361702127</v>
      </c>
      <c r="HR73" s="441">
        <v>7170125.0135225216</v>
      </c>
      <c r="HS73" s="442">
        <v>75097930.455311358</v>
      </c>
      <c r="HT73" s="440">
        <v>1672259.5875613748</v>
      </c>
      <c r="HU73" s="441">
        <v>8438410.244227441</v>
      </c>
      <c r="HV73" s="442">
        <v>48889495.454277396</v>
      </c>
      <c r="HW73" s="440">
        <v>1091430.0180032733</v>
      </c>
      <c r="HX73" s="441">
        <v>5499478.4919878654</v>
      </c>
      <c r="HY73" s="442">
        <v>93910799.544141144</v>
      </c>
      <c r="HZ73" s="440">
        <v>2094547.0049099836</v>
      </c>
      <c r="IA73" s="441">
        <v>10561468.358928656</v>
      </c>
      <c r="IB73" s="442">
        <v>36017868.314800687</v>
      </c>
      <c r="IC73" s="440">
        <v>787036.91162029468</v>
      </c>
      <c r="ID73" s="441">
        <v>4018153.9190625483</v>
      </c>
      <c r="IE73" s="442">
        <v>12813194.364926675</v>
      </c>
      <c r="IF73" s="440">
        <v>278853.62029459898</v>
      </c>
      <c r="IG73" s="441">
        <v>1429726.0221600863</v>
      </c>
      <c r="IH73" s="442">
        <v>9602507.4789669551</v>
      </c>
      <c r="II73" s="440">
        <v>208208.29296235682</v>
      </c>
      <c r="IJ73" s="441">
        <v>1070152.3180565892</v>
      </c>
      <c r="IK73" s="442">
        <v>35208294.184043199</v>
      </c>
      <c r="IL73" s="440">
        <v>758694.04418985278</v>
      </c>
      <c r="IM73" s="441">
        <v>3909140.2515616072</v>
      </c>
      <c r="IN73" s="442">
        <v>37235447.159532256</v>
      </c>
      <c r="IO73" s="440">
        <v>800014.05237315875</v>
      </c>
      <c r="IP73" s="441">
        <v>4130027.0945521542</v>
      </c>
      <c r="IQ73" s="442">
        <v>36360085.716107473</v>
      </c>
      <c r="IR73" s="440">
        <v>793826.48608837975</v>
      </c>
      <c r="IS73" s="441">
        <v>4055813.4724488561</v>
      </c>
      <c r="IT73" s="442">
        <v>12913275.647851558</v>
      </c>
      <c r="IU73" s="440">
        <v>280296.91816693946</v>
      </c>
      <c r="IV73" s="441">
        <v>1440187.6462936271</v>
      </c>
      <c r="IW73" s="442">
        <v>9602507.4771354534</v>
      </c>
      <c r="IX73" s="440">
        <v>208208.29296235682</v>
      </c>
      <c r="IY73" s="441">
        <v>1070152.3178921891</v>
      </c>
      <c r="IZ73" s="442">
        <v>3169594.5251279459</v>
      </c>
      <c r="JA73" s="440">
        <v>69901.026186579373</v>
      </c>
      <c r="JB73" s="441">
        <v>354397.90396046458</v>
      </c>
      <c r="JC73" s="442">
        <v>32039536.559835557</v>
      </c>
      <c r="JD73" s="440">
        <v>688811.28150572826</v>
      </c>
      <c r="JE73" s="441">
        <v>3554816.5348124574</v>
      </c>
      <c r="JF73" s="442">
        <v>37235446.14728003</v>
      </c>
      <c r="JG73" s="440">
        <v>800014.03109656298</v>
      </c>
      <c r="JH73" s="441">
        <v>4130026.9819363877</v>
      </c>
      <c r="JI73" s="442">
        <v>11778439.588335058</v>
      </c>
      <c r="JJ73" s="440">
        <v>303193.07865529298</v>
      </c>
      <c r="JK73" s="441">
        <v>1366303.1969755832</v>
      </c>
      <c r="JL73" s="442">
        <v>74263144.963310719</v>
      </c>
      <c r="JM73" s="440">
        <v>1865873.0806846619</v>
      </c>
      <c r="JN73" s="441">
        <v>8568789.9005808439</v>
      </c>
      <c r="JO73" s="442">
        <v>14004417.651448695</v>
      </c>
      <c r="JP73" s="440">
        <v>350635.28342600248</v>
      </c>
      <c r="JQ73" s="440">
        <v>1614659.9443142884</v>
      </c>
      <c r="JR73" s="442">
        <v>22620340.002511885</v>
      </c>
      <c r="JS73" s="440">
        <v>530961.81942716846</v>
      </c>
      <c r="JT73" s="440">
        <v>2572650.9715566058</v>
      </c>
      <c r="JU73" s="442">
        <v>11102553.580751695</v>
      </c>
      <c r="JV73" s="440">
        <v>262098.06723404251</v>
      </c>
      <c r="JW73" s="440">
        <v>1264203.3938665956</v>
      </c>
      <c r="JX73" s="442">
        <v>16518108.707088305</v>
      </c>
      <c r="JY73" s="440">
        <v>384421.6736170213</v>
      </c>
      <c r="JZ73" s="440">
        <v>1875329.5625882749</v>
      </c>
      <c r="KA73" s="442">
        <v>35075135.350989513</v>
      </c>
      <c r="KB73" s="440">
        <v>784350.93187561387</v>
      </c>
      <c r="KC73" s="440">
        <v>3950197.393406908</v>
      </c>
      <c r="KD73" s="442">
        <v>31960320.582842391</v>
      </c>
      <c r="KE73" s="440">
        <v>702394.93098132557</v>
      </c>
      <c r="KF73" s="440">
        <v>3587101.3423492555</v>
      </c>
      <c r="KG73" s="442">
        <v>52139682.160968572</v>
      </c>
      <c r="KH73" s="440">
        <v>1140100.6486651555</v>
      </c>
      <c r="KI73" s="440">
        <v>5846175.953090515</v>
      </c>
      <c r="KJ73" s="442">
        <v>15630765.059429508</v>
      </c>
      <c r="KK73" s="440">
        <v>358690.61412438634</v>
      </c>
      <c r="KL73" s="440">
        <v>1769507.7573581862</v>
      </c>
      <c r="KM73" s="442">
        <v>11367310.143139271</v>
      </c>
      <c r="KN73" s="440">
        <v>249807.46207855968</v>
      </c>
      <c r="KO73" s="440">
        <v>1275809.4499161064</v>
      </c>
      <c r="KP73" s="442"/>
      <c r="KQ73" s="440"/>
      <c r="KR73" s="441"/>
      <c r="KS73" s="442"/>
      <c r="KT73" s="440"/>
      <c r="KU73" s="441"/>
      <c r="KV73" s="442">
        <v>21160330.443678983</v>
      </c>
      <c r="KW73" s="440">
        <v>476557.11829787237</v>
      </c>
      <c r="KX73" s="440">
        <v>2386467.2751538786</v>
      </c>
      <c r="KY73" s="442">
        <v>42396477.686976068</v>
      </c>
      <c r="KZ73" s="440">
        <v>934032.53425531927</v>
      </c>
      <c r="LA73" s="440">
        <v>4760695.9960947363</v>
      </c>
      <c r="LB73" s="442">
        <v>28510015.62407529</v>
      </c>
      <c r="LC73" s="440">
        <v>619117.25711947598</v>
      </c>
      <c r="LD73" s="440">
        <v>3192402.6109316419</v>
      </c>
      <c r="LE73" s="442">
        <v>18808297.580856517</v>
      </c>
      <c r="LF73" s="440">
        <v>288401.32492089469</v>
      </c>
      <c r="LG73" s="440">
        <v>1986019.3596892878</v>
      </c>
      <c r="LH73" s="442">
        <v>18808297.580856517</v>
      </c>
      <c r="LI73" s="440">
        <v>288401.32492089469</v>
      </c>
      <c r="LJ73" s="440">
        <v>1986019.3596892878</v>
      </c>
      <c r="LK73" s="442">
        <v>18808297.580856517</v>
      </c>
      <c r="LL73" s="440">
        <v>288401.32492089469</v>
      </c>
      <c r="LM73" s="440">
        <v>1986019.3596892878</v>
      </c>
      <c r="LN73" s="442">
        <v>3101470.1582035702</v>
      </c>
      <c r="LO73" s="440">
        <v>71933.43106382979</v>
      </c>
      <c r="LP73" s="440">
        <v>351869.0101468247</v>
      </c>
      <c r="LQ73" s="442">
        <v>2660129.648317873</v>
      </c>
      <c r="LR73" s="440">
        <v>58680.623044109278</v>
      </c>
      <c r="LS73" s="440">
        <v>298781.25131165038</v>
      </c>
      <c r="LT73" s="442">
        <v>29377381.795295101</v>
      </c>
      <c r="LU73" s="440">
        <v>647381.35441580624</v>
      </c>
      <c r="LV73" s="440">
        <v>3298954.307022105</v>
      </c>
      <c r="LW73" s="442">
        <v>19500037.79172188</v>
      </c>
      <c r="LX73" s="440">
        <v>429717.01715045614</v>
      </c>
      <c r="LY73" s="440">
        <v>2189770.8280592039</v>
      </c>
      <c r="LZ73" s="442">
        <v>1046628.4438386275</v>
      </c>
      <c r="MA73" s="440">
        <v>22388.950905176611</v>
      </c>
      <c r="MB73" s="440">
        <v>116856.58224308524</v>
      </c>
      <c r="MC73" s="442">
        <v>13504102.662640167</v>
      </c>
      <c r="MD73" s="440">
        <v>284257.74344517186</v>
      </c>
      <c r="ME73" s="440">
        <v>1503124.4763277471</v>
      </c>
      <c r="MF73" s="442">
        <v>13504102.662640167</v>
      </c>
      <c r="MG73" s="440">
        <v>284257.74344517186</v>
      </c>
      <c r="MH73" s="440">
        <v>1503124.4763277471</v>
      </c>
      <c r="MI73" s="442">
        <v>13504102.662640167</v>
      </c>
      <c r="MJ73" s="440">
        <v>284257.74344517186</v>
      </c>
      <c r="MK73" s="440">
        <v>1503124.4763277471</v>
      </c>
      <c r="ML73" s="442">
        <v>13504102.662640167</v>
      </c>
      <c r="MM73" s="440">
        <v>284257.74344517186</v>
      </c>
      <c r="MN73" s="440">
        <v>1503124.4763277471</v>
      </c>
      <c r="MO73" s="442">
        <v>265200.04092634935</v>
      </c>
      <c r="MP73" s="440">
        <v>2927.1150736497439</v>
      </c>
      <c r="MQ73" s="440">
        <v>26863.804205797365</v>
      </c>
      <c r="MR73" s="442">
        <v>33145773.584096126</v>
      </c>
      <c r="MS73" s="440">
        <v>394086.97544061427</v>
      </c>
      <c r="MT73" s="440">
        <v>3385791.1831613071</v>
      </c>
      <c r="MU73" s="442">
        <v>33654459.315256596</v>
      </c>
      <c r="MV73" s="440">
        <v>159513.80815191459</v>
      </c>
      <c r="MW73" s="440">
        <v>3197131.4786692779</v>
      </c>
      <c r="MX73" s="442">
        <v>23511723.743135005</v>
      </c>
      <c r="MY73" s="440">
        <v>46519.293134148793</v>
      </c>
      <c r="MZ73" s="440">
        <v>2168663.8457311601</v>
      </c>
      <c r="NA73" s="502"/>
      <c r="NB73" s="502"/>
      <c r="NC73" s="502"/>
      <c r="ND73" s="502"/>
    </row>
    <row r="74" spans="1:372" s="606" customFormat="1" ht="22.15" customHeight="1">
      <c r="A74" s="307">
        <v>56</v>
      </c>
      <c r="B74" s="427"/>
      <c r="C74" s="1262" t="str">
        <f>+C68</f>
        <v>At Allowed ROE</v>
      </c>
      <c r="D74" s="506">
        <v>2023</v>
      </c>
      <c r="E74" s="442">
        <f>E35-F40-F42-F44-F46-F48-F50-F52-F54-F56-F58-F60-F62-F64-F66-F68-F70-F72-F74</f>
        <v>11887064.852499144</v>
      </c>
      <c r="F74" s="440">
        <f>+E36/13*(E37)</f>
        <v>438597.9148936171</v>
      </c>
      <c r="G74" s="441">
        <f>+E74*E33*E37/13+F74</f>
        <v>1535842.3885608984</v>
      </c>
      <c r="H74" s="442">
        <f>H35-I42-I44-I46-I48-I50-I52-I54-I56-I58-I60-I62-I64-I66-I68-I70-I72-I74</f>
        <v>4964451.4749138793</v>
      </c>
      <c r="I74" s="440">
        <f>+H36/13*(H37)</f>
        <v>171681.31914893616</v>
      </c>
      <c r="J74" s="441">
        <f>+H74*H33*H37/13+I74</f>
        <v>629928.75139823626</v>
      </c>
      <c r="K74" s="442">
        <f>K35-L42-L44-L46-L48-L50-L52-L54-L56-L58-L60-L62-L64-L66-L68-L70-L72-L74</f>
        <v>53179491.613826878</v>
      </c>
      <c r="L74" s="440">
        <f>+K36/13*(K37)</f>
        <v>1839738.7446808508</v>
      </c>
      <c r="M74" s="441">
        <f>+K74*K33*K37/13+L74</f>
        <v>6748511.7689517951</v>
      </c>
      <c r="N74" s="442">
        <f>N35-O42-O44-O46-O48-O50-O52-O54-O56-O58-O60-O62-O64-O66-O68-O70-O72-O74</f>
        <v>13387505.470699092</v>
      </c>
      <c r="O74" s="440">
        <f>+N36/13*(N37)</f>
        <v>472103.46808510635</v>
      </c>
      <c r="P74" s="441">
        <f>+N74*N33*N37/13+O74</f>
        <v>1707847.2430361426</v>
      </c>
      <c r="Q74" s="442">
        <f>Q35-R44-R46-R48-R50-R52-R54-R56-R58-R60-R62-R64-R66-R68-R70-R72-R74</f>
        <v>17437171.689509954</v>
      </c>
      <c r="R74" s="440">
        <f>+Q36/13*(Q37)</f>
        <v>574579.74468085112</v>
      </c>
      <c r="S74" s="441">
        <f>+Q74*Q33*Q37/13+R74</f>
        <v>2184131.009868057</v>
      </c>
      <c r="T74" s="442">
        <f>T35-U46-U48-U50-U52-U54-U56-U58-U60-U62-U64-U66-U68-U70-U72-U74</f>
        <v>16948106.056120329</v>
      </c>
      <c r="U74" s="440">
        <f>+T36/13*(T37)</f>
        <v>545839.46808510635</v>
      </c>
      <c r="V74" s="441">
        <f>+T74*T33*T37/13+U74</f>
        <v>2110247.1616542493</v>
      </c>
      <c r="W74" s="442">
        <f>W35-X46-X48-X50-X52-X54-X56-X58-X60-X62-X64-X66-X68-X70-X72-X74</f>
        <v>10348430.972480841</v>
      </c>
      <c r="X74" s="440">
        <f>+W36/13*(W37)</f>
        <v>334713.91489361704</v>
      </c>
      <c r="Y74" s="441">
        <f>+W74*W33*W37/13+X74</f>
        <v>1289933.6294806623</v>
      </c>
      <c r="Z74" s="442">
        <f>Z35-AA44-AA46-AA48-AA50-AA52-AA54-AA56-AA58-AA60-AA62-AA64-AA66-AA68-AA70-AA72-AA74</f>
        <v>4492487.5308691235</v>
      </c>
      <c r="AA74" s="440">
        <f>+Z36/13*(Z37)</f>
        <v>148116.91489361701</v>
      </c>
      <c r="AB74" s="441">
        <f>+Z74*Z33*Z37/13+AA74</f>
        <v>562799.35983955872</v>
      </c>
      <c r="AC74" s="442">
        <f>AC35-AD46-AD48-AD50-AD52-AD54-AD56-AD58-AD60-AD62-AD64-AD66-AD68-AD70-AD72-AD74</f>
        <v>13929277.589440811</v>
      </c>
      <c r="AD74" s="440">
        <f>+AC36/13*(AC37)</f>
        <v>448585.80851063831</v>
      </c>
      <c r="AE74" s="441">
        <f>+AC74*AC33*AC37/13+AD74</f>
        <v>1734338.2669047858</v>
      </c>
      <c r="AF74" s="442">
        <f>AF35-AG44-AG46-AG48-AG50-AG52-AG54-AG56-AG58-AG60-AG62-AG64-AG66-AG68-AG70-AG72-AG74</f>
        <v>17386.707058426207</v>
      </c>
      <c r="AG74" s="440">
        <f>+AF36/13*(AF37)</f>
        <v>595.48936170212767</v>
      </c>
      <c r="AH74" s="441">
        <f>+AF74*AF33*AF37/13+AG74</f>
        <v>2200.3824511109237</v>
      </c>
      <c r="AI74" s="442">
        <f>AI35-AJ48-AJ50-AJ52-AJ54-AJ56-AJ58-AJ60-AJ62-AJ64-AJ66-AJ68-AJ70-AJ72-AJ74</f>
        <v>6361379.03497844</v>
      </c>
      <c r="AJ74" s="440">
        <f>+AI36/13*(AI37)</f>
        <v>194870.59574468085</v>
      </c>
      <c r="AK74" s="441">
        <f>+AI74*AI33*AI37/13+AJ74</f>
        <v>782062.47848817566</v>
      </c>
      <c r="AL74" s="442">
        <f>AL35-AM50-AM52-AM54-AM56-AM58-AM60-AM62-AM64-AM66-AM68-AM70-AM72-AM74</f>
        <v>14559630.233283183</v>
      </c>
      <c r="AM74" s="440">
        <f>+AL36/13*(AL37)</f>
        <v>438872.14893617021</v>
      </c>
      <c r="AN74" s="441">
        <f>+AL74*AL33*AL37/13+AM74</f>
        <v>1782809.7828551393</v>
      </c>
      <c r="AO74" s="442">
        <f>AO35-AP50-AP52-AP54-AP56-AP58-AP60-AP62-AP64-AP66-AP68-AP70-AP72-AP74</f>
        <v>15207346.611221755</v>
      </c>
      <c r="AP74" s="440">
        <f>+AO36/13*(AO37)</f>
        <v>450280.25531914888</v>
      </c>
      <c r="AQ74" s="441">
        <f>+AO74*AO33*AO37/13+AP74</f>
        <v>1854005.8373157689</v>
      </c>
      <c r="AR74" s="442">
        <f>AR35-AS52-AS54-AS56-AS58-AS60-AS62-AS64-AS66-AS68-AS70-AS72-AS74</f>
        <v>56003049.434036948</v>
      </c>
      <c r="AS74" s="440">
        <f>+AR36/13*(AR37)</f>
        <v>1643277.2340425532</v>
      </c>
      <c r="AT74" s="441">
        <f>+AR74*AR33*AR37/13+AS74</f>
        <v>6812680.8894027323</v>
      </c>
      <c r="AU74" s="442">
        <f>AU35-AV52-AV54-AV56-AV58-AV60-AV62-AV64-AV66-AV68-AV70-AV72-AV74</f>
        <v>10509908.601300368</v>
      </c>
      <c r="AV74" s="440">
        <f>+AU36/13*(AU37)</f>
        <v>306486</v>
      </c>
      <c r="AW74" s="441">
        <f>+AU74*AU33*AU37/13+AV74</f>
        <v>1276611.028728229</v>
      </c>
      <c r="AX74" s="442">
        <f>AX35-AY52-AY54-AY56-AY58-AY60-AY62-AY64-AY66-AY68-AY70-AY72-AY74</f>
        <v>13573646.93078748</v>
      </c>
      <c r="AY74" s="440">
        <f>+AX36/13*(AX37)</f>
        <v>397126.19148936169</v>
      </c>
      <c r="AZ74" s="441">
        <f>+AX74*AX33*AX37/13+AY74</f>
        <v>1650051.8941018255</v>
      </c>
      <c r="BA74" s="442">
        <f>BA35-BB52-BB54-BB56-BB58-BB60-BB62-BB64-BB66-BB68-BB70-BB72-BB74</f>
        <v>4698962.9722231757</v>
      </c>
      <c r="BB74" s="440">
        <f>+BA36/13*(BA37)</f>
        <v>135966.02127659574</v>
      </c>
      <c r="BC74" s="441">
        <f>+BA74*BA33*BA37/13+BB74</f>
        <v>569707.33733874199</v>
      </c>
      <c r="BD74" s="442">
        <f>BD35-BE52-BE54-BE56-BE58-BE60-BE62-BE64-BE66-BE68-BE70-BE72-BE74</f>
        <v>34105947.983940735</v>
      </c>
      <c r="BE74" s="440">
        <f>+BD36/13*(BD37)</f>
        <v>978413.53191489354</v>
      </c>
      <c r="BF74" s="441">
        <f>+BD74*BD33*BD37/13+BE74</f>
        <v>4126588.7466479884</v>
      </c>
      <c r="BG74" s="442">
        <f>BG35-BH50-BH52-BH54-BH56-BH58-BH60-BH62-BH64-BH66-BH68-BH70-BH72-BH74</f>
        <v>11962234.165637817</v>
      </c>
      <c r="BH74" s="440">
        <f>+BG36/13*(BG37)</f>
        <v>337558.87234042556</v>
      </c>
      <c r="BI74" s="441">
        <f>+BG74*BG33*BG37/13+BH74</f>
        <v>1441741.9060689346</v>
      </c>
      <c r="BJ74" s="442">
        <f>BJ35-BK54-BK56-BK58-BK60-BK62-BK64-BK66-BK68-BK70-BK72-BK74</f>
        <v>16393974.348488299</v>
      </c>
      <c r="BK74" s="440">
        <f>+BJ36/13*(BJ37)</f>
        <v>461659.76595744677</v>
      </c>
      <c r="BL74" s="441">
        <f>+BJ74*BJ33*BJ37/13+BK74</f>
        <v>1974917.9149226306</v>
      </c>
      <c r="BM74" s="442">
        <f>BM35-BN54-BN56-BN58-BN60-BN62-BN64-BN66-BN68-BN70-BN72-BN74</f>
        <v>48005687.243029557</v>
      </c>
      <c r="BN74" s="440">
        <f>+BM36/13*(BM37)</f>
        <v>1338342.9361702127</v>
      </c>
      <c r="BO74" s="441">
        <f>+BM74*BM33*BM37/13+BN74</f>
        <v>5769544.0514682308</v>
      </c>
      <c r="BP74" s="442">
        <f>BP35-BQ56-BQ58-BQ60-BQ62-BQ64-BQ66-BQ68-BQ70-BQ72-BQ74</f>
        <v>56757149.004050359</v>
      </c>
      <c r="BQ74" s="440">
        <f>+BP36/13*(BP37)</f>
        <v>1539673.6595744682</v>
      </c>
      <c r="BR74" s="441">
        <f>+BP74*BP33*BP37/13+BQ74</f>
        <v>6778685.0436767135</v>
      </c>
      <c r="BS74" s="442">
        <f>BS35-BT56-BT58-BT60-BT62-BT64-BT66-BT68-BT70-BT72-BT74</f>
        <v>8893547.9349780474</v>
      </c>
      <c r="BT74" s="440">
        <f>+BS36/13*(BS37)</f>
        <v>239918.7872340426</v>
      </c>
      <c r="BU74" s="441">
        <f>+BS74*BS33*BS37/13+BT74</f>
        <v>1060844.4273341815</v>
      </c>
      <c r="BV74" s="442">
        <f>BV35-BW48-BW50-BW52-BW54-BW56-BW58-BW60-BW62-BW64-BW66-BW68-BW70-BW72-BW74</f>
        <v>2279250.4741089311</v>
      </c>
      <c r="BW74" s="440">
        <f>+BV36/13*(BV37)</f>
        <v>84258.212765957447</v>
      </c>
      <c r="BX74" s="440">
        <f>+BV74*BV33*BV37/13+BW74</f>
        <v>294646.14434132574</v>
      </c>
      <c r="BY74" s="442">
        <f>BY35-BZ50-BZ52-BZ54-BZ56-BZ58-BZ60-BZ62-BZ64-BZ66-BZ68-BZ70-BZ72-BZ74</f>
        <v>30926903.33365301</v>
      </c>
      <c r="BZ74" s="440">
        <f>+BY36/13*(BY37)</f>
        <v>862515.91489361692</v>
      </c>
      <c r="CA74" s="440">
        <f>+BY74*BY33*BY37/13+BZ74</f>
        <v>3717247.0189607907</v>
      </c>
      <c r="CB74" s="442">
        <f>CB35-CC52-CC54-CC56-CC58-CC60-CC62-CC64-CC66-CC68-CC70-CC72-CC74</f>
        <v>566603523.77908909</v>
      </c>
      <c r="CC74" s="440">
        <f>+CB36/13*(CB37)</f>
        <v>15478802.319148935</v>
      </c>
      <c r="CD74" s="440">
        <f>+CB74*CB33*CB37/13+CC74</f>
        <v>67779567.305410981</v>
      </c>
      <c r="CE74" s="442">
        <f>CE35-CF50-CF52-CF54-CF56-CF58-CF60-CF62-CF64-CF66-CF68-CF70-CF72-CF74</f>
        <v>273045586.11451536</v>
      </c>
      <c r="CF74" s="440">
        <f>+CE36/13*(CE37)</f>
        <v>7586699.7446808498</v>
      </c>
      <c r="CG74" s="441">
        <f>+CE74*CE33*CE37/13+CF74</f>
        <v>32790378.208705388</v>
      </c>
      <c r="CH74" s="442">
        <f>CH35-CI54-CI56-CI58-CI60-CI62-CI64-CI66-CI68-CI70-CI72-CI74</f>
        <v>349980507.96537387</v>
      </c>
      <c r="CI74" s="440">
        <f>+CH36/13*(CH37)</f>
        <v>9329753.6808510646</v>
      </c>
      <c r="CJ74" s="441">
        <f>+CH74*CH33*CH37/13+CI74</f>
        <v>41634968.048007391</v>
      </c>
      <c r="CK74" s="442">
        <f>CK35-CL52-CL54-CL56-CL58-CL60-CL62-CL64-CL66-CL68-CL70-CL72-CL74</f>
        <v>279059490.81763738</v>
      </c>
      <c r="CL74" s="440">
        <f>+CK36/13*(CK37)</f>
        <v>7871201.5319148935</v>
      </c>
      <c r="CM74" s="441">
        <f>+CK74*CK33*CK37/13+CL74</f>
        <v>33629997.998788975</v>
      </c>
      <c r="CN74" s="442">
        <f>CN35-CO54-CO56-CO58-CO60-CO62-CO64-CO66-CO68-CO70-CO72-CO74</f>
        <v>501497610.53916973</v>
      </c>
      <c r="CO74" s="440">
        <f>+CN36/13*(CN37)</f>
        <v>13297459.808510639</v>
      </c>
      <c r="CP74" s="440">
        <f>+CN74*CN33*CN37/13+CO74</f>
        <v>59588574.440207325</v>
      </c>
      <c r="CQ74" s="442">
        <f>CQ35-CR60-CR62-CR64-CR66-CR68-CR70-CR72-CR74</f>
        <v>286063873.11465132</v>
      </c>
      <c r="CR74" s="440">
        <f>+CQ36/13*(CQ37)</f>
        <v>7463417.8510638298</v>
      </c>
      <c r="CS74" s="440">
        <f>+CQ74*CQ33*CQ37/13+CR74</f>
        <v>33868759.101046056</v>
      </c>
      <c r="CT74" s="442">
        <f>CT35-CU60-CU62-CU64-CU66-CU68-CU70-CU72-CU74</f>
        <v>148335421.08672988</v>
      </c>
      <c r="CU74" s="440">
        <f>+CT36/13*(CT37)</f>
        <v>3819750.7021276597</v>
      </c>
      <c r="CV74" s="441">
        <f>+CT74*CT33*CT37/13+CU74</f>
        <v>17511963.460797403</v>
      </c>
      <c r="CW74" s="442">
        <f>CW35-CX60-CX62-CX64-CX66-CX68-CX70-CX72-CX74</f>
        <v>56238735.607063502</v>
      </c>
      <c r="CX74" s="440">
        <f>+CW36/13*(CW37)</f>
        <v>1410692.1276595744</v>
      </c>
      <c r="CY74" s="441">
        <f>+CW74*CW33*CW37/13+CX74</f>
        <v>6601850.9727223506</v>
      </c>
      <c r="CZ74" s="442">
        <f>CZ35-DA60-DA62-DA64-DA66-DA68-DA70-DA72-DA74</f>
        <v>41582929.717924133</v>
      </c>
      <c r="DA74" s="440">
        <f>+CZ36/13*(CZ37)</f>
        <v>1040986.1489361702</v>
      </c>
      <c r="DB74" s="441">
        <f>+CZ74*CZ33*CZ37/13+DA74</f>
        <v>4879329.7937337868</v>
      </c>
      <c r="DC74" s="442">
        <f>DC35-DD58-DD60-DD62-DD64-DD66-DD68-DD70-DD72-DD74</f>
        <v>137235784.3514598</v>
      </c>
      <c r="DD74" s="440">
        <f>+DC36/13*(DC37)</f>
        <v>3370186.6170212766</v>
      </c>
      <c r="DE74" s="441">
        <f>+DC74*DC33*DC37/13+DD74</f>
        <v>16037839.047417138</v>
      </c>
      <c r="DF74" s="442">
        <f>DF35-DG64-DG66-DG68-DG70-DG72-DG74</f>
        <v>110034350.17353834</v>
      </c>
      <c r="DG74" s="440">
        <f>+DF36/13*(DF37)</f>
        <v>2688080.5531914895</v>
      </c>
      <c r="DH74" s="441">
        <f>+DF74*DF33*DF37/13+DG74</f>
        <v>12844884.115687583</v>
      </c>
      <c r="DI74" s="442">
        <f>DI35-DJ64-DJ66-DJ68-DJ70-DJ72-DJ74</f>
        <v>56911669.446173631</v>
      </c>
      <c r="DJ74" s="440">
        <f>+DI36/13*(DI37)</f>
        <v>1388666.8510638298</v>
      </c>
      <c r="DK74" s="441">
        <f>+DI74*DI33*DI37/13+DJ74</f>
        <v>6641941.3609496225</v>
      </c>
      <c r="DL74" s="442">
        <f>DL35-DM58-DM60-DM62-DM64-DM66-DM68-DM70-DM72-DM74</f>
        <v>37086954.000753537</v>
      </c>
      <c r="DM74" s="440">
        <f>+DL36/13*(DL37)</f>
        <v>915706.46808510635</v>
      </c>
      <c r="DN74" s="441">
        <f>+DL74*DL33*DL37/13+DM74</f>
        <v>4339045.6882731803</v>
      </c>
      <c r="DO74" s="442">
        <f>DO35-DP58-DP60-DP62-DP64-DP66-DP68-DP70-DP72-DP74</f>
        <v>70765885.995797068</v>
      </c>
      <c r="DP74" s="440">
        <f>+DO36/13*(DO37)</f>
        <v>1736921.3404255318</v>
      </c>
      <c r="DQ74" s="441">
        <f>+DO74*DO33*DO37/13+DP74</f>
        <v>8269019.7428947091</v>
      </c>
      <c r="DR74" s="442">
        <f>DR35-DS58-DS60-DS62-DS64-DS66-DS68-DS70-DS72-DS74</f>
        <v>46990869.984037645</v>
      </c>
      <c r="DS74" s="440">
        <f>+DR36/13*(DR37)</f>
        <v>1165294.255319149</v>
      </c>
      <c r="DT74" s="441">
        <f>+DR74*DR33*DR37/13+DS74</f>
        <v>5502821.8992406782</v>
      </c>
      <c r="DU74" s="442">
        <f>DU35-DV58-DV60-DV62-DV64-DV66-DV68-DV70-DV72-DV74</f>
        <v>46990869.984037645</v>
      </c>
      <c r="DV74" s="440">
        <f>+DU36/13*(DU37)</f>
        <v>1165294.255319149</v>
      </c>
      <c r="DW74" s="441">
        <f>+DU74*DU33*DU37/13+DV74</f>
        <v>5502821.8992406782</v>
      </c>
      <c r="DX74" s="442">
        <f>DX35-DY58-DY60-DY62-DY64-DY66-DY68-DY70-DY72-DY74</f>
        <v>45554523.968166292</v>
      </c>
      <c r="DY74" s="440">
        <f>+DX36/13*(DX37)</f>
        <v>1134747.8085106383</v>
      </c>
      <c r="DZ74" s="441">
        <f>+DX74*DX33*DX37/13+DY74</f>
        <v>5339692.4516876638</v>
      </c>
      <c r="EA74" s="442">
        <f>EA35-EB58-EB60-EB62-EB64-EB66-EB68-EB70-EB72-EB74</f>
        <v>45554523.082924157</v>
      </c>
      <c r="EB74" s="440">
        <f>+EA36/13*(EA37)</f>
        <v>1134747.7872340425</v>
      </c>
      <c r="EC74" s="441">
        <f>+EA74*EA33*EA37/13+EB74</f>
        <v>5339692.3486981262</v>
      </c>
      <c r="ED74" s="442">
        <f>ED35-EE60-EE62-EE64-EE66-EE68-EE70-EE72-EE74</f>
        <v>25920213.092058584</v>
      </c>
      <c r="EE74" s="440">
        <f>+ED36/13*(ED37)</f>
        <v>665563.06382978719</v>
      </c>
      <c r="EF74" s="441">
        <f>+ED74*ED33*ED37/13+EE74</f>
        <v>3058147.8544781008</v>
      </c>
      <c r="EG74" s="442">
        <f>EG35-EH60-EH62-EH64-EH66-EH68-EH70-EH72-EH74</f>
        <v>20684096.527718779</v>
      </c>
      <c r="EH74" s="440">
        <f>+EG36/13*(EG37)</f>
        <v>532076.06382978719</v>
      </c>
      <c r="EI74" s="441">
        <f>+EG74*EG33*EG37/13+EH74</f>
        <v>2441337.1715513044</v>
      </c>
      <c r="EJ74" s="442">
        <f>EJ35-EK60-EK62-EK64-EK66-EK68-EK70-EK72-EK74</f>
        <v>23005208.519107763</v>
      </c>
      <c r="EK74" s="440">
        <f>+EJ36/13*(EJ37)</f>
        <v>593050.04255319154</v>
      </c>
      <c r="EL74" s="441">
        <f>+EJ74*EJ33*EJ37/13+EK74</f>
        <v>2716563.1407296085</v>
      </c>
      <c r="EM74" s="442">
        <f>EM35-EN60-EN62-EN64-EN66-EN68-EN70-EN72-EN74</f>
        <v>23005208.519107763</v>
      </c>
      <c r="EN74" s="440">
        <f>+EM36/13*(EM37)</f>
        <v>593050.04255319154</v>
      </c>
      <c r="EO74" s="441">
        <f>+EM74*EM33*EM37/13+EN74</f>
        <v>2716563.1407296085</v>
      </c>
      <c r="EP74" s="442">
        <f>EP35-EQ58-EQ60-EQ62-EQ64-EQ66-EQ68-EQ70-EQ72-EQ74</f>
        <v>7499249.0938634919</v>
      </c>
      <c r="EQ74" s="440">
        <f>+EP36/13*(EP37)</f>
        <v>194000.29787234042</v>
      </c>
      <c r="ER74" s="441">
        <f>+EP74*EP33*EP37/13+EQ74</f>
        <v>886224.13336072129</v>
      </c>
      <c r="ES74" s="442">
        <f>ES35-ET58-ET60-ET62-ET64-ET66-ET68-ET70-ET72-ET74</f>
        <v>7498970.7512834305</v>
      </c>
      <c r="ET74" s="440">
        <f>+ES36/13*(ES37)</f>
        <v>194000.29787234042</v>
      </c>
      <c r="EU74" s="441">
        <f>+ES74*ES33*ES37/13+ET74</f>
        <v>886198.44073924178</v>
      </c>
      <c r="EV74" s="442">
        <f>EV35-EW60-EW62-EW64-EW66-EW68-EW70-EW72-EW74</f>
        <v>29150655.98936611</v>
      </c>
      <c r="EW74" s="440">
        <f>+EV36/13*(EV37)</f>
        <v>718141.78723404254</v>
      </c>
      <c r="EX74" s="441">
        <f>+EV74*EV33*EV37/13+EW74</f>
        <v>3408915.0424487954</v>
      </c>
      <c r="EY74" s="442">
        <f>EY35-EZ64-EZ66-EZ68-EZ70-EZ72-EZ74</f>
        <v>17621493.908336949</v>
      </c>
      <c r="EZ74" s="440">
        <f>+EY36/13*(EY37)</f>
        <v>392017.3878887071</v>
      </c>
      <c r="FA74" s="441">
        <f>+EY74*EY33*EY37/13+EZ74</f>
        <v>1923077.9492018889</v>
      </c>
      <c r="FB74" s="442">
        <f>FB35-FC58-FC60-FC62-FC64-FC66-FC68-FC70-FC72-FC74</f>
        <v>9642867.5712712687</v>
      </c>
      <c r="FC74" s="440">
        <f>+FB36/13*(FB37)</f>
        <v>257183.20191489361</v>
      </c>
      <c r="FD74" s="441">
        <f>+FB74*FB33*FB37/13+FC74</f>
        <v>1147275.3553751623</v>
      </c>
      <c r="FE74" s="442">
        <f>FE35-FF58-FF60-FF62-FF64-FF66-FF68-FF70-FF72-FF74</f>
        <v>15697088.12377004</v>
      </c>
      <c r="FF74" s="440">
        <f>+FE36/13*(FE37)</f>
        <v>415214.40425531915</v>
      </c>
      <c r="FG74" s="441">
        <f>+FE74*FE33*FE37/13+FF74</f>
        <v>1864145.9454047643</v>
      </c>
      <c r="FH74" s="442">
        <f>FH35-FI60-FI62-FI64-FI66-FI68-FI70-FI72-FI74</f>
        <v>37237384.895340189</v>
      </c>
      <c r="FI74" s="440">
        <f>+FH36/13*(FH37)</f>
        <v>924556.63338788867</v>
      </c>
      <c r="FJ74" s="441">
        <f>+FH74*FH33*FH37/13+FI74</f>
        <v>4358402.32285007</v>
      </c>
      <c r="FK74" s="442">
        <f>FK35-FL58-FL60-FL62-FL64-FL66-FL68-FL70-FL72-FL74</f>
        <v>25931529.048765361</v>
      </c>
      <c r="FL74" s="440">
        <f>+FK36/13*(FK37)</f>
        <v>681481.70212765958</v>
      </c>
      <c r="FM74" s="441">
        <f>+FK74*FK33*FK37/13+FL74</f>
        <v>3075111.0206821333</v>
      </c>
      <c r="FN74" s="442">
        <f>FN35-FO60-FO62-FO64-FO66-FO68-FO70-FO72-FO74</f>
        <v>903782.05588990205</v>
      </c>
      <c r="FO74" s="440">
        <f>+FN36/13*(FN37)</f>
        <v>23575.702127659573</v>
      </c>
      <c r="FP74" s="441">
        <f>+FN74*FN33*FN37/13+FO74</f>
        <v>106999.98545832212</v>
      </c>
      <c r="FQ74" s="442">
        <f>FQ35-FR62-FR64-FR66-FR68-FR70-FR72-FR74</f>
        <v>19180223.873508684</v>
      </c>
      <c r="FR74" s="440">
        <f>+FQ36/13*(FQ37)</f>
        <v>469464.82978723402</v>
      </c>
      <c r="FS74" s="441">
        <f>+FQ74*FQ33*FQ37/13+FR74</f>
        <v>2239909.8395563238</v>
      </c>
      <c r="FT74" s="442">
        <f>FT35-FU62-FU64-FU66-FU68-FU70-FU72-FU74</f>
        <v>137208732.84609449</v>
      </c>
      <c r="FU74" s="440">
        <f>+FT36/13*(FT37)</f>
        <v>3356469.1063829786</v>
      </c>
      <c r="FV74" s="441">
        <f>+FT74*FT33*FT37/13+FU74</f>
        <v>16021624.527202904</v>
      </c>
      <c r="FW74" s="442">
        <f>FW35-FX64-FX66-FX68-FX70-FX72-FX74</f>
        <v>19426116.332292359</v>
      </c>
      <c r="FX74" s="440">
        <f>+FW36/13*(FW37)</f>
        <v>474617.5319148936</v>
      </c>
      <c r="FY74" s="441">
        <f>+FW74*FW33*FW37/13+FX74</f>
        <v>2267759.8302800097</v>
      </c>
      <c r="FZ74" s="442">
        <f>FZ35-GA68-GA70-GA72-GA74</f>
        <v>49795267.736711875</v>
      </c>
      <c r="GA74" s="440">
        <f>+FZ36/13*(FZ37)</f>
        <v>1123274.3420621934</v>
      </c>
      <c r="GB74" s="441">
        <f>+FZ74*FZ33*FZ37/13+GA74</f>
        <v>5707759.0653496347</v>
      </c>
      <c r="GC74" s="442">
        <f>GC35-GD68-GD70-GD72-GD74</f>
        <v>66462435.42431742</v>
      </c>
      <c r="GD74" s="440">
        <f>+GC36/13*(GC37)</f>
        <v>1509060.1211129297</v>
      </c>
      <c r="GE74" s="441">
        <f>+GC74*GC33*GC37/13+GD74</f>
        <v>7624207.6754909605</v>
      </c>
      <c r="GF74" s="442">
        <f>GF35-GG68-GG70-GG72-GG74</f>
        <v>90147687.301863343</v>
      </c>
      <c r="GG74" s="440">
        <f>+GF36/13*(GF37)</f>
        <v>2078271.4942716854</v>
      </c>
      <c r="GH74" s="441">
        <f>+GF74*GF33*GF37/13+GG74</f>
        <v>10399375.595932178</v>
      </c>
      <c r="GI74" s="1303">
        <f>GI35-GJ68-GJ70-GJ72-GJ74</f>
        <v>62444893.510870807</v>
      </c>
      <c r="GJ74" s="440">
        <f>+GI36/13*(GI37)</f>
        <v>1422725.2618657937</v>
      </c>
      <c r="GK74" s="440">
        <f>+GI74*GI33*GI37/13+GJ74</f>
        <v>7185208.3181267288</v>
      </c>
      <c r="GL74" s="442">
        <f>GL35-GM64-GM66-GM68-GM70-GM72-GM74</f>
        <v>21935335.846987668</v>
      </c>
      <c r="GM74" s="440">
        <f>+GL36/13*(GL37)</f>
        <v>534938.97872340423</v>
      </c>
      <c r="GN74" s="441">
        <f>+GL74*GL33*GL37/13+GM74</f>
        <v>2559696.674150873</v>
      </c>
      <c r="GO74" s="442">
        <f>GO35-GP70-GP72-GP74</f>
        <v>288849091.44003481</v>
      </c>
      <c r="GP74" s="440">
        <f>+GO36/13*(GO37)</f>
        <v>6028242.7103109648</v>
      </c>
      <c r="GQ74" s="441">
        <f>+GO74*GO33*GO37/13+GP74</f>
        <v>31275451.5597867</v>
      </c>
      <c r="GR74" s="442">
        <f>GR35-GS70-GS72-GS74</f>
        <v>52858727.847676851</v>
      </c>
      <c r="GS74" s="440">
        <f>+GR36/13*(GR37)</f>
        <v>688945.87397708674</v>
      </c>
      <c r="GT74" s="441">
        <f>+GR74*GR33*GR37/13+GS74</f>
        <v>3638532.8143609222</v>
      </c>
      <c r="GU74" s="442">
        <f>GU35-GV70-GV72-GV74</f>
        <v>54015962.598472446</v>
      </c>
      <c r="GV74" s="440">
        <f>+GU36/13*(GU37)</f>
        <v>1199513.9312602291</v>
      </c>
      <c r="GW74" s="441">
        <f>+GU74*GU33*GU37/13+GV74</f>
        <v>6130697.6282645231</v>
      </c>
      <c r="GX74" s="442">
        <f>GX35-GY72-GY74</f>
        <v>109719829.48608838</v>
      </c>
      <c r="GY74" s="440">
        <f>+GX36/13*(GX37)</f>
        <v>2005683.2160392804</v>
      </c>
      <c r="GZ74" s="441">
        <f>+GX74*GX33*GX37/13+GY74</f>
        <v>10499987.749640577</v>
      </c>
      <c r="HA74" s="442">
        <f>HA35-HB74</f>
        <v>24172332.315875612</v>
      </c>
      <c r="HB74" s="440">
        <f>+HA36/13*(HA37)</f>
        <v>411185.68412438623</v>
      </c>
      <c r="HC74" s="441">
        <f>+HA74*HA33*HA37/13+HB74</f>
        <v>2165224.2492808257</v>
      </c>
      <c r="HD74" s="442">
        <f>HD35-HE74</f>
        <v>9838021.7937806882</v>
      </c>
      <c r="HE74" s="440">
        <f>+HD36/13*(HD37)</f>
        <v>128459.2062193126</v>
      </c>
      <c r="HF74" s="441">
        <f>+HD74*HD33*HD37/13+HE74</f>
        <v>678579.66844267864</v>
      </c>
      <c r="HG74" s="442">
        <f>HG35-HH64-HH66-HH68-HH70-HH72-HH74</f>
        <v>75512336.091579974</v>
      </c>
      <c r="HH74" s="440">
        <f>+HG36/13*(HG37)</f>
        <v>1796978.6808510639</v>
      </c>
      <c r="HI74" s="441">
        <f>+HG74*HG33*HG37/13+HH74</f>
        <v>8768240.7623508181</v>
      </c>
      <c r="HJ74" s="442">
        <f>HJ35-HK64-HK66-HK68-HK70-HK72-HK74</f>
        <v>48401378.915375851</v>
      </c>
      <c r="HK74" s="440">
        <f>+HJ36/13*(HJ37)</f>
        <v>1151908.3355155482</v>
      </c>
      <c r="HL74" s="441">
        <f>+HJ74*HJ33*HJ37/13+HK74</f>
        <v>5620299.3599898871</v>
      </c>
      <c r="HM74" s="442">
        <f>HM35-HN66-HN68-HN70-HN72-HN74</f>
        <v>8027110.8022789853</v>
      </c>
      <c r="HN74" s="440">
        <f>+HM36/13*(HM37)</f>
        <v>190036.60883797053</v>
      </c>
      <c r="HO74" s="441">
        <f>+HM74*HM33*HM37/13+HN74</f>
        <v>930768.05017255736</v>
      </c>
      <c r="HP74" s="442">
        <f>HP35-HQ64-HQ66-HQ68-HQ70-HQ72-HQ74</f>
        <v>60980574.347103558</v>
      </c>
      <c r="HQ74" s="440">
        <f>+HP36/13*(HP37)</f>
        <v>1424069.9590834696</v>
      </c>
      <c r="HR74" s="441">
        <f>+HP74*HP33*HP37/13+HQ74</f>
        <v>7052965.4833440734</v>
      </c>
      <c r="HS74" s="442">
        <f>HS35-HT64-HT66-HT68-HT70-HT72-HT74</f>
        <v>71776032.867749989</v>
      </c>
      <c r="HT74" s="440">
        <f>+HS36/13*(HS37)</f>
        <v>1675511</v>
      </c>
      <c r="HU74" s="441">
        <f>+HS74*HS33*HS37/13+HT74</f>
        <v>8299694.0588942962</v>
      </c>
      <c r="HV74" s="442">
        <f>HV35-HW66-HW68-HW70-HW72-HW74</f>
        <v>46712452.050022081</v>
      </c>
      <c r="HW74" s="440">
        <f>+HV36/13*(HV37)</f>
        <v>1092701.3862520459</v>
      </c>
      <c r="HX74" s="441">
        <f>+HV74*HV33*HV37/13+HW74</f>
        <v>5404390.184183971</v>
      </c>
      <c r="HY74" s="442">
        <f>HY35-HZ66-HZ68-HZ70-HZ72-HZ74</f>
        <v>89749438.927119881</v>
      </c>
      <c r="HZ74" s="440">
        <f>+HY36/13*(HY37)</f>
        <v>2097194.6121112928</v>
      </c>
      <c r="IA74" s="441">
        <f>+HY74*HY33*HY37/13+HZ74</f>
        <v>10380330.181100838</v>
      </c>
      <c r="IB74" s="442">
        <f>IB35-IC62-IC64-IC66-IC68-IC70-IC72-IC74</f>
        <v>34520754.866355516</v>
      </c>
      <c r="IC74" s="440">
        <f>+IB36/13*(IB37)</f>
        <v>793079.53682487726</v>
      </c>
      <c r="ID74" s="441">
        <f>+IB74*IB33*IB37/13+IC74</f>
        <v>3977331.2856853786</v>
      </c>
      <c r="IE74" s="442">
        <f>IE35-IF62-IF64-IF66-IF68-IF70-IF72-IF74</f>
        <v>12284329.081784286</v>
      </c>
      <c r="IF74" s="440">
        <f>+IE36/13*(IE37)</f>
        <v>280658.66284779052</v>
      </c>
      <c r="IG74" s="441">
        <f>+IE74*IE33*IE37/13+IF74</f>
        <v>1413716.8782055397</v>
      </c>
      <c r="IH74" s="442">
        <f>IH35-II66-II68-II70-II72-II74</f>
        <v>9178741.1990978867</v>
      </c>
      <c r="II74" s="440">
        <f>+IH36/13*(IH37)</f>
        <v>209361.98690671028</v>
      </c>
      <c r="IJ74" s="441">
        <f>+IH74*IH33*IH37/13+II74</f>
        <v>1057153.7087659929</v>
      </c>
      <c r="IK74" s="442">
        <f>IK35-IL66-IL68-IL70-IL72-IL74</f>
        <v>33798758.958183952</v>
      </c>
      <c r="IL74" s="440">
        <f>+IK36/13*(IK37)</f>
        <v>767174.18166939437</v>
      </c>
      <c r="IM74" s="441">
        <f>+IK74*IK33*IK37/13+IL74</f>
        <v>3884563.6546241082</v>
      </c>
      <c r="IN74" s="442">
        <f>IN35-IO66-IO68-IO70-IO72-IO74</f>
        <v>35738664.44103799</v>
      </c>
      <c r="IO74" s="440">
        <f>+IN36/13*(IN37)</f>
        <v>809298.66612111276</v>
      </c>
      <c r="IP74" s="441">
        <f>+IN74*IN33*IN37/13+IO74</f>
        <v>4106088.3997879978</v>
      </c>
      <c r="IQ74" s="442">
        <f>IQ35-IR66-IR68-IR70-IR72-IR74</f>
        <v>34856731.089266226</v>
      </c>
      <c r="IR74" s="440">
        <f>+IQ36/13*(IQ37)</f>
        <v>799954.14075286407</v>
      </c>
      <c r="IS74" s="441">
        <f>+IQ74*IQ33*IQ37/13+IR74</f>
        <v>4014923.2739055958</v>
      </c>
      <c r="IT74" s="442">
        <f>IT35-IU66-IU68-IU70-IU72-IU74</f>
        <v>12376116.436722262</v>
      </c>
      <c r="IU74" s="440">
        <f>+IT36/13*(IT37)</f>
        <v>282039.29296235682</v>
      </c>
      <c r="IV74" s="441">
        <f>+IT74*IT33*IT37/13+IU74</f>
        <v>1423785.1171404202</v>
      </c>
      <c r="IW74" s="442">
        <f>IW35-IX66-IX68-IX70-IX72-IX74</f>
        <v>9178741.197266385</v>
      </c>
      <c r="IX74" s="440">
        <f>+IW36/13*(IW37)</f>
        <v>209361.98690671028</v>
      </c>
      <c r="IY74" s="441">
        <f>+IW74*IW33*IW37/13+IX74</f>
        <v>1057153.7085968268</v>
      </c>
      <c r="IZ74" s="442">
        <f>IZ35-JA66-JA68-JA70-JA72-JA74</f>
        <v>3036930.6675174711</v>
      </c>
      <c r="JA74" s="440">
        <f>+IZ36/13*(IZ37)</f>
        <v>70407.831423895259</v>
      </c>
      <c r="JB74" s="441">
        <f>+IZ74*IZ33*IZ37/13+JA74</f>
        <v>350551.32107708848</v>
      </c>
      <c r="JC74" s="442">
        <f>JC35-JD66-JD68-JD70-JD72-JD74</f>
        <v>30762327.225956667</v>
      </c>
      <c r="JD74" s="440">
        <f>+JC36/13*(JC37)</f>
        <v>696781.05237315875</v>
      </c>
      <c r="JE74" s="441">
        <f>+JC74*JC33*JC37/13+JD74</f>
        <v>3534084.2121157781</v>
      </c>
      <c r="JF74" s="442">
        <f>JF35-JG66-JG68-JG70-JG72-JG74</f>
        <v>35775065.17510327</v>
      </c>
      <c r="JG74" s="440">
        <f>+JF36/13*(JF37)</f>
        <v>809721.94108019641</v>
      </c>
      <c r="JH74" s="441">
        <f>+JF74*JF33*JF37/13+JG74</f>
        <v>4108404.1072741835</v>
      </c>
      <c r="JI74" s="442">
        <f>JI35-JJ58-JJ60-JJ62-JJ64-JJ66-JJ68-JJ70-JJ72-JJ74</f>
        <v>11475246.80642991</v>
      </c>
      <c r="JJ74" s="440">
        <f>+JI36/13*(JI37)</f>
        <v>303193.08510638296</v>
      </c>
      <c r="JK74" s="441">
        <f>+JI74*JI33*JI37/13+JJ74</f>
        <v>1362424.3838803745</v>
      </c>
      <c r="JL74" s="442">
        <f>JL35-JM60-JM62-JM64-JM66-JM68-JM70-JM72-JM74</f>
        <v>72376335.23496139</v>
      </c>
      <c r="JM74" s="440">
        <f>+JL36/13*(JL37)</f>
        <v>1865417.9361702129</v>
      </c>
      <c r="JN74" s="441">
        <f>+JL74*JL33*JL37/13+JM74</f>
        <v>8546170.0685316119</v>
      </c>
      <c r="JO74" s="442">
        <f>JO35-JP60-JP62-JP64-JP66-JP68-JP70-JP72-JP74</f>
        <v>13651324.479362754</v>
      </c>
      <c r="JP74" s="440">
        <f>+JO36/13*(JO37)</f>
        <v>350581.85106382979</v>
      </c>
      <c r="JQ74" s="441">
        <f>+JO74*JO33*JO37/13+JP74</f>
        <v>1610677.6382985143</v>
      </c>
      <c r="JR74" s="442">
        <f>JR35-JS62-JS64-JS66-JS68-JS70-JS72-JS74</f>
        <v>22091387.455065075</v>
      </c>
      <c r="JS74" s="440">
        <f>+JR36/13*(JR37)</f>
        <v>528952.95744680846</v>
      </c>
      <c r="JT74" s="441">
        <f>+JR74*JR33*JR37/13+JS74</f>
        <v>2568115.1140843816</v>
      </c>
      <c r="JU74" s="442">
        <f>JU35-JV64-JV66-JV68-JV70-JV72-JV74</f>
        <v>10858025.3994751</v>
      </c>
      <c r="JV74" s="440">
        <f>+JU36/13*(JU37)</f>
        <v>262480.02127659577</v>
      </c>
      <c r="JW74" s="441">
        <f>+JU74*JU33*JU37/13+JV74</f>
        <v>1264738.2332361476</v>
      </c>
      <c r="JX74" s="442">
        <f>JX35-JY66-JY68-JY70-JY72-JY74</f>
        <v>16133266.515173411</v>
      </c>
      <c r="JY74" s="440">
        <f>+JX36/13*(JX37)</f>
        <v>384412.5319148936</v>
      </c>
      <c r="JZ74" s="441">
        <f>+JX74*JX33*JX37/13+JY74</f>
        <v>1873605.8479801046</v>
      </c>
      <c r="KA74" s="442">
        <f>KA35-KB66-KB68-KB70-KB72-KB74</f>
        <v>34329007.736403592</v>
      </c>
      <c r="KB74" s="440">
        <f>+KA36/13*(KA37)</f>
        <v>785135.22258592478</v>
      </c>
      <c r="KC74" s="441">
        <f>+KA74*KA33*KA37/13+KB74</f>
        <v>3953491.0517863049</v>
      </c>
      <c r="KD74" s="442">
        <f>KD35-KE70-KE72-KE74</f>
        <v>31089806.225885384</v>
      </c>
      <c r="KE74" s="440">
        <f>+KD36/13*(KD37)</f>
        <v>701528.89852700499</v>
      </c>
      <c r="KF74" s="441">
        <f>+KD74*KD33*KD37/13+KE74</f>
        <v>3571197.5041469615</v>
      </c>
      <c r="KG74" s="442">
        <f>KG35-KH70-KH72-KH74</f>
        <v>51177837.605702996</v>
      </c>
      <c r="KH74" s="440">
        <f>+KG36/13*(KG37)</f>
        <v>1150887.325695581</v>
      </c>
      <c r="KI74" s="441">
        <f>+KG74*KG33*KG37/13+KH74</f>
        <v>5871755.8570496812</v>
      </c>
      <c r="KJ74" s="442">
        <f>KJ35-KK64-KK66-KK68-KK70-KK72-KK74</f>
        <v>15272009.342195466</v>
      </c>
      <c r="KK74" s="440">
        <f>+KJ36/13*(KJ37)</f>
        <v>358755.78723404254</v>
      </c>
      <c r="KL74" s="441">
        <f>+KJ74*KJ33*KJ37/13+KK74</f>
        <v>1768450.1113123731</v>
      </c>
      <c r="KM74" s="442">
        <f>KM35-KN68-KN70-KN72-KN74</f>
        <v>21519763.10284467</v>
      </c>
      <c r="KN74" s="440">
        <f>+KM36/13*(KM37)</f>
        <v>407078.62029459892</v>
      </c>
      <c r="KO74" s="441">
        <f>+KM74*KM33*KM37/13+KN74</f>
        <v>2101474.7647100748</v>
      </c>
      <c r="KP74" s="442">
        <f>KP35-KQ74</f>
        <v>23986694.410801966</v>
      </c>
      <c r="KQ74" s="440">
        <f>+KP36/13*(KP37)</f>
        <v>341769.58919803606</v>
      </c>
      <c r="KR74" s="441">
        <f>+KP74*KP33*KP37/13+KQ74</f>
        <v>1803663.1611156343</v>
      </c>
      <c r="KS74" s="442">
        <f>KS35-KT74</f>
        <v>20777682.299509</v>
      </c>
      <c r="KT74" s="440">
        <f>+KS36/13*(KS37)</f>
        <v>306053.7004909984</v>
      </c>
      <c r="KU74" s="441">
        <f>+KS74*KS33*KS37/13+KT74</f>
        <v>1614553.9047890771</v>
      </c>
      <c r="KV74" s="442">
        <f>KV35-KW66-KW68-KW70-KW72-KW74</f>
        <v>20695796.805119246</v>
      </c>
      <c r="KW74" s="440">
        <f>+KV36/13*(KV37)</f>
        <v>476625.07855973812</v>
      </c>
      <c r="KX74" s="441">
        <f>+KV74*KV33*KV37/13+KW74</f>
        <v>2386207.7472828859</v>
      </c>
      <c r="KY74" s="442">
        <f>KY35-KZ66-KZ68-KZ70-KZ72-KZ74</f>
        <v>41459269.958318129</v>
      </c>
      <c r="KZ74" s="440">
        <f>+KY36/13*(KY37)</f>
        <v>934017.61865793786</v>
      </c>
      <c r="LA74" s="441">
        <f>+KY74*KY33*KY37/13+KZ74</f>
        <v>4761163.756565473</v>
      </c>
      <c r="LB74" s="442">
        <f>LB35-LC70-LC72-LC74</f>
        <v>27891329.233404256</v>
      </c>
      <c r="LC74" s="440">
        <f>+LB36/13*(LB37)</f>
        <v>628001.69067103113</v>
      </c>
      <c r="LD74" s="441">
        <f>+LB74*LB33*LB37/13+LC74</f>
        <v>3202295.9603966642</v>
      </c>
      <c r="LE74" s="442">
        <f>LE35-LF70-LF72-LF74</f>
        <v>18831153.796115655</v>
      </c>
      <c r="LF74" s="440">
        <f>+LE36/13*(LE37)</f>
        <v>414610.74140752869</v>
      </c>
      <c r="LG74" s="441">
        <f>+LE74*LE33*LE37/13+LF74</f>
        <v>2140729.9304707367</v>
      </c>
      <c r="LH74" s="442">
        <f>LH35-LI70-LI72-LI74</f>
        <v>18831153.796115655</v>
      </c>
      <c r="LI74" s="440">
        <f>+LH36/13*(LH37)</f>
        <v>414610.74140752869</v>
      </c>
      <c r="LJ74" s="441">
        <f>+LH74*LH33*LH37/13+LI74</f>
        <v>2140729.9304707367</v>
      </c>
      <c r="LK74" s="442">
        <f>LK35-LL70-LL72-LL74</f>
        <v>18831153.796115655</v>
      </c>
      <c r="LL74" s="440">
        <f>+LK36/13*(LK37)</f>
        <v>414610.74140752869</v>
      </c>
      <c r="LM74" s="441">
        <f>+LK74*LK33*LK37/13+LL74</f>
        <v>2140729.9304707367</v>
      </c>
      <c r="LN74" s="442">
        <f>LN35-LO64-LO66-LO68-LO70-LO72-LO74</f>
        <v>3029536.472671655</v>
      </c>
      <c r="LO74" s="440">
        <f>+LN36/13*(LN37)</f>
        <v>71933.425531914894</v>
      </c>
      <c r="LP74" s="441">
        <f>+LN74*LN33*LN37/13+LO74</f>
        <v>351577.07126449212</v>
      </c>
      <c r="LQ74" s="442">
        <f>LQ35-LR70-LR72-LR74</f>
        <v>2601448.7482234598</v>
      </c>
      <c r="LR74" s="440">
        <f>+LQ36/13*(LQ37)</f>
        <v>58680.617021276594</v>
      </c>
      <c r="LS74" s="441">
        <f>+LQ74*LQ33*LQ37/13+LR74</f>
        <v>298809.30294467689</v>
      </c>
      <c r="LT74" s="442">
        <f>LT35-LU68-LU70-LU72-LU74</f>
        <v>28729875.993258949</v>
      </c>
      <c r="LU74" s="440">
        <f>+LT36/13*(LT37)</f>
        <v>650890.0409165303</v>
      </c>
      <c r="LV74" s="441">
        <f>+LT74*LT33*LT37/13+LU74</f>
        <v>3302697.0105847102</v>
      </c>
      <c r="LW74" s="442">
        <f>LW35-LX68-LX70-LX72-LX74</f>
        <v>19070238.152021967</v>
      </c>
      <c r="LX74" s="440">
        <f>+LW36/13*(LW37)</f>
        <v>432046.00327332242</v>
      </c>
      <c r="LY74" s="441">
        <f>+LW74*LW33*LW37/13+LX74</f>
        <v>2192255.1486323285</v>
      </c>
      <c r="LZ74" s="442">
        <f>LZ35-MA68-MA70-MA72-MA74</f>
        <v>960586.60089005472</v>
      </c>
      <c r="MA74" s="440">
        <f>+LZ36/13*(LZ37)</f>
        <v>22805.623567921441</v>
      </c>
      <c r="MB74" s="441">
        <f>+LZ74*LZ33*LZ37/13+MA74</f>
        <v>113779.2669098506</v>
      </c>
      <c r="MC74" s="442">
        <f>MC35-MD68-MD70-MD72-MD74</f>
        <v>13226182.811685177</v>
      </c>
      <c r="MD74" s="440">
        <f>+MC36/13*(MC37)</f>
        <v>295658.50245499186</v>
      </c>
      <c r="ME74" s="441">
        <f>+MC74*MC33*MC37/13+MD74</f>
        <v>1515628.4734137587</v>
      </c>
      <c r="MF74" s="442">
        <f>MF35-MG68-MG70-MG72-MG74</f>
        <v>13226182.811685177</v>
      </c>
      <c r="MG74" s="440">
        <f>+MF36/13*(MF37)</f>
        <v>295658.50245499186</v>
      </c>
      <c r="MH74" s="441">
        <f>+MF74*MF33*MF37/13+MG74</f>
        <v>1515628.4734137587</v>
      </c>
      <c r="MI74" s="442">
        <f>MI35-MJ68-MJ70-MJ72-MJ74</f>
        <v>13226182.811685177</v>
      </c>
      <c r="MJ74" s="440">
        <f>+MI36/13*(MI37)</f>
        <v>295658.50245499186</v>
      </c>
      <c r="MK74" s="441">
        <f>+MI74*MI33*MI37/13+MJ74</f>
        <v>1515628.4734137587</v>
      </c>
      <c r="ML74" s="442">
        <f>ML35-MM68-MM70-MM72-MM74</f>
        <v>13226182.811685177</v>
      </c>
      <c r="MM74" s="440">
        <f>+ML36/13*(ML37)</f>
        <v>295658.50245499186</v>
      </c>
      <c r="MN74" s="441">
        <f>+ML74*ML33*ML37/13+MM74</f>
        <v>1515628.4734137587</v>
      </c>
      <c r="MO74" s="442">
        <f>MO35-MP72-MP74</f>
        <v>277070.57396072015</v>
      </c>
      <c r="MP74" s="440">
        <f>+MO36/13*(MO37)</f>
        <v>5868.310965630114</v>
      </c>
      <c r="MQ74" s="441">
        <f>+MO74*MO33*MO37/13+MP74</f>
        <v>30543.906722570231</v>
      </c>
      <c r="MR74" s="442">
        <f>MR35-MS72-MS74</f>
        <v>32509044.301155131</v>
      </c>
      <c r="MS74" s="440">
        <f>+MR36/13*(MR37)</f>
        <v>714597.72340425535</v>
      </c>
      <c r="MT74" s="441">
        <f>+MR74*MR33*MR37/13+MS74</f>
        <v>3712545.6614846671</v>
      </c>
      <c r="MU74" s="442">
        <f>MU35-MV70-MV72-MV74</f>
        <v>37617773.131013386</v>
      </c>
      <c r="MV74" s="440">
        <f>+MU36/13*(MU37)</f>
        <v>781078.27004909993</v>
      </c>
      <c r="MW74" s="441">
        <f>+MU74*MU33*MU37/13+MV74</f>
        <v>4082469.2708434737</v>
      </c>
      <c r="MX74" s="442">
        <f>MX35-MY72-MY74</f>
        <v>26633483.914721824</v>
      </c>
      <c r="MY74" s="440">
        <f>+MX36/13*(MX37)</f>
        <v>556100.79214402614</v>
      </c>
      <c r="MZ74" s="441">
        <f>+MX74*MX33*MX37/13+MY74</f>
        <v>2915291.9830095526</v>
      </c>
      <c r="NA74" s="502">
        <f>G74+J74+M74+P74+S74+V74+Y74+AB74+AE74+AH74+AK74+AN74+AQ74+AT74+AW74+AZ74+BC74+BF74+BI74+BL74+BO74+BR74+BU74+BX74+CA74+CD74+CG74+CJ74+CM74+CP74+CS74+CV74+CY74+DB74+DE74+DH74+DK74+DN74+DQ74+DT74+DW74+DZ74+EC74+EF74+EI74+EL74+EO74+ER74+EU74+EX74+FA74+FD74+FG74+FJ74+FM74+FP74+FS74+FV74+FY74+GB74+GE74+GH74+GK74+GN74+GQ74+GT74+GW74+GZ74+HC74+HF74+HI74+HL74+HO74+HR74+HU74+HX74+IA74+ID74+IG74+IJ74+IM74+IP74+IS74+IV74+IY74+JB74+JE74+JH74+JK74+JN74+JQ74+JT74+JW74+JZ74+KC74+KF74+KI74+KL74+KO74+KR74+KU74+KX74+LA74+LD74+LG74+LJ74+LM74+LP74+LS74+LV74+LY74+MB74+ME74+MH74+MK74+MN74+MQ74+MT74+MW74+MZ74</f>
        <v>716613150.20602679</v>
      </c>
      <c r="NB74" s="502"/>
      <c r="NC74" s="502">
        <f>+NA74</f>
        <v>716613150.20602679</v>
      </c>
      <c r="ND74" s="502"/>
    </row>
    <row r="75" spans="1:372" s="606" customFormat="1" ht="20.25" customHeight="1" thickBot="1">
      <c r="A75" s="314">
        <v>57</v>
      </c>
      <c r="B75" s="549"/>
      <c r="C75" s="1264" t="str">
        <f>+C69</f>
        <v>With Increased ROE</v>
      </c>
      <c r="D75" s="547">
        <v>2023</v>
      </c>
      <c r="E75" s="486">
        <f>+E74</f>
        <v>11887064.852499144</v>
      </c>
      <c r="F75" s="487">
        <f>+F74</f>
        <v>438597.9148936171</v>
      </c>
      <c r="G75" s="488">
        <f>+E75*E34*E37/13+F75</f>
        <v>1535842.3885608984</v>
      </c>
      <c r="H75" s="486">
        <f>+H74</f>
        <v>4964451.4749138793</v>
      </c>
      <c r="I75" s="487">
        <f>+I74</f>
        <v>171681.31914893616</v>
      </c>
      <c r="J75" s="488">
        <f>+H75*H34*H37/13+I75</f>
        <v>629928.75139823626</v>
      </c>
      <c r="K75" s="486">
        <f>+K74</f>
        <v>53179491.613826878</v>
      </c>
      <c r="L75" s="487">
        <f>+L74</f>
        <v>1839738.7446808508</v>
      </c>
      <c r="M75" s="488">
        <f>+K75*K34*K37/13+L75</f>
        <v>6748511.7689517951</v>
      </c>
      <c r="N75" s="486">
        <f>+N74</f>
        <v>13387505.470699092</v>
      </c>
      <c r="O75" s="487">
        <f>+O74</f>
        <v>472103.46808510635</v>
      </c>
      <c r="P75" s="488">
        <f>+N75*N34*N37/13+O75</f>
        <v>1707847.2430361426</v>
      </c>
      <c r="Q75" s="486">
        <f>+Q74</f>
        <v>17437171.689509954</v>
      </c>
      <c r="R75" s="487">
        <f>+R74</f>
        <v>574579.74468085112</v>
      </c>
      <c r="S75" s="488">
        <f>+Q75*Q34*Q37/13+R75</f>
        <v>2184131.009868057</v>
      </c>
      <c r="T75" s="486">
        <f>+T74</f>
        <v>16948106.056120329</v>
      </c>
      <c r="U75" s="487">
        <f>+U74</f>
        <v>545839.46808510635</v>
      </c>
      <c r="V75" s="488">
        <f>+T75*T34*T37/13+U75</f>
        <v>2110247.1616542493</v>
      </c>
      <c r="W75" s="486">
        <f>+W74</f>
        <v>10348430.972480841</v>
      </c>
      <c r="X75" s="487">
        <f>+X74</f>
        <v>334713.91489361704</v>
      </c>
      <c r="Y75" s="488">
        <f>+W75*W34*W37/13+X75</f>
        <v>1289933.6294806623</v>
      </c>
      <c r="Z75" s="486">
        <f>+Z74</f>
        <v>4492487.5308691235</v>
      </c>
      <c r="AA75" s="487">
        <f>+AA74</f>
        <v>148116.91489361701</v>
      </c>
      <c r="AB75" s="488">
        <f>+Z75*Z34*Z37/13+AA75</f>
        <v>562799.35983955872</v>
      </c>
      <c r="AC75" s="486">
        <f>+AC74</f>
        <v>13929277.589440811</v>
      </c>
      <c r="AD75" s="487">
        <f>+AD74</f>
        <v>448585.80851063831</v>
      </c>
      <c r="AE75" s="488">
        <f>+AC75*AC34*AC37/13+AD75</f>
        <v>1734338.2669047858</v>
      </c>
      <c r="AF75" s="486">
        <f>+AF74</f>
        <v>17386.707058426207</v>
      </c>
      <c r="AG75" s="487">
        <f>+AG74</f>
        <v>595.48936170212767</v>
      </c>
      <c r="AH75" s="488">
        <f>+AF75*AF34*AF37/13+AG75</f>
        <v>2200.3824511109237</v>
      </c>
      <c r="AI75" s="486">
        <f>+AI74</f>
        <v>6361379.03497844</v>
      </c>
      <c r="AJ75" s="487">
        <f>+AJ74</f>
        <v>194870.59574468085</v>
      </c>
      <c r="AK75" s="488">
        <f>+AI75*AI34*AI37/13+AJ75</f>
        <v>782062.47848817566</v>
      </c>
      <c r="AL75" s="486">
        <f>+AL74</f>
        <v>14559630.233283183</v>
      </c>
      <c r="AM75" s="487">
        <f>+AM74</f>
        <v>438872.14893617021</v>
      </c>
      <c r="AN75" s="488">
        <f>+AL75*AL34*AL37/13+AM75</f>
        <v>1782809.7828551393</v>
      </c>
      <c r="AO75" s="486">
        <f>+AO74</f>
        <v>15207346.611221755</v>
      </c>
      <c r="AP75" s="487">
        <f>+AP74</f>
        <v>450280.25531914888</v>
      </c>
      <c r="AQ75" s="488">
        <f>+AO75*AO34*AO37/13+AP75</f>
        <v>1854005.8373157689</v>
      </c>
      <c r="AR75" s="486">
        <f>+AR74</f>
        <v>56003049.434036948</v>
      </c>
      <c r="AS75" s="487">
        <f>+AS74</f>
        <v>1643277.2340425532</v>
      </c>
      <c r="AT75" s="488">
        <f>+AR75*AR34*AR37/13+AS75</f>
        <v>6812680.8894027323</v>
      </c>
      <c r="AU75" s="486">
        <f>+AU74</f>
        <v>10509908.601300368</v>
      </c>
      <c r="AV75" s="487">
        <f>+AV74</f>
        <v>306486</v>
      </c>
      <c r="AW75" s="488">
        <f>+AU75*AU34*AU37/13+AV75</f>
        <v>1276611.028728229</v>
      </c>
      <c r="AX75" s="486">
        <f>+AX74</f>
        <v>13573646.93078748</v>
      </c>
      <c r="AY75" s="487">
        <f>+AY74</f>
        <v>397126.19148936169</v>
      </c>
      <c r="AZ75" s="488">
        <f>+AX75*AX34*AX37/13+AY75</f>
        <v>1650051.8941018255</v>
      </c>
      <c r="BA75" s="486">
        <f>+BA74</f>
        <v>4698962.9722231757</v>
      </c>
      <c r="BB75" s="487">
        <f>+BB74</f>
        <v>135966.02127659574</v>
      </c>
      <c r="BC75" s="488">
        <f>+BA75*BA34*BA37/13+BB75</f>
        <v>569707.33733874199</v>
      </c>
      <c r="BD75" s="486">
        <f>+BD74</f>
        <v>34105947.983940735</v>
      </c>
      <c r="BE75" s="487">
        <f>+BE74</f>
        <v>978413.53191489354</v>
      </c>
      <c r="BF75" s="488">
        <f>+BD75*BD34*BD37/13+BE75</f>
        <v>4126588.7466479884</v>
      </c>
      <c r="BG75" s="486">
        <f>+BG74</f>
        <v>11962234.165637817</v>
      </c>
      <c r="BH75" s="487">
        <f>+BH74</f>
        <v>337558.87234042556</v>
      </c>
      <c r="BI75" s="488">
        <f>+BG75*BG34*BG37/13+BH75</f>
        <v>1441741.9060689346</v>
      </c>
      <c r="BJ75" s="486">
        <f>+BJ74</f>
        <v>16393974.348488299</v>
      </c>
      <c r="BK75" s="487">
        <f>+BK74</f>
        <v>461659.76595744677</v>
      </c>
      <c r="BL75" s="488">
        <f>+BJ75*BJ34*BJ37/13+BK75</f>
        <v>1974917.9149226306</v>
      </c>
      <c r="BM75" s="486">
        <f>+BM74</f>
        <v>48005687.243029557</v>
      </c>
      <c r="BN75" s="487">
        <f>+BN74</f>
        <v>1338342.9361702127</v>
      </c>
      <c r="BO75" s="488">
        <f>+BM75*BM34*BM37/13+BN75</f>
        <v>5769544.0514682308</v>
      </c>
      <c r="BP75" s="486">
        <f>+BP74</f>
        <v>56757149.004050359</v>
      </c>
      <c r="BQ75" s="487">
        <f>+BQ74</f>
        <v>1539673.6595744682</v>
      </c>
      <c r="BR75" s="488">
        <f>+BP75*BP34*BP37/13+BQ75</f>
        <v>6778685.0436767135</v>
      </c>
      <c r="BS75" s="486">
        <f>+BS74</f>
        <v>8893547.9349780474</v>
      </c>
      <c r="BT75" s="487">
        <f>+BT74</f>
        <v>239918.7872340426</v>
      </c>
      <c r="BU75" s="488">
        <f>+BS75*BS34*BS37/13+BT75</f>
        <v>1060844.4273341815</v>
      </c>
      <c r="BV75" s="486">
        <f>+BV74</f>
        <v>2279250.4741089311</v>
      </c>
      <c r="BW75" s="487">
        <f>+BW74</f>
        <v>84258.212765957447</v>
      </c>
      <c r="BX75" s="488">
        <f>+BV75*BV34*BV37/13+BW75</f>
        <v>312528.32266888575</v>
      </c>
      <c r="BY75" s="486">
        <f>+BY74</f>
        <v>30926903.33365301</v>
      </c>
      <c r="BZ75" s="487">
        <f>+BZ74</f>
        <v>862515.91489361692</v>
      </c>
      <c r="CA75" s="488">
        <f>+BY75*BY34*BY37/13+BZ75</f>
        <v>3959888.3639177568</v>
      </c>
      <c r="CB75" s="486">
        <f>+CB74</f>
        <v>566603523.77908909</v>
      </c>
      <c r="CC75" s="487">
        <f>+CC74</f>
        <v>15478802.319148935</v>
      </c>
      <c r="CD75" s="488">
        <f>+CB75*CB34*CB37/13+CC75</f>
        <v>72224934.485691011</v>
      </c>
      <c r="CE75" s="486">
        <f>+CE74</f>
        <v>273045586.11451536</v>
      </c>
      <c r="CF75" s="487">
        <f>+CF74</f>
        <v>7586699.7446808498</v>
      </c>
      <c r="CG75" s="488">
        <f>+CE75*CE34*CE37/13+CF75</f>
        <v>32790378.208705388</v>
      </c>
      <c r="CH75" s="486">
        <f>+CH74</f>
        <v>349980507.96537387</v>
      </c>
      <c r="CI75" s="487">
        <f>+CI74</f>
        <v>9329753.6808510646</v>
      </c>
      <c r="CJ75" s="488">
        <f>+CH75*CH34*CH37/13+CI75</f>
        <v>41634968.048007391</v>
      </c>
      <c r="CK75" s="486">
        <f>+CK74</f>
        <v>279059490.81763738</v>
      </c>
      <c r="CL75" s="487">
        <f>+CL74</f>
        <v>7871201.5319148935</v>
      </c>
      <c r="CM75" s="488">
        <f>+CK75*CK34*CK37/13+CL75</f>
        <v>33629997.998788975</v>
      </c>
      <c r="CN75" s="486">
        <f>+CN74</f>
        <v>501497610.53916973</v>
      </c>
      <c r="CO75" s="487">
        <f>+CO74</f>
        <v>13297459.808510639</v>
      </c>
      <c r="CP75" s="488">
        <f>+CN75*CN34*CN37/13+CO75</f>
        <v>60375488.3669018</v>
      </c>
      <c r="CQ75" s="486">
        <f>+CQ74</f>
        <v>286063873.11465132</v>
      </c>
      <c r="CR75" s="487">
        <f>+CR74</f>
        <v>7463417.8510638298</v>
      </c>
      <c r="CS75" s="488">
        <f>+CQ75*CQ34*CQ37/13+CR75</f>
        <v>34317629.925048716</v>
      </c>
      <c r="CT75" s="486">
        <f>+CT74</f>
        <v>148335421.08672988</v>
      </c>
      <c r="CU75" s="487">
        <f>+CU74</f>
        <v>3819750.7021276597</v>
      </c>
      <c r="CV75" s="488">
        <f>+CT75*CT34*CT37/13+CU75</f>
        <v>17511963.460797403</v>
      </c>
      <c r="CW75" s="486">
        <f>+CW74</f>
        <v>56238735.607063502</v>
      </c>
      <c r="CX75" s="487">
        <f>+CX74</f>
        <v>1410692.1276595744</v>
      </c>
      <c r="CY75" s="488">
        <f>+CW75*CW34*CW37/13+CX75</f>
        <v>6601850.9727223506</v>
      </c>
      <c r="CZ75" s="486">
        <f>+CZ74</f>
        <v>41582929.717924133</v>
      </c>
      <c r="DA75" s="487">
        <f>+DA74</f>
        <v>1040986.1489361702</v>
      </c>
      <c r="DB75" s="488">
        <f>+CZ75*CZ34*CZ37/13+DA75</f>
        <v>4879329.7937337868</v>
      </c>
      <c r="DC75" s="486">
        <f>+DC74</f>
        <v>137235784.3514598</v>
      </c>
      <c r="DD75" s="487">
        <f>+DD74</f>
        <v>3370186.6170212766</v>
      </c>
      <c r="DE75" s="488">
        <f>+DC75*DC34*DC37/13+DD75</f>
        <v>16037839.047417138</v>
      </c>
      <c r="DF75" s="486">
        <f>+DF74</f>
        <v>110034350.17353834</v>
      </c>
      <c r="DG75" s="487">
        <f>+DG74</f>
        <v>2688080.5531914895</v>
      </c>
      <c r="DH75" s="488">
        <f>+DF75*DF34*DF37/13+DG75</f>
        <v>12844884.115687583</v>
      </c>
      <c r="DI75" s="486">
        <f>+DI74</f>
        <v>56911669.446173631</v>
      </c>
      <c r="DJ75" s="487">
        <f>+DJ74</f>
        <v>1388666.8510638298</v>
      </c>
      <c r="DK75" s="488">
        <f>+DI75*DI34*DI37/13+DJ75</f>
        <v>6641941.3609496225</v>
      </c>
      <c r="DL75" s="486">
        <f>+DL74</f>
        <v>37086954.000753537</v>
      </c>
      <c r="DM75" s="487">
        <f>+DM74</f>
        <v>915706.46808510635</v>
      </c>
      <c r="DN75" s="488">
        <f>+DL75*DL34*DL37/13+DM75</f>
        <v>4339045.6882731803</v>
      </c>
      <c r="DO75" s="486">
        <f>+DO74</f>
        <v>70765885.995797068</v>
      </c>
      <c r="DP75" s="487">
        <f>+DP74</f>
        <v>1736921.3404255318</v>
      </c>
      <c r="DQ75" s="488">
        <f>+DO75*DO34*DO37/13+DP75</f>
        <v>8269019.7428947091</v>
      </c>
      <c r="DR75" s="486">
        <f>+DR74</f>
        <v>46990869.984037645</v>
      </c>
      <c r="DS75" s="487">
        <f>+DS74</f>
        <v>1165294.255319149</v>
      </c>
      <c r="DT75" s="488">
        <f>+DR75*DR34*DR37/13+DS75</f>
        <v>5502821.8992406782</v>
      </c>
      <c r="DU75" s="486">
        <f>+DU74</f>
        <v>46990869.984037645</v>
      </c>
      <c r="DV75" s="487">
        <f>+DV74</f>
        <v>1165294.255319149</v>
      </c>
      <c r="DW75" s="488">
        <f>+DU75*DU34*DU37/13+DV75</f>
        <v>5502821.8992406782</v>
      </c>
      <c r="DX75" s="486">
        <f>+DX74</f>
        <v>45554523.968166292</v>
      </c>
      <c r="DY75" s="487">
        <f>+DY74</f>
        <v>1134747.8085106383</v>
      </c>
      <c r="DZ75" s="488">
        <f>+DX75*DX34*DX37/13+DY75</f>
        <v>5339692.4516876638</v>
      </c>
      <c r="EA75" s="486">
        <f>+EA74</f>
        <v>45554523.082924157</v>
      </c>
      <c r="EB75" s="487">
        <f>+EB74</f>
        <v>1134747.7872340425</v>
      </c>
      <c r="EC75" s="488">
        <f>+EA75*EA34*EA37/13+EB75</f>
        <v>5339692.3486981262</v>
      </c>
      <c r="ED75" s="486">
        <f>+ED74</f>
        <v>25920213.092058584</v>
      </c>
      <c r="EE75" s="487">
        <f>+EE74</f>
        <v>665563.06382978719</v>
      </c>
      <c r="EF75" s="488">
        <f>+ED75*ED34*ED37/13+EE75</f>
        <v>3058147.8544781008</v>
      </c>
      <c r="EG75" s="486">
        <f>+EG74</f>
        <v>20684096.527718779</v>
      </c>
      <c r="EH75" s="487">
        <f>+EH74</f>
        <v>532076.06382978719</v>
      </c>
      <c r="EI75" s="488">
        <f>+EG75*EG34*EG37/13+EH75</f>
        <v>2441337.1715513044</v>
      </c>
      <c r="EJ75" s="486">
        <f>+EJ74</f>
        <v>23005208.519107763</v>
      </c>
      <c r="EK75" s="487">
        <f>+EK74</f>
        <v>593050.04255319154</v>
      </c>
      <c r="EL75" s="488">
        <f>+EJ75*EJ34*EJ37/13+EK75</f>
        <v>2716563.1407296085</v>
      </c>
      <c r="EM75" s="486">
        <f>+EM74</f>
        <v>23005208.519107763</v>
      </c>
      <c r="EN75" s="487">
        <f>+EN74</f>
        <v>593050.04255319154</v>
      </c>
      <c r="EO75" s="488">
        <f>+EM75*EM34*EM37/13+EN75</f>
        <v>2716563.1407296085</v>
      </c>
      <c r="EP75" s="486">
        <f>+EP74</f>
        <v>7499249.0938634919</v>
      </c>
      <c r="EQ75" s="487">
        <f>+EQ74</f>
        <v>194000.29787234042</v>
      </c>
      <c r="ER75" s="488">
        <f>+EP75*EP34*EP37/13+EQ75</f>
        <v>886224.13336072129</v>
      </c>
      <c r="ES75" s="486">
        <f>+ES74</f>
        <v>7498970.7512834305</v>
      </c>
      <c r="ET75" s="487">
        <f>+ET74</f>
        <v>194000.29787234042</v>
      </c>
      <c r="EU75" s="488">
        <f>+ES75*ES34*ES37/13+ET75</f>
        <v>886198.44073924178</v>
      </c>
      <c r="EV75" s="486">
        <f>+EV74</f>
        <v>29150655.98936611</v>
      </c>
      <c r="EW75" s="487">
        <f>+EW74</f>
        <v>718141.78723404254</v>
      </c>
      <c r="EX75" s="488">
        <f>+EV75*EV34*EV37/13+EW75</f>
        <v>3408915.0424487954</v>
      </c>
      <c r="EY75" s="486">
        <f>+EY74</f>
        <v>17621493.908336949</v>
      </c>
      <c r="EZ75" s="487">
        <f>+EZ74</f>
        <v>392017.3878887071</v>
      </c>
      <c r="FA75" s="488">
        <f>+EY75*EY34*EY37/13+EZ75</f>
        <v>1923077.9492018889</v>
      </c>
      <c r="FB75" s="486">
        <f>+FB74</f>
        <v>9642867.5712712687</v>
      </c>
      <c r="FC75" s="487">
        <f>+FC74</f>
        <v>257183.20191489361</v>
      </c>
      <c r="FD75" s="488">
        <f>+FB75*FB34*FB37/13+FC75</f>
        <v>1147275.3553751623</v>
      </c>
      <c r="FE75" s="486">
        <f>+FE74</f>
        <v>15697088.12377004</v>
      </c>
      <c r="FF75" s="487">
        <f>+FF74</f>
        <v>415214.40425531915</v>
      </c>
      <c r="FG75" s="488">
        <f>+FE75*FE34*FE37/13+FF75</f>
        <v>1864145.9454047643</v>
      </c>
      <c r="FH75" s="486">
        <f>+FH74</f>
        <v>37237384.895340189</v>
      </c>
      <c r="FI75" s="487">
        <f>+FI74</f>
        <v>924556.63338788867</v>
      </c>
      <c r="FJ75" s="488">
        <f>+FH75*FH34*FH37/13+FI75</f>
        <v>4358402.32285007</v>
      </c>
      <c r="FK75" s="486">
        <f>+FK74</f>
        <v>25931529.048765361</v>
      </c>
      <c r="FL75" s="487">
        <f>+FL74</f>
        <v>681481.70212765958</v>
      </c>
      <c r="FM75" s="488">
        <f>+FK75*FK34*FK37/13+FL75</f>
        <v>3075111.0206821333</v>
      </c>
      <c r="FN75" s="486">
        <f>+FN74</f>
        <v>903782.05588990205</v>
      </c>
      <c r="FO75" s="487">
        <f>+FO74</f>
        <v>23575.702127659573</v>
      </c>
      <c r="FP75" s="488">
        <f>+FN75*FN34*FN37/13+FO75</f>
        <v>106999.98545832212</v>
      </c>
      <c r="FQ75" s="486">
        <f>+FQ74</f>
        <v>19180223.873508684</v>
      </c>
      <c r="FR75" s="487">
        <f>+FR74</f>
        <v>469464.82978723402</v>
      </c>
      <c r="FS75" s="488">
        <f>+FQ75*FQ34*FQ37/13+FR75</f>
        <v>2239909.8395563238</v>
      </c>
      <c r="FT75" s="486">
        <f>+FT74</f>
        <v>137208732.84609449</v>
      </c>
      <c r="FU75" s="487">
        <f>+FU74</f>
        <v>3356469.1063829786</v>
      </c>
      <c r="FV75" s="488">
        <f>+FT75*FT34*FT37/13+FU75</f>
        <v>16021624.527202904</v>
      </c>
      <c r="FW75" s="486">
        <f>+FW74</f>
        <v>19426116.332292359</v>
      </c>
      <c r="FX75" s="487">
        <f>+FX74</f>
        <v>474617.5319148936</v>
      </c>
      <c r="FY75" s="488">
        <f>+FW75*FW34*FW37/13+FX75</f>
        <v>2267759.8302800097</v>
      </c>
      <c r="FZ75" s="486">
        <f>+FZ74</f>
        <v>49795267.736711875</v>
      </c>
      <c r="GA75" s="487">
        <f>+GA74</f>
        <v>1123274.3420621934</v>
      </c>
      <c r="GB75" s="488">
        <f>+FZ75*FZ34*FZ37/13+GA75</f>
        <v>5707759.0653496347</v>
      </c>
      <c r="GC75" s="486">
        <f>+GC74</f>
        <v>66462435.42431742</v>
      </c>
      <c r="GD75" s="487">
        <f>+GD74</f>
        <v>1509060.1211129297</v>
      </c>
      <c r="GE75" s="488">
        <f>+GC75*GC34*GC37/13+GD75</f>
        <v>7624207.6754909605</v>
      </c>
      <c r="GF75" s="486">
        <f>+GF74</f>
        <v>90147687.301863343</v>
      </c>
      <c r="GG75" s="487">
        <f>+GG74</f>
        <v>2078271.4942716854</v>
      </c>
      <c r="GH75" s="488">
        <f>+GF75*GF34*GF37/13+GG75</f>
        <v>10399375.595932178</v>
      </c>
      <c r="GI75" s="486">
        <f>+GI74</f>
        <v>62444893.510870807</v>
      </c>
      <c r="GJ75" s="487">
        <f>+GJ74</f>
        <v>1422725.2618657937</v>
      </c>
      <c r="GK75" s="488">
        <f>+GI75*GI34*GI37/13+GJ75</f>
        <v>7185208.3181267288</v>
      </c>
      <c r="GL75" s="486">
        <f>+GL74</f>
        <v>21935335.846987668</v>
      </c>
      <c r="GM75" s="487">
        <f>+GM74</f>
        <v>534938.97872340423</v>
      </c>
      <c r="GN75" s="488">
        <f>+GL75*GL34*GL37/13+GM75</f>
        <v>2559696.674150873</v>
      </c>
      <c r="GO75" s="486">
        <f>+GO74</f>
        <v>288849091.44003481</v>
      </c>
      <c r="GP75" s="487">
        <f>+GP74</f>
        <v>6028242.7103109648</v>
      </c>
      <c r="GQ75" s="488">
        <f>+GO75*GO34*GO37/13+GP75</f>
        <v>31275451.5597867</v>
      </c>
      <c r="GR75" s="486">
        <f>+GR74</f>
        <v>52858727.847676851</v>
      </c>
      <c r="GS75" s="487">
        <f>+GS74</f>
        <v>688945.87397708674</v>
      </c>
      <c r="GT75" s="488">
        <f>+GR75*GR34*GR37/13+GS75</f>
        <v>3638532.8143609222</v>
      </c>
      <c r="GU75" s="486">
        <f>+GU74</f>
        <v>54015962.598472446</v>
      </c>
      <c r="GV75" s="487">
        <f>+GV74</f>
        <v>1199513.9312602291</v>
      </c>
      <c r="GW75" s="488">
        <f>+GU75*GU34*GU37/13+GV75</f>
        <v>6130697.6282645231</v>
      </c>
      <c r="GX75" s="486">
        <f>+GX74</f>
        <v>109719829.48608838</v>
      </c>
      <c r="GY75" s="487">
        <f>+GY74</f>
        <v>2005683.2160392804</v>
      </c>
      <c r="GZ75" s="488">
        <f>+GX75*GX34*GX37/13+GY75</f>
        <v>10499987.749640577</v>
      </c>
      <c r="HA75" s="486">
        <f>+HA74</f>
        <v>24172332.315875612</v>
      </c>
      <c r="HB75" s="487">
        <f>+HB74</f>
        <v>411185.68412438623</v>
      </c>
      <c r="HC75" s="488">
        <f>+HA75*HA34*HA37/13+HB75</f>
        <v>2165224.2492808257</v>
      </c>
      <c r="HD75" s="486">
        <f>+HD74</f>
        <v>9838021.7937806882</v>
      </c>
      <c r="HE75" s="487">
        <f>+HE74</f>
        <v>128459.2062193126</v>
      </c>
      <c r="HF75" s="488">
        <f>+HD75*HD34*HD37/13+HE75</f>
        <v>678579.66844267864</v>
      </c>
      <c r="HG75" s="486">
        <f>+HG74</f>
        <v>75512336.091579974</v>
      </c>
      <c r="HH75" s="487">
        <f>+HH74</f>
        <v>1796978.6808510639</v>
      </c>
      <c r="HI75" s="488">
        <f>+HG75*HG34*HG37/13+HH75</f>
        <v>8768240.7623508181</v>
      </c>
      <c r="HJ75" s="486">
        <f>+HJ74</f>
        <v>48401378.915375851</v>
      </c>
      <c r="HK75" s="487">
        <f>+HK74</f>
        <v>1151908.3355155482</v>
      </c>
      <c r="HL75" s="488">
        <f>+HJ75*HJ34*HJ37/13+HK75</f>
        <v>5620299.3599898871</v>
      </c>
      <c r="HM75" s="486">
        <f>+HM74</f>
        <v>8027110.8022789853</v>
      </c>
      <c r="HN75" s="487">
        <f>+HN74</f>
        <v>190036.60883797053</v>
      </c>
      <c r="HO75" s="488">
        <f>+HM75*HM34*HM37/13+HN75</f>
        <v>930768.05017255736</v>
      </c>
      <c r="HP75" s="486">
        <f>+HP74</f>
        <v>60980574.347103558</v>
      </c>
      <c r="HQ75" s="487">
        <f>+HQ74</f>
        <v>1424069.9590834696</v>
      </c>
      <c r="HR75" s="488">
        <f>+HP75*HP34*HP37/13+HQ75</f>
        <v>7052965.4833440734</v>
      </c>
      <c r="HS75" s="486">
        <f>+HS74</f>
        <v>71776032.867749989</v>
      </c>
      <c r="HT75" s="487">
        <f>+HT74</f>
        <v>1675511</v>
      </c>
      <c r="HU75" s="488">
        <f>+HS75*HS34*HS37/13+HT75</f>
        <v>8299694.0588942962</v>
      </c>
      <c r="HV75" s="486">
        <f>+HV74</f>
        <v>46712452.050022081</v>
      </c>
      <c r="HW75" s="487">
        <f>+HW74</f>
        <v>1092701.3862520459</v>
      </c>
      <c r="HX75" s="488">
        <f>+HV75*HV34*HV37/13+HW75</f>
        <v>5404390.184183971</v>
      </c>
      <c r="HY75" s="486">
        <f>+HY74</f>
        <v>89749438.927119881</v>
      </c>
      <c r="HZ75" s="487">
        <f>+HZ74</f>
        <v>2097194.6121112928</v>
      </c>
      <c r="IA75" s="488">
        <f>+HY75*HY34*HY37/13+HZ75</f>
        <v>10380330.181100838</v>
      </c>
      <c r="IB75" s="486">
        <f>+IB74</f>
        <v>34520754.866355516</v>
      </c>
      <c r="IC75" s="487">
        <f>+IC74</f>
        <v>793079.53682487726</v>
      </c>
      <c r="ID75" s="488">
        <f>+IB75*IB34*IB37/13+IC75</f>
        <v>3977331.2856853786</v>
      </c>
      <c r="IE75" s="486">
        <f>+IE74</f>
        <v>12284329.081784286</v>
      </c>
      <c r="IF75" s="487">
        <f>+IF74</f>
        <v>280658.66284779052</v>
      </c>
      <c r="IG75" s="488">
        <f>+IE75*IE34*IE37/13+IF75</f>
        <v>1413716.8782055397</v>
      </c>
      <c r="IH75" s="486">
        <f>+IH74</f>
        <v>9178741.1990978867</v>
      </c>
      <c r="II75" s="487">
        <f>+II74</f>
        <v>209361.98690671028</v>
      </c>
      <c r="IJ75" s="488">
        <f>+IH75*IH34*IH37/13+II75</f>
        <v>1057153.7087659929</v>
      </c>
      <c r="IK75" s="486">
        <f>+IK74</f>
        <v>33798758.958183952</v>
      </c>
      <c r="IL75" s="487">
        <f>+IL74</f>
        <v>767174.18166939437</v>
      </c>
      <c r="IM75" s="488">
        <f>+IK75*IK34*IK37/13+IL75</f>
        <v>3884563.6546241082</v>
      </c>
      <c r="IN75" s="486">
        <f>+IN74</f>
        <v>35738664.44103799</v>
      </c>
      <c r="IO75" s="487">
        <f>+IO74</f>
        <v>809298.66612111276</v>
      </c>
      <c r="IP75" s="488">
        <f>+IN75*IN34*IN37/13+IO75</f>
        <v>4106088.3997879978</v>
      </c>
      <c r="IQ75" s="486">
        <f>+IQ74</f>
        <v>34856731.089266226</v>
      </c>
      <c r="IR75" s="487">
        <f>+IR74</f>
        <v>799954.14075286407</v>
      </c>
      <c r="IS75" s="488">
        <f>+IQ75*IQ34*IQ37/13+IR75</f>
        <v>4014923.2739055958</v>
      </c>
      <c r="IT75" s="486">
        <f>+IT74</f>
        <v>12376116.436722262</v>
      </c>
      <c r="IU75" s="487">
        <f>+IU74</f>
        <v>282039.29296235682</v>
      </c>
      <c r="IV75" s="488">
        <f>+IT75*IT34*IT37/13+IU75</f>
        <v>1423785.1171404202</v>
      </c>
      <c r="IW75" s="486">
        <f>+IW74</f>
        <v>9178741.197266385</v>
      </c>
      <c r="IX75" s="487">
        <f>+IX74</f>
        <v>209361.98690671028</v>
      </c>
      <c r="IY75" s="488">
        <f>+IW75*IW34*IW37/13+IX75</f>
        <v>1057153.7085968268</v>
      </c>
      <c r="IZ75" s="486">
        <f>+IZ74</f>
        <v>3036930.6675174711</v>
      </c>
      <c r="JA75" s="487">
        <f>+JA74</f>
        <v>70407.831423895259</v>
      </c>
      <c r="JB75" s="488">
        <f>+IZ75*IZ34*IZ37/13+JA75</f>
        <v>350551.32107708848</v>
      </c>
      <c r="JC75" s="486">
        <f>+JC74</f>
        <v>30762327.225956667</v>
      </c>
      <c r="JD75" s="487">
        <f>+JD74</f>
        <v>696781.05237315875</v>
      </c>
      <c r="JE75" s="488">
        <f>+JC75*JC34*JC37/13+JD75</f>
        <v>3534084.2121157781</v>
      </c>
      <c r="JF75" s="486">
        <f>+JF74</f>
        <v>35775065.17510327</v>
      </c>
      <c r="JG75" s="487">
        <f>+JG74</f>
        <v>809721.94108019641</v>
      </c>
      <c r="JH75" s="488">
        <f>+JF75*JF34*JF37/13+JG75</f>
        <v>4108404.1072741835</v>
      </c>
      <c r="JI75" s="486">
        <f>+JI74</f>
        <v>11475246.80642991</v>
      </c>
      <c r="JJ75" s="487">
        <f>+JJ74</f>
        <v>303193.08510638296</v>
      </c>
      <c r="JK75" s="488">
        <f>+JI75*JI34*JI37/13+JJ75</f>
        <v>1362424.3838803745</v>
      </c>
      <c r="JL75" s="486">
        <f>+JL74</f>
        <v>72376335.23496139</v>
      </c>
      <c r="JM75" s="487">
        <f>+JM74</f>
        <v>1865417.9361702129</v>
      </c>
      <c r="JN75" s="488">
        <f>+JL75*JL34*JL37/13+JM75</f>
        <v>8546170.0685316119</v>
      </c>
      <c r="JO75" s="486">
        <f>+JO74</f>
        <v>13651324.479362754</v>
      </c>
      <c r="JP75" s="487">
        <f>+JP74</f>
        <v>350581.85106382979</v>
      </c>
      <c r="JQ75" s="488">
        <f>+JO75*JO34*JO37/13+JP75</f>
        <v>1610677.6382985143</v>
      </c>
      <c r="JR75" s="486">
        <f t="shared" ref="JR75:JS75" si="91">+JR74</f>
        <v>22091387.455065075</v>
      </c>
      <c r="JS75" s="487">
        <f t="shared" si="91"/>
        <v>528952.95744680846</v>
      </c>
      <c r="JT75" s="488">
        <f>+JR75*JR34*JR37/13+JS75</f>
        <v>2568115.1140843816</v>
      </c>
      <c r="JU75" s="486">
        <f t="shared" ref="JU75:JV75" si="92">+JU74</f>
        <v>10858025.3994751</v>
      </c>
      <c r="JV75" s="487">
        <f t="shared" si="92"/>
        <v>262480.02127659577</v>
      </c>
      <c r="JW75" s="488">
        <f>+JU75*JU34*JU37/13+JV75</f>
        <v>1264738.2332361476</v>
      </c>
      <c r="JX75" s="486">
        <f t="shared" ref="JX75:JY75" si="93">+JX74</f>
        <v>16133266.515173411</v>
      </c>
      <c r="JY75" s="487">
        <f t="shared" si="93"/>
        <v>384412.5319148936</v>
      </c>
      <c r="JZ75" s="488">
        <f>+JX75*JX34*JX37/13+JY75</f>
        <v>1873605.8479801046</v>
      </c>
      <c r="KA75" s="486">
        <f t="shared" ref="KA75:KB75" si="94">+KA74</f>
        <v>34329007.736403592</v>
      </c>
      <c r="KB75" s="487">
        <f t="shared" si="94"/>
        <v>785135.22258592478</v>
      </c>
      <c r="KC75" s="488">
        <f>+KA75*KA34*KA37/13+KB75</f>
        <v>3953491.0517863049</v>
      </c>
      <c r="KD75" s="486">
        <f t="shared" ref="KD75:KE75" si="95">+KD74</f>
        <v>31089806.225885384</v>
      </c>
      <c r="KE75" s="487">
        <f t="shared" si="95"/>
        <v>701528.89852700499</v>
      </c>
      <c r="KF75" s="488">
        <f>+KD75*KD34*KD37/13+KE75</f>
        <v>3571197.5041469615</v>
      </c>
      <c r="KG75" s="486">
        <f t="shared" ref="KG75:KH75" si="96">+KG74</f>
        <v>51177837.605702996</v>
      </c>
      <c r="KH75" s="487">
        <f t="shared" si="96"/>
        <v>1150887.325695581</v>
      </c>
      <c r="KI75" s="488">
        <f>+KG75*KG34*KG37/13+KH75</f>
        <v>5871755.8570496812</v>
      </c>
      <c r="KJ75" s="486">
        <f t="shared" ref="KJ75:KK75" si="97">+KJ74</f>
        <v>15272009.342195466</v>
      </c>
      <c r="KK75" s="487">
        <f t="shared" si="97"/>
        <v>358755.78723404254</v>
      </c>
      <c r="KL75" s="488">
        <f>+KJ75*KJ34*KJ37/13+KK75</f>
        <v>1768450.1113123731</v>
      </c>
      <c r="KM75" s="486">
        <f t="shared" ref="KM75:KN75" si="98">+KM74</f>
        <v>21519763.10284467</v>
      </c>
      <c r="KN75" s="487">
        <f t="shared" si="98"/>
        <v>407078.62029459892</v>
      </c>
      <c r="KO75" s="488">
        <f>+KM75*KM34*KM37/13+KN75</f>
        <v>2101474.7647100748</v>
      </c>
      <c r="KP75" s="486">
        <f t="shared" ref="KP75:KQ75" si="99">+KP74</f>
        <v>23986694.410801966</v>
      </c>
      <c r="KQ75" s="487">
        <f t="shared" si="99"/>
        <v>341769.58919803606</v>
      </c>
      <c r="KR75" s="488">
        <f>+KP75*KP34*KP37/13+KQ75</f>
        <v>1803663.1611156343</v>
      </c>
      <c r="KS75" s="486">
        <f t="shared" ref="KS75:KT75" si="100">+KS74</f>
        <v>20777682.299509</v>
      </c>
      <c r="KT75" s="487">
        <f t="shared" si="100"/>
        <v>306053.7004909984</v>
      </c>
      <c r="KU75" s="488">
        <f>+KS75*KS34*KS37/13+KT75</f>
        <v>1614553.9047890771</v>
      </c>
      <c r="KV75" s="486">
        <f t="shared" ref="KV75:KW75" si="101">+KV74</f>
        <v>20695796.805119246</v>
      </c>
      <c r="KW75" s="487">
        <f t="shared" si="101"/>
        <v>476625.07855973812</v>
      </c>
      <c r="KX75" s="488">
        <f>+KV75*KV34*KV37/13+KW75</f>
        <v>2386207.7472828859</v>
      </c>
      <c r="KY75" s="486">
        <f t="shared" ref="KY75:KZ75" si="102">+KY74</f>
        <v>41459269.958318129</v>
      </c>
      <c r="KZ75" s="487">
        <f t="shared" si="102"/>
        <v>934017.61865793786</v>
      </c>
      <c r="LA75" s="488">
        <f>+KY75*KY34*KY37/13+KZ75</f>
        <v>4761163.756565473</v>
      </c>
      <c r="LB75" s="486">
        <f t="shared" ref="LB75:LC75" si="103">+LB74</f>
        <v>27891329.233404256</v>
      </c>
      <c r="LC75" s="487">
        <f t="shared" si="103"/>
        <v>628001.69067103113</v>
      </c>
      <c r="LD75" s="488">
        <f>+LB75*LB34*LB37/13+LC75</f>
        <v>3202295.9603966642</v>
      </c>
      <c r="LE75" s="486">
        <f t="shared" ref="LE75:LF75" si="104">+LE74</f>
        <v>18831153.796115655</v>
      </c>
      <c r="LF75" s="487">
        <f t="shared" si="104"/>
        <v>414610.74140752869</v>
      </c>
      <c r="LG75" s="488">
        <f>+LE75*LE34*LE37/13+LF75</f>
        <v>2140729.9304707367</v>
      </c>
      <c r="LH75" s="486">
        <f t="shared" ref="LH75:LI75" si="105">+LH74</f>
        <v>18831153.796115655</v>
      </c>
      <c r="LI75" s="487">
        <f t="shared" si="105"/>
        <v>414610.74140752869</v>
      </c>
      <c r="LJ75" s="488">
        <f>+LH75*LH34*LH37/13+LI75</f>
        <v>2140729.9304707367</v>
      </c>
      <c r="LK75" s="486">
        <f t="shared" ref="LK75:LL75" si="106">+LK74</f>
        <v>18831153.796115655</v>
      </c>
      <c r="LL75" s="487">
        <f t="shared" si="106"/>
        <v>414610.74140752869</v>
      </c>
      <c r="LM75" s="488">
        <f>+LK75*LK34*LK37/13+LL75</f>
        <v>2140729.9304707367</v>
      </c>
      <c r="LN75" s="486">
        <f t="shared" ref="LN75:LO75" si="107">+LN74</f>
        <v>3029536.472671655</v>
      </c>
      <c r="LO75" s="487">
        <f t="shared" si="107"/>
        <v>71933.425531914894</v>
      </c>
      <c r="LP75" s="488">
        <f>+LN75*LN34*LN37/13+LO75</f>
        <v>351577.07126449212</v>
      </c>
      <c r="LQ75" s="486">
        <f t="shared" ref="LQ75:LR75" si="108">+LQ74</f>
        <v>2601448.7482234598</v>
      </c>
      <c r="LR75" s="487">
        <f t="shared" si="108"/>
        <v>58680.617021276594</v>
      </c>
      <c r="LS75" s="488">
        <f>+LQ75*LQ34*LQ37/13+LR75</f>
        <v>298809.30294467689</v>
      </c>
      <c r="LT75" s="486">
        <f t="shared" ref="LT75:LU75" si="109">+LT74</f>
        <v>28729875.993258949</v>
      </c>
      <c r="LU75" s="487">
        <f t="shared" si="109"/>
        <v>650890.0409165303</v>
      </c>
      <c r="LV75" s="488">
        <f>+LT75*LT34*LT37/13+LU75</f>
        <v>3302697.0105847102</v>
      </c>
      <c r="LW75" s="486">
        <f t="shared" ref="LW75:LX75" si="110">+LW74</f>
        <v>19070238.152021967</v>
      </c>
      <c r="LX75" s="487">
        <f t="shared" si="110"/>
        <v>432046.00327332242</v>
      </c>
      <c r="LY75" s="488">
        <f>+LW75*LW34*LW37/13+LX75</f>
        <v>2192255.1486323285</v>
      </c>
      <c r="LZ75" s="486">
        <f t="shared" ref="LZ75:MA75" si="111">+LZ74</f>
        <v>960586.60089005472</v>
      </c>
      <c r="MA75" s="487">
        <f t="shared" si="111"/>
        <v>22805.623567921441</v>
      </c>
      <c r="MB75" s="488">
        <f>+LZ75*LZ34*LZ37/13+MA75</f>
        <v>113779.2669098506</v>
      </c>
      <c r="MC75" s="486">
        <f t="shared" ref="MC75:MD75" si="112">+MC74</f>
        <v>13226182.811685177</v>
      </c>
      <c r="MD75" s="487">
        <f t="shared" si="112"/>
        <v>295658.50245499186</v>
      </c>
      <c r="ME75" s="488">
        <f>+MC75*MC34*MC37/13+MD75</f>
        <v>1515628.4734137587</v>
      </c>
      <c r="MF75" s="486">
        <f t="shared" ref="MF75:MG75" si="113">+MF74</f>
        <v>13226182.811685177</v>
      </c>
      <c r="MG75" s="487">
        <f t="shared" si="113"/>
        <v>295658.50245499186</v>
      </c>
      <c r="MH75" s="488">
        <f>+MF75*MF34*MF37/13+MG75</f>
        <v>1515628.4734137587</v>
      </c>
      <c r="MI75" s="486">
        <f t="shared" ref="MI75:MJ75" si="114">+MI74</f>
        <v>13226182.811685177</v>
      </c>
      <c r="MJ75" s="487">
        <f t="shared" si="114"/>
        <v>295658.50245499186</v>
      </c>
      <c r="MK75" s="488">
        <f>+MI75*MI34*MI37/13+MJ75</f>
        <v>1515628.4734137587</v>
      </c>
      <c r="ML75" s="486">
        <f t="shared" ref="ML75:MM75" si="115">+ML74</f>
        <v>13226182.811685177</v>
      </c>
      <c r="MM75" s="487">
        <f t="shared" si="115"/>
        <v>295658.50245499186</v>
      </c>
      <c r="MN75" s="488">
        <f>+ML75*ML34*ML37/13+MM75</f>
        <v>1515628.4734137587</v>
      </c>
      <c r="MO75" s="486">
        <f t="shared" ref="MO75:MP75" si="116">+MO74</f>
        <v>277070.57396072015</v>
      </c>
      <c r="MP75" s="487">
        <f t="shared" si="116"/>
        <v>5868.310965630114</v>
      </c>
      <c r="MQ75" s="488">
        <f>+MO75*MO34*MO37/13+MP75</f>
        <v>30543.906722570231</v>
      </c>
      <c r="MR75" s="486">
        <f t="shared" ref="MR75:MS75" si="117">+MR74</f>
        <v>32509044.301155131</v>
      </c>
      <c r="MS75" s="487">
        <f t="shared" si="117"/>
        <v>714597.72340425535</v>
      </c>
      <c r="MT75" s="488">
        <f>+MR75*MR34*MR37/13+MS75</f>
        <v>3712545.6614846671</v>
      </c>
      <c r="MU75" s="486">
        <f t="shared" ref="MU75:MV75" si="118">+MU74</f>
        <v>37617773.131013386</v>
      </c>
      <c r="MV75" s="487">
        <f t="shared" si="118"/>
        <v>781078.27004909993</v>
      </c>
      <c r="MW75" s="488">
        <f>+MU75*MU34*MU37/13+MV75</f>
        <v>4082469.2708434737</v>
      </c>
      <c r="MX75" s="486">
        <f t="shared" ref="MX75:MY75" si="119">+MX74</f>
        <v>26633483.914721824</v>
      </c>
      <c r="MY75" s="487">
        <f t="shared" si="119"/>
        <v>556100.79214402614</v>
      </c>
      <c r="MZ75" s="488">
        <f>+MX75*MX34*MX37/13+MY75</f>
        <v>2915291.9830095526</v>
      </c>
      <c r="NA75" s="1011">
        <f>G75+J75+M75+P75+S75+V75+Y75+AB75+AE75+AH75+AK75+AN75+AQ75+AT75+AW75+AZ75+BC75+BF75+BI75+BL75+BO75+BR75+BU75+BX75+CA75+CD75+CG75+CJ75+CM75+CP75+CS75+CV75+CY75+DB75+DE75+DH75+DK75+DN75+DQ75+DT75+DW75+DZ75+EC75+EF75+EI75+EL75+EO75+ER75+EU75+EX75+FA75+FD75+FG75+FJ75+FM75+FP75+FS75+FV75+FY75+GB75+GE75+GH75+GK75+GN75+GQ75+GT75+GW75+GZ75+HC75+HF75+HI75+HL75+HO75+HR75+HU75+HX75+IA75+ID75+IG75+IJ75+IM75+IP75+IS75+IV75+IY75+JB75+JE75+JH75+JK75+JN75+JQ75+JT75+JW75+JZ75+KC75+KF75+KI75+KL75+KO75+KR75+KU75+KX75+LA75+LD75+LG75+LJ75+LM75+LP75+LS75+LV75+LY75+MB75+ME75+MH75+MK75+MN75+MQ75+MT75+MW75+MZ75</f>
        <v>722554825.66028857</v>
      </c>
      <c r="NB75" s="1011">
        <f>+NA75</f>
        <v>722554825.66028857</v>
      </c>
      <c r="NC75" s="1011"/>
      <c r="ND75" s="1011">
        <f>+NB75-NC74</f>
        <v>5941675.4542617798</v>
      </c>
    </row>
    <row r="76" spans="1:372">
      <c r="GO76" s="500"/>
      <c r="GP76" s="500"/>
      <c r="GQ76" s="500"/>
      <c r="GR76" s="500"/>
      <c r="GS76" s="500"/>
      <c r="GT76" s="500"/>
      <c r="GU76" s="500"/>
      <c r="GV76" s="500"/>
      <c r="GW76" s="500"/>
      <c r="HD76" s="1286"/>
      <c r="HE76" s="1286"/>
      <c r="HF76" s="1286"/>
      <c r="HG76" s="1286"/>
      <c r="HH76" s="1286"/>
      <c r="HI76" s="1286"/>
      <c r="HJ76" s="1286"/>
      <c r="HK76" s="1286"/>
      <c r="HL76" s="1286"/>
      <c r="NB76" s="500"/>
      <c r="NC76" s="500"/>
      <c r="ND76" s="500"/>
      <c r="NE76" s="500"/>
      <c r="NF76" s="500"/>
      <c r="NG76" s="500"/>
    </row>
    <row r="77" spans="1:372">
      <c r="GO77" s="500"/>
      <c r="GP77" s="500"/>
      <c r="GQ77" s="500"/>
      <c r="GR77" s="500"/>
      <c r="GS77" s="500"/>
      <c r="GT77" s="500"/>
      <c r="GU77" s="500"/>
      <c r="GV77" s="500"/>
      <c r="GW77" s="500"/>
      <c r="HD77" s="1286"/>
      <c r="HE77" s="1286"/>
      <c r="HF77" s="1286"/>
      <c r="HG77" s="1286"/>
      <c r="HH77" s="1286"/>
      <c r="HI77" s="1286"/>
      <c r="HJ77" s="1286"/>
      <c r="HK77" s="1286"/>
      <c r="HL77" s="1286"/>
      <c r="NB77" s="500"/>
      <c r="NC77" s="500"/>
      <c r="ND77" s="500"/>
      <c r="NE77" s="500"/>
      <c r="NF77" s="500"/>
      <c r="NG77" s="500"/>
      <c r="NH77" s="500"/>
    </row>
    <row r="79" spans="1:372" s="1497" customFormat="1" ht="25.5">
      <c r="A79" s="1495"/>
      <c r="B79" s="1496"/>
      <c r="D79" s="1495"/>
      <c r="E79" s="1495"/>
      <c r="J79" s="1498"/>
      <c r="K79" s="1498"/>
      <c r="L79" s="1498"/>
      <c r="M79" s="1498"/>
      <c r="N79" s="1498"/>
      <c r="O79" s="1498"/>
      <c r="P79" s="1498"/>
      <c r="Q79" s="1498"/>
      <c r="R79" s="1498"/>
      <c r="S79" s="1498"/>
      <c r="T79" s="1498"/>
      <c r="U79" s="1498"/>
      <c r="V79" s="1498"/>
      <c r="W79" s="1498"/>
      <c r="X79" s="1498"/>
      <c r="Y79" s="1498"/>
      <c r="Z79" s="1498"/>
      <c r="AA79" s="1498"/>
      <c r="AB79" s="1498"/>
      <c r="AC79" s="1498"/>
      <c r="AD79" s="1498"/>
      <c r="AE79" s="1498"/>
      <c r="AF79" s="1498"/>
      <c r="AG79" s="1498"/>
      <c r="AH79" s="1498"/>
      <c r="AI79" s="1498"/>
      <c r="AJ79" s="1498"/>
      <c r="AK79" s="1498"/>
      <c r="AL79" s="1498"/>
      <c r="AM79" s="1498"/>
      <c r="AN79" s="1498"/>
      <c r="AO79" s="1498"/>
      <c r="AP79" s="1498"/>
      <c r="AQ79" s="1498"/>
      <c r="AR79" s="1498"/>
      <c r="AS79" s="1498"/>
      <c r="AT79" s="1498"/>
      <c r="AU79" s="1498"/>
      <c r="AV79" s="1498"/>
      <c r="AW79" s="1498"/>
      <c r="AX79" s="1498"/>
      <c r="AY79" s="1498"/>
      <c r="AZ79" s="1498"/>
      <c r="BA79" s="1498"/>
      <c r="BB79" s="1498"/>
      <c r="BC79" s="1498"/>
      <c r="BD79" s="1498"/>
      <c r="BE79" s="1498"/>
      <c r="BF79" s="1498"/>
      <c r="BG79" s="1498"/>
      <c r="BH79" s="1498"/>
      <c r="BI79" s="1498"/>
      <c r="BJ79" s="1498"/>
      <c r="BK79" s="1498"/>
      <c r="BL79" s="1498"/>
      <c r="BM79" s="1498"/>
      <c r="BN79" s="1498"/>
      <c r="BO79" s="1498"/>
      <c r="BP79" s="1498"/>
      <c r="BQ79" s="1498"/>
      <c r="BR79" s="1498"/>
      <c r="BS79" s="1498"/>
      <c r="BT79" s="1498"/>
      <c r="BU79" s="1498"/>
      <c r="BV79" s="1498"/>
      <c r="BW79" s="1498"/>
      <c r="BX79" s="1498"/>
      <c r="BY79" s="1498"/>
      <c r="BZ79" s="1498"/>
      <c r="CA79" s="1498"/>
      <c r="CB79" s="1498"/>
      <c r="CC79" s="1498"/>
      <c r="CD79" s="1498"/>
      <c r="CE79" s="1498"/>
      <c r="CF79" s="1498"/>
      <c r="CG79" s="1498"/>
      <c r="CH79" s="1498"/>
      <c r="CI79" s="1498"/>
      <c r="CJ79" s="1498"/>
      <c r="CK79" s="1498"/>
      <c r="CL79" s="1498"/>
      <c r="CM79" s="1498"/>
      <c r="CN79" s="1498"/>
      <c r="CO79" s="1498"/>
      <c r="CP79" s="1498"/>
      <c r="CQ79" s="1498"/>
      <c r="CR79" s="1498"/>
      <c r="CS79" s="1498"/>
      <c r="CT79" s="1498"/>
      <c r="CU79" s="1498"/>
      <c r="CV79" s="1498"/>
      <c r="CW79" s="1498"/>
      <c r="CX79" s="1498"/>
      <c r="CY79" s="1498"/>
      <c r="CZ79" s="1498"/>
      <c r="DA79" s="1498"/>
      <c r="DB79" s="1498"/>
      <c r="DC79" s="1498"/>
      <c r="DD79" s="1498"/>
      <c r="DE79" s="1498"/>
      <c r="DF79" s="1498"/>
      <c r="DG79" s="1498"/>
      <c r="DH79" s="1498"/>
      <c r="DI79" s="1498"/>
      <c r="DJ79" s="1498"/>
      <c r="DK79" s="1498"/>
      <c r="DL79" s="1498"/>
      <c r="DM79" s="1498"/>
      <c r="DN79" s="1498"/>
      <c r="DO79" s="1498"/>
      <c r="DP79" s="1498"/>
      <c r="DQ79" s="1498"/>
      <c r="DR79" s="1498"/>
      <c r="DS79" s="1498"/>
      <c r="DT79" s="1498"/>
      <c r="DU79" s="1498"/>
      <c r="DV79" s="1498"/>
      <c r="DW79" s="1498"/>
      <c r="DX79" s="1498"/>
      <c r="DY79" s="1498"/>
      <c r="DZ79" s="1498"/>
      <c r="EA79" s="1498"/>
      <c r="EB79" s="1498"/>
      <c r="EC79" s="1498"/>
      <c r="ED79" s="1498"/>
      <c r="EE79" s="1498"/>
      <c r="EF79" s="1498"/>
      <c r="EG79" s="1498"/>
      <c r="EH79" s="1498"/>
      <c r="EI79" s="1498"/>
      <c r="EJ79" s="1498"/>
      <c r="EK79" s="1498"/>
      <c r="EL79" s="1498"/>
      <c r="EM79" s="1498"/>
      <c r="EN79" s="1498"/>
      <c r="EO79" s="1498"/>
      <c r="EP79" s="1498"/>
      <c r="EQ79" s="1498"/>
      <c r="ER79" s="1498"/>
      <c r="ES79" s="1498"/>
      <c r="ET79" s="1498"/>
      <c r="EU79" s="1498"/>
      <c r="EV79" s="1498"/>
      <c r="EW79" s="1498"/>
      <c r="EX79" s="1498"/>
      <c r="EY79" s="1498"/>
      <c r="EZ79" s="1498"/>
      <c r="FA79" s="1498"/>
      <c r="FB79" s="1498"/>
      <c r="FC79" s="1498"/>
      <c r="FD79" s="1498"/>
      <c r="FE79" s="1498"/>
      <c r="FF79" s="1498"/>
      <c r="FG79" s="1498"/>
      <c r="FH79" s="1498"/>
      <c r="FI79" s="1498"/>
      <c r="FJ79" s="1498"/>
      <c r="FK79" s="1498"/>
      <c r="FL79" s="1498"/>
      <c r="FM79" s="1498"/>
      <c r="FN79" s="1498"/>
      <c r="FO79" s="1498"/>
      <c r="FP79" s="1498"/>
      <c r="FQ79" s="1498"/>
      <c r="FR79" s="1498"/>
      <c r="FS79" s="1498"/>
      <c r="FT79" s="1498"/>
      <c r="FU79" s="1498"/>
      <c r="FV79" s="1498"/>
      <c r="FW79" s="1498"/>
      <c r="FX79" s="1498"/>
      <c r="FY79" s="1498"/>
      <c r="FZ79" s="1498"/>
      <c r="GA79" s="1498"/>
      <c r="GB79" s="1498"/>
      <c r="GC79" s="1498"/>
      <c r="GD79" s="1498"/>
      <c r="GE79" s="1498"/>
      <c r="GF79" s="1498"/>
      <c r="GG79" s="1498"/>
      <c r="GH79" s="1498"/>
      <c r="GI79" s="1498"/>
      <c r="GJ79" s="1498"/>
      <c r="GK79" s="1498"/>
      <c r="GL79" s="1498"/>
      <c r="GM79" s="1498"/>
      <c r="GN79" s="1498"/>
      <c r="GO79" s="1499"/>
      <c r="GP79" s="1499"/>
      <c r="GQ79" s="1499"/>
      <c r="GR79" s="1499"/>
      <c r="GS79" s="1499"/>
      <c r="GT79" s="1499"/>
      <c r="GU79" s="1499"/>
      <c r="GV79" s="1499"/>
      <c r="GW79" s="1499"/>
      <c r="GX79" s="1499"/>
      <c r="GY79" s="1499"/>
      <c r="GZ79" s="1499"/>
      <c r="HA79" s="1499"/>
      <c r="HB79" s="1499"/>
      <c r="HC79" s="1499"/>
      <c r="HD79" s="1498"/>
      <c r="HE79" s="1498"/>
      <c r="HF79" s="1498"/>
      <c r="HG79" s="1498"/>
      <c r="HH79" s="1498"/>
      <c r="HI79" s="1498"/>
      <c r="HJ79" s="1498"/>
      <c r="HK79" s="1498"/>
      <c r="HL79" s="1498"/>
      <c r="HM79" s="1498"/>
      <c r="HN79" s="1498"/>
      <c r="HO79" s="1498"/>
      <c r="HP79" s="1498"/>
      <c r="HQ79" s="1498"/>
      <c r="HR79" s="1498"/>
      <c r="HS79" s="1498"/>
      <c r="HT79" s="1498"/>
      <c r="HU79" s="1498"/>
      <c r="HV79" s="1498"/>
      <c r="HW79" s="1498"/>
      <c r="HX79" s="1498"/>
      <c r="HY79" s="1498"/>
      <c r="HZ79" s="1498"/>
      <c r="IA79" s="1498"/>
      <c r="IB79" s="1498"/>
      <c r="IC79" s="1498"/>
      <c r="ID79" s="1498"/>
      <c r="IE79" s="1498"/>
      <c r="IF79" s="1498"/>
      <c r="IG79" s="1498"/>
      <c r="IH79" s="1498"/>
      <c r="II79" s="1498"/>
      <c r="IJ79" s="1498"/>
      <c r="IK79" s="1498"/>
      <c r="IL79" s="1498"/>
      <c r="IM79" s="1498"/>
      <c r="IN79" s="1498"/>
      <c r="IO79" s="1498"/>
      <c r="IP79" s="1498"/>
      <c r="IQ79" s="1498"/>
      <c r="IR79" s="1498"/>
      <c r="IS79" s="1498"/>
      <c r="IT79" s="1498"/>
      <c r="IU79" s="1498"/>
      <c r="IV79" s="1498"/>
      <c r="IW79" s="1498"/>
      <c r="IX79" s="1498"/>
      <c r="IY79" s="1498"/>
      <c r="IZ79" s="1498"/>
      <c r="JA79" s="1498"/>
      <c r="JB79" s="1498"/>
      <c r="JC79" s="1498"/>
      <c r="JD79" s="1498"/>
      <c r="JE79" s="1498"/>
      <c r="JF79" s="1498"/>
      <c r="JG79" s="1498"/>
      <c r="JH79" s="1498"/>
      <c r="JI79" s="1498"/>
      <c r="JJ79" s="1498"/>
      <c r="JK79" s="1498"/>
      <c r="JL79" s="1498"/>
      <c r="JM79" s="1498"/>
      <c r="JN79" s="1498"/>
      <c r="JO79" s="1498"/>
      <c r="JP79" s="1498"/>
      <c r="JQ79" s="1498"/>
      <c r="JR79" s="1498"/>
      <c r="JS79" s="1498"/>
      <c r="JT79" s="1498"/>
      <c r="JU79" s="1498"/>
      <c r="JV79" s="1498"/>
      <c r="JW79" s="1498"/>
      <c r="JX79" s="1498"/>
      <c r="JY79" s="1498"/>
      <c r="JZ79" s="1498"/>
      <c r="KA79" s="1498"/>
      <c r="KB79" s="1498"/>
      <c r="KC79" s="1498"/>
      <c r="KD79" s="1498"/>
      <c r="KE79" s="1498"/>
      <c r="KF79" s="1498"/>
      <c r="KG79" s="1498"/>
      <c r="KH79" s="1498"/>
      <c r="KI79" s="1498"/>
      <c r="KJ79" s="1498"/>
      <c r="KK79" s="1498"/>
      <c r="KL79" s="1498"/>
      <c r="KM79" s="1498"/>
      <c r="KN79" s="1498"/>
      <c r="KO79" s="1498"/>
      <c r="KP79" s="1498"/>
      <c r="KQ79" s="1498"/>
      <c r="KR79" s="1498"/>
      <c r="KS79" s="1498"/>
      <c r="KT79" s="1498"/>
      <c r="KU79" s="1498"/>
      <c r="KV79" s="1498"/>
      <c r="KW79" s="1498"/>
      <c r="KX79" s="1498"/>
      <c r="KY79" s="1498"/>
      <c r="KZ79" s="1498"/>
      <c r="LA79" s="1498"/>
      <c r="LB79" s="1498"/>
      <c r="LC79" s="1498"/>
      <c r="LD79" s="1498"/>
      <c r="LE79" s="1498"/>
      <c r="LF79" s="1498"/>
      <c r="LG79" s="1498"/>
      <c r="LH79" s="1498"/>
      <c r="LI79" s="1498"/>
      <c r="LJ79" s="1498"/>
      <c r="LK79" s="1498"/>
      <c r="LL79" s="1498"/>
      <c r="LM79" s="1498"/>
      <c r="LN79" s="1498"/>
      <c r="LO79" s="1498"/>
      <c r="LP79" s="1498"/>
      <c r="LQ79" s="1498"/>
      <c r="LR79" s="1498"/>
      <c r="LS79" s="1498"/>
      <c r="LT79" s="1498"/>
      <c r="LU79" s="1498"/>
      <c r="LV79" s="1498"/>
      <c r="LW79" s="1498"/>
      <c r="LX79" s="1498"/>
      <c r="LY79" s="1498"/>
      <c r="LZ79" s="1498"/>
      <c r="MA79" s="1498"/>
      <c r="MB79" s="1498"/>
      <c r="MC79" s="1498"/>
      <c r="MD79" s="1498"/>
      <c r="ME79" s="1498"/>
      <c r="MF79" s="1498"/>
      <c r="MG79" s="1498"/>
      <c r="MH79" s="1498"/>
      <c r="MI79" s="1498"/>
      <c r="MJ79" s="1498"/>
      <c r="MK79" s="1498"/>
      <c r="ML79" s="1498"/>
      <c r="MM79" s="1498"/>
      <c r="MN79" s="1498"/>
      <c r="MO79" s="1498"/>
      <c r="MP79" s="1498"/>
      <c r="MQ79" s="1498"/>
      <c r="MR79" s="1498"/>
      <c r="MS79" s="1498"/>
      <c r="MT79" s="1498"/>
      <c r="MU79" s="1498"/>
      <c r="MV79" s="1498"/>
      <c r="MW79" s="1498"/>
      <c r="MX79" s="1498"/>
      <c r="MY79" s="1498"/>
      <c r="MZ79" s="1498"/>
      <c r="NA79" s="1498"/>
    </row>
    <row r="80" spans="1:372" s="1497" customFormat="1" ht="25.5">
      <c r="A80" s="1495"/>
      <c r="B80" s="1496"/>
      <c r="D80" s="1495"/>
      <c r="E80" s="1495"/>
      <c r="J80" s="1498"/>
      <c r="K80" s="1498"/>
      <c r="L80" s="1498"/>
      <c r="M80" s="1498"/>
      <c r="N80" s="1498"/>
      <c r="O80" s="1498"/>
      <c r="P80" s="1498"/>
      <c r="Q80" s="1498"/>
      <c r="R80" s="1498"/>
      <c r="S80" s="1498"/>
      <c r="T80" s="1498"/>
      <c r="U80" s="1498"/>
      <c r="V80" s="1498"/>
      <c r="W80" s="1498"/>
      <c r="X80" s="1498"/>
      <c r="Y80" s="1498"/>
      <c r="Z80" s="1498"/>
      <c r="AA80" s="1498"/>
      <c r="AB80" s="1498"/>
      <c r="AC80" s="1498"/>
      <c r="AD80" s="1498"/>
      <c r="AE80" s="1498"/>
      <c r="AF80" s="1498"/>
      <c r="AG80" s="1498"/>
      <c r="AH80" s="1498"/>
      <c r="AI80" s="1498"/>
      <c r="AJ80" s="1498"/>
      <c r="AK80" s="1498"/>
      <c r="AL80" s="1498"/>
      <c r="AM80" s="1498"/>
      <c r="AN80" s="1498"/>
      <c r="AO80" s="1498"/>
      <c r="AP80" s="1498"/>
      <c r="AQ80" s="1498"/>
      <c r="AR80" s="1498"/>
      <c r="AS80" s="1498"/>
      <c r="AT80" s="1498"/>
      <c r="AU80" s="1498"/>
      <c r="AV80" s="1498"/>
      <c r="AW80" s="1498"/>
      <c r="AX80" s="1498"/>
      <c r="AY80" s="1498"/>
      <c r="AZ80" s="1498"/>
      <c r="BA80" s="1498"/>
      <c r="BB80" s="1498"/>
      <c r="BC80" s="1498"/>
      <c r="BD80" s="1498"/>
      <c r="BE80" s="1498"/>
      <c r="BF80" s="1498"/>
      <c r="BG80" s="1498"/>
      <c r="BH80" s="1498"/>
      <c r="BI80" s="1498"/>
      <c r="BJ80" s="1498"/>
      <c r="BK80" s="1498"/>
      <c r="BL80" s="1498"/>
      <c r="BM80" s="1498"/>
      <c r="BN80" s="1498"/>
      <c r="BO80" s="1498"/>
      <c r="BP80" s="1498"/>
      <c r="BQ80" s="1498"/>
      <c r="BR80" s="1498"/>
      <c r="BS80" s="1498"/>
      <c r="BT80" s="1498"/>
      <c r="BU80" s="1498"/>
      <c r="BV80" s="1498"/>
      <c r="BW80" s="1498"/>
      <c r="BX80" s="1498"/>
      <c r="BY80" s="1498"/>
      <c r="BZ80" s="1498"/>
      <c r="CA80" s="1498"/>
      <c r="CB80" s="1498"/>
      <c r="CC80" s="1498"/>
      <c r="CD80" s="1498"/>
      <c r="CE80" s="1498"/>
      <c r="CF80" s="1498"/>
      <c r="CG80" s="1498"/>
      <c r="CH80" s="1498"/>
      <c r="CI80" s="1498"/>
      <c r="CJ80" s="1498"/>
      <c r="CK80" s="1498"/>
      <c r="CL80" s="1498"/>
      <c r="CM80" s="1498"/>
      <c r="CN80" s="1498"/>
      <c r="CO80" s="1498"/>
      <c r="CP80" s="1498"/>
      <c r="CQ80" s="1498"/>
      <c r="CR80" s="1498"/>
      <c r="CS80" s="1498"/>
      <c r="CT80" s="1498"/>
      <c r="CU80" s="1498"/>
      <c r="CV80" s="1498"/>
      <c r="CW80" s="1498"/>
      <c r="CX80" s="1498"/>
      <c r="CY80" s="1498"/>
      <c r="CZ80" s="1498"/>
      <c r="DA80" s="1498"/>
      <c r="DB80" s="1498"/>
      <c r="DC80" s="1498"/>
      <c r="DD80" s="1498"/>
      <c r="DE80" s="1498"/>
      <c r="DF80" s="1498"/>
      <c r="DG80" s="1498"/>
      <c r="DH80" s="1498"/>
      <c r="DI80" s="1498"/>
      <c r="DJ80" s="1498"/>
      <c r="DK80" s="1498"/>
      <c r="DL80" s="1498"/>
      <c r="DM80" s="1498"/>
      <c r="DN80" s="1498"/>
      <c r="DO80" s="1498"/>
      <c r="DP80" s="1498"/>
      <c r="DQ80" s="1498"/>
      <c r="DR80" s="1498"/>
      <c r="DS80" s="1498"/>
      <c r="DT80" s="1498"/>
      <c r="DU80" s="1498"/>
      <c r="DV80" s="1498"/>
      <c r="DW80" s="1498"/>
      <c r="DX80" s="1498"/>
      <c r="DY80" s="1498"/>
      <c r="DZ80" s="1498"/>
      <c r="EA80" s="1498"/>
      <c r="EB80" s="1498"/>
      <c r="EC80" s="1498"/>
      <c r="ED80" s="1498"/>
      <c r="EE80" s="1498"/>
      <c r="EF80" s="1498"/>
      <c r="EG80" s="1498"/>
      <c r="EH80" s="1498"/>
      <c r="EI80" s="1498"/>
      <c r="EJ80" s="1498"/>
      <c r="EK80" s="1498"/>
      <c r="EL80" s="1498"/>
      <c r="EM80" s="1498"/>
      <c r="EN80" s="1498"/>
      <c r="EO80" s="1498"/>
      <c r="EP80" s="1498"/>
      <c r="EQ80" s="1498"/>
      <c r="ER80" s="1498"/>
      <c r="ES80" s="1498"/>
      <c r="ET80" s="1498"/>
      <c r="EU80" s="1498"/>
      <c r="EV80" s="1498"/>
      <c r="EW80" s="1498"/>
      <c r="EX80" s="1498"/>
      <c r="EY80" s="1498"/>
      <c r="EZ80" s="1498"/>
      <c r="FA80" s="1498"/>
      <c r="FB80" s="1498"/>
      <c r="FC80" s="1498"/>
      <c r="FD80" s="1498"/>
      <c r="FE80" s="1498"/>
      <c r="FF80" s="1498"/>
      <c r="FG80" s="1498"/>
      <c r="FH80" s="1498"/>
      <c r="FI80" s="1498"/>
      <c r="FJ80" s="1498"/>
      <c r="FK80" s="1498"/>
      <c r="FL80" s="1498"/>
      <c r="FM80" s="1498"/>
      <c r="FN80" s="1498"/>
      <c r="FO80" s="1498"/>
      <c r="FP80" s="1498"/>
      <c r="FQ80" s="1498"/>
      <c r="FR80" s="1498"/>
      <c r="FS80" s="1498"/>
      <c r="FT80" s="1498"/>
      <c r="FU80" s="1498"/>
      <c r="FV80" s="1498"/>
      <c r="FW80" s="1498"/>
      <c r="FX80" s="1498"/>
      <c r="FY80" s="1498"/>
      <c r="FZ80" s="1498"/>
      <c r="GA80" s="1498"/>
      <c r="GB80" s="1498"/>
      <c r="GC80" s="1498"/>
      <c r="GD80" s="1498"/>
      <c r="GE80" s="1498"/>
      <c r="GF80" s="1498"/>
      <c r="GG80" s="1498"/>
      <c r="GH80" s="1498"/>
      <c r="GI80" s="1498"/>
      <c r="GJ80" s="1498"/>
      <c r="GK80" s="1498"/>
      <c r="GL80" s="1498"/>
      <c r="GM80" s="1498"/>
      <c r="GN80" s="1498"/>
      <c r="GO80" s="1499"/>
      <c r="GP80" s="1499"/>
      <c r="GQ80" s="1499"/>
      <c r="GR80" s="1499"/>
      <c r="GS80" s="1499"/>
      <c r="GT80" s="1499"/>
      <c r="GU80" s="1499"/>
      <c r="GV80" s="1499"/>
      <c r="GW80" s="1499"/>
      <c r="GX80" s="1499"/>
      <c r="GY80" s="1499"/>
      <c r="GZ80" s="1499"/>
      <c r="HA80" s="1499"/>
      <c r="HB80" s="1499"/>
      <c r="HC80" s="1499"/>
      <c r="HD80" s="1498"/>
      <c r="HE80" s="1498"/>
      <c r="HF80" s="1498"/>
      <c r="HG80" s="1498"/>
      <c r="HH80" s="1498"/>
      <c r="HI80" s="1498"/>
      <c r="HJ80" s="1498"/>
      <c r="HK80" s="1498"/>
      <c r="HL80" s="1498"/>
      <c r="HM80" s="1498"/>
      <c r="HN80" s="1498"/>
      <c r="HO80" s="1498"/>
      <c r="HP80" s="1498"/>
      <c r="HQ80" s="1498"/>
      <c r="HR80" s="1498"/>
      <c r="HS80" s="1498"/>
      <c r="HT80" s="1498"/>
      <c r="HU80" s="1498"/>
      <c r="HV80" s="1498"/>
      <c r="HW80" s="1498"/>
      <c r="HX80" s="1498"/>
      <c r="HY80" s="1498"/>
      <c r="HZ80" s="1498"/>
      <c r="IA80" s="1498"/>
      <c r="IB80" s="1498"/>
      <c r="IC80" s="1498"/>
      <c r="ID80" s="1498"/>
      <c r="IE80" s="1498"/>
      <c r="IF80" s="1498"/>
      <c r="IG80" s="1498"/>
      <c r="IH80" s="1498"/>
      <c r="II80" s="1498"/>
      <c r="IJ80" s="1498"/>
      <c r="IK80" s="1498"/>
      <c r="IL80" s="1498"/>
      <c r="IM80" s="1498"/>
      <c r="IN80" s="1498"/>
      <c r="IO80" s="1498"/>
      <c r="IP80" s="1498"/>
      <c r="IQ80" s="1498"/>
      <c r="IR80" s="1498"/>
      <c r="IS80" s="1498"/>
      <c r="IT80" s="1498"/>
      <c r="IU80" s="1498"/>
      <c r="IV80" s="1498"/>
      <c r="IW80" s="1498"/>
      <c r="IX80" s="1498"/>
      <c r="IY80" s="1498"/>
      <c r="IZ80" s="1498"/>
      <c r="JA80" s="1498"/>
      <c r="JB80" s="1498"/>
      <c r="JC80" s="1498"/>
      <c r="JD80" s="1498"/>
      <c r="JE80" s="1498"/>
      <c r="JF80" s="1498"/>
      <c r="JG80" s="1498"/>
      <c r="JH80" s="1498"/>
      <c r="JI80" s="1498"/>
      <c r="JJ80" s="1498"/>
      <c r="JK80" s="1498"/>
      <c r="JL80" s="1498"/>
      <c r="JM80" s="1498"/>
      <c r="JN80" s="1498"/>
      <c r="JO80" s="1498"/>
      <c r="JP80" s="1498"/>
      <c r="JQ80" s="1498"/>
      <c r="JR80" s="1498"/>
      <c r="JS80" s="1498"/>
      <c r="JT80" s="1498"/>
      <c r="JU80" s="1498"/>
      <c r="JV80" s="1498"/>
      <c r="JW80" s="1498"/>
      <c r="JX80" s="1498"/>
      <c r="JY80" s="1498"/>
      <c r="JZ80" s="1498"/>
      <c r="KA80" s="1498"/>
      <c r="KB80" s="1498"/>
      <c r="KC80" s="1498"/>
      <c r="KD80" s="1498"/>
      <c r="KE80" s="1498"/>
      <c r="KF80" s="1498"/>
      <c r="KG80" s="1498"/>
      <c r="KH80" s="1498"/>
      <c r="KI80" s="1498"/>
      <c r="KJ80" s="1498"/>
      <c r="KK80" s="1498"/>
      <c r="KL80" s="1498"/>
      <c r="KM80" s="1498"/>
      <c r="KN80" s="1498"/>
      <c r="KO80" s="1498"/>
      <c r="KP80" s="1498"/>
      <c r="KQ80" s="1498"/>
      <c r="KR80" s="1498"/>
      <c r="KS80" s="1498"/>
      <c r="KT80" s="1498"/>
      <c r="KU80" s="1498"/>
      <c r="KV80" s="1498"/>
      <c r="KW80" s="1498"/>
      <c r="KX80" s="1498"/>
      <c r="KY80" s="1498"/>
      <c r="KZ80" s="1498"/>
      <c r="LA80" s="1498"/>
      <c r="LB80" s="1498"/>
      <c r="LC80" s="1498"/>
      <c r="LD80" s="1498"/>
      <c r="LE80" s="1498"/>
      <c r="LF80" s="1498"/>
      <c r="LG80" s="1498"/>
      <c r="LH80" s="1498"/>
      <c r="LI80" s="1498"/>
      <c r="LJ80" s="1498"/>
      <c r="LK80" s="1498"/>
      <c r="LL80" s="1498"/>
      <c r="LM80" s="1498"/>
      <c r="LN80" s="1498"/>
      <c r="LO80" s="1498"/>
      <c r="LP80" s="1498"/>
      <c r="LQ80" s="1498"/>
      <c r="LR80" s="1498"/>
      <c r="LS80" s="1498"/>
      <c r="LT80" s="1498"/>
      <c r="LU80" s="1498"/>
      <c r="LV80" s="1498"/>
      <c r="LW80" s="1498"/>
      <c r="LX80" s="1498"/>
      <c r="LY80" s="1498"/>
      <c r="LZ80" s="1498"/>
      <c r="MA80" s="1498"/>
      <c r="MB80" s="1498"/>
      <c r="MC80" s="1498"/>
      <c r="MD80" s="1498"/>
      <c r="ME80" s="1498"/>
      <c r="MF80" s="1498"/>
      <c r="MG80" s="1498"/>
      <c r="MH80" s="1498"/>
      <c r="MI80" s="1498"/>
      <c r="MJ80" s="1498"/>
      <c r="MK80" s="1498"/>
      <c r="ML80" s="1498"/>
      <c r="MM80" s="1498"/>
      <c r="MN80" s="1498"/>
      <c r="MO80" s="1498"/>
      <c r="MP80" s="1498"/>
      <c r="MQ80" s="1498"/>
      <c r="MR80" s="1498"/>
      <c r="MS80" s="1498"/>
      <c r="MT80" s="1498"/>
      <c r="MU80" s="1498"/>
      <c r="MV80" s="1498"/>
      <c r="MW80" s="1498"/>
      <c r="MX80" s="1498"/>
      <c r="MY80" s="1498"/>
      <c r="MZ80" s="1498"/>
      <c r="NA80" s="1498"/>
    </row>
  </sheetData>
  <mergeCells count="123">
    <mergeCell ref="KJ28:KL28"/>
    <mergeCell ref="KM28:KO28"/>
    <mergeCell ref="KP28:KR28"/>
    <mergeCell ref="KS28:KU28"/>
    <mergeCell ref="KV28:KX28"/>
    <mergeCell ref="KA28:KC28"/>
    <mergeCell ref="KD28:KF28"/>
    <mergeCell ref="LN28:LP28"/>
    <mergeCell ref="LQ28:LS28"/>
    <mergeCell ref="MR28:MT28"/>
    <mergeCell ref="MU28:MW28"/>
    <mergeCell ref="MX28:MZ28"/>
    <mergeCell ref="MC28:ME28"/>
    <mergeCell ref="MF28:MH28"/>
    <mergeCell ref="MI28:MK28"/>
    <mergeCell ref="ML28:MN28"/>
    <mergeCell ref="MO28:MQ28"/>
    <mergeCell ref="JC28:JE28"/>
    <mergeCell ref="KG28:KI28"/>
    <mergeCell ref="JI28:JK28"/>
    <mergeCell ref="JL28:JN28"/>
    <mergeCell ref="JO28:JQ28"/>
    <mergeCell ref="LT28:LV28"/>
    <mergeCell ref="LW28:LY28"/>
    <mergeCell ref="LZ28:MB28"/>
    <mergeCell ref="KY28:LA28"/>
    <mergeCell ref="LB28:LD28"/>
    <mergeCell ref="LE28:LG28"/>
    <mergeCell ref="LH28:LJ28"/>
    <mergeCell ref="LK28:LM28"/>
    <mergeCell ref="JR28:JT28"/>
    <mergeCell ref="JU28:JW28"/>
    <mergeCell ref="JX28:JZ28"/>
    <mergeCell ref="IH28:IJ28"/>
    <mergeCell ref="IK28:IM28"/>
    <mergeCell ref="IN28:IP28"/>
    <mergeCell ref="IQ28:IS28"/>
    <mergeCell ref="IT28:IV28"/>
    <mergeCell ref="JF28:JH28"/>
    <mergeCell ref="IW28:IY28"/>
    <mergeCell ref="IZ28:JB28"/>
    <mergeCell ref="DU28:DW28"/>
    <mergeCell ref="DX28:DZ28"/>
    <mergeCell ref="IB28:ID28"/>
    <mergeCell ref="IE28:IG28"/>
    <mergeCell ref="HV28:HX28"/>
    <mergeCell ref="HY28:IA28"/>
    <mergeCell ref="GC28:GE28"/>
    <mergeCell ref="GF28:GH28"/>
    <mergeCell ref="GR28:GT28"/>
    <mergeCell ref="GU28:GW28"/>
    <mergeCell ref="HG28:HI28"/>
    <mergeCell ref="HJ28:HL28"/>
    <mergeCell ref="HM28:HO28"/>
    <mergeCell ref="HP28:HR28"/>
    <mergeCell ref="HS28:HU28"/>
    <mergeCell ref="GI28:GK28"/>
    <mergeCell ref="BY28:CA28"/>
    <mergeCell ref="CB28:CD28"/>
    <mergeCell ref="BP28:BR28"/>
    <mergeCell ref="BS28:BU28"/>
    <mergeCell ref="BV28:BX28"/>
    <mergeCell ref="CE28:CG28"/>
    <mergeCell ref="CH28:CJ28"/>
    <mergeCell ref="CK28:CM28"/>
    <mergeCell ref="CN28:CP28"/>
    <mergeCell ref="CQ28:CS28"/>
    <mergeCell ref="CT28:CV28"/>
    <mergeCell ref="CW28:CY28"/>
    <mergeCell ref="CZ28:DB28"/>
    <mergeCell ref="DC28:DE28"/>
    <mergeCell ref="DF28:DH28"/>
    <mergeCell ref="DI28:DK28"/>
    <mergeCell ref="DL28:DN28"/>
    <mergeCell ref="DO28:DQ28"/>
    <mergeCell ref="DR28:DT28"/>
    <mergeCell ref="E6:G6"/>
    <mergeCell ref="E7:G7"/>
    <mergeCell ref="E8:G8"/>
    <mergeCell ref="E28:G28"/>
    <mergeCell ref="H28:J28"/>
    <mergeCell ref="K28:M28"/>
    <mergeCell ref="BM28:BO28"/>
    <mergeCell ref="W28:Y28"/>
    <mergeCell ref="Z28:AB28"/>
    <mergeCell ref="AC28:AE28"/>
    <mergeCell ref="AF28:AH28"/>
    <mergeCell ref="AI28:AK28"/>
    <mergeCell ref="AL28:AN28"/>
    <mergeCell ref="AO28:AQ28"/>
    <mergeCell ref="AR28:AT28"/>
    <mergeCell ref="AU28:AW28"/>
    <mergeCell ref="AX28:AZ28"/>
    <mergeCell ref="BA28:BC28"/>
    <mergeCell ref="N28:P28"/>
    <mergeCell ref="Q28:S28"/>
    <mergeCell ref="T28:V28"/>
    <mergeCell ref="BD28:BF28"/>
    <mergeCell ref="BG28:BI28"/>
    <mergeCell ref="GL28:GN28"/>
    <mergeCell ref="GX28:GZ28"/>
    <mergeCell ref="HA28:HC28"/>
    <mergeCell ref="HD28:HF28"/>
    <mergeCell ref="GO28:GQ28"/>
    <mergeCell ref="BJ28:BL28"/>
    <mergeCell ref="FQ28:FS28"/>
    <mergeCell ref="FT28:FV28"/>
    <mergeCell ref="FW28:FY28"/>
    <mergeCell ref="FZ28:GB28"/>
    <mergeCell ref="EA28:EC28"/>
    <mergeCell ref="ED28:EF28"/>
    <mergeCell ref="EG28:EI28"/>
    <mergeCell ref="EJ28:EL28"/>
    <mergeCell ref="EM28:EO28"/>
    <mergeCell ref="EP28:ER28"/>
    <mergeCell ref="ES28:EU28"/>
    <mergeCell ref="EV28:EX28"/>
    <mergeCell ref="EY28:FA28"/>
    <mergeCell ref="FB28:FD28"/>
    <mergeCell ref="FE28:FG28"/>
    <mergeCell ref="FH28:FJ28"/>
    <mergeCell ref="FK28:FM28"/>
    <mergeCell ref="FN28:FP28"/>
  </mergeCells>
  <phoneticPr fontId="147" type="noConversion"/>
  <printOptions horizontalCentered="1" verticalCentered="1"/>
  <pageMargins left="0.24" right="0.21" top="0.3" bottom="0.22" header="0.45" footer="0.4"/>
  <pageSetup scale="28" fitToWidth="3" fitToHeight="3" orientation="landscape" r:id="rId1"/>
  <headerFooter alignWithMargins="0"/>
  <colBreaks count="29" manualBreakCount="29">
    <brk id="16" max="68" man="1"/>
    <brk id="28" max="1048575" man="1"/>
    <brk id="40" max="1048575" man="1"/>
    <brk id="52" max="1048575" man="1"/>
    <brk id="64" max="1048575" man="1"/>
    <brk id="76" max="1048575" man="1"/>
    <brk id="88" max="1048575" man="1"/>
    <brk id="100" max="1048575" man="1"/>
    <brk id="112" max="1048575" man="1"/>
    <brk id="124" max="1048575" man="1"/>
    <brk id="136" max="1048575" man="1"/>
    <brk id="148" max="1048575" man="1"/>
    <brk id="160" max="1048575" man="1"/>
    <brk id="172" max="1048575" man="1"/>
    <brk id="184" max="1048575" man="1"/>
    <brk id="196" max="1048575" man="1"/>
    <brk id="208" max="1048575" man="1"/>
    <brk id="220" max="1048575" man="1"/>
    <brk id="232" max="1048575" man="1"/>
    <brk id="244" max="1048575" man="1"/>
    <brk id="256" max="1048575" man="1"/>
    <brk id="268" max="1048575" man="1"/>
    <brk id="280" max="1048575" man="1"/>
    <brk id="295" max="74" man="1"/>
    <brk id="307" max="1048575" man="1"/>
    <brk id="319" max="1048575" man="1"/>
    <brk id="331" max="1048575" man="1"/>
    <brk id="343" max="1048575" man="1"/>
    <brk id="355" max="1048575" man="1"/>
  </colBreaks>
  <ignoredErrors>
    <ignoredError sqref="G75 J75 M75 P75 S75 V75 Y75 AB75 AE75 AH75 AK75 AN75 AQ75 AT75 AW75 AZ75 BC75 BF75 BI75 BL75 BO75 BR75 BU75 BX75 CA75 CD75 CG75 CJ75 CM75 CP75 CS75 CV75 CY75 DB75 DE75 DK75 DN75 DQ75 DT75 DW75 DZ75 EC75 EF75 EI75 EL75 EO75 ER75 EU75 EX75 FA75 FD75 FG75 FJ75 FM75 FP75 FS75 FV75 FY75 GB75 GE75 GH75 GT75 GW75 GZ75 HI75 HL75 HO75 HR75 HU75 HX75 IA75 ID75 IG75 IJ75 IM75 IP75 IS75 IV75 IY75 JB75 JE75 DH75 GN75 GK75 KO75 MW75 MT75 MQ75 MN75 MK75 MH75 ME75 MB75 LY75 LV75 LS75 LP75 LM75 LJ75 LG75 LD75 LA75 KX75 KU75 KR75 KL75 KI75 KF75 KC75 JZ75 JW75 JT75 JQ75 JN75 JK75 JH75 HF75 HC75 GQ75" formula="1"/>
    <ignoredError sqref="JC38 IZ38 IW38 IK38 IN38 IQ38 IT38 HS38 HV38 HY38 IB38 IE38 IH38 GU38 HG38 HJ38 HM38 HP38 FW38 FZ38 GC38 GF38 GR38 FH38 FK38 FN38 FT38 FB38 FE38 BS38 BP38 BJ38 GX38"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T104"/>
  <sheetViews>
    <sheetView showGridLines="0" zoomScaleNormal="100" workbookViewId="0"/>
  </sheetViews>
  <sheetFormatPr defaultColWidth="9.140625" defaultRowHeight="12.75"/>
  <cols>
    <col min="1" max="1" width="1.85546875" style="1111" customWidth="1"/>
    <col min="2" max="2" width="25.140625" style="1111" customWidth="1"/>
    <col min="3" max="3" width="1.85546875" style="1111" customWidth="1"/>
    <col min="4" max="4" width="27.85546875" style="1111" customWidth="1"/>
    <col min="5" max="5" width="3.85546875" style="1111" customWidth="1"/>
    <col min="6" max="6" width="22.140625" style="1111" customWidth="1"/>
    <col min="7" max="7" width="1.85546875" style="1111" customWidth="1"/>
    <col min="8" max="8" width="17.140625" style="1111" customWidth="1"/>
    <col min="9" max="9" width="1.85546875" style="1111" customWidth="1"/>
    <col min="10" max="10" width="15.5703125" style="1111" customWidth="1"/>
    <col min="11" max="11" width="1.85546875" style="1111" customWidth="1"/>
    <col min="12" max="12" width="15.85546875" style="1111" customWidth="1"/>
    <col min="13" max="13" width="1.85546875" style="1111" customWidth="1"/>
    <col min="14" max="14" width="13.5703125" style="1111" customWidth="1"/>
    <col min="15" max="15" width="1.85546875" style="1111" customWidth="1"/>
    <col min="16" max="16" width="14.140625" style="1111" customWidth="1"/>
    <col min="17" max="17" width="1.85546875" style="1111" customWidth="1"/>
    <col min="18" max="18" width="20" style="1111" customWidth="1"/>
    <col min="19" max="19" width="7.85546875" style="1111" bestFit="1" customWidth="1"/>
    <col min="20" max="20" width="3" style="1111" hidden="1" customWidth="1"/>
    <col min="21" max="16384" width="9.140625" style="1111"/>
  </cols>
  <sheetData>
    <row r="1" spans="2:20" ht="15.75">
      <c r="B1" s="1579" t="s">
        <v>256</v>
      </c>
      <c r="C1" s="1579"/>
      <c r="D1" s="1579"/>
      <c r="E1" s="1579"/>
      <c r="F1" s="1579"/>
      <c r="G1" s="1579"/>
      <c r="H1" s="1579"/>
      <c r="I1" s="1579"/>
      <c r="J1" s="1579"/>
      <c r="K1" s="1579"/>
      <c r="L1" s="1579"/>
      <c r="M1" s="1579"/>
      <c r="N1" s="1579"/>
      <c r="O1" s="1579"/>
      <c r="P1" s="1579"/>
      <c r="Q1" s="1579"/>
      <c r="R1" s="1579"/>
    </row>
    <row r="2" spans="2:20" ht="15.75">
      <c r="B2" s="1580" t="s">
        <v>257</v>
      </c>
      <c r="C2" s="1580"/>
      <c r="D2" s="1580"/>
      <c r="E2" s="1580"/>
      <c r="F2" s="1580"/>
      <c r="G2" s="1580"/>
      <c r="H2" s="1580"/>
      <c r="I2" s="1580"/>
      <c r="J2" s="1580"/>
      <c r="K2" s="1580"/>
      <c r="L2" s="1580"/>
      <c r="M2" s="1580"/>
      <c r="N2" s="1580"/>
      <c r="O2" s="1580"/>
      <c r="P2" s="1580"/>
      <c r="Q2" s="1580"/>
      <c r="R2" s="1580"/>
    </row>
    <row r="3" spans="2:20" ht="15.75">
      <c r="B3" s="1580" t="s">
        <v>1524</v>
      </c>
      <c r="C3" s="1580"/>
      <c r="D3" s="1580"/>
      <c r="E3" s="1580"/>
      <c r="F3" s="1580"/>
      <c r="G3" s="1580"/>
      <c r="H3" s="1580"/>
      <c r="I3" s="1580"/>
      <c r="J3" s="1580"/>
      <c r="K3" s="1580"/>
      <c r="L3" s="1580"/>
      <c r="M3" s="1580"/>
      <c r="N3" s="1580"/>
      <c r="O3" s="1580"/>
      <c r="P3" s="1580"/>
      <c r="Q3" s="1580"/>
      <c r="R3" s="1580"/>
    </row>
    <row r="4" spans="2:20" ht="15.75">
      <c r="B4" s="1112"/>
      <c r="C4" s="1113"/>
      <c r="D4" s="1113"/>
      <c r="E4" s="1113"/>
      <c r="F4" s="1113"/>
      <c r="G4" s="1113"/>
      <c r="H4" s="1113"/>
      <c r="I4" s="1113"/>
      <c r="J4" s="1113"/>
      <c r="K4" s="1113"/>
      <c r="L4" s="1113"/>
      <c r="M4" s="1113"/>
      <c r="N4" s="1113"/>
      <c r="O4" s="1113"/>
      <c r="P4" s="1113"/>
      <c r="Q4" s="1113"/>
      <c r="R4" s="1113"/>
    </row>
    <row r="5" spans="2:20" ht="16.5" thickBot="1">
      <c r="B5" s="1114"/>
      <c r="C5" s="1206"/>
      <c r="D5" s="1206"/>
      <c r="E5" s="1206"/>
      <c r="F5" s="1206"/>
      <c r="G5" s="1206"/>
      <c r="H5" s="1206"/>
      <c r="I5" s="1206"/>
      <c r="J5" s="1206"/>
      <c r="K5" s="1206"/>
      <c r="L5" s="1206"/>
      <c r="M5" s="1206"/>
      <c r="N5" s="1206"/>
      <c r="O5" s="1206"/>
      <c r="P5" s="1206"/>
      <c r="Q5" s="1206"/>
      <c r="R5" s="1206"/>
    </row>
    <row r="6" spans="2:20" ht="60.75" customHeight="1">
      <c r="B6" s="1116" t="str">
        <f>"TEC True-up Revenue Requirement For Year "&amp;J6&amp;" "</f>
        <v xml:space="preserve">TEC True-up Revenue Requirement For Year 2023 </v>
      </c>
      <c r="C6" s="1117"/>
      <c r="D6" s="1116" t="str">
        <f>"TEC Projection Revenue Requirement For Year "&amp;J6&amp;" "</f>
        <v xml:space="preserve">TEC Projection Revenue Requirement For Year 2023 </v>
      </c>
      <c r="E6" s="1118"/>
      <c r="F6" s="1119" t="s">
        <v>739</v>
      </c>
      <c r="G6" s="1120"/>
      <c r="H6" s="1121" t="s">
        <v>701</v>
      </c>
      <c r="I6" s="1117"/>
      <c r="J6" s="1122">
        <v>2023</v>
      </c>
      <c r="K6" s="1117"/>
      <c r="P6" s="1120"/>
      <c r="Q6" s="1120"/>
      <c r="R6" s="1120"/>
    </row>
    <row r="7" spans="2:20" ht="15.75">
      <c r="B7" s="1123" t="s">
        <v>52</v>
      </c>
      <c r="C7" s="1117"/>
      <c r="D7" s="1123"/>
      <c r="E7" s="1118"/>
      <c r="F7" s="1124"/>
      <c r="G7" s="1120"/>
      <c r="H7" s="1125" t="s">
        <v>668</v>
      </c>
      <c r="I7" s="1126"/>
      <c r="J7" s="1127">
        <f>J6+1</f>
        <v>2024</v>
      </c>
      <c r="P7" s="1120"/>
      <c r="Q7" s="1120"/>
      <c r="R7" s="1120"/>
    </row>
    <row r="8" spans="2:20" ht="16.5" thickBot="1">
      <c r="B8" s="1128">
        <f>'6A-Estimate and Reconcile'!B64</f>
        <v>722554825.66028857</v>
      </c>
      <c r="C8" s="1129" t="s">
        <v>669</v>
      </c>
      <c r="D8" s="1128">
        <f>'6A-Estimate and Reconcile'!B34</f>
        <v>612659560.78471088</v>
      </c>
      <c r="E8" s="1130" t="s">
        <v>670</v>
      </c>
      <c r="F8" s="1131">
        <f>IF(B8=0,0,B8-D8)</f>
        <v>109895264.87557769</v>
      </c>
      <c r="G8" s="1132"/>
      <c r="H8" s="1133" t="s">
        <v>671</v>
      </c>
      <c r="I8" s="1134"/>
      <c r="J8" s="1135">
        <f>J7+1</f>
        <v>2025</v>
      </c>
      <c r="P8" s="1120"/>
      <c r="Q8" s="1120"/>
      <c r="R8" s="1120"/>
    </row>
    <row r="9" spans="2:20" ht="15.75">
      <c r="B9" s="1294"/>
      <c r="C9" s="1136"/>
      <c r="D9" s="1294"/>
      <c r="E9" s="1134"/>
      <c r="F9" s="1134"/>
      <c r="G9" s="1134"/>
      <c r="H9" s="1120"/>
      <c r="I9" s="1120"/>
      <c r="P9" s="1120"/>
      <c r="Q9" s="1120"/>
      <c r="R9" s="1120"/>
    </row>
    <row r="10" spans="2:20" ht="16.5" thickBot="1">
      <c r="B10" s="1137"/>
      <c r="C10" s="1138"/>
      <c r="D10" s="1137"/>
      <c r="E10" s="1137"/>
      <c r="F10" s="1137"/>
      <c r="G10" s="1137"/>
      <c r="H10" s="1137"/>
      <c r="I10" s="1137"/>
      <c r="J10" s="1137"/>
      <c r="K10" s="1137"/>
      <c r="L10" s="1137"/>
      <c r="M10" s="1137"/>
      <c r="N10" s="1139"/>
      <c r="O10" s="1139"/>
      <c r="P10" s="1139"/>
      <c r="Q10" s="1139"/>
      <c r="R10" s="1139"/>
    </row>
    <row r="11" spans="2:20" ht="15.75">
      <c r="B11" s="1140"/>
      <c r="C11" s="1136"/>
      <c r="D11" s="1134"/>
      <c r="E11" s="1134"/>
      <c r="F11" s="1134"/>
      <c r="G11" s="1134"/>
      <c r="H11" s="1134"/>
      <c r="I11" s="1134"/>
      <c r="J11" s="1134"/>
      <c r="K11" s="1134"/>
      <c r="L11" s="1134"/>
      <c r="M11" s="1134"/>
      <c r="N11" s="1120"/>
      <c r="O11" s="1120"/>
      <c r="P11" s="1120"/>
      <c r="Q11" s="1120"/>
      <c r="R11" s="1120"/>
    </row>
    <row r="12" spans="2:20" ht="63">
      <c r="B12" s="1141" t="s">
        <v>435</v>
      </c>
      <c r="C12" s="1136"/>
      <c r="D12" s="1142" t="s">
        <v>672</v>
      </c>
      <c r="E12" s="1142"/>
      <c r="F12" s="1142" t="s">
        <v>673</v>
      </c>
      <c r="G12" s="1142"/>
      <c r="H12" s="1142" t="s">
        <v>674</v>
      </c>
      <c r="I12" s="1134"/>
      <c r="J12" s="1143" t="s">
        <v>675</v>
      </c>
      <c r="K12" s="1134"/>
      <c r="L12" s="1142" t="s">
        <v>676</v>
      </c>
      <c r="M12" s="1144"/>
      <c r="N12" s="1143" t="s">
        <v>677</v>
      </c>
      <c r="O12" s="1143"/>
      <c r="P12" s="1142" t="s">
        <v>678</v>
      </c>
      <c r="Q12" s="1145"/>
      <c r="R12" s="1142" t="s">
        <v>679</v>
      </c>
    </row>
    <row r="13" spans="2:20" ht="15.75">
      <c r="B13" s="1146"/>
      <c r="C13" s="1136"/>
      <c r="D13" s="1120"/>
      <c r="E13" s="1120"/>
      <c r="F13" s="1120"/>
      <c r="G13" s="1120"/>
      <c r="H13" s="1120"/>
      <c r="I13" s="1147"/>
      <c r="J13" s="1147"/>
      <c r="K13" s="1147"/>
      <c r="N13" s="1120"/>
      <c r="O13" s="1120"/>
      <c r="P13" s="1120"/>
      <c r="Q13" s="1120"/>
      <c r="R13" s="1120"/>
    </row>
    <row r="14" spans="2:20" ht="15.75">
      <c r="B14" s="1148" t="s">
        <v>680</v>
      </c>
      <c r="C14" s="1136"/>
      <c r="D14" s="1136"/>
      <c r="E14" s="1136"/>
      <c r="F14" s="1136"/>
      <c r="G14" s="1136"/>
      <c r="H14" s="1136"/>
      <c r="I14" s="1136"/>
      <c r="J14" s="1136"/>
      <c r="K14" s="1136"/>
      <c r="L14" s="1120"/>
      <c r="M14" s="1120"/>
      <c r="N14" s="1144"/>
      <c r="O14" s="1144"/>
      <c r="P14" s="1136"/>
      <c r="Q14" s="1136"/>
      <c r="R14" s="1136"/>
    </row>
    <row r="15" spans="2:20" ht="15.75">
      <c r="B15" s="1149" t="s">
        <v>681</v>
      </c>
      <c r="C15" s="1136"/>
      <c r="D15" s="1136"/>
      <c r="E15" s="1136"/>
      <c r="F15" s="1136"/>
      <c r="G15" s="1136"/>
      <c r="H15" s="1136"/>
      <c r="I15" s="1136"/>
      <c r="J15" s="1136"/>
      <c r="K15" s="1136"/>
      <c r="L15" s="1120"/>
      <c r="M15" s="1120"/>
      <c r="N15" s="1144"/>
      <c r="O15" s="1144"/>
      <c r="P15" s="1136"/>
      <c r="Q15" s="1136"/>
      <c r="R15" s="1136"/>
    </row>
    <row r="16" spans="2:20" ht="15.75">
      <c r="B16" s="1150">
        <f t="shared" ref="B16:B27" si="0">DATE($J$6,T16,1)</f>
        <v>44927</v>
      </c>
      <c r="C16" s="1117"/>
      <c r="D16" s="1151">
        <f>F8/12</f>
        <v>9157938.739631474</v>
      </c>
      <c r="E16" s="1152"/>
      <c r="F16" s="1151">
        <v>0</v>
      </c>
      <c r="G16" s="1151"/>
      <c r="H16" s="1151">
        <v>0</v>
      </c>
      <c r="I16" s="1151"/>
      <c r="J16" s="1151">
        <f>F16+H16</f>
        <v>0</v>
      </c>
      <c r="K16" s="1152"/>
      <c r="L16" s="1153">
        <f t="shared" ref="L16:L27" si="1">F76</f>
        <v>0</v>
      </c>
      <c r="M16" s="1154"/>
      <c r="N16" s="1151">
        <f t="shared" ref="N16:N27" si="2">J16*L16</f>
        <v>0</v>
      </c>
      <c r="O16" s="1151"/>
      <c r="P16" s="1151"/>
      <c r="Q16" s="1151"/>
      <c r="R16" s="1151">
        <f>D16+N16</f>
        <v>9157938.739631474</v>
      </c>
      <c r="T16" s="1111">
        <v>1</v>
      </c>
    </row>
    <row r="17" spans="2:20" ht="15.75">
      <c r="B17" s="1150">
        <f t="shared" si="0"/>
        <v>44958</v>
      </c>
      <c r="C17" s="1117"/>
      <c r="D17" s="1151">
        <f>+D16</f>
        <v>9157938.739631474</v>
      </c>
      <c r="E17" s="1152"/>
      <c r="F17" s="1151">
        <f>D16</f>
        <v>9157938.739631474</v>
      </c>
      <c r="G17" s="1151"/>
      <c r="H17" s="1151">
        <v>0</v>
      </c>
      <c r="I17" s="1151"/>
      <c r="J17" s="1151">
        <f t="shared" ref="J17:J26" si="3">F17+H17</f>
        <v>9157938.739631474</v>
      </c>
      <c r="K17" s="1152"/>
      <c r="L17" s="1153">
        <f t="shared" si="1"/>
        <v>0</v>
      </c>
      <c r="M17" s="1154"/>
      <c r="N17" s="1151">
        <f t="shared" si="2"/>
        <v>0</v>
      </c>
      <c r="O17" s="1151"/>
      <c r="P17" s="1151"/>
      <c r="Q17" s="1151"/>
      <c r="R17" s="1151">
        <f>SUM($D$16:D17)+SUM($N$16:N17)</f>
        <v>18315877.479262948</v>
      </c>
      <c r="T17" s="1111">
        <v>2</v>
      </c>
    </row>
    <row r="18" spans="2:20" ht="15.75">
      <c r="B18" s="1150">
        <f t="shared" si="0"/>
        <v>44986</v>
      </c>
      <c r="C18" s="1117"/>
      <c r="D18" s="1151">
        <f>+D17</f>
        <v>9157938.739631474</v>
      </c>
      <c r="E18" s="1152"/>
      <c r="F18" s="1151">
        <f>D17+F17</f>
        <v>18315877.479262948</v>
      </c>
      <c r="G18" s="1151"/>
      <c r="H18" s="1151">
        <v>0</v>
      </c>
      <c r="I18" s="1151"/>
      <c r="J18" s="1151">
        <f t="shared" si="3"/>
        <v>18315877.479262948</v>
      </c>
      <c r="K18" s="1152"/>
      <c r="L18" s="1153">
        <f t="shared" si="1"/>
        <v>0</v>
      </c>
      <c r="M18" s="1154"/>
      <c r="N18" s="1151">
        <f t="shared" si="2"/>
        <v>0</v>
      </c>
      <c r="O18" s="1151"/>
      <c r="P18" s="1151"/>
      <c r="Q18" s="1151"/>
      <c r="R18" s="1151">
        <f>SUM($D$16:D18)+SUM($N$16:N18)</f>
        <v>27473816.218894422</v>
      </c>
      <c r="T18" s="1111">
        <v>3</v>
      </c>
    </row>
    <row r="19" spans="2:20" ht="15.75">
      <c r="B19" s="1150">
        <f t="shared" si="0"/>
        <v>45017</v>
      </c>
      <c r="C19" s="1117"/>
      <c r="D19" s="1151">
        <f>+D18</f>
        <v>9157938.739631474</v>
      </c>
      <c r="E19" s="1152"/>
      <c r="F19" s="1151">
        <f t="shared" ref="F19:F25" si="4">D18+F18</f>
        <v>27473816.218894422</v>
      </c>
      <c r="G19" s="1151"/>
      <c r="H19" s="1151">
        <f>SUM($N$16:$N$18)</f>
        <v>0</v>
      </c>
      <c r="I19" s="1151"/>
      <c r="J19" s="1151">
        <f t="shared" si="3"/>
        <v>27473816.218894422</v>
      </c>
      <c r="K19" s="1152"/>
      <c r="L19" s="1153">
        <f t="shared" si="1"/>
        <v>0</v>
      </c>
      <c r="M19" s="1154"/>
      <c r="N19" s="1151">
        <f t="shared" si="2"/>
        <v>0</v>
      </c>
      <c r="O19" s="1151"/>
      <c r="P19" s="1151"/>
      <c r="Q19" s="1151"/>
      <c r="R19" s="1151">
        <f>SUM($D$16:D19)+SUM($N$16:N19)</f>
        <v>36631754.958525896</v>
      </c>
      <c r="T19" s="1111">
        <v>4</v>
      </c>
    </row>
    <row r="20" spans="2:20" ht="15.75">
      <c r="B20" s="1150">
        <f t="shared" si="0"/>
        <v>45047</v>
      </c>
      <c r="C20" s="1117"/>
      <c r="D20" s="1151">
        <f t="shared" ref="D20:D25" si="5">+D19</f>
        <v>9157938.739631474</v>
      </c>
      <c r="E20" s="1152"/>
      <c r="F20" s="1151">
        <f t="shared" si="4"/>
        <v>36631754.958525896</v>
      </c>
      <c r="G20" s="1151"/>
      <c r="H20" s="1151">
        <f>SUM($N$16:$N$18)</f>
        <v>0</v>
      </c>
      <c r="I20" s="1151"/>
      <c r="J20" s="1151">
        <f t="shared" si="3"/>
        <v>36631754.958525896</v>
      </c>
      <c r="K20" s="1152"/>
      <c r="L20" s="1153">
        <f t="shared" si="1"/>
        <v>0</v>
      </c>
      <c r="M20" s="1154"/>
      <c r="N20" s="1151">
        <f t="shared" si="2"/>
        <v>0</v>
      </c>
      <c r="O20" s="1151"/>
      <c r="P20" s="1151"/>
      <c r="Q20" s="1151"/>
      <c r="R20" s="1151">
        <f>SUM($D$16:D20)+SUM($N$16:N20)</f>
        <v>45789693.69815737</v>
      </c>
      <c r="T20" s="1111">
        <v>5</v>
      </c>
    </row>
    <row r="21" spans="2:20" ht="15.75">
      <c r="B21" s="1150">
        <f t="shared" si="0"/>
        <v>45078</v>
      </c>
      <c r="C21" s="1117"/>
      <c r="D21" s="1151">
        <f t="shared" si="5"/>
        <v>9157938.739631474</v>
      </c>
      <c r="E21" s="1152"/>
      <c r="F21" s="1151">
        <f t="shared" si="4"/>
        <v>45789693.69815737</v>
      </c>
      <c r="G21" s="1151"/>
      <c r="H21" s="1151">
        <f>SUM($N$16:$N$18)</f>
        <v>0</v>
      </c>
      <c r="I21" s="1151"/>
      <c r="J21" s="1151">
        <f t="shared" si="3"/>
        <v>45789693.69815737</v>
      </c>
      <c r="K21" s="1152"/>
      <c r="L21" s="1153">
        <f t="shared" si="1"/>
        <v>0</v>
      </c>
      <c r="M21" s="1154"/>
      <c r="N21" s="1151">
        <f t="shared" si="2"/>
        <v>0</v>
      </c>
      <c r="O21" s="1151"/>
      <c r="P21" s="1151"/>
      <c r="Q21" s="1151"/>
      <c r="R21" s="1151">
        <f>SUM($D$16:D21)+SUM($N$16:N21)</f>
        <v>54947632.437788844</v>
      </c>
      <c r="T21" s="1111">
        <v>6</v>
      </c>
    </row>
    <row r="22" spans="2:20" ht="15.75">
      <c r="B22" s="1150">
        <f t="shared" si="0"/>
        <v>45108</v>
      </c>
      <c r="C22" s="1117"/>
      <c r="D22" s="1151">
        <f t="shared" si="5"/>
        <v>9157938.739631474</v>
      </c>
      <c r="E22" s="1152"/>
      <c r="F22" s="1151">
        <f t="shared" si="4"/>
        <v>54947632.437788844</v>
      </c>
      <c r="G22" s="1151"/>
      <c r="H22" s="1151">
        <f>$H$21+SUM($N$19:$N$21)</f>
        <v>0</v>
      </c>
      <c r="I22" s="1151"/>
      <c r="J22" s="1151">
        <f t="shared" si="3"/>
        <v>54947632.437788844</v>
      </c>
      <c r="K22" s="1152"/>
      <c r="L22" s="1153">
        <f t="shared" si="1"/>
        <v>0</v>
      </c>
      <c r="M22" s="1154"/>
      <c r="N22" s="1151">
        <f t="shared" si="2"/>
        <v>0</v>
      </c>
      <c r="O22" s="1151"/>
      <c r="P22" s="1151"/>
      <c r="Q22" s="1151"/>
      <c r="R22" s="1151">
        <f>SUM($D$16:D22)+SUM($N$16:N22)</f>
        <v>64105571.177420318</v>
      </c>
      <c r="T22" s="1111">
        <v>7</v>
      </c>
    </row>
    <row r="23" spans="2:20" ht="15.75">
      <c r="B23" s="1150">
        <f t="shared" si="0"/>
        <v>45139</v>
      </c>
      <c r="C23" s="1117"/>
      <c r="D23" s="1151">
        <f t="shared" si="5"/>
        <v>9157938.739631474</v>
      </c>
      <c r="E23" s="1152"/>
      <c r="F23" s="1151">
        <f t="shared" si="4"/>
        <v>64105571.177420318</v>
      </c>
      <c r="G23" s="1151"/>
      <c r="H23" s="1151">
        <f>$H$21+SUM($N$19:$N$21)</f>
        <v>0</v>
      </c>
      <c r="I23" s="1151"/>
      <c r="J23" s="1151">
        <f t="shared" si="3"/>
        <v>64105571.177420318</v>
      </c>
      <c r="K23" s="1152"/>
      <c r="L23" s="1153">
        <f t="shared" si="1"/>
        <v>0</v>
      </c>
      <c r="M23" s="1154"/>
      <c r="N23" s="1151">
        <f t="shared" si="2"/>
        <v>0</v>
      </c>
      <c r="O23" s="1151"/>
      <c r="P23" s="1151"/>
      <c r="Q23" s="1151"/>
      <c r="R23" s="1151">
        <f>SUM($D$16:D23)+SUM($N$16:N23)</f>
        <v>73263509.917051792</v>
      </c>
      <c r="T23" s="1111">
        <v>8</v>
      </c>
    </row>
    <row r="24" spans="2:20" ht="15.75">
      <c r="B24" s="1150">
        <f t="shared" si="0"/>
        <v>45170</v>
      </c>
      <c r="C24" s="1117"/>
      <c r="D24" s="1151">
        <f t="shared" si="5"/>
        <v>9157938.739631474</v>
      </c>
      <c r="E24" s="1152"/>
      <c r="F24" s="1151">
        <f t="shared" si="4"/>
        <v>73263509.917051792</v>
      </c>
      <c r="G24" s="1151"/>
      <c r="H24" s="1151">
        <f>$H$21+SUM($N$19:$N$21)</f>
        <v>0</v>
      </c>
      <c r="I24" s="1151"/>
      <c r="J24" s="1151">
        <f t="shared" si="3"/>
        <v>73263509.917051792</v>
      </c>
      <c r="K24" s="1152"/>
      <c r="L24" s="1153">
        <f t="shared" si="1"/>
        <v>0</v>
      </c>
      <c r="M24" s="1154"/>
      <c r="N24" s="1151">
        <f t="shared" si="2"/>
        <v>0</v>
      </c>
      <c r="O24" s="1151"/>
      <c r="P24" s="1151"/>
      <c r="Q24" s="1151"/>
      <c r="R24" s="1151">
        <f>SUM($D$16:D24)+SUM($N$16:N24)</f>
        <v>82421448.656683266</v>
      </c>
      <c r="T24" s="1111">
        <v>9</v>
      </c>
    </row>
    <row r="25" spans="2:20" ht="15.75">
      <c r="B25" s="1150">
        <f t="shared" si="0"/>
        <v>45200</v>
      </c>
      <c r="C25" s="1117"/>
      <c r="D25" s="1151">
        <f t="shared" si="5"/>
        <v>9157938.739631474</v>
      </c>
      <c r="E25" s="1152"/>
      <c r="F25" s="1151">
        <f t="shared" si="4"/>
        <v>82421448.656683266</v>
      </c>
      <c r="G25" s="1151"/>
      <c r="H25" s="1151">
        <f>$H$24+SUM($N$22:$N$24)</f>
        <v>0</v>
      </c>
      <c r="I25" s="1151"/>
      <c r="J25" s="1151">
        <f t="shared" si="3"/>
        <v>82421448.656683266</v>
      </c>
      <c r="K25" s="1152"/>
      <c r="L25" s="1153">
        <f t="shared" si="1"/>
        <v>0</v>
      </c>
      <c r="M25" s="1154"/>
      <c r="N25" s="1151">
        <f t="shared" si="2"/>
        <v>0</v>
      </c>
      <c r="O25" s="1151"/>
      <c r="P25" s="1151"/>
      <c r="Q25" s="1151"/>
      <c r="R25" s="1151">
        <f>SUM($D$16:D25)+SUM($N$16:N25)</f>
        <v>91579387.39631474</v>
      </c>
      <c r="T25" s="1111">
        <v>10</v>
      </c>
    </row>
    <row r="26" spans="2:20" ht="15.75">
      <c r="B26" s="1150">
        <f t="shared" si="0"/>
        <v>45231</v>
      </c>
      <c r="C26" s="1117"/>
      <c r="D26" s="1151">
        <f>+D25</f>
        <v>9157938.739631474</v>
      </c>
      <c r="E26" s="1152"/>
      <c r="F26" s="1151">
        <f>D25+F25</f>
        <v>91579387.39631474</v>
      </c>
      <c r="G26" s="1151"/>
      <c r="H26" s="1151">
        <f>$H$24+SUM($N$22:$N$24)</f>
        <v>0</v>
      </c>
      <c r="I26" s="1151"/>
      <c r="J26" s="1151">
        <f t="shared" si="3"/>
        <v>91579387.39631474</v>
      </c>
      <c r="K26" s="1152"/>
      <c r="L26" s="1153">
        <f t="shared" si="1"/>
        <v>0</v>
      </c>
      <c r="M26" s="1154"/>
      <c r="N26" s="1151">
        <f t="shared" si="2"/>
        <v>0</v>
      </c>
      <c r="O26" s="1151"/>
      <c r="P26" s="1151"/>
      <c r="Q26" s="1151"/>
      <c r="R26" s="1151">
        <f>SUM($D$16:D26)+SUM($N$16:N26)</f>
        <v>100737326.13594621</v>
      </c>
      <c r="T26" s="1111">
        <v>11</v>
      </c>
    </row>
    <row r="27" spans="2:20" ht="15.75">
      <c r="B27" s="1150">
        <f t="shared" si="0"/>
        <v>45261</v>
      </c>
      <c r="C27" s="1117"/>
      <c r="D27" s="1151">
        <f>+D26</f>
        <v>9157938.739631474</v>
      </c>
      <c r="E27" s="1152"/>
      <c r="F27" s="1151">
        <f>D26+F26</f>
        <v>100737326.13594621</v>
      </c>
      <c r="G27" s="1151"/>
      <c r="H27" s="1151">
        <f>$H$24+SUM($N$22:$N$24)</f>
        <v>0</v>
      </c>
      <c r="I27" s="1151"/>
      <c r="J27" s="1151">
        <f>F27+H27</f>
        <v>100737326.13594621</v>
      </c>
      <c r="K27" s="1152"/>
      <c r="L27" s="1153">
        <f t="shared" si="1"/>
        <v>0</v>
      </c>
      <c r="M27" s="1154"/>
      <c r="N27" s="1151">
        <f t="shared" si="2"/>
        <v>0</v>
      </c>
      <c r="O27" s="1155"/>
      <c r="P27" s="1151"/>
      <c r="Q27" s="1151"/>
      <c r="R27" s="1151">
        <f>SUM($D$16:D27)+SUM($N$16:N27)</f>
        <v>109895264.87557769</v>
      </c>
      <c r="T27" s="1111">
        <v>12</v>
      </c>
    </row>
    <row r="28" spans="2:20" ht="15.75">
      <c r="B28" s="1117"/>
      <c r="C28" s="1117"/>
      <c r="D28" s="1151"/>
      <c r="E28" s="1152"/>
      <c r="F28" s="1151"/>
      <c r="G28" s="1151"/>
      <c r="H28" s="1151"/>
      <c r="I28" s="1151"/>
      <c r="J28" s="1151"/>
      <c r="K28" s="1152"/>
      <c r="L28" s="1136"/>
      <c r="M28" s="1117"/>
      <c r="N28" s="1155"/>
      <c r="O28" s="1155"/>
      <c r="P28" s="1151"/>
      <c r="Q28" s="1151"/>
      <c r="R28" s="1156"/>
    </row>
    <row r="29" spans="2:20" ht="15.75">
      <c r="B29" s="1149" t="s">
        <v>682</v>
      </c>
      <c r="C29" s="1117"/>
      <c r="D29" s="1151"/>
      <c r="E29" s="1152"/>
      <c r="F29" s="1151"/>
      <c r="G29" s="1151"/>
      <c r="H29" s="1151"/>
      <c r="I29" s="1151"/>
      <c r="J29" s="1151"/>
      <c r="K29" s="1152"/>
      <c r="L29" s="1136"/>
      <c r="M29" s="1117"/>
      <c r="N29" s="1151"/>
      <c r="O29" s="1151"/>
      <c r="P29" s="1151" t="s">
        <v>52</v>
      </c>
      <c r="Q29" s="1151"/>
      <c r="R29" s="1157"/>
    </row>
    <row r="30" spans="2:20" ht="15.75">
      <c r="B30" s="1150">
        <f t="shared" ref="B30:B41" si="6">DATE($J$7,T30,1)</f>
        <v>45292</v>
      </c>
      <c r="C30" s="1117"/>
      <c r="D30" s="1151">
        <v>0</v>
      </c>
      <c r="E30" s="1152"/>
      <c r="F30" s="1151">
        <f>D27+F27</f>
        <v>109895264.87557769</v>
      </c>
      <c r="G30" s="1151"/>
      <c r="H30" s="1151">
        <f>$H$27+SUM($N$25:$N$27)</f>
        <v>0</v>
      </c>
      <c r="I30" s="1151"/>
      <c r="J30" s="1151">
        <f>F30+H30</f>
        <v>109895264.87557769</v>
      </c>
      <c r="K30" s="1152"/>
      <c r="L30" s="1153">
        <f t="shared" ref="L30:L41" si="7">F88</f>
        <v>0</v>
      </c>
      <c r="M30" s="1154"/>
      <c r="N30" s="1151">
        <f t="shared" ref="N30:N41" si="8">J30*L30</f>
        <v>0</v>
      </c>
      <c r="O30" s="1151"/>
      <c r="P30" s="1151"/>
      <c r="Q30" s="1151"/>
      <c r="R30" s="1151">
        <f>SUM($D$16:D30)+SUM($N$16:N30)</f>
        <v>109895264.87557769</v>
      </c>
      <c r="T30" s="1111">
        <v>1</v>
      </c>
    </row>
    <row r="31" spans="2:20" ht="15.75">
      <c r="B31" s="1150">
        <f t="shared" si="6"/>
        <v>45323</v>
      </c>
      <c r="C31" s="1117"/>
      <c r="D31" s="1151">
        <v>0</v>
      </c>
      <c r="E31" s="1152"/>
      <c r="F31" s="1151">
        <f>D30+F30</f>
        <v>109895264.87557769</v>
      </c>
      <c r="G31" s="1151"/>
      <c r="H31" s="1151">
        <f>$H$27+SUM($N$25:$N$27)</f>
        <v>0</v>
      </c>
      <c r="I31" s="1151"/>
      <c r="J31" s="1151">
        <f>F31+H31</f>
        <v>109895264.87557769</v>
      </c>
      <c r="K31" s="1152"/>
      <c r="L31" s="1153">
        <f t="shared" si="7"/>
        <v>0</v>
      </c>
      <c r="M31" s="1154"/>
      <c r="N31" s="1151">
        <f t="shared" si="8"/>
        <v>0</v>
      </c>
      <c r="O31" s="1151"/>
      <c r="P31" s="1151"/>
      <c r="Q31" s="1151"/>
      <c r="R31" s="1151">
        <f>SUM($D$16:D31)+SUM($N$16:N31)</f>
        <v>109895264.87557769</v>
      </c>
      <c r="T31" s="1111">
        <v>2</v>
      </c>
    </row>
    <row r="32" spans="2:20" ht="15.75">
      <c r="B32" s="1150">
        <f t="shared" si="6"/>
        <v>45352</v>
      </c>
      <c r="C32" s="1117"/>
      <c r="D32" s="1151">
        <v>0</v>
      </c>
      <c r="E32" s="1152"/>
      <c r="F32" s="1151">
        <f t="shared" ref="F32:F40" si="9">D31+F31</f>
        <v>109895264.87557769</v>
      </c>
      <c r="G32" s="1151"/>
      <c r="H32" s="1151">
        <f>$H$27+SUM($N$25:$N$27)</f>
        <v>0</v>
      </c>
      <c r="I32" s="1151"/>
      <c r="J32" s="1151">
        <f t="shared" ref="J32:J38" si="10">F32+H32</f>
        <v>109895264.87557769</v>
      </c>
      <c r="K32" s="1152"/>
      <c r="L32" s="1153">
        <f t="shared" si="7"/>
        <v>0</v>
      </c>
      <c r="M32" s="1154"/>
      <c r="N32" s="1151">
        <f t="shared" si="8"/>
        <v>0</v>
      </c>
      <c r="O32" s="1151"/>
      <c r="P32" s="1151"/>
      <c r="Q32" s="1151"/>
      <c r="R32" s="1151">
        <f>SUM($D$16:D32)+SUM($N$16:N32)</f>
        <v>109895264.87557769</v>
      </c>
      <c r="T32" s="1111">
        <v>3</v>
      </c>
    </row>
    <row r="33" spans="2:20" ht="15.75">
      <c r="B33" s="1150">
        <f t="shared" si="6"/>
        <v>45383</v>
      </c>
      <c r="C33" s="1117"/>
      <c r="D33" s="1151">
        <v>0</v>
      </c>
      <c r="E33" s="1152"/>
      <c r="F33" s="1151">
        <f t="shared" si="9"/>
        <v>109895264.87557769</v>
      </c>
      <c r="G33" s="1151"/>
      <c r="H33" s="1151">
        <f>$H$32+SUM($N$30:$N$32)</f>
        <v>0</v>
      </c>
      <c r="I33" s="1151"/>
      <c r="J33" s="1151">
        <f>F33+H33</f>
        <v>109895264.87557769</v>
      </c>
      <c r="K33" s="1152"/>
      <c r="L33" s="1153">
        <f t="shared" si="7"/>
        <v>0</v>
      </c>
      <c r="M33" s="1154"/>
      <c r="N33" s="1151">
        <f t="shared" si="8"/>
        <v>0</v>
      </c>
      <c r="O33" s="1151"/>
      <c r="P33" s="1151"/>
      <c r="Q33" s="1151"/>
      <c r="R33" s="1151">
        <f>SUM($D$16:D33)+SUM($N$16:N33)</f>
        <v>109895264.87557769</v>
      </c>
      <c r="T33" s="1111">
        <v>4</v>
      </c>
    </row>
    <row r="34" spans="2:20" ht="15.75">
      <c r="B34" s="1150">
        <f t="shared" si="6"/>
        <v>45413</v>
      </c>
      <c r="C34" s="1117"/>
      <c r="D34" s="1151">
        <v>0</v>
      </c>
      <c r="E34" s="1152"/>
      <c r="F34" s="1151">
        <f t="shared" si="9"/>
        <v>109895264.87557769</v>
      </c>
      <c r="G34" s="1151"/>
      <c r="H34" s="1151">
        <f>$H$32+SUM($N$30:$N$32)</f>
        <v>0</v>
      </c>
      <c r="I34" s="1151"/>
      <c r="J34" s="1151">
        <f t="shared" si="10"/>
        <v>109895264.87557769</v>
      </c>
      <c r="K34" s="1152"/>
      <c r="L34" s="1153">
        <f t="shared" si="7"/>
        <v>0</v>
      </c>
      <c r="M34" s="1154"/>
      <c r="N34" s="1151">
        <f t="shared" si="8"/>
        <v>0</v>
      </c>
      <c r="O34" s="1151"/>
      <c r="P34" s="1151"/>
      <c r="Q34" s="1151"/>
      <c r="R34" s="1151">
        <f>SUM($D$16:D34)+SUM($N$16:N34)</f>
        <v>109895264.87557769</v>
      </c>
      <c r="T34" s="1111">
        <v>5</v>
      </c>
    </row>
    <row r="35" spans="2:20" ht="15.75">
      <c r="B35" s="1150">
        <f t="shared" si="6"/>
        <v>45444</v>
      </c>
      <c r="C35" s="1117"/>
      <c r="D35" s="1151">
        <v>0</v>
      </c>
      <c r="E35" s="1152"/>
      <c r="F35" s="1151">
        <f t="shared" si="9"/>
        <v>109895264.87557769</v>
      </c>
      <c r="G35" s="1151"/>
      <c r="H35" s="1151">
        <f>$H$32+SUM($N$30:$N$32)</f>
        <v>0</v>
      </c>
      <c r="I35" s="1151"/>
      <c r="J35" s="1151">
        <f t="shared" si="10"/>
        <v>109895264.87557769</v>
      </c>
      <c r="K35" s="1152"/>
      <c r="L35" s="1153">
        <f t="shared" si="7"/>
        <v>0</v>
      </c>
      <c r="M35" s="1154"/>
      <c r="N35" s="1151">
        <f t="shared" si="8"/>
        <v>0</v>
      </c>
      <c r="O35" s="1151"/>
      <c r="P35" s="1151"/>
      <c r="Q35" s="1151"/>
      <c r="R35" s="1151">
        <f>SUM($D$16:D35)+SUM($N$16:N35)</f>
        <v>109895264.87557769</v>
      </c>
      <c r="T35" s="1111">
        <v>6</v>
      </c>
    </row>
    <row r="36" spans="2:20" ht="15.75">
      <c r="B36" s="1150">
        <f t="shared" si="6"/>
        <v>45474</v>
      </c>
      <c r="C36" s="1117"/>
      <c r="D36" s="1151">
        <v>0</v>
      </c>
      <c r="E36" s="1152"/>
      <c r="F36" s="1151">
        <f t="shared" si="9"/>
        <v>109895264.87557769</v>
      </c>
      <c r="G36" s="1151"/>
      <c r="H36" s="1151">
        <f>$H$35+SUM($N$33:$N$35)</f>
        <v>0</v>
      </c>
      <c r="I36" s="1151"/>
      <c r="J36" s="1151">
        <f>F36+H36</f>
        <v>109895264.87557769</v>
      </c>
      <c r="K36" s="1152"/>
      <c r="L36" s="1153">
        <f t="shared" si="7"/>
        <v>0</v>
      </c>
      <c r="M36" s="1154"/>
      <c r="N36" s="1151">
        <f t="shared" si="8"/>
        <v>0</v>
      </c>
      <c r="O36" s="1151"/>
      <c r="P36" s="1151"/>
      <c r="Q36" s="1151"/>
      <c r="R36" s="1151">
        <f>SUM($D$16:D36)+SUM($N$16:N36)</f>
        <v>109895264.87557769</v>
      </c>
      <c r="T36" s="1111">
        <v>7</v>
      </c>
    </row>
    <row r="37" spans="2:20" ht="15.75">
      <c r="B37" s="1150">
        <f t="shared" si="6"/>
        <v>45505</v>
      </c>
      <c r="C37" s="1117"/>
      <c r="D37" s="1151">
        <v>0</v>
      </c>
      <c r="E37" s="1152"/>
      <c r="F37" s="1151">
        <f t="shared" si="9"/>
        <v>109895264.87557769</v>
      </c>
      <c r="G37" s="1151"/>
      <c r="H37" s="1151">
        <f>$H$35+SUM($N$33:$N$35)</f>
        <v>0</v>
      </c>
      <c r="I37" s="1151"/>
      <c r="J37" s="1151">
        <f t="shared" si="10"/>
        <v>109895264.87557769</v>
      </c>
      <c r="K37" s="1152"/>
      <c r="L37" s="1153">
        <f t="shared" si="7"/>
        <v>0</v>
      </c>
      <c r="M37" s="1154"/>
      <c r="N37" s="1151">
        <f t="shared" si="8"/>
        <v>0</v>
      </c>
      <c r="O37" s="1151"/>
      <c r="P37" s="1151"/>
      <c r="Q37" s="1151"/>
      <c r="R37" s="1151">
        <f>SUM($D$16:D37)+SUM($N$16:N37)</f>
        <v>109895264.87557769</v>
      </c>
      <c r="T37" s="1111">
        <v>8</v>
      </c>
    </row>
    <row r="38" spans="2:20" ht="15.75">
      <c r="B38" s="1150">
        <f t="shared" si="6"/>
        <v>45536</v>
      </c>
      <c r="C38" s="1117"/>
      <c r="D38" s="1151">
        <v>0</v>
      </c>
      <c r="E38" s="1152"/>
      <c r="F38" s="1151">
        <f t="shared" si="9"/>
        <v>109895264.87557769</v>
      </c>
      <c r="G38" s="1151"/>
      <c r="H38" s="1151">
        <f>$H$35+SUM($N$33:$N$35)</f>
        <v>0</v>
      </c>
      <c r="I38" s="1151"/>
      <c r="J38" s="1151">
        <f t="shared" si="10"/>
        <v>109895264.87557769</v>
      </c>
      <c r="K38" s="1152"/>
      <c r="L38" s="1153">
        <f t="shared" si="7"/>
        <v>0</v>
      </c>
      <c r="M38" s="1154"/>
      <c r="N38" s="1151">
        <f t="shared" si="8"/>
        <v>0</v>
      </c>
      <c r="O38" s="1151"/>
      <c r="P38" s="1151"/>
      <c r="Q38" s="1151"/>
      <c r="R38" s="1151">
        <f>SUM($D$16:D38)+SUM($N$16:N38)</f>
        <v>109895264.87557769</v>
      </c>
      <c r="T38" s="1111">
        <v>9</v>
      </c>
    </row>
    <row r="39" spans="2:20" ht="15.75">
      <c r="B39" s="1150">
        <f t="shared" si="6"/>
        <v>45566</v>
      </c>
      <c r="C39" s="1117"/>
      <c r="D39" s="1151">
        <v>0</v>
      </c>
      <c r="E39" s="1152"/>
      <c r="F39" s="1151">
        <f t="shared" si="9"/>
        <v>109895264.87557769</v>
      </c>
      <c r="G39" s="1151"/>
      <c r="H39" s="1151">
        <f>$H$38+SUM($N$36:$N$38)</f>
        <v>0</v>
      </c>
      <c r="I39" s="1151"/>
      <c r="J39" s="1151">
        <f>F39+H39</f>
        <v>109895264.87557769</v>
      </c>
      <c r="K39" s="1152"/>
      <c r="L39" s="1153">
        <f t="shared" si="7"/>
        <v>0</v>
      </c>
      <c r="M39" s="1154"/>
      <c r="N39" s="1151">
        <f t="shared" si="8"/>
        <v>0</v>
      </c>
      <c r="O39" s="1151"/>
      <c r="P39" s="1151"/>
      <c r="Q39" s="1151"/>
      <c r="R39" s="1151">
        <f>SUM($D$16:D39)+SUM($N$16:N39)</f>
        <v>109895264.87557769</v>
      </c>
      <c r="T39" s="1111">
        <v>10</v>
      </c>
    </row>
    <row r="40" spans="2:20" ht="15.75">
      <c r="B40" s="1150">
        <f t="shared" si="6"/>
        <v>45597</v>
      </c>
      <c r="C40" s="1117"/>
      <c r="D40" s="1151">
        <v>0</v>
      </c>
      <c r="E40" s="1152"/>
      <c r="F40" s="1151">
        <f t="shared" si="9"/>
        <v>109895264.87557769</v>
      </c>
      <c r="G40" s="1151"/>
      <c r="H40" s="1151">
        <f>$H$38+SUM($N$36:$N$38)</f>
        <v>0</v>
      </c>
      <c r="I40" s="1151"/>
      <c r="J40" s="1151">
        <f>F40+H40</f>
        <v>109895264.87557769</v>
      </c>
      <c r="K40" s="1152"/>
      <c r="L40" s="1153">
        <f t="shared" si="7"/>
        <v>0</v>
      </c>
      <c r="M40" s="1154"/>
      <c r="N40" s="1151">
        <f t="shared" si="8"/>
        <v>0</v>
      </c>
      <c r="O40" s="1151"/>
      <c r="P40" s="1151"/>
      <c r="Q40" s="1151"/>
      <c r="R40" s="1151">
        <f>SUM($D$16:D40)+SUM($N$16:N40)</f>
        <v>109895264.87557769</v>
      </c>
      <c r="T40" s="1111">
        <v>11</v>
      </c>
    </row>
    <row r="41" spans="2:20" ht="15.75">
      <c r="B41" s="1150">
        <f t="shared" si="6"/>
        <v>45627</v>
      </c>
      <c r="C41" s="1117"/>
      <c r="D41" s="1151">
        <v>0</v>
      </c>
      <c r="E41" s="1152"/>
      <c r="F41" s="1151">
        <f>D40+F40</f>
        <v>109895264.87557769</v>
      </c>
      <c r="G41" s="1151"/>
      <c r="H41" s="1151">
        <f>$H$38+SUM($N$36:$N$38)</f>
        <v>0</v>
      </c>
      <c r="I41" s="1151"/>
      <c r="J41" s="1151">
        <f>F41+H41</f>
        <v>109895264.87557769</v>
      </c>
      <c r="K41" s="1152"/>
      <c r="L41" s="1153">
        <f t="shared" si="7"/>
        <v>0</v>
      </c>
      <c r="M41" s="1154"/>
      <c r="N41" s="1151">
        <f t="shared" si="8"/>
        <v>0</v>
      </c>
      <c r="O41" s="1155"/>
      <c r="P41" s="1151"/>
      <c r="Q41" s="1151"/>
      <c r="R41" s="1151">
        <f>SUM($D$16:D41)+SUM($N$16:N41)</f>
        <v>109895264.87557769</v>
      </c>
      <c r="T41" s="1111">
        <v>12</v>
      </c>
    </row>
    <row r="42" spans="2:20" ht="15.75">
      <c r="B42" s="1117"/>
      <c r="C42" s="1117"/>
      <c r="D42" s="1151"/>
      <c r="E42" s="1134"/>
      <c r="F42" s="1151"/>
      <c r="G42" s="1151"/>
      <c r="H42" s="1151"/>
      <c r="I42" s="1151"/>
      <c r="J42" s="1151"/>
      <c r="K42" s="1134"/>
      <c r="L42" s="1136"/>
      <c r="M42" s="1117"/>
      <c r="N42" s="1158"/>
      <c r="O42" s="1158"/>
      <c r="P42" s="1151"/>
      <c r="Q42" s="1151"/>
      <c r="R42" s="1151"/>
      <c r="T42" s="1159"/>
    </row>
    <row r="43" spans="2:20" ht="15.75">
      <c r="B43" s="1160" t="s">
        <v>683</v>
      </c>
      <c r="C43" s="1117"/>
      <c r="D43" s="1151"/>
      <c r="E43" s="1152"/>
      <c r="F43" s="1151"/>
      <c r="G43" s="1151"/>
      <c r="H43" s="1151"/>
      <c r="I43" s="1151"/>
      <c r="J43" s="1151"/>
      <c r="K43" s="1152"/>
      <c r="L43" s="1136"/>
      <c r="M43" s="1117"/>
      <c r="N43" s="1161"/>
      <c r="O43" s="1161"/>
      <c r="P43" s="1151"/>
      <c r="Q43" s="1151"/>
      <c r="R43" s="1151"/>
    </row>
    <row r="44" spans="2:20" ht="15.75">
      <c r="B44" s="1162" t="s">
        <v>684</v>
      </c>
      <c r="C44" s="1117"/>
      <c r="D44" s="1151"/>
      <c r="E44" s="1152"/>
      <c r="F44" s="1151"/>
      <c r="G44" s="1151"/>
      <c r="H44" s="1151"/>
      <c r="I44" s="1151"/>
      <c r="J44" s="1151"/>
      <c r="K44" s="1152"/>
      <c r="L44" s="1136"/>
      <c r="M44" s="1117"/>
      <c r="N44" s="1161"/>
      <c r="O44" s="1161"/>
      <c r="P44" s="1151"/>
      <c r="Q44" s="1151"/>
      <c r="R44" s="1151"/>
    </row>
    <row r="45" spans="2:20" ht="15.75">
      <c r="B45" s="1150">
        <f t="shared" ref="B45:B56" si="11">DATE($J$8,T45,1)</f>
        <v>45658</v>
      </c>
      <c r="C45" s="1117"/>
      <c r="D45" s="1151">
        <v>0</v>
      </c>
      <c r="E45" s="1163"/>
      <c r="F45" s="1151">
        <f>D41+F41</f>
        <v>109895264.87557769</v>
      </c>
      <c r="G45" s="1156"/>
      <c r="H45" s="1151">
        <f>$H$41+SUM($N$39:$N$41)</f>
        <v>0</v>
      </c>
      <c r="I45" s="1151"/>
      <c r="J45" s="1151">
        <f>F45+H45</f>
        <v>109895264.87557769</v>
      </c>
      <c r="K45" s="1134"/>
      <c r="L45" s="1153">
        <f t="shared" ref="L45:L56" si="12">$F$102</f>
        <v>0</v>
      </c>
      <c r="M45" s="1117"/>
      <c r="N45" s="1151">
        <f t="shared" ref="N45:N56" si="13">J45*L45</f>
        <v>0</v>
      </c>
      <c r="O45" s="1151"/>
      <c r="P45" s="1151">
        <f>PMT(L45,12,$R$41)</f>
        <v>-9157938.739631474</v>
      </c>
      <c r="Q45" s="1151"/>
      <c r="R45" s="1151">
        <f>SUM($D$16:D45)+SUM($N$16:N45)+SUM($P$45:P45)</f>
        <v>100737326.13594621</v>
      </c>
      <c r="T45" s="1111">
        <v>1</v>
      </c>
    </row>
    <row r="46" spans="2:20" ht="15.75">
      <c r="B46" s="1150">
        <f t="shared" si="11"/>
        <v>45689</v>
      </c>
      <c r="C46" s="1117"/>
      <c r="D46" s="1151">
        <v>0</v>
      </c>
      <c r="E46" s="1134"/>
      <c r="F46" s="1151">
        <f>D45+F45</f>
        <v>109895264.87557769</v>
      </c>
      <c r="G46" s="1151"/>
      <c r="H46" s="1151">
        <f>$H$41+SUM($N$39:$N$41)</f>
        <v>0</v>
      </c>
      <c r="I46" s="1151"/>
      <c r="J46" s="1151">
        <f>R45</f>
        <v>100737326.13594621</v>
      </c>
      <c r="K46" s="1134"/>
      <c r="L46" s="1153">
        <f t="shared" si="12"/>
        <v>0</v>
      </c>
      <c r="M46" s="1117"/>
      <c r="N46" s="1151">
        <f t="shared" si="13"/>
        <v>0</v>
      </c>
      <c r="O46" s="1151"/>
      <c r="P46" s="1151">
        <f t="shared" ref="P46:P56" si="14">PMT(L46,12,$R$41)</f>
        <v>-9157938.739631474</v>
      </c>
      <c r="Q46" s="1151"/>
      <c r="R46" s="1151">
        <f>SUM($D$16:D46)+SUM($N$16:N46)+SUM($P$45:P46)</f>
        <v>91579387.39631474</v>
      </c>
      <c r="T46" s="1111">
        <v>2</v>
      </c>
    </row>
    <row r="47" spans="2:20" ht="15.75">
      <c r="B47" s="1150">
        <f t="shared" si="11"/>
        <v>45717</v>
      </c>
      <c r="C47" s="1117"/>
      <c r="D47" s="1151">
        <v>0</v>
      </c>
      <c r="E47" s="1134"/>
      <c r="F47" s="1151">
        <f t="shared" ref="F47:F55" si="15">D46+F46</f>
        <v>109895264.87557769</v>
      </c>
      <c r="G47" s="1151"/>
      <c r="H47" s="1151">
        <f>$H$41+SUM($N$39:$N$41)</f>
        <v>0</v>
      </c>
      <c r="I47" s="1151"/>
      <c r="J47" s="1151">
        <f t="shared" ref="J47:J56" si="16">R46</f>
        <v>91579387.39631474</v>
      </c>
      <c r="K47" s="1134"/>
      <c r="L47" s="1153">
        <f t="shared" si="12"/>
        <v>0</v>
      </c>
      <c r="M47" s="1117"/>
      <c r="N47" s="1151">
        <f t="shared" si="13"/>
        <v>0</v>
      </c>
      <c r="O47" s="1151"/>
      <c r="P47" s="1151">
        <f t="shared" si="14"/>
        <v>-9157938.739631474</v>
      </c>
      <c r="Q47" s="1151"/>
      <c r="R47" s="1151">
        <f>SUM($D$16:D47)+SUM($N$16:N47)+SUM($P$45:P47)</f>
        <v>82421448.656683266</v>
      </c>
      <c r="T47" s="1111">
        <v>3</v>
      </c>
    </row>
    <row r="48" spans="2:20" ht="15.75">
      <c r="B48" s="1150">
        <f t="shared" si="11"/>
        <v>45748</v>
      </c>
      <c r="C48" s="1117"/>
      <c r="D48" s="1151">
        <v>0</v>
      </c>
      <c r="E48" s="1134"/>
      <c r="F48" s="1151">
        <f t="shared" si="15"/>
        <v>109895264.87557769</v>
      </c>
      <c r="G48" s="1151"/>
      <c r="H48" s="1151">
        <f>$H$47+SUM($N$45:$N$47)</f>
        <v>0</v>
      </c>
      <c r="I48" s="1151"/>
      <c r="J48" s="1151">
        <f t="shared" si="16"/>
        <v>82421448.656683266</v>
      </c>
      <c r="K48" s="1134"/>
      <c r="L48" s="1153">
        <f t="shared" si="12"/>
        <v>0</v>
      </c>
      <c r="M48" s="1117"/>
      <c r="N48" s="1151">
        <f t="shared" si="13"/>
        <v>0</v>
      </c>
      <c r="O48" s="1151"/>
      <c r="P48" s="1151">
        <f t="shared" si="14"/>
        <v>-9157938.739631474</v>
      </c>
      <c r="Q48" s="1151"/>
      <c r="R48" s="1151">
        <f>SUM($D$16:D48)+SUM($N$16:N48)+SUM($P$45:P48)</f>
        <v>73263509.917051792</v>
      </c>
      <c r="T48" s="1111">
        <v>4</v>
      </c>
    </row>
    <row r="49" spans="2:20" ht="15.75">
      <c r="B49" s="1150">
        <f t="shared" si="11"/>
        <v>45778</v>
      </c>
      <c r="C49" s="1117"/>
      <c r="D49" s="1151">
        <v>0</v>
      </c>
      <c r="E49" s="1134"/>
      <c r="F49" s="1151">
        <f t="shared" si="15"/>
        <v>109895264.87557769</v>
      </c>
      <c r="G49" s="1151"/>
      <c r="H49" s="1151">
        <f>$H$47+SUM($N$45:$N$47)</f>
        <v>0</v>
      </c>
      <c r="I49" s="1151"/>
      <c r="J49" s="1151">
        <f t="shared" si="16"/>
        <v>73263509.917051792</v>
      </c>
      <c r="K49" s="1134"/>
      <c r="L49" s="1153">
        <f t="shared" si="12"/>
        <v>0</v>
      </c>
      <c r="M49" s="1117"/>
      <c r="N49" s="1151">
        <f t="shared" si="13"/>
        <v>0</v>
      </c>
      <c r="O49" s="1151"/>
      <c r="P49" s="1151">
        <f t="shared" si="14"/>
        <v>-9157938.739631474</v>
      </c>
      <c r="Q49" s="1151"/>
      <c r="R49" s="1151">
        <f>SUM($D$16:D49)+SUM($N$16:N49)+SUM($P$45:P49)</f>
        <v>64105571.177420318</v>
      </c>
      <c r="T49" s="1111">
        <v>5</v>
      </c>
    </row>
    <row r="50" spans="2:20" ht="15.75">
      <c r="B50" s="1150">
        <f t="shared" si="11"/>
        <v>45809</v>
      </c>
      <c r="C50" s="1120"/>
      <c r="D50" s="1151">
        <v>0</v>
      </c>
      <c r="E50" s="1134"/>
      <c r="F50" s="1151">
        <f t="shared" si="15"/>
        <v>109895264.87557769</v>
      </c>
      <c r="G50" s="1151"/>
      <c r="H50" s="1151">
        <f>$H$47+SUM($N$45:$N$47)</f>
        <v>0</v>
      </c>
      <c r="I50" s="1151"/>
      <c r="J50" s="1151">
        <f t="shared" si="16"/>
        <v>64105571.177420318</v>
      </c>
      <c r="K50" s="1134"/>
      <c r="L50" s="1153">
        <f t="shared" si="12"/>
        <v>0</v>
      </c>
      <c r="M50" s="1117"/>
      <c r="N50" s="1151">
        <f t="shared" si="13"/>
        <v>0</v>
      </c>
      <c r="O50" s="1151"/>
      <c r="P50" s="1151">
        <f t="shared" si="14"/>
        <v>-9157938.739631474</v>
      </c>
      <c r="Q50" s="1151"/>
      <c r="R50" s="1151">
        <f>SUM($D$16:D50)+SUM($N$16:N50)+SUM($P$45:P50)</f>
        <v>54947632.437788844</v>
      </c>
      <c r="T50" s="1111">
        <v>6</v>
      </c>
    </row>
    <row r="51" spans="2:20" ht="15.75">
      <c r="B51" s="1150">
        <f t="shared" si="11"/>
        <v>45839</v>
      </c>
      <c r="C51" s="1117"/>
      <c r="D51" s="1151">
        <v>0</v>
      </c>
      <c r="E51" s="1134"/>
      <c r="F51" s="1151">
        <f t="shared" si="15"/>
        <v>109895264.87557769</v>
      </c>
      <c r="G51" s="1151"/>
      <c r="H51" s="1151">
        <f>$H$50+SUM($N$48:$N$50)</f>
        <v>0</v>
      </c>
      <c r="I51" s="1151"/>
      <c r="J51" s="1151">
        <f t="shared" si="16"/>
        <v>54947632.437788844</v>
      </c>
      <c r="K51" s="1134"/>
      <c r="L51" s="1153">
        <f t="shared" si="12"/>
        <v>0</v>
      </c>
      <c r="M51" s="1117"/>
      <c r="N51" s="1151">
        <f t="shared" si="13"/>
        <v>0</v>
      </c>
      <c r="O51" s="1151"/>
      <c r="P51" s="1151">
        <f t="shared" si="14"/>
        <v>-9157938.739631474</v>
      </c>
      <c r="Q51" s="1151"/>
      <c r="R51" s="1151">
        <f>SUM($D$16:D51)+SUM($N$16:N51)+SUM($P$45:P51)</f>
        <v>45789693.69815737</v>
      </c>
      <c r="T51" s="1111">
        <v>7</v>
      </c>
    </row>
    <row r="52" spans="2:20" ht="15.75">
      <c r="B52" s="1150">
        <f t="shared" si="11"/>
        <v>45870</v>
      </c>
      <c r="C52" s="1117"/>
      <c r="D52" s="1151">
        <v>0</v>
      </c>
      <c r="E52" s="1134"/>
      <c r="F52" s="1151">
        <f t="shared" si="15"/>
        <v>109895264.87557769</v>
      </c>
      <c r="G52" s="1151"/>
      <c r="H52" s="1151">
        <f>$H$50+SUM($N$48:$N$50)</f>
        <v>0</v>
      </c>
      <c r="I52" s="1151"/>
      <c r="J52" s="1151">
        <f t="shared" si="16"/>
        <v>45789693.69815737</v>
      </c>
      <c r="K52" s="1134"/>
      <c r="L52" s="1153">
        <f t="shared" si="12"/>
        <v>0</v>
      </c>
      <c r="M52" s="1117"/>
      <c r="N52" s="1151">
        <f t="shared" si="13"/>
        <v>0</v>
      </c>
      <c r="O52" s="1151"/>
      <c r="P52" s="1151">
        <f t="shared" si="14"/>
        <v>-9157938.739631474</v>
      </c>
      <c r="Q52" s="1151"/>
      <c r="R52" s="1151">
        <f>SUM($D$16:D52)+SUM($N$16:N52)+SUM($P$45:P52)</f>
        <v>36631754.958525896</v>
      </c>
      <c r="T52" s="1111">
        <v>8</v>
      </c>
    </row>
    <row r="53" spans="2:20" ht="15.75">
      <c r="B53" s="1150">
        <f t="shared" si="11"/>
        <v>45901</v>
      </c>
      <c r="C53" s="1117"/>
      <c r="D53" s="1151">
        <v>0</v>
      </c>
      <c r="E53" s="1134"/>
      <c r="F53" s="1151">
        <f t="shared" si="15"/>
        <v>109895264.87557769</v>
      </c>
      <c r="G53" s="1151"/>
      <c r="H53" s="1151">
        <f>$H$50+SUM($N$48:$N$50)</f>
        <v>0</v>
      </c>
      <c r="I53" s="1151"/>
      <c r="J53" s="1151">
        <f t="shared" si="16"/>
        <v>36631754.958525896</v>
      </c>
      <c r="K53" s="1134"/>
      <c r="L53" s="1153">
        <f t="shared" si="12"/>
        <v>0</v>
      </c>
      <c r="M53" s="1117"/>
      <c r="N53" s="1151">
        <f t="shared" si="13"/>
        <v>0</v>
      </c>
      <c r="O53" s="1151"/>
      <c r="P53" s="1151">
        <f t="shared" si="14"/>
        <v>-9157938.739631474</v>
      </c>
      <c r="Q53" s="1151"/>
      <c r="R53" s="1151">
        <f>SUM($D$16:D53)+SUM($N$16:N53)+SUM($P$45:P53)</f>
        <v>27473816.218894422</v>
      </c>
      <c r="T53" s="1111">
        <v>9</v>
      </c>
    </row>
    <row r="54" spans="2:20" ht="15.75">
      <c r="B54" s="1150">
        <f t="shared" si="11"/>
        <v>45931</v>
      </c>
      <c r="C54" s="1117"/>
      <c r="D54" s="1151">
        <v>0</v>
      </c>
      <c r="E54" s="1134"/>
      <c r="F54" s="1151">
        <f t="shared" si="15"/>
        <v>109895264.87557769</v>
      </c>
      <c r="G54" s="1151"/>
      <c r="H54" s="1151">
        <f>$H$53+SUM($N$51:$N$53)</f>
        <v>0</v>
      </c>
      <c r="I54" s="1151"/>
      <c r="J54" s="1151">
        <f t="shared" si="16"/>
        <v>27473816.218894422</v>
      </c>
      <c r="K54" s="1134"/>
      <c r="L54" s="1153">
        <f t="shared" si="12"/>
        <v>0</v>
      </c>
      <c r="M54" s="1117"/>
      <c r="N54" s="1151">
        <f t="shared" si="13"/>
        <v>0</v>
      </c>
      <c r="O54" s="1151"/>
      <c r="P54" s="1151">
        <f t="shared" si="14"/>
        <v>-9157938.739631474</v>
      </c>
      <c r="Q54" s="1151"/>
      <c r="R54" s="1151">
        <f>SUM($D$16:D54)+SUM($N$16:N54)+SUM($P$45:P54)</f>
        <v>18315877.479262948</v>
      </c>
      <c r="T54" s="1111">
        <v>10</v>
      </c>
    </row>
    <row r="55" spans="2:20" ht="15.75">
      <c r="B55" s="1150">
        <f t="shared" si="11"/>
        <v>45962</v>
      </c>
      <c r="C55" s="1117"/>
      <c r="D55" s="1151">
        <v>0</v>
      </c>
      <c r="E55" s="1134"/>
      <c r="F55" s="1151">
        <f t="shared" si="15"/>
        <v>109895264.87557769</v>
      </c>
      <c r="G55" s="1151"/>
      <c r="H55" s="1151">
        <f>$H$53+SUM($N$51:$N$53)</f>
        <v>0</v>
      </c>
      <c r="I55" s="1151"/>
      <c r="J55" s="1151">
        <f t="shared" si="16"/>
        <v>18315877.479262948</v>
      </c>
      <c r="K55" s="1134"/>
      <c r="L55" s="1153">
        <f t="shared" si="12"/>
        <v>0</v>
      </c>
      <c r="M55" s="1117"/>
      <c r="N55" s="1151">
        <f t="shared" si="13"/>
        <v>0</v>
      </c>
      <c r="O55" s="1151"/>
      <c r="P55" s="1151">
        <f t="shared" si="14"/>
        <v>-9157938.739631474</v>
      </c>
      <c r="Q55" s="1151"/>
      <c r="R55" s="1151">
        <f>SUM($D$16:D55)+SUM($N$16:N55)+SUM($P$45:P55)</f>
        <v>9157938.739631474</v>
      </c>
      <c r="S55" s="1164"/>
      <c r="T55" s="1111">
        <v>11</v>
      </c>
    </row>
    <row r="56" spans="2:20" ht="16.5" thickBot="1">
      <c r="B56" s="1165">
        <f t="shared" si="11"/>
        <v>45992</v>
      </c>
      <c r="C56" s="1166"/>
      <c r="D56" s="1167">
        <v>0</v>
      </c>
      <c r="E56" s="1137"/>
      <c r="F56" s="1167">
        <f>D55+F55</f>
        <v>109895264.87557769</v>
      </c>
      <c r="G56" s="1167"/>
      <c r="H56" s="1167">
        <f>$H$53+SUM($N$51:$N$53)</f>
        <v>0</v>
      </c>
      <c r="I56" s="1167"/>
      <c r="J56" s="1167">
        <f t="shared" si="16"/>
        <v>9157938.739631474</v>
      </c>
      <c r="K56" s="1137"/>
      <c r="L56" s="1168">
        <f t="shared" si="12"/>
        <v>0</v>
      </c>
      <c r="M56" s="1166"/>
      <c r="N56" s="1167">
        <f t="shared" si="13"/>
        <v>0</v>
      </c>
      <c r="O56" s="1167"/>
      <c r="P56" s="1167">
        <f t="shared" si="14"/>
        <v>-9157938.739631474</v>
      </c>
      <c r="Q56" s="1167"/>
      <c r="R56" s="1167">
        <f>SUM($D$16:D56)+SUM($N$16:N56)+SUM($P$45:P56)</f>
        <v>0</v>
      </c>
      <c r="T56" s="1111">
        <v>12</v>
      </c>
    </row>
    <row r="57" spans="2:20" ht="15.75">
      <c r="B57" s="1117"/>
      <c r="C57" s="1117"/>
      <c r="D57" s="1134"/>
      <c r="E57" s="1134"/>
      <c r="F57" s="1134"/>
      <c r="G57" s="1134"/>
      <c r="H57" s="1134"/>
      <c r="I57" s="1134"/>
      <c r="J57" s="1134"/>
      <c r="K57" s="1134"/>
      <c r="L57" s="1117"/>
      <c r="M57" s="1117"/>
      <c r="N57" s="1151"/>
      <c r="O57" s="1151"/>
      <c r="P57" s="1151"/>
      <c r="Q57" s="1151"/>
      <c r="R57" s="1151"/>
    </row>
    <row r="58" spans="2:20" ht="15">
      <c r="B58" s="1120"/>
      <c r="C58" s="1120"/>
      <c r="D58" s="1120"/>
      <c r="E58" s="1120"/>
      <c r="F58" s="1120"/>
      <c r="G58" s="1120"/>
      <c r="H58" s="1120"/>
      <c r="I58" s="1120"/>
      <c r="J58" s="1120"/>
      <c r="K58" s="1120"/>
      <c r="L58" s="1120"/>
      <c r="M58" s="1120"/>
      <c r="N58" s="1157"/>
      <c r="O58" s="1157"/>
      <c r="P58" s="1157"/>
      <c r="Q58" s="1157"/>
      <c r="R58" s="1157"/>
    </row>
    <row r="59" spans="2:20" ht="15.75">
      <c r="B59" s="1169" t="s">
        <v>705</v>
      </c>
      <c r="C59" s="1170"/>
      <c r="D59" s="1170"/>
      <c r="E59" s="1170"/>
      <c r="F59" s="1170"/>
      <c r="G59" s="1170"/>
      <c r="H59" s="1170"/>
      <c r="I59" s="1170"/>
      <c r="J59" s="1170"/>
      <c r="K59" s="1170"/>
      <c r="L59" s="1170"/>
      <c r="M59" s="1170"/>
      <c r="N59" s="1171"/>
      <c r="O59" s="1171"/>
      <c r="P59" s="1172">
        <f>(SUM(P45:P56)*-1)</f>
        <v>109895264.87557769</v>
      </c>
      <c r="Q59" s="1157"/>
      <c r="R59" s="1157"/>
    </row>
    <row r="60" spans="2:20" ht="15.75">
      <c r="B60" s="1173" t="s">
        <v>706</v>
      </c>
      <c r="C60" s="1174"/>
      <c r="D60" s="1174"/>
      <c r="E60" s="1174"/>
      <c r="F60" s="1174"/>
      <c r="G60" s="1174"/>
      <c r="H60" s="1174"/>
      <c r="I60" s="1174"/>
      <c r="J60" s="1174"/>
      <c r="K60" s="1174"/>
      <c r="L60" s="1174"/>
      <c r="M60" s="1174"/>
      <c r="N60" s="1175"/>
      <c r="O60" s="1175"/>
      <c r="P60" s="1155">
        <f>+F8</f>
        <v>109895264.87557769</v>
      </c>
      <c r="Q60" s="1157"/>
      <c r="R60" s="1157"/>
    </row>
    <row r="61" spans="2:20" ht="15.75">
      <c r="B61" s="1176" t="s">
        <v>687</v>
      </c>
      <c r="C61" s="1177"/>
      <c r="D61" s="1177"/>
      <c r="E61" s="1177"/>
      <c r="F61" s="1177"/>
      <c r="G61" s="1177"/>
      <c r="H61" s="1177"/>
      <c r="I61" s="1177"/>
      <c r="J61" s="1177"/>
      <c r="K61" s="1177"/>
      <c r="L61" s="1177"/>
      <c r="M61" s="1177"/>
      <c r="N61" s="1178"/>
      <c r="O61" s="1178"/>
      <c r="P61" s="1179">
        <f>+(P59-P60)</f>
        <v>0</v>
      </c>
      <c r="Q61" s="1157"/>
      <c r="R61" s="1157"/>
    </row>
    <row r="62" spans="2:20" ht="15.75">
      <c r="B62" s="1173"/>
      <c r="C62" s="1174"/>
      <c r="D62" s="1174"/>
      <c r="E62" s="1174"/>
      <c r="F62" s="1174"/>
      <c r="G62" s="1174"/>
      <c r="H62" s="1174"/>
      <c r="I62" s="1174"/>
      <c r="J62" s="1174"/>
      <c r="K62" s="1174"/>
      <c r="L62" s="1174"/>
      <c r="M62" s="1174"/>
      <c r="N62" s="1175"/>
      <c r="O62" s="1175"/>
      <c r="P62" s="1155"/>
      <c r="Q62" s="1157"/>
      <c r="R62" s="1157"/>
    </row>
    <row r="63" spans="2:20">
      <c r="B63" s="1180"/>
      <c r="C63" s="1180"/>
      <c r="D63" s="1180"/>
      <c r="E63" s="1180"/>
      <c r="F63" s="1180"/>
      <c r="G63" s="1180"/>
      <c r="H63" s="1180"/>
      <c r="I63" s="1180"/>
      <c r="J63" s="1180"/>
      <c r="K63" s="1180"/>
      <c r="L63" s="1180"/>
      <c r="M63" s="1180"/>
      <c r="N63" s="1180"/>
      <c r="O63" s="1180"/>
      <c r="P63" s="1180"/>
      <c r="Q63" s="1180"/>
      <c r="R63" s="1180"/>
    </row>
    <row r="64" spans="2:20" ht="15.75">
      <c r="B64" s="1581" t="s">
        <v>702</v>
      </c>
      <c r="C64" s="1581"/>
      <c r="D64" s="1581"/>
      <c r="E64" s="1581"/>
      <c r="F64" s="1581"/>
      <c r="G64" s="1581"/>
      <c r="H64" s="1581"/>
      <c r="I64" s="1581"/>
      <c r="J64" s="1581"/>
      <c r="K64" s="1581"/>
      <c r="L64" s="1581"/>
      <c r="M64" s="1581"/>
      <c r="N64" s="1581"/>
      <c r="O64" s="1581"/>
      <c r="P64" s="1581"/>
      <c r="Q64" s="1180"/>
      <c r="R64" s="1180"/>
    </row>
    <row r="65" spans="2:18">
      <c r="B65" s="1180"/>
      <c r="C65" s="1180"/>
      <c r="D65" s="1180"/>
      <c r="E65" s="1180"/>
      <c r="F65" s="1180"/>
      <c r="G65" s="1180"/>
      <c r="H65" s="1180"/>
      <c r="I65" s="1180"/>
      <c r="J65" s="1180"/>
      <c r="K65" s="1180"/>
      <c r="L65" s="1180"/>
      <c r="M65" s="1180"/>
      <c r="N65" s="1180"/>
      <c r="O65" s="1180"/>
      <c r="P65" s="1180"/>
      <c r="Q65" s="1180"/>
      <c r="R65" s="1180"/>
    </row>
    <row r="66" spans="2:18" ht="15.75" customHeight="1">
      <c r="B66" s="1582" t="s">
        <v>764</v>
      </c>
      <c r="C66" s="1582"/>
      <c r="D66" s="1582"/>
      <c r="E66" s="1582"/>
      <c r="F66" s="1582"/>
      <c r="G66" s="1582"/>
      <c r="H66" s="1582"/>
      <c r="I66" s="1582"/>
      <c r="J66" s="1582"/>
      <c r="K66" s="1582"/>
      <c r="L66" s="1582"/>
      <c r="M66" s="1582"/>
      <c r="N66" s="1582"/>
      <c r="O66" s="1582"/>
      <c r="P66" s="1582"/>
      <c r="Q66" s="1181"/>
      <c r="R66" s="1181"/>
    </row>
    <row r="67" spans="2:18" ht="12.75" customHeight="1">
      <c r="B67" s="1582"/>
      <c r="C67" s="1582"/>
      <c r="D67" s="1582"/>
      <c r="E67" s="1582"/>
      <c r="F67" s="1582"/>
      <c r="G67" s="1582"/>
      <c r="H67" s="1582"/>
      <c r="I67" s="1582"/>
      <c r="J67" s="1582"/>
      <c r="K67" s="1582"/>
      <c r="L67" s="1582"/>
      <c r="M67" s="1582"/>
      <c r="N67" s="1582"/>
      <c r="O67" s="1582"/>
      <c r="P67" s="1582"/>
      <c r="Q67" s="1180"/>
      <c r="R67" s="1180"/>
    </row>
    <row r="68" spans="2:18" ht="24.75" customHeight="1">
      <c r="B68" s="1582"/>
      <c r="C68" s="1582"/>
      <c r="D68" s="1582"/>
      <c r="E68" s="1582"/>
      <c r="F68" s="1582"/>
      <c r="G68" s="1582"/>
      <c r="H68" s="1582"/>
      <c r="I68" s="1582"/>
      <c r="J68" s="1582"/>
      <c r="K68" s="1582"/>
      <c r="L68" s="1582"/>
      <c r="M68" s="1582"/>
      <c r="N68" s="1582"/>
      <c r="O68" s="1582"/>
      <c r="P68" s="1582"/>
      <c r="Q68" s="1182"/>
      <c r="R68" s="1182"/>
    </row>
    <row r="70" spans="2:18" ht="22.5" customHeight="1">
      <c r="B70" s="1581" t="s">
        <v>703</v>
      </c>
      <c r="C70" s="1581"/>
      <c r="D70" s="1581"/>
      <c r="E70" s="1581"/>
      <c r="F70" s="1581"/>
      <c r="G70" s="1581"/>
      <c r="H70" s="1581"/>
      <c r="I70" s="1581"/>
      <c r="J70" s="1581"/>
      <c r="K70" s="1581"/>
      <c r="L70" s="1581"/>
      <c r="M70" s="1581"/>
      <c r="N70" s="1581"/>
      <c r="O70" s="1581"/>
      <c r="P70" s="1581"/>
    </row>
    <row r="72" spans="2:18" ht="15.75">
      <c r="B72" s="1146"/>
    </row>
    <row r="73" spans="2:18" s="1183" customFormat="1" ht="15.75" customHeight="1">
      <c r="B73" s="1576" t="s">
        <v>704</v>
      </c>
      <c r="C73" s="1576"/>
      <c r="D73" s="1576"/>
      <c r="E73" s="1576"/>
      <c r="F73" s="1576"/>
      <c r="G73" s="1576"/>
      <c r="H73" s="1576"/>
      <c r="I73" s="1576"/>
      <c r="J73" s="1576"/>
    </row>
    <row r="74" spans="2:18" s="1183" customFormat="1" ht="15.75">
      <c r="B74" s="1184"/>
      <c r="C74" s="1184"/>
      <c r="D74" s="1184"/>
      <c r="E74" s="1184"/>
      <c r="F74" s="1184"/>
      <c r="G74" s="1184"/>
      <c r="H74" s="1185"/>
    </row>
    <row r="75" spans="2:18" s="1183" customFormat="1" ht="15.75">
      <c r="B75" s="1577" t="s">
        <v>690</v>
      </c>
      <c r="C75" s="1577"/>
      <c r="D75" s="1577"/>
      <c r="E75" s="1186"/>
      <c r="F75" s="1186"/>
      <c r="G75" s="1184"/>
      <c r="H75" s="1184"/>
    </row>
    <row r="76" spans="2:18" s="1183" customFormat="1" ht="15.75">
      <c r="B76" s="1187">
        <v>1</v>
      </c>
      <c r="C76" s="1186"/>
      <c r="D76" s="1188">
        <f t="shared" ref="D76:D87" si="17">B16</f>
        <v>44927</v>
      </c>
      <c r="E76" s="1186"/>
      <c r="F76" s="1213">
        <f>'6 -True-up Adjustment'!F76</f>
        <v>0</v>
      </c>
      <c r="G76" s="1190"/>
      <c r="H76" s="1190"/>
      <c r="J76" s="1213"/>
    </row>
    <row r="77" spans="2:18" s="1183" customFormat="1" ht="15.75">
      <c r="B77" s="1187">
        <v>2</v>
      </c>
      <c r="C77" s="1186"/>
      <c r="D77" s="1188">
        <f t="shared" si="17"/>
        <v>44958</v>
      </c>
      <c r="E77" s="1186"/>
      <c r="F77" s="1213">
        <f>'6 -True-up Adjustment'!F77</f>
        <v>0</v>
      </c>
      <c r="G77" s="1190"/>
      <c r="H77" s="1190"/>
      <c r="J77" s="1213"/>
    </row>
    <row r="78" spans="2:18" s="1183" customFormat="1" ht="15.75">
      <c r="B78" s="1187">
        <v>3</v>
      </c>
      <c r="C78" s="1186"/>
      <c r="D78" s="1188">
        <f t="shared" si="17"/>
        <v>44986</v>
      </c>
      <c r="E78" s="1186"/>
      <c r="F78" s="1213">
        <f>'6 -True-up Adjustment'!F78</f>
        <v>0</v>
      </c>
      <c r="G78" s="1190"/>
      <c r="H78" s="1190"/>
      <c r="J78" s="1213"/>
    </row>
    <row r="79" spans="2:18" s="1183" customFormat="1" ht="15.75">
      <c r="B79" s="1187">
        <v>4</v>
      </c>
      <c r="C79" s="1186"/>
      <c r="D79" s="1188">
        <f t="shared" si="17"/>
        <v>45017</v>
      </c>
      <c r="E79" s="1186"/>
      <c r="F79" s="1213">
        <f>'6 -True-up Adjustment'!F79</f>
        <v>0</v>
      </c>
      <c r="G79" s="1190"/>
      <c r="H79" s="1190"/>
      <c r="J79" s="1213"/>
    </row>
    <row r="80" spans="2:18" s="1183" customFormat="1" ht="15.75">
      <c r="B80" s="1187">
        <v>5</v>
      </c>
      <c r="C80" s="1186"/>
      <c r="D80" s="1188">
        <f t="shared" si="17"/>
        <v>45047</v>
      </c>
      <c r="E80" s="1186"/>
      <c r="F80" s="1213">
        <f>'6 -True-up Adjustment'!F80</f>
        <v>0</v>
      </c>
      <c r="G80" s="1191"/>
      <c r="H80" s="1190"/>
      <c r="J80" s="1213"/>
    </row>
    <row r="81" spans="2:10" s="1183" customFormat="1" ht="15.75">
      <c r="B81" s="1187">
        <v>6</v>
      </c>
      <c r="C81" s="1186"/>
      <c r="D81" s="1188">
        <f t="shared" si="17"/>
        <v>45078</v>
      </c>
      <c r="E81" s="1186"/>
      <c r="F81" s="1213">
        <f>'6 -True-up Adjustment'!F81</f>
        <v>0</v>
      </c>
      <c r="G81" s="1190"/>
      <c r="H81" s="1190"/>
      <c r="J81" s="1213"/>
    </row>
    <row r="82" spans="2:10" s="1183" customFormat="1" ht="15.75">
      <c r="B82" s="1187">
        <v>7</v>
      </c>
      <c r="C82" s="1186"/>
      <c r="D82" s="1188">
        <f t="shared" si="17"/>
        <v>45108</v>
      </c>
      <c r="E82" s="1186"/>
      <c r="F82" s="1213">
        <f>'6 -True-up Adjustment'!F82</f>
        <v>0</v>
      </c>
      <c r="G82" s="1190"/>
      <c r="H82" s="1190"/>
      <c r="J82" s="1213"/>
    </row>
    <row r="83" spans="2:10" s="1183" customFormat="1" ht="15.75">
      <c r="B83" s="1187">
        <v>8</v>
      </c>
      <c r="C83" s="1186"/>
      <c r="D83" s="1188">
        <f t="shared" si="17"/>
        <v>45139</v>
      </c>
      <c r="E83" s="1186"/>
      <c r="F83" s="1213">
        <f>'6 -True-up Adjustment'!F83</f>
        <v>0</v>
      </c>
      <c r="G83" s="1190"/>
      <c r="H83" s="1190"/>
      <c r="J83" s="1213"/>
    </row>
    <row r="84" spans="2:10" s="1183" customFormat="1" ht="15.75">
      <c r="B84" s="1187">
        <v>9</v>
      </c>
      <c r="C84" s="1186"/>
      <c r="D84" s="1188">
        <f t="shared" si="17"/>
        <v>45170</v>
      </c>
      <c r="E84" s="1186"/>
      <c r="F84" s="1213">
        <f>'6 -True-up Adjustment'!F84</f>
        <v>0</v>
      </c>
      <c r="G84" s="1190"/>
      <c r="H84" s="1190"/>
      <c r="J84" s="1213"/>
    </row>
    <row r="85" spans="2:10" s="1183" customFormat="1" ht="15.75">
      <c r="B85" s="1187">
        <v>10</v>
      </c>
      <c r="C85" s="1186"/>
      <c r="D85" s="1188">
        <f t="shared" si="17"/>
        <v>45200</v>
      </c>
      <c r="E85" s="1186"/>
      <c r="F85" s="1213">
        <f>'6 -True-up Adjustment'!F85</f>
        <v>0</v>
      </c>
      <c r="G85" s="1190"/>
      <c r="H85" s="1190"/>
      <c r="J85" s="1213"/>
    </row>
    <row r="86" spans="2:10" s="1183" customFormat="1" ht="15.75">
      <c r="B86" s="1187">
        <v>11</v>
      </c>
      <c r="C86" s="1186"/>
      <c r="D86" s="1188">
        <f t="shared" si="17"/>
        <v>45231</v>
      </c>
      <c r="E86" s="1186"/>
      <c r="F86" s="1213">
        <f>'6 -True-up Adjustment'!F86</f>
        <v>0</v>
      </c>
      <c r="G86" s="1191"/>
      <c r="H86" s="1190"/>
      <c r="J86" s="1213"/>
    </row>
    <row r="87" spans="2:10" s="1183" customFormat="1" ht="15.75">
      <c r="B87" s="1187">
        <v>12</v>
      </c>
      <c r="C87" s="1186"/>
      <c r="D87" s="1188">
        <f t="shared" si="17"/>
        <v>45261</v>
      </c>
      <c r="E87" s="1186"/>
      <c r="F87" s="1213">
        <f>'6 -True-up Adjustment'!F87</f>
        <v>0</v>
      </c>
      <c r="G87" s="1190"/>
      <c r="H87" s="1190"/>
      <c r="J87" s="1213"/>
    </row>
    <row r="88" spans="2:10" s="1183" customFormat="1" ht="15.75">
      <c r="B88" s="1187">
        <f>+B87+1</f>
        <v>13</v>
      </c>
      <c r="C88" s="1186"/>
      <c r="D88" s="1188">
        <f t="shared" ref="D88:D99" si="18">B30</f>
        <v>45292</v>
      </c>
      <c r="E88" s="1186"/>
      <c r="F88" s="1213">
        <f>'6 -True-up Adjustment'!F88</f>
        <v>0</v>
      </c>
      <c r="G88" s="1190"/>
      <c r="H88" s="1190"/>
      <c r="J88" s="1213"/>
    </row>
    <row r="89" spans="2:10" s="1183" customFormat="1" ht="15.75">
      <c r="B89" s="1187">
        <f t="shared" ref="B89:B99" si="19">+B88+1</f>
        <v>14</v>
      </c>
      <c r="C89" s="1186"/>
      <c r="D89" s="1188">
        <f t="shared" si="18"/>
        <v>45323</v>
      </c>
      <c r="E89" s="1186"/>
      <c r="F89" s="1213">
        <f>'6 -True-up Adjustment'!F89</f>
        <v>0</v>
      </c>
      <c r="G89" s="1190"/>
      <c r="H89" s="1190"/>
      <c r="J89" s="1213"/>
    </row>
    <row r="90" spans="2:10" s="1183" customFormat="1" ht="15.75">
      <c r="B90" s="1187">
        <f t="shared" si="19"/>
        <v>15</v>
      </c>
      <c r="C90" s="1186"/>
      <c r="D90" s="1188">
        <f t="shared" si="18"/>
        <v>45352</v>
      </c>
      <c r="E90" s="1186"/>
      <c r="F90" s="1213">
        <f>'6 -True-up Adjustment'!F90</f>
        <v>0</v>
      </c>
      <c r="G90" s="1190"/>
      <c r="H90" s="1190"/>
      <c r="J90" s="1213"/>
    </row>
    <row r="91" spans="2:10" s="1183" customFormat="1" ht="15.75">
      <c r="B91" s="1187">
        <f t="shared" si="19"/>
        <v>16</v>
      </c>
      <c r="C91" s="1186"/>
      <c r="D91" s="1188">
        <f t="shared" si="18"/>
        <v>45383</v>
      </c>
      <c r="E91" s="1186"/>
      <c r="F91" s="1213">
        <f>'6 -True-up Adjustment'!F91</f>
        <v>0</v>
      </c>
      <c r="G91" s="1190"/>
      <c r="H91" s="1190"/>
      <c r="J91" s="1213"/>
    </row>
    <row r="92" spans="2:10" s="1183" customFormat="1" ht="15.75">
      <c r="B92" s="1187">
        <f t="shared" si="19"/>
        <v>17</v>
      </c>
      <c r="C92" s="1186"/>
      <c r="D92" s="1188">
        <f t="shared" si="18"/>
        <v>45413</v>
      </c>
      <c r="E92" s="1186"/>
      <c r="F92" s="1213">
        <f>'6 -True-up Adjustment'!F92</f>
        <v>0</v>
      </c>
      <c r="G92" s="1190"/>
      <c r="H92" s="1190"/>
      <c r="J92" s="1213"/>
    </row>
    <row r="93" spans="2:10" s="1183" customFormat="1" ht="15.75">
      <c r="B93" s="1187">
        <f t="shared" si="19"/>
        <v>18</v>
      </c>
      <c r="C93" s="1186"/>
      <c r="D93" s="1188">
        <f t="shared" si="18"/>
        <v>45444</v>
      </c>
      <c r="E93" s="1186"/>
      <c r="F93" s="1213">
        <f>'6 -True-up Adjustment'!F93</f>
        <v>0</v>
      </c>
      <c r="G93" s="1190"/>
      <c r="H93" s="1190"/>
      <c r="J93" s="1213"/>
    </row>
    <row r="94" spans="2:10" s="1183" customFormat="1" ht="15.75">
      <c r="B94" s="1187">
        <f t="shared" si="19"/>
        <v>19</v>
      </c>
      <c r="C94" s="1186"/>
      <c r="D94" s="1188">
        <f t="shared" si="18"/>
        <v>45474</v>
      </c>
      <c r="E94" s="1186"/>
      <c r="F94" s="1213">
        <f>'6 -True-up Adjustment'!F94</f>
        <v>0</v>
      </c>
      <c r="G94" s="1190"/>
      <c r="H94" s="1190"/>
      <c r="J94" s="1213"/>
    </row>
    <row r="95" spans="2:10" s="1183" customFormat="1" ht="15.75">
      <c r="B95" s="1187">
        <f t="shared" si="19"/>
        <v>20</v>
      </c>
      <c r="C95" s="1186"/>
      <c r="D95" s="1188">
        <f t="shared" si="18"/>
        <v>45505</v>
      </c>
      <c r="E95" s="1186"/>
      <c r="F95" s="1213">
        <f>'6 -True-up Adjustment'!F95</f>
        <v>0</v>
      </c>
      <c r="G95" s="1190"/>
      <c r="H95" s="1190"/>
      <c r="J95" s="1213"/>
    </row>
    <row r="96" spans="2:10" s="1183" customFormat="1" ht="15.75">
      <c r="B96" s="1187">
        <f t="shared" si="19"/>
        <v>21</v>
      </c>
      <c r="C96" s="1186"/>
      <c r="D96" s="1188">
        <f t="shared" si="18"/>
        <v>45536</v>
      </c>
      <c r="E96" s="1186"/>
      <c r="F96" s="1213">
        <f>'6 -True-up Adjustment'!F96</f>
        <v>0</v>
      </c>
      <c r="G96" s="1190"/>
      <c r="H96" s="1190"/>
      <c r="J96" s="1213"/>
    </row>
    <row r="97" spans="2:10" s="1183" customFormat="1" ht="15.75">
      <c r="B97" s="1187">
        <f t="shared" si="19"/>
        <v>22</v>
      </c>
      <c r="C97" s="1186"/>
      <c r="D97" s="1188">
        <f t="shared" si="18"/>
        <v>45566</v>
      </c>
      <c r="E97" s="1186"/>
      <c r="F97" s="1213">
        <f>'6 -True-up Adjustment'!F97</f>
        <v>0</v>
      </c>
      <c r="G97" s="1190"/>
      <c r="H97" s="1190"/>
      <c r="J97" s="1213"/>
    </row>
    <row r="98" spans="2:10" s="1183" customFormat="1" ht="15.75">
      <c r="B98" s="1187">
        <f t="shared" si="19"/>
        <v>23</v>
      </c>
      <c r="C98" s="1186"/>
      <c r="D98" s="1188">
        <f t="shared" si="18"/>
        <v>45597</v>
      </c>
      <c r="E98" s="1186"/>
      <c r="F98" s="1213">
        <f>'6 -True-up Adjustment'!F98</f>
        <v>0</v>
      </c>
      <c r="G98" s="1190"/>
      <c r="H98" s="1190"/>
      <c r="J98" s="1213"/>
    </row>
    <row r="99" spans="2:10" s="1183" customFormat="1" ht="15.75">
      <c r="B99" s="1187">
        <f t="shared" si="19"/>
        <v>24</v>
      </c>
      <c r="C99" s="1186"/>
      <c r="D99" s="1188">
        <f t="shared" si="18"/>
        <v>45627</v>
      </c>
      <c r="E99" s="1186"/>
      <c r="F99" s="1213">
        <f>'6 -True-up Adjustment'!F99</f>
        <v>0</v>
      </c>
      <c r="G99" s="1190"/>
      <c r="H99" s="1190"/>
      <c r="J99" s="1213"/>
    </row>
    <row r="100" spans="2:10" s="1183" customFormat="1" ht="15.75">
      <c r="B100" s="1192"/>
      <c r="C100" s="1184"/>
      <c r="D100" s="1193"/>
      <c r="E100" s="1194"/>
      <c r="F100" s="1194"/>
      <c r="G100" s="1190"/>
      <c r="H100" s="1190"/>
      <c r="J100" s="1194"/>
    </row>
    <row r="101" spans="2:10" s="1183" customFormat="1" ht="15.75">
      <c r="B101" s="1192"/>
      <c r="C101" s="1195"/>
      <c r="D101" s="1193"/>
      <c r="E101" s="1194"/>
      <c r="F101" s="1194"/>
      <c r="G101" s="1184"/>
      <c r="H101" s="1184"/>
      <c r="J101" s="1194"/>
    </row>
    <row r="102" spans="2:10" s="1183" customFormat="1" ht="15.75">
      <c r="B102" s="1187">
        <f>B99+1</f>
        <v>25</v>
      </c>
      <c r="C102" s="1196" t="str">
        <f>"Average Monthly Rate - Lines "&amp;B88&amp;"- "&amp;B99</f>
        <v>Average Monthly Rate - Lines 13- 24</v>
      </c>
      <c r="D102" s="1197"/>
      <c r="E102" s="1198"/>
      <c r="F102" s="1199">
        <f>IF(ISERROR(+AVERAGE(F88:F99)),0,AVERAGE(F88:F99))</f>
        <v>0</v>
      </c>
      <c r="G102" s="1186"/>
      <c r="H102" s="1186"/>
      <c r="J102" s="1199"/>
    </row>
    <row r="103" spans="2:10" s="1183" customFormat="1" ht="15.75">
      <c r="B103" s="1186"/>
      <c r="C103" s="1186"/>
      <c r="D103" s="1186"/>
      <c r="E103" s="1186"/>
      <c r="F103" s="1200"/>
      <c r="G103" s="1186"/>
      <c r="H103" s="1186"/>
    </row>
    <row r="104" spans="2:10" s="1183" customFormat="1" ht="34.5" customHeight="1">
      <c r="B104" s="1578" t="s">
        <v>691</v>
      </c>
      <c r="C104" s="1578"/>
      <c r="D104" s="1578"/>
      <c r="E104" s="1578"/>
      <c r="F104" s="1578"/>
      <c r="G104" s="1578"/>
      <c r="H104" s="1578"/>
    </row>
  </sheetData>
  <mergeCells count="9">
    <mergeCell ref="B73:J73"/>
    <mergeCell ref="B75:D75"/>
    <mergeCell ref="B104:H104"/>
    <mergeCell ref="B1:R1"/>
    <mergeCell ref="B2:R2"/>
    <mergeCell ref="B3:R3"/>
    <mergeCell ref="B64:P64"/>
    <mergeCell ref="B66:P68"/>
    <mergeCell ref="B70:P70"/>
  </mergeCells>
  <pageMargins left="0.7" right="0.7" top="0.75" bottom="0.75" header="0.3" footer="0.3"/>
  <pageSetup scale="65" fitToHeight="0" orientation="landscape" r:id="rId1"/>
  <headerFooter>
    <oddHeader>&amp;RAEP - SPP Formula Rate
TCOS - WS N
Page: &amp;P of &amp;N</oddHeader>
  </headerFooter>
  <rowBreaks count="2" manualBreakCount="2">
    <brk id="42" max="16383" man="1"/>
    <brk id="72"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autoPageBreaks="0"/>
  </sheetPr>
  <dimension ref="A2:H40"/>
  <sheetViews>
    <sheetView showGridLines="0" zoomScaleNormal="100" workbookViewId="0"/>
  </sheetViews>
  <sheetFormatPr defaultColWidth="9.140625" defaultRowHeight="12.75"/>
  <cols>
    <col min="1" max="1" width="11.42578125" style="589" customWidth="1"/>
    <col min="2" max="2" width="46.42578125" style="589" customWidth="1"/>
    <col min="3" max="3" width="13.5703125" style="589" customWidth="1"/>
    <col min="4" max="16384" width="9.140625" style="589"/>
  </cols>
  <sheetData>
    <row r="2" spans="1:5" ht="18">
      <c r="A2" s="1542" t="s">
        <v>256</v>
      </c>
      <c r="B2" s="1542"/>
      <c r="C2" s="1542"/>
      <c r="D2" s="921"/>
      <c r="E2" s="921"/>
    </row>
    <row r="3" spans="1:5" ht="18">
      <c r="A3" s="1542" t="s">
        <v>257</v>
      </c>
      <c r="B3" s="1542"/>
      <c r="C3" s="1542"/>
      <c r="D3" s="921"/>
      <c r="E3" s="921"/>
    </row>
    <row r="4" spans="1:5" ht="18">
      <c r="A4" s="1542" t="s">
        <v>391</v>
      </c>
      <c r="B4" s="1542"/>
      <c r="C4" s="1542"/>
      <c r="D4" s="921"/>
      <c r="E4" s="921"/>
    </row>
    <row r="7" spans="1:5">
      <c r="A7" s="1047" t="s">
        <v>613</v>
      </c>
      <c r="B7" s="1047" t="s">
        <v>614</v>
      </c>
      <c r="C7" s="1047" t="s">
        <v>615</v>
      </c>
    </row>
    <row r="8" spans="1:5">
      <c r="A8" s="1048" t="s">
        <v>616</v>
      </c>
      <c r="B8" s="1049" t="s">
        <v>617</v>
      </c>
      <c r="C8" s="1048" t="s">
        <v>618</v>
      </c>
    </row>
    <row r="9" spans="1:5" ht="5.25" customHeight="1"/>
    <row r="10" spans="1:5">
      <c r="A10" s="256" t="s">
        <v>291</v>
      </c>
      <c r="C10" s="258"/>
      <c r="D10" s="257"/>
    </row>
    <row r="11" spans="1:5">
      <c r="A11" s="1050">
        <v>350.3</v>
      </c>
      <c r="B11" s="589" t="s">
        <v>619</v>
      </c>
      <c r="C11" s="1051">
        <v>1.12E-2</v>
      </c>
    </row>
    <row r="12" spans="1:5">
      <c r="A12" s="1050">
        <v>352</v>
      </c>
      <c r="B12" s="589" t="s">
        <v>372</v>
      </c>
      <c r="C12" s="1051">
        <v>1.44E-2</v>
      </c>
    </row>
    <row r="13" spans="1:5">
      <c r="A13" s="1050">
        <v>353</v>
      </c>
      <c r="B13" s="589" t="s">
        <v>620</v>
      </c>
      <c r="C13" s="1051">
        <v>2.24E-2</v>
      </c>
    </row>
    <row r="14" spans="1:5">
      <c r="A14" s="1050">
        <v>354</v>
      </c>
      <c r="B14" s="589" t="s">
        <v>621</v>
      </c>
      <c r="C14" s="1051">
        <v>1.2699999999999999E-2</v>
      </c>
    </row>
    <row r="15" spans="1:5">
      <c r="A15" s="1050">
        <v>355</v>
      </c>
      <c r="B15" s="589" t="s">
        <v>622</v>
      </c>
      <c r="C15" s="1051">
        <v>1.47E-2</v>
      </c>
    </row>
    <row r="16" spans="1:5">
      <c r="A16" s="1050">
        <v>356</v>
      </c>
      <c r="B16" s="589" t="s">
        <v>623</v>
      </c>
      <c r="C16" s="1051">
        <v>2.1100000000000001E-2</v>
      </c>
    </row>
    <row r="17" spans="1:8">
      <c r="A17" s="1050">
        <v>357</v>
      </c>
      <c r="B17" s="589" t="s">
        <v>624</v>
      </c>
      <c r="C17" s="1051">
        <v>1.0699999999999999E-2</v>
      </c>
    </row>
    <row r="18" spans="1:8">
      <c r="A18" s="1050">
        <v>358</v>
      </c>
      <c r="B18" s="589" t="s">
        <v>625</v>
      </c>
      <c r="C18" s="1051">
        <v>2.5399999999999999E-2</v>
      </c>
    </row>
    <row r="19" spans="1:8">
      <c r="A19" s="1050">
        <v>359</v>
      </c>
      <c r="B19" s="589" t="s">
        <v>626</v>
      </c>
      <c r="C19" s="1051">
        <v>5.7000000000000002E-3</v>
      </c>
    </row>
    <row r="20" spans="1:8">
      <c r="C20" s="1051"/>
    </row>
    <row r="21" spans="1:8">
      <c r="A21" s="256" t="s">
        <v>795</v>
      </c>
      <c r="C21" s="1051"/>
    </row>
    <row r="22" spans="1:8">
      <c r="A22" s="1050">
        <v>303</v>
      </c>
      <c r="B22" s="1052" t="s">
        <v>796</v>
      </c>
      <c r="C22" s="1244" t="s">
        <v>775</v>
      </c>
    </row>
    <row r="23" spans="1:8">
      <c r="A23" s="1050">
        <v>390</v>
      </c>
      <c r="B23" s="1052" t="s">
        <v>372</v>
      </c>
      <c r="C23" s="1051">
        <v>1.4E-2</v>
      </c>
      <c r="H23" s="259"/>
    </row>
    <row r="24" spans="1:8">
      <c r="A24" s="1050">
        <v>390.11</v>
      </c>
      <c r="B24" s="1052" t="s">
        <v>774</v>
      </c>
      <c r="C24" s="1244" t="s">
        <v>775</v>
      </c>
      <c r="H24" s="259"/>
    </row>
    <row r="25" spans="1:8">
      <c r="A25" s="1050">
        <v>390.3</v>
      </c>
      <c r="B25" s="1052" t="s">
        <v>776</v>
      </c>
      <c r="C25" s="1244">
        <v>1.4E-2</v>
      </c>
      <c r="H25" s="259"/>
    </row>
    <row r="26" spans="1:8">
      <c r="A26" s="1050">
        <v>391.1</v>
      </c>
      <c r="B26" s="1052" t="s">
        <v>100</v>
      </c>
      <c r="C26" s="1051">
        <v>0.05</v>
      </c>
    </row>
    <row r="27" spans="1:8">
      <c r="A27" s="1050">
        <v>391.2</v>
      </c>
      <c r="B27" s="1052" t="s">
        <v>101</v>
      </c>
      <c r="C27" s="1051">
        <v>0.25</v>
      </c>
    </row>
    <row r="28" spans="1:8">
      <c r="A28" s="1050">
        <v>391.3</v>
      </c>
      <c r="B28" s="1052" t="s">
        <v>781</v>
      </c>
      <c r="C28" s="1051">
        <v>0.1429</v>
      </c>
    </row>
    <row r="29" spans="1:8">
      <c r="A29" s="1050">
        <v>391.33</v>
      </c>
      <c r="B29" s="1052" t="s">
        <v>782</v>
      </c>
      <c r="C29" s="1051">
        <v>0.33329999999999999</v>
      </c>
    </row>
    <row r="30" spans="1:8">
      <c r="A30" s="1050">
        <v>392.11</v>
      </c>
      <c r="B30" s="1052" t="s">
        <v>777</v>
      </c>
      <c r="C30" s="1244" t="s">
        <v>775</v>
      </c>
    </row>
    <row r="31" spans="1:8">
      <c r="A31" s="1050">
        <v>392.2</v>
      </c>
      <c r="B31" s="1052" t="s">
        <v>778</v>
      </c>
      <c r="C31" s="1244" t="s">
        <v>775</v>
      </c>
    </row>
    <row r="32" spans="1:8">
      <c r="A32" s="1050">
        <v>393</v>
      </c>
      <c r="B32" s="1052" t="s">
        <v>627</v>
      </c>
      <c r="C32" s="1051">
        <v>0.1429</v>
      </c>
    </row>
    <row r="33" spans="1:3">
      <c r="A33" s="1050">
        <v>394</v>
      </c>
      <c r="B33" s="1052" t="s">
        <v>783</v>
      </c>
      <c r="C33" s="1051">
        <v>0.1429</v>
      </c>
    </row>
    <row r="34" spans="1:3">
      <c r="A34" s="1050">
        <v>395</v>
      </c>
      <c r="B34" s="1052" t="s">
        <v>98</v>
      </c>
      <c r="C34" s="1051">
        <v>0.2</v>
      </c>
    </row>
    <row r="35" spans="1:3">
      <c r="A35" s="1050">
        <v>396</v>
      </c>
      <c r="B35" s="1052" t="s">
        <v>779</v>
      </c>
      <c r="C35" s="1244" t="s">
        <v>775</v>
      </c>
    </row>
    <row r="36" spans="1:3">
      <c r="A36" s="1050">
        <v>397</v>
      </c>
      <c r="B36" s="1052" t="s">
        <v>373</v>
      </c>
      <c r="C36" s="1051">
        <v>0.1</v>
      </c>
    </row>
    <row r="37" spans="1:3">
      <c r="A37" s="1050">
        <v>398</v>
      </c>
      <c r="B37" s="1052" t="s">
        <v>99</v>
      </c>
      <c r="C37" s="1051">
        <v>0.1429</v>
      </c>
    </row>
    <row r="40" spans="1:3">
      <c r="A40" s="1598" t="s">
        <v>867</v>
      </c>
      <c r="B40" s="1598"/>
      <c r="C40" s="1598"/>
    </row>
  </sheetData>
  <mergeCells count="4">
    <mergeCell ref="A2:C2"/>
    <mergeCell ref="A3:C3"/>
    <mergeCell ref="A4:C4"/>
    <mergeCell ref="A40:C40"/>
  </mergeCells>
  <printOptions horizontalCentered="1"/>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D6B5E-3940-4A99-A1A4-255955BA60AD}">
  <sheetPr>
    <pageSetUpPr fitToPage="1"/>
  </sheetPr>
  <dimension ref="A1:AB100"/>
  <sheetViews>
    <sheetView showGridLines="0" zoomScale="83" zoomScaleNormal="83" workbookViewId="0">
      <selection sqref="A1:AB1"/>
    </sheetView>
  </sheetViews>
  <sheetFormatPr defaultColWidth="18.5703125" defaultRowHeight="15"/>
  <cols>
    <col min="1" max="1" width="8.5703125" style="1321" bestFit="1" customWidth="1"/>
    <col min="2" max="2" width="8" style="1321" customWidth="1"/>
    <col min="3" max="3" width="31.140625" style="1321" customWidth="1"/>
    <col min="4" max="4" width="14" style="1321" customWidth="1"/>
    <col min="5" max="5" width="5" style="1321" customWidth="1"/>
    <col min="6" max="6" width="18.42578125" style="1321" customWidth="1"/>
    <col min="7" max="7" width="17.42578125" style="1321" customWidth="1"/>
    <col min="8" max="8" width="21.42578125" style="1321" customWidth="1"/>
    <col min="9" max="9" width="5.28515625" style="1321" customWidth="1"/>
    <col min="10" max="10" width="20.5703125" style="1321" customWidth="1"/>
    <col min="11" max="11" width="1.5703125" style="1321" customWidth="1"/>
    <col min="12" max="12" width="18.140625" style="1321" bestFit="1" customWidth="1"/>
    <col min="13" max="13" width="1.5703125" style="1321" customWidth="1"/>
    <col min="14" max="14" width="12.140625" style="1321" customWidth="1"/>
    <col min="15" max="15" width="15.140625" style="1321" customWidth="1"/>
    <col min="16" max="16" width="1.85546875" style="1321" customWidth="1"/>
    <col min="17" max="17" width="10" style="1321" customWidth="1"/>
    <col min="18" max="18" width="20" style="1321" customWidth="1"/>
    <col min="19" max="19" width="16.5703125" style="1321" customWidth="1"/>
    <col min="20" max="20" width="17" style="1321" customWidth="1"/>
    <col min="21" max="21" width="5.42578125" style="1321" customWidth="1"/>
    <col min="22" max="22" width="15.85546875" style="1321" customWidth="1"/>
    <col min="23" max="23" width="1.85546875" style="1321" customWidth="1"/>
    <col min="24" max="24" width="18.5703125" style="1321"/>
    <col min="25" max="25" width="1.85546875" style="1321" customWidth="1"/>
    <col min="26" max="26" width="21.140625" style="1321" customWidth="1"/>
    <col min="27" max="27" width="1.85546875" style="1321" customWidth="1"/>
    <col min="28" max="28" width="21.85546875" style="1321" customWidth="1"/>
    <col min="29" max="16384" width="18.5703125" style="1321"/>
  </cols>
  <sheetData>
    <row r="1" spans="1:28" ht="18">
      <c r="A1" s="1621" t="s">
        <v>256</v>
      </c>
      <c r="B1" s="1621"/>
      <c r="C1" s="1621"/>
      <c r="D1" s="1621"/>
      <c r="E1" s="1621"/>
      <c r="F1" s="1621"/>
      <c r="G1" s="1621"/>
      <c r="H1" s="1621"/>
      <c r="I1" s="1621"/>
      <c r="J1" s="1621"/>
      <c r="K1" s="1621"/>
      <c r="L1" s="1621"/>
      <c r="M1" s="1621"/>
      <c r="N1" s="1621"/>
      <c r="O1" s="1621"/>
      <c r="P1" s="1621"/>
      <c r="Q1" s="1621"/>
      <c r="R1" s="1621"/>
      <c r="S1" s="1621"/>
      <c r="T1" s="1621"/>
      <c r="U1" s="1621"/>
      <c r="V1" s="1621"/>
      <c r="W1" s="1621"/>
      <c r="X1" s="1621"/>
      <c r="Y1" s="1621"/>
      <c r="Z1" s="1621"/>
      <c r="AA1" s="1621"/>
      <c r="AB1" s="1621"/>
    </row>
    <row r="2" spans="1:28" ht="18">
      <c r="A2" s="1621" t="s">
        <v>257</v>
      </c>
      <c r="B2" s="1621"/>
      <c r="C2" s="1621"/>
      <c r="D2" s="1621"/>
      <c r="E2" s="1621"/>
      <c r="F2" s="1621"/>
      <c r="G2" s="1621"/>
      <c r="H2" s="1621"/>
      <c r="I2" s="1621"/>
      <c r="J2" s="1621"/>
      <c r="K2" s="1621"/>
      <c r="L2" s="1621"/>
      <c r="M2" s="1621"/>
      <c r="N2" s="1621"/>
      <c r="O2" s="1621"/>
      <c r="P2" s="1621"/>
      <c r="Q2" s="1621"/>
      <c r="R2" s="1621"/>
      <c r="S2" s="1621"/>
      <c r="T2" s="1621"/>
      <c r="U2" s="1621"/>
      <c r="V2" s="1621"/>
      <c r="W2" s="1621"/>
      <c r="X2" s="1621"/>
      <c r="Y2" s="1621"/>
      <c r="Z2" s="1621"/>
      <c r="AA2" s="1621"/>
      <c r="AB2" s="1621"/>
    </row>
    <row r="3" spans="1:28" ht="18">
      <c r="A3" s="1621" t="s">
        <v>1175</v>
      </c>
      <c r="B3" s="1621"/>
      <c r="C3" s="1621"/>
      <c r="D3" s="1621"/>
      <c r="E3" s="1621"/>
      <c r="F3" s="1621"/>
      <c r="G3" s="1621"/>
      <c r="H3" s="1621"/>
      <c r="I3" s="1621"/>
      <c r="J3" s="1621"/>
      <c r="K3" s="1621"/>
      <c r="L3" s="1621"/>
      <c r="M3" s="1621"/>
      <c r="N3" s="1621"/>
      <c r="O3" s="1621"/>
      <c r="P3" s="1621"/>
      <c r="Q3" s="1621"/>
      <c r="R3" s="1621"/>
      <c r="S3" s="1621"/>
      <c r="T3" s="1621"/>
      <c r="U3" s="1621"/>
      <c r="V3" s="1621"/>
      <c r="W3" s="1621"/>
      <c r="X3" s="1621"/>
      <c r="Y3" s="1621"/>
      <c r="Z3" s="1621"/>
      <c r="AA3" s="1621"/>
      <c r="AB3" s="1621"/>
    </row>
    <row r="4" spans="1:28" ht="18">
      <c r="A4" s="1322"/>
      <c r="B4" s="1323"/>
      <c r="G4" s="1324"/>
    </row>
    <row r="5" spans="1:28" ht="18">
      <c r="A5" s="1322"/>
      <c r="B5" s="1323"/>
      <c r="G5" s="1324"/>
    </row>
    <row r="6" spans="1:28" ht="48" customHeight="1">
      <c r="A6" s="1322" t="s">
        <v>1176</v>
      </c>
      <c r="C6" s="1325"/>
      <c r="D6" s="1325"/>
      <c r="F6" s="1326" t="s">
        <v>54</v>
      </c>
      <c r="G6" s="1326" t="s">
        <v>158</v>
      </c>
      <c r="H6" s="1326" t="s">
        <v>39</v>
      </c>
      <c r="J6" s="1326" t="s">
        <v>1177</v>
      </c>
      <c r="L6" s="1326" t="s">
        <v>555</v>
      </c>
      <c r="N6" s="1327" t="s">
        <v>416</v>
      </c>
      <c r="O6" s="1327" t="s">
        <v>56</v>
      </c>
      <c r="Q6" s="1327" t="s">
        <v>268</v>
      </c>
      <c r="R6" s="1327" t="s">
        <v>273</v>
      </c>
      <c r="S6" s="1327" t="s">
        <v>44</v>
      </c>
      <c r="T6" s="1327" t="s">
        <v>556</v>
      </c>
      <c r="V6" s="1326" t="s">
        <v>1178</v>
      </c>
      <c r="W6" s="1327"/>
      <c r="X6" s="1327" t="s">
        <v>557</v>
      </c>
      <c r="Y6" s="1327"/>
      <c r="Z6" s="1327" t="s">
        <v>558</v>
      </c>
      <c r="AB6" s="1327" t="s">
        <v>559</v>
      </c>
    </row>
    <row r="7" spans="1:28" ht="50.25" customHeight="1">
      <c r="A7" s="1328"/>
      <c r="B7" s="1329"/>
      <c r="C7" s="1329"/>
      <c r="D7" s="1330"/>
      <c r="E7" s="1323"/>
      <c r="F7" s="1611" t="s">
        <v>1179</v>
      </c>
      <c r="G7" s="1612"/>
      <c r="H7" s="1613"/>
      <c r="I7" s="1323"/>
      <c r="J7" s="1331"/>
      <c r="K7" s="1323"/>
      <c r="L7" s="1331"/>
      <c r="M7" s="1323"/>
      <c r="N7" s="1614" t="s">
        <v>560</v>
      </c>
      <c r="O7" s="1615"/>
      <c r="P7" s="1323"/>
      <c r="Q7" s="1614" t="s">
        <v>561</v>
      </c>
      <c r="R7" s="1616"/>
      <c r="S7" s="1616"/>
      <c r="T7" s="1615"/>
      <c r="U7" s="1323"/>
      <c r="V7" s="1332"/>
      <c r="W7" s="1323"/>
      <c r="X7" s="1332"/>
      <c r="Y7" s="1323"/>
      <c r="Z7" s="1614" t="s">
        <v>562</v>
      </c>
      <c r="AA7" s="1616"/>
      <c r="AB7" s="1615"/>
    </row>
    <row r="8" spans="1:28" ht="47.25" customHeight="1">
      <c r="A8" s="1603" t="s">
        <v>563</v>
      </c>
      <c r="B8" s="1617" t="s">
        <v>436</v>
      </c>
      <c r="C8" s="1617" t="s">
        <v>564</v>
      </c>
      <c r="D8" s="1619" t="s">
        <v>565</v>
      </c>
      <c r="E8" s="1323"/>
      <c r="F8" s="1331" t="s">
        <v>566</v>
      </c>
      <c r="G8" s="1331" t="s">
        <v>567</v>
      </c>
      <c r="H8" s="1331" t="s">
        <v>1180</v>
      </c>
      <c r="I8" s="1323"/>
      <c r="J8" s="1599" t="s">
        <v>568</v>
      </c>
      <c r="K8" s="1323"/>
      <c r="L8" s="1599" t="s">
        <v>1181</v>
      </c>
      <c r="M8" s="1323"/>
      <c r="N8" s="1602" t="s">
        <v>566</v>
      </c>
      <c r="O8" s="1605" t="s">
        <v>567</v>
      </c>
      <c r="P8" s="1323"/>
      <c r="Q8" s="1602" t="s">
        <v>1182</v>
      </c>
      <c r="R8" s="1608" t="s">
        <v>566</v>
      </c>
      <c r="S8" s="1608" t="s">
        <v>567</v>
      </c>
      <c r="T8" s="1605" t="s">
        <v>569</v>
      </c>
      <c r="U8" s="1323"/>
      <c r="V8" s="1599" t="s">
        <v>568</v>
      </c>
      <c r="W8" s="1323"/>
      <c r="X8" s="1599" t="s">
        <v>570</v>
      </c>
      <c r="Y8" s="1333"/>
      <c r="Z8" s="1334" t="s">
        <v>1183</v>
      </c>
      <c r="AA8" s="1329"/>
      <c r="AB8" s="1335" t="s">
        <v>1184</v>
      </c>
    </row>
    <row r="9" spans="1:28" ht="9.75" hidden="1" customHeight="1">
      <c r="A9" s="1603"/>
      <c r="B9" s="1617"/>
      <c r="C9" s="1617"/>
      <c r="D9" s="1619"/>
      <c r="E9" s="1323"/>
      <c r="F9" s="1336"/>
      <c r="G9" s="1336"/>
      <c r="H9" s="1336"/>
      <c r="I9" s="1323"/>
      <c r="J9" s="1599"/>
      <c r="K9" s="1323"/>
      <c r="L9" s="1599"/>
      <c r="M9" s="1323"/>
      <c r="N9" s="1603"/>
      <c r="O9" s="1606"/>
      <c r="P9" s="1323"/>
      <c r="Q9" s="1603"/>
      <c r="R9" s="1609"/>
      <c r="S9" s="1609"/>
      <c r="T9" s="1606"/>
      <c r="U9" s="1323"/>
      <c r="V9" s="1599"/>
      <c r="W9" s="1323"/>
      <c r="X9" s="1599"/>
      <c r="Y9" s="1323"/>
      <c r="Z9" s="1337"/>
      <c r="AA9" s="1323"/>
      <c r="AB9" s="1338"/>
    </row>
    <row r="10" spans="1:28" ht="47.25">
      <c r="A10" s="1604"/>
      <c r="B10" s="1618"/>
      <c r="C10" s="1618"/>
      <c r="D10" s="1620"/>
      <c r="E10" s="1323"/>
      <c r="F10" s="1339" t="s">
        <v>571</v>
      </c>
      <c r="G10" s="1339" t="s">
        <v>572</v>
      </c>
      <c r="H10" s="1339" t="s">
        <v>1185</v>
      </c>
      <c r="I10" s="1323"/>
      <c r="J10" s="1600"/>
      <c r="K10" s="1323"/>
      <c r="L10" s="1600"/>
      <c r="M10" s="1323"/>
      <c r="N10" s="1604"/>
      <c r="O10" s="1607"/>
      <c r="P10" s="1323"/>
      <c r="Q10" s="1604"/>
      <c r="R10" s="1610"/>
      <c r="S10" s="1610"/>
      <c r="T10" s="1607"/>
      <c r="U10" s="1323"/>
      <c r="V10" s="1600"/>
      <c r="W10" s="1323"/>
      <c r="X10" s="1600"/>
      <c r="Y10" s="1323"/>
      <c r="Z10" s="1340" t="s">
        <v>1186</v>
      </c>
      <c r="AA10" s="1341"/>
      <c r="AB10" s="1342" t="s">
        <v>1186</v>
      </c>
    </row>
    <row r="11" spans="1:28" ht="16.5" customHeight="1">
      <c r="A11" s="1327"/>
      <c r="B11" s="1327"/>
      <c r="F11" s="1326"/>
      <c r="G11" s="1326"/>
      <c r="H11" s="1343"/>
      <c r="I11" s="1326"/>
      <c r="J11" s="1326"/>
      <c r="L11" s="1333"/>
      <c r="M11" s="1326"/>
    </row>
    <row r="12" spans="1:28" ht="15.75">
      <c r="A12" s="1344">
        <v>1</v>
      </c>
      <c r="B12" s="1345">
        <v>2023</v>
      </c>
      <c r="C12" s="1346" t="s">
        <v>573</v>
      </c>
      <c r="D12" s="1347" t="s">
        <v>574</v>
      </c>
      <c r="E12" s="1347" t="s">
        <v>575</v>
      </c>
      <c r="F12" s="1348">
        <v>670903112.91230023</v>
      </c>
      <c r="G12" s="1348">
        <v>0</v>
      </c>
      <c r="H12" s="1349">
        <f>SUM(F12:G12)</f>
        <v>670903112.91230023</v>
      </c>
      <c r="I12" s="1350" t="s">
        <v>577</v>
      </c>
      <c r="J12" s="1351">
        <f>H12*$J$43-H12</f>
        <v>262332542.82883239</v>
      </c>
      <c r="K12" s="1352"/>
      <c r="L12" s="1353">
        <f t="shared" ref="L12:L15" si="0">H12+J12</f>
        <v>933235655.74113262</v>
      </c>
      <c r="M12" s="1354"/>
      <c r="N12" s="1344" t="s">
        <v>868</v>
      </c>
      <c r="O12" s="1344"/>
      <c r="Q12" s="1327">
        <v>411.1</v>
      </c>
      <c r="R12" s="1348">
        <v>-1902612.3432999882</v>
      </c>
      <c r="S12" s="1348">
        <v>0</v>
      </c>
      <c r="T12" s="1355">
        <f>SUM(R12:S12)</f>
        <v>-1902612.3432999882</v>
      </c>
      <c r="U12" s="1350" t="s">
        <v>577</v>
      </c>
      <c r="V12" s="1355">
        <f>T12*$J$43-T12</f>
        <v>-743948.1564913434</v>
      </c>
      <c r="X12" s="1355">
        <f>T12+V12</f>
        <v>-2646560.4997913316</v>
      </c>
      <c r="Y12" s="1356"/>
      <c r="Z12" s="1355">
        <f t="shared" ref="Z12:Z15" si="1">H12+T12</f>
        <v>669000500.56900024</v>
      </c>
      <c r="AB12" s="1355">
        <f>L12+X12</f>
        <v>930589095.24134123</v>
      </c>
    </row>
    <row r="13" spans="1:28" ht="15.75">
      <c r="A13" s="1344">
        <f>A12+1</f>
        <v>2</v>
      </c>
      <c r="B13" s="1345">
        <v>2023</v>
      </c>
      <c r="C13" s="1346" t="s">
        <v>1187</v>
      </c>
      <c r="D13" s="1347" t="s">
        <v>574</v>
      </c>
      <c r="E13" s="1347" t="s">
        <v>575</v>
      </c>
      <c r="F13" s="1348">
        <v>0</v>
      </c>
      <c r="G13" s="1348">
        <v>0</v>
      </c>
      <c r="H13" s="1349">
        <f t="shared" ref="H13:H15" si="2">SUM(F13:G13)</f>
        <v>0</v>
      </c>
      <c r="I13" s="1350" t="s">
        <v>577</v>
      </c>
      <c r="J13" s="1351">
        <f>H13*$J$43-H13</f>
        <v>0</v>
      </c>
      <c r="K13" s="1352"/>
      <c r="L13" s="1353">
        <f t="shared" si="0"/>
        <v>0</v>
      </c>
      <c r="M13" s="1354"/>
      <c r="N13" s="1344"/>
      <c r="O13" s="1344" t="s">
        <v>869</v>
      </c>
      <c r="Q13" s="1327">
        <v>411.1</v>
      </c>
      <c r="R13" s="1348">
        <v>0</v>
      </c>
      <c r="S13" s="1348">
        <v>0</v>
      </c>
      <c r="T13" s="1355">
        <f t="shared" ref="T13:T15" si="3">SUM(R13:S13)</f>
        <v>0</v>
      </c>
      <c r="U13" s="1350" t="s">
        <v>577</v>
      </c>
      <c r="V13" s="1355">
        <f>T13*$J$43-T13</f>
        <v>0</v>
      </c>
      <c r="X13" s="1355">
        <f t="shared" ref="X13:X15" si="4">T13+V13</f>
        <v>0</v>
      </c>
      <c r="Y13" s="1356"/>
      <c r="Z13" s="1355">
        <f t="shared" si="1"/>
        <v>0</v>
      </c>
      <c r="AB13" s="1355">
        <f t="shared" ref="AB13:AB15" si="5">L13+X13</f>
        <v>0</v>
      </c>
    </row>
    <row r="14" spans="1:28" ht="15.75">
      <c r="A14" s="1344">
        <f t="shared" ref="A14" si="6">A13+1</f>
        <v>3</v>
      </c>
      <c r="B14" s="1345">
        <v>2023</v>
      </c>
      <c r="C14" s="1346" t="s">
        <v>1188</v>
      </c>
      <c r="D14" s="1347" t="s">
        <v>574</v>
      </c>
      <c r="E14" s="1347" t="s">
        <v>575</v>
      </c>
      <c r="F14" s="1348">
        <v>0</v>
      </c>
      <c r="G14" s="1348">
        <v>0</v>
      </c>
      <c r="H14" s="1349">
        <f t="shared" si="2"/>
        <v>0</v>
      </c>
      <c r="I14" s="1350" t="s">
        <v>577</v>
      </c>
      <c r="J14" s="1351">
        <f>H14*$J$43-H14</f>
        <v>0</v>
      </c>
      <c r="K14" s="1352"/>
      <c r="L14" s="1353">
        <f t="shared" si="0"/>
        <v>0</v>
      </c>
      <c r="M14" s="1354"/>
      <c r="N14" s="1344"/>
      <c r="O14" s="1344" t="s">
        <v>869</v>
      </c>
      <c r="Q14" s="1327">
        <v>411.1</v>
      </c>
      <c r="R14" s="1348">
        <v>0</v>
      </c>
      <c r="S14" s="1348">
        <v>0</v>
      </c>
      <c r="T14" s="1355">
        <f t="shared" si="3"/>
        <v>0</v>
      </c>
      <c r="U14" s="1350" t="s">
        <v>577</v>
      </c>
      <c r="V14" s="1355">
        <f>T14*$J$43-T14</f>
        <v>0</v>
      </c>
      <c r="X14" s="1355">
        <f t="shared" si="4"/>
        <v>0</v>
      </c>
      <c r="Y14" s="1356"/>
      <c r="Z14" s="1355">
        <f t="shared" si="1"/>
        <v>0</v>
      </c>
      <c r="AB14" s="1355">
        <f t="shared" si="5"/>
        <v>0</v>
      </c>
    </row>
    <row r="15" spans="1:28" ht="15.75">
      <c r="A15" s="1344" t="s">
        <v>766</v>
      </c>
      <c r="B15" s="1344"/>
      <c r="C15" s="1344"/>
      <c r="D15" s="1344" t="s">
        <v>766</v>
      </c>
      <c r="E15" s="1344"/>
      <c r="F15" s="1344"/>
      <c r="G15" s="1344"/>
      <c r="H15" s="1349">
        <f t="shared" si="2"/>
        <v>0</v>
      </c>
      <c r="I15" s="1350"/>
      <c r="J15" s="1351">
        <f>H15*$J$43-H15</f>
        <v>0</v>
      </c>
      <c r="K15" s="1352"/>
      <c r="L15" s="1353">
        <f t="shared" si="0"/>
        <v>0</v>
      </c>
      <c r="M15" s="1354"/>
      <c r="N15" s="1344"/>
      <c r="O15" s="1344"/>
      <c r="Q15" s="1327"/>
      <c r="R15" s="1344"/>
      <c r="S15" s="1344"/>
      <c r="T15" s="1355">
        <f t="shared" si="3"/>
        <v>0</v>
      </c>
      <c r="U15" s="1350"/>
      <c r="V15" s="1355">
        <f>T15*$J$43-T15</f>
        <v>0</v>
      </c>
      <c r="X15" s="1355">
        <f t="shared" si="4"/>
        <v>0</v>
      </c>
      <c r="Y15" s="1356"/>
      <c r="Z15" s="1355">
        <f t="shared" si="1"/>
        <v>0</v>
      </c>
      <c r="AB15" s="1355">
        <f t="shared" si="5"/>
        <v>0</v>
      </c>
    </row>
    <row r="16" spans="1:28" ht="15.75">
      <c r="A16" s="1327"/>
      <c r="B16" s="1327"/>
      <c r="C16" s="1346"/>
      <c r="D16" s="1346"/>
      <c r="E16" s="1346"/>
      <c r="F16" s="1357"/>
      <c r="G16" s="1357"/>
      <c r="H16" s="1358"/>
      <c r="I16" s="1359"/>
      <c r="J16" s="1357"/>
      <c r="L16" s="1360"/>
      <c r="M16" s="1361"/>
      <c r="N16" s="1327"/>
      <c r="O16" s="1327"/>
      <c r="V16" s="1356"/>
      <c r="Z16" s="1356"/>
    </row>
    <row r="17" spans="1:28" ht="16.5" thickBot="1">
      <c r="A17" s="1344">
        <f>A14+1</f>
        <v>4</v>
      </c>
      <c r="B17" s="1327"/>
      <c r="C17" s="1362" t="s">
        <v>1189</v>
      </c>
      <c r="D17" s="1362"/>
      <c r="E17" s="1362"/>
      <c r="F17" s="1363">
        <f t="shared" ref="F17:G17" si="7">SUM(F12:F15)</f>
        <v>670903112.91230023</v>
      </c>
      <c r="G17" s="1363">
        <f t="shared" si="7"/>
        <v>0</v>
      </c>
      <c r="H17" s="1363">
        <f>SUM(H12:H15)</f>
        <v>670903112.91230023</v>
      </c>
      <c r="I17" s="1364"/>
      <c r="J17" s="1363">
        <f>SUM(J12:J15)</f>
        <v>262332542.82883239</v>
      </c>
      <c r="K17" s="1365"/>
      <c r="L17" s="1363">
        <f>SUM(L12:L15)</f>
        <v>933235655.74113262</v>
      </c>
      <c r="M17" s="1354"/>
      <c r="R17" s="1363">
        <f t="shared" ref="R17:T17" si="8">SUM(R12:R15)</f>
        <v>-1902612.3432999882</v>
      </c>
      <c r="S17" s="1363">
        <f t="shared" si="8"/>
        <v>0</v>
      </c>
      <c r="T17" s="1363">
        <f t="shared" si="8"/>
        <v>-1902612.3432999882</v>
      </c>
      <c r="U17" s="1365"/>
      <c r="V17" s="1363">
        <f>SUM(V12:V15)</f>
        <v>-743948.1564913434</v>
      </c>
      <c r="W17" s="1365"/>
      <c r="X17" s="1363">
        <f>SUM(X12:X15)</f>
        <v>-2646560.4997913316</v>
      </c>
      <c r="Y17" s="1365"/>
      <c r="Z17" s="1363">
        <f>SUM(Z12:Z15)</f>
        <v>669000500.56900024</v>
      </c>
      <c r="AA17" s="1365"/>
      <c r="AB17" s="1363">
        <f>SUM(AB12:AB15)</f>
        <v>930589095.24134123</v>
      </c>
    </row>
    <row r="18" spans="1:28" ht="16.5" thickTop="1">
      <c r="A18" s="1327"/>
      <c r="B18" s="1327"/>
      <c r="C18" s="1362"/>
      <c r="D18" s="1362"/>
      <c r="E18" s="1362"/>
      <c r="F18" s="1365"/>
      <c r="G18" s="1365"/>
      <c r="H18" s="1365"/>
      <c r="I18" s="1364"/>
      <c r="J18" s="1365"/>
      <c r="K18" s="1365"/>
      <c r="L18" s="1365"/>
      <c r="M18" s="1354"/>
      <c r="R18" s="1365"/>
      <c r="S18" s="1365"/>
      <c r="T18" s="1365"/>
      <c r="U18" s="1365"/>
      <c r="V18" s="1365"/>
      <c r="W18" s="1365"/>
      <c r="X18" s="1365"/>
      <c r="Y18" s="1365"/>
      <c r="Z18" s="1365"/>
      <c r="AA18" s="1365"/>
      <c r="AB18" s="1365"/>
    </row>
    <row r="19" spans="1:28" ht="15.75">
      <c r="A19" s="1327"/>
      <c r="B19" s="1327"/>
      <c r="C19" s="1362"/>
      <c r="D19" s="1362"/>
      <c r="E19" s="1362"/>
      <c r="F19" s="1365"/>
      <c r="G19" s="1365"/>
      <c r="H19" s="1365"/>
      <c r="I19" s="1364"/>
      <c r="J19" s="1365"/>
      <c r="K19" s="1365"/>
      <c r="L19" s="1365"/>
      <c r="M19" s="1354"/>
      <c r="R19" s="1365"/>
      <c r="S19" s="1365"/>
      <c r="T19" s="1365"/>
      <c r="U19" s="1365"/>
      <c r="V19" s="1365"/>
      <c r="W19" s="1365"/>
      <c r="X19" s="1365"/>
      <c r="Y19" s="1365"/>
      <c r="Z19" s="1365"/>
      <c r="AA19" s="1365"/>
      <c r="AB19" s="1365"/>
    </row>
    <row r="20" spans="1:28" ht="18">
      <c r="A20" s="1322" t="s">
        <v>1190</v>
      </c>
      <c r="B20" s="1327"/>
      <c r="C20" s="1346"/>
      <c r="D20" s="1346"/>
      <c r="E20" s="1346"/>
      <c r="F20" s="1366"/>
      <c r="G20" s="1366"/>
      <c r="I20" s="1354"/>
      <c r="J20" s="1357"/>
      <c r="K20" s="1323"/>
      <c r="L20" s="1367"/>
      <c r="M20" s="1361"/>
      <c r="X20" s="1367"/>
      <c r="Y20" s="1367"/>
      <c r="Z20" s="1367"/>
    </row>
    <row r="21" spans="1:28" ht="50.25" customHeight="1">
      <c r="A21" s="1328"/>
      <c r="B21" s="1329"/>
      <c r="C21" s="1329"/>
      <c r="D21" s="1330"/>
      <c r="E21" s="1323"/>
      <c r="F21" s="1611" t="s">
        <v>1191</v>
      </c>
      <c r="G21" s="1612"/>
      <c r="H21" s="1613"/>
      <c r="I21" s="1323"/>
      <c r="J21" s="1331"/>
      <c r="K21" s="1323"/>
      <c r="L21" s="1331"/>
      <c r="M21" s="1323"/>
      <c r="N21" s="1614" t="s">
        <v>560</v>
      </c>
      <c r="O21" s="1615"/>
      <c r="P21" s="1323"/>
      <c r="Q21" s="1614" t="s">
        <v>561</v>
      </c>
      <c r="R21" s="1616"/>
      <c r="S21" s="1616"/>
      <c r="T21" s="1615"/>
      <c r="U21" s="1323"/>
      <c r="V21" s="1332"/>
      <c r="W21" s="1323"/>
      <c r="X21" s="1332"/>
      <c r="Y21" s="1323"/>
      <c r="Z21" s="1614" t="s">
        <v>562</v>
      </c>
      <c r="AA21" s="1616"/>
      <c r="AB21" s="1615"/>
    </row>
    <row r="22" spans="1:28" ht="47.25" customHeight="1">
      <c r="A22" s="1603" t="s">
        <v>563</v>
      </c>
      <c r="B22" s="1617" t="s">
        <v>436</v>
      </c>
      <c r="C22" s="1617" t="s">
        <v>564</v>
      </c>
      <c r="D22" s="1619" t="s">
        <v>565</v>
      </c>
      <c r="E22" s="1323"/>
      <c r="F22" s="1331" t="s">
        <v>566</v>
      </c>
      <c r="G22" s="1331" t="s">
        <v>567</v>
      </c>
      <c r="H22" s="1331" t="s">
        <v>1192</v>
      </c>
      <c r="I22" s="1323"/>
      <c r="J22" s="1599" t="s">
        <v>568</v>
      </c>
      <c r="K22" s="1323"/>
      <c r="L22" s="1599" t="s">
        <v>1193</v>
      </c>
      <c r="M22" s="1323"/>
      <c r="N22" s="1602" t="s">
        <v>566</v>
      </c>
      <c r="O22" s="1605" t="s">
        <v>567</v>
      </c>
      <c r="P22" s="1323"/>
      <c r="Q22" s="1602" t="s">
        <v>1182</v>
      </c>
      <c r="R22" s="1608" t="s">
        <v>566</v>
      </c>
      <c r="S22" s="1608" t="s">
        <v>567</v>
      </c>
      <c r="T22" s="1605" t="s">
        <v>569</v>
      </c>
      <c r="U22" s="1323"/>
      <c r="V22" s="1599" t="s">
        <v>568</v>
      </c>
      <c r="W22" s="1323"/>
      <c r="X22" s="1599" t="s">
        <v>570</v>
      </c>
      <c r="Y22" s="1333"/>
      <c r="Z22" s="1334" t="s">
        <v>1194</v>
      </c>
      <c r="AA22" s="1329"/>
      <c r="AB22" s="1335" t="s">
        <v>1195</v>
      </c>
    </row>
    <row r="23" spans="1:28" ht="9.75" hidden="1" customHeight="1">
      <c r="A23" s="1603"/>
      <c r="B23" s="1617"/>
      <c r="C23" s="1617"/>
      <c r="D23" s="1619"/>
      <c r="E23" s="1323"/>
      <c r="F23" s="1336"/>
      <c r="G23" s="1336"/>
      <c r="H23" s="1336"/>
      <c r="I23" s="1323"/>
      <c r="J23" s="1599"/>
      <c r="K23" s="1323"/>
      <c r="L23" s="1599"/>
      <c r="M23" s="1323"/>
      <c r="N23" s="1603"/>
      <c r="O23" s="1606"/>
      <c r="P23" s="1323"/>
      <c r="Q23" s="1603"/>
      <c r="R23" s="1609"/>
      <c r="S23" s="1609"/>
      <c r="T23" s="1606"/>
      <c r="U23" s="1323"/>
      <c r="V23" s="1599"/>
      <c r="W23" s="1323"/>
      <c r="X23" s="1599"/>
      <c r="Y23" s="1323"/>
      <c r="Z23" s="1337"/>
      <c r="AA23" s="1323"/>
      <c r="AB23" s="1338"/>
    </row>
    <row r="24" spans="1:28" ht="47.25">
      <c r="A24" s="1604"/>
      <c r="B24" s="1618"/>
      <c r="C24" s="1618"/>
      <c r="D24" s="1620"/>
      <c r="E24" s="1323"/>
      <c r="F24" s="1339" t="s">
        <v>571</v>
      </c>
      <c r="G24" s="1339" t="s">
        <v>572</v>
      </c>
      <c r="H24" s="1339" t="s">
        <v>1196</v>
      </c>
      <c r="I24" s="1323"/>
      <c r="J24" s="1600"/>
      <c r="K24" s="1323"/>
      <c r="L24" s="1600"/>
      <c r="M24" s="1323"/>
      <c r="N24" s="1604"/>
      <c r="O24" s="1607"/>
      <c r="P24" s="1323"/>
      <c r="Q24" s="1604"/>
      <c r="R24" s="1610"/>
      <c r="S24" s="1610"/>
      <c r="T24" s="1607"/>
      <c r="U24" s="1323"/>
      <c r="V24" s="1600"/>
      <c r="W24" s="1323"/>
      <c r="X24" s="1600"/>
      <c r="Y24" s="1323"/>
      <c r="Z24" s="1340" t="s">
        <v>1196</v>
      </c>
      <c r="AA24" s="1341"/>
      <c r="AB24" s="1342" t="s">
        <v>1196</v>
      </c>
    </row>
    <row r="25" spans="1:28" ht="16.5" customHeight="1">
      <c r="A25" s="1327"/>
      <c r="B25" s="1327"/>
      <c r="F25" s="1326"/>
      <c r="G25" s="1326"/>
      <c r="H25" s="1343"/>
      <c r="I25" s="1326"/>
      <c r="J25" s="1326"/>
      <c r="L25" s="1333"/>
      <c r="M25" s="1326"/>
    </row>
    <row r="26" spans="1:28" ht="15.75">
      <c r="A26" s="1344">
        <f>A17+1</f>
        <v>5</v>
      </c>
      <c r="B26" s="1345">
        <v>2023</v>
      </c>
      <c r="C26" s="1346" t="s">
        <v>573</v>
      </c>
      <c r="D26" s="1347" t="s">
        <v>574</v>
      </c>
      <c r="E26" s="1347" t="s">
        <v>575</v>
      </c>
      <c r="F26" s="1348">
        <v>0</v>
      </c>
      <c r="G26" s="1348">
        <v>0</v>
      </c>
      <c r="H26" s="1349">
        <f>SUM(F26:G26)</f>
        <v>0</v>
      </c>
      <c r="I26" s="1350" t="s">
        <v>577</v>
      </c>
      <c r="J26" s="1351">
        <f>H26*$J$43-H26</f>
        <v>0</v>
      </c>
      <c r="K26" s="1352"/>
      <c r="L26" s="1353">
        <f t="shared" ref="L26:L29" si="9">H26+J26</f>
        <v>0</v>
      </c>
      <c r="M26" s="1354"/>
      <c r="N26" s="1344" t="s">
        <v>868</v>
      </c>
      <c r="O26" s="1344"/>
      <c r="Q26" s="1327">
        <v>410.1</v>
      </c>
      <c r="R26" s="1348">
        <v>0</v>
      </c>
      <c r="S26" s="1348">
        <v>0</v>
      </c>
      <c r="T26" s="1355">
        <f>SUM(R26:S26)</f>
        <v>0</v>
      </c>
      <c r="U26" s="1350" t="s">
        <v>577</v>
      </c>
      <c r="V26" s="1355">
        <f>T26*$J$43-T26</f>
        <v>0</v>
      </c>
      <c r="X26" s="1355">
        <f>T26+V26</f>
        <v>0</v>
      </c>
      <c r="Y26" s="1356"/>
      <c r="Z26" s="1355">
        <f t="shared" ref="Z26:Z29" si="10">H26+T26</f>
        <v>0</v>
      </c>
      <c r="AB26" s="1355">
        <f>L26+X26</f>
        <v>0</v>
      </c>
    </row>
    <row r="27" spans="1:28" ht="15.75">
      <c r="A27" s="1344">
        <f>A26+1</f>
        <v>6</v>
      </c>
      <c r="B27" s="1345">
        <v>2023</v>
      </c>
      <c r="C27" s="1346" t="s">
        <v>1187</v>
      </c>
      <c r="D27" s="1347" t="s">
        <v>574</v>
      </c>
      <c r="E27" s="1347" t="s">
        <v>575</v>
      </c>
      <c r="F27" s="1348">
        <v>0</v>
      </c>
      <c r="G27" s="1348">
        <v>0</v>
      </c>
      <c r="H27" s="1349">
        <f t="shared" ref="H27:H29" si="11">SUM(F27:G27)</f>
        <v>0</v>
      </c>
      <c r="I27" s="1350" t="s">
        <v>577</v>
      </c>
      <c r="J27" s="1351">
        <f>H27*$J$43-H27</f>
        <v>0</v>
      </c>
      <c r="K27" s="1352"/>
      <c r="L27" s="1353">
        <f t="shared" si="9"/>
        <v>0</v>
      </c>
      <c r="M27" s="1354"/>
      <c r="N27" s="1344"/>
      <c r="O27" s="1344" t="s">
        <v>869</v>
      </c>
      <c r="Q27" s="1327">
        <v>410.1</v>
      </c>
      <c r="R27" s="1348">
        <v>0</v>
      </c>
      <c r="S27" s="1348">
        <v>0</v>
      </c>
      <c r="T27" s="1355">
        <f t="shared" ref="T27:T28" si="12">SUM(R27:S27)</f>
        <v>0</v>
      </c>
      <c r="U27" s="1350" t="s">
        <v>577</v>
      </c>
      <c r="V27" s="1355">
        <f t="shared" ref="V27:V29" si="13">T27*$J$43-T27</f>
        <v>0</v>
      </c>
      <c r="X27" s="1355">
        <f t="shared" ref="X27:X29" si="14">T27+V27</f>
        <v>0</v>
      </c>
      <c r="Y27" s="1356"/>
      <c r="Z27" s="1355">
        <f t="shared" si="10"/>
        <v>0</v>
      </c>
      <c r="AB27" s="1355">
        <f>L27+X27</f>
        <v>0</v>
      </c>
    </row>
    <row r="28" spans="1:28" ht="15.75">
      <c r="A28" s="1344">
        <f t="shared" ref="A28" si="15">A27+1</f>
        <v>7</v>
      </c>
      <c r="B28" s="1345">
        <v>2023</v>
      </c>
      <c r="C28" s="1346" t="s">
        <v>1188</v>
      </c>
      <c r="D28" s="1347" t="s">
        <v>574</v>
      </c>
      <c r="E28" s="1347" t="s">
        <v>575</v>
      </c>
      <c r="F28" s="1348">
        <v>0</v>
      </c>
      <c r="G28" s="1348">
        <v>0</v>
      </c>
      <c r="H28" s="1349">
        <f t="shared" si="11"/>
        <v>0</v>
      </c>
      <c r="I28" s="1350" t="s">
        <v>577</v>
      </c>
      <c r="J28" s="1351">
        <f>H28*$J$43-H28</f>
        <v>0</v>
      </c>
      <c r="K28" s="1352"/>
      <c r="L28" s="1353">
        <f t="shared" si="9"/>
        <v>0</v>
      </c>
      <c r="M28" s="1354"/>
      <c r="N28" s="1344"/>
      <c r="O28" s="1344" t="s">
        <v>869</v>
      </c>
      <c r="Q28" s="1327">
        <v>410.1</v>
      </c>
      <c r="R28" s="1348">
        <v>0</v>
      </c>
      <c r="S28" s="1348">
        <v>0</v>
      </c>
      <c r="T28" s="1355">
        <f t="shared" si="12"/>
        <v>0</v>
      </c>
      <c r="U28" s="1350" t="s">
        <v>577</v>
      </c>
      <c r="V28" s="1355">
        <f t="shared" si="13"/>
        <v>0</v>
      </c>
      <c r="X28" s="1355">
        <f t="shared" si="14"/>
        <v>0</v>
      </c>
      <c r="Y28" s="1356"/>
      <c r="Z28" s="1355">
        <f t="shared" si="10"/>
        <v>0</v>
      </c>
      <c r="AB28" s="1355">
        <f t="shared" ref="AB28:AB29" si="16">L28+X28</f>
        <v>0</v>
      </c>
    </row>
    <row r="29" spans="1:28" ht="15.75">
      <c r="A29" s="1344" t="s">
        <v>766</v>
      </c>
      <c r="B29" s="1344"/>
      <c r="C29" s="1344"/>
      <c r="D29" s="1344"/>
      <c r="E29" s="1344"/>
      <c r="F29" s="1344"/>
      <c r="G29" s="1344"/>
      <c r="H29" s="1349">
        <f t="shared" si="11"/>
        <v>0</v>
      </c>
      <c r="I29" s="1350"/>
      <c r="J29" s="1351">
        <f>H29*$J$43-H29</f>
        <v>0</v>
      </c>
      <c r="K29" s="1352"/>
      <c r="L29" s="1353">
        <f t="shared" si="9"/>
        <v>0</v>
      </c>
      <c r="M29" s="1354"/>
      <c r="N29" s="1344"/>
      <c r="O29" s="1344"/>
      <c r="Q29" s="1327"/>
      <c r="R29" s="1344"/>
      <c r="S29" s="1344"/>
      <c r="T29" s="1355">
        <f t="shared" ref="T29" si="17">SUM(R29:S29)</f>
        <v>0</v>
      </c>
      <c r="U29" s="1350"/>
      <c r="V29" s="1355">
        <f t="shared" si="13"/>
        <v>0</v>
      </c>
      <c r="X29" s="1355">
        <f t="shared" si="14"/>
        <v>0</v>
      </c>
      <c r="Y29" s="1356"/>
      <c r="Z29" s="1355">
        <f t="shared" si="10"/>
        <v>0</v>
      </c>
      <c r="AB29" s="1355">
        <f t="shared" si="16"/>
        <v>0</v>
      </c>
    </row>
    <row r="30" spans="1:28" ht="15.75">
      <c r="A30" s="1327"/>
      <c r="B30" s="1327"/>
      <c r="C30" s="1346"/>
      <c r="D30" s="1346"/>
      <c r="F30" s="1357"/>
      <c r="G30" s="1357"/>
      <c r="H30" s="1358"/>
      <c r="I30" s="1326"/>
      <c r="J30" s="1357"/>
      <c r="L30" s="1360"/>
      <c r="M30" s="1361"/>
      <c r="N30" s="1327"/>
      <c r="O30" s="1327"/>
      <c r="V30" s="1356"/>
      <c r="Z30" s="1356"/>
    </row>
    <row r="31" spans="1:28" ht="16.5" thickBot="1">
      <c r="A31" s="1344">
        <f>A28+1</f>
        <v>8</v>
      </c>
      <c r="B31" s="1327"/>
      <c r="C31" s="1362" t="s">
        <v>1197</v>
      </c>
      <c r="D31" s="1362"/>
      <c r="E31" s="1362"/>
      <c r="F31" s="1363">
        <f>SUM(F26:F29)</f>
        <v>0</v>
      </c>
      <c r="G31" s="1363">
        <f t="shared" ref="G31:L31" si="18">SUM(G26:G29)</f>
        <v>0</v>
      </c>
      <c r="H31" s="1363">
        <f t="shared" si="18"/>
        <v>0</v>
      </c>
      <c r="I31" s="1326"/>
      <c r="J31" s="1363">
        <f t="shared" si="18"/>
        <v>0</v>
      </c>
      <c r="K31" s="1365"/>
      <c r="L31" s="1363">
        <f t="shared" si="18"/>
        <v>0</v>
      </c>
      <c r="M31" s="1354"/>
      <c r="R31" s="1363">
        <f t="shared" ref="R31:T31" si="19">SUM(R26:R29)</f>
        <v>0</v>
      </c>
      <c r="S31" s="1363">
        <f t="shared" si="19"/>
        <v>0</v>
      </c>
      <c r="T31" s="1363">
        <f t="shared" si="19"/>
        <v>0</v>
      </c>
      <c r="U31" s="1365"/>
      <c r="V31" s="1363">
        <f t="shared" ref="V31" si="20">SUM(V26:V29)</f>
        <v>0</v>
      </c>
      <c r="W31" s="1365"/>
      <c r="X31" s="1363">
        <f t="shared" ref="X31" si="21">SUM(X26:X29)</f>
        <v>0</v>
      </c>
      <c r="Y31" s="1365"/>
      <c r="Z31" s="1363">
        <f t="shared" ref="Z31" si="22">SUM(Z26:Z29)</f>
        <v>0</v>
      </c>
      <c r="AA31" s="1365"/>
      <c r="AB31" s="1363">
        <f>SUM(AB26:AB29)</f>
        <v>0</v>
      </c>
    </row>
    <row r="32" spans="1:28" ht="16.5" thickTop="1">
      <c r="A32" s="1327"/>
      <c r="B32" s="1327"/>
      <c r="C32" s="1346"/>
      <c r="D32" s="1346"/>
      <c r="E32" s="1346"/>
      <c r="F32" s="1366"/>
      <c r="G32" s="1366"/>
      <c r="I32" s="1354"/>
      <c r="J32" s="1357"/>
      <c r="K32" s="1323"/>
      <c r="L32" s="1367"/>
      <c r="M32" s="1361"/>
      <c r="X32" s="1367"/>
      <c r="Y32" s="1367"/>
      <c r="Z32" s="1367"/>
    </row>
    <row r="33" spans="1:28" ht="15.75">
      <c r="A33" s="1327"/>
      <c r="B33" s="1327"/>
      <c r="C33" s="1346"/>
      <c r="D33" s="1346"/>
      <c r="E33" s="1346"/>
      <c r="F33" s="1366"/>
      <c r="G33" s="1366"/>
      <c r="I33" s="1354"/>
      <c r="J33" s="1357"/>
      <c r="K33" s="1323"/>
      <c r="L33" s="1367"/>
      <c r="M33" s="1361"/>
      <c r="X33" s="1367"/>
      <c r="Y33" s="1367"/>
      <c r="Z33" s="1367"/>
    </row>
    <row r="34" spans="1:28">
      <c r="A34" s="1327"/>
      <c r="B34" s="1327"/>
      <c r="C34" s="1346"/>
      <c r="D34" s="1346"/>
      <c r="E34" s="1346"/>
      <c r="F34" s="1366"/>
      <c r="G34" s="1366"/>
      <c r="H34" s="1366"/>
      <c r="I34" s="1366"/>
      <c r="J34" s="1366"/>
      <c r="K34" s="1366"/>
      <c r="L34" s="1366"/>
      <c r="M34" s="1366"/>
      <c r="X34" s="1367"/>
      <c r="Y34" s="1367"/>
    </row>
    <row r="35" spans="1:28" ht="15.75">
      <c r="A35" s="1368" t="s">
        <v>576</v>
      </c>
      <c r="B35" s="1327"/>
      <c r="D35" s="1346"/>
      <c r="E35" s="1346"/>
      <c r="F35" s="1366"/>
      <c r="G35" s="1366"/>
      <c r="H35" s="1366"/>
      <c r="I35" s="1366"/>
      <c r="J35" s="1366"/>
      <c r="K35" s="1366"/>
      <c r="L35" s="1366"/>
      <c r="M35" s="1366"/>
      <c r="R35" s="1356"/>
      <c r="S35" s="1356"/>
      <c r="T35" s="1356"/>
      <c r="U35" s="1356"/>
      <c r="V35" s="1356"/>
      <c r="W35" s="1356"/>
      <c r="X35" s="1356"/>
      <c r="Y35" s="1356"/>
      <c r="Z35" s="1356"/>
      <c r="AA35" s="1356"/>
      <c r="AB35" s="1356"/>
    </row>
    <row r="36" spans="1:28">
      <c r="A36" s="1327"/>
      <c r="G36" s="1369"/>
      <c r="H36" s="1369"/>
      <c r="I36" s="1369"/>
      <c r="J36" s="1369"/>
      <c r="K36" s="1369"/>
      <c r="L36" s="1369"/>
      <c r="M36" s="1369"/>
      <c r="Z36" s="1355"/>
    </row>
    <row r="37" spans="1:28" ht="39.75" customHeight="1">
      <c r="A37" s="1327"/>
      <c r="B37" s="1370" t="s">
        <v>577</v>
      </c>
      <c r="C37" s="1601" t="s">
        <v>578</v>
      </c>
      <c r="D37" s="1601"/>
      <c r="E37" s="1601"/>
      <c r="F37" s="1601"/>
      <c r="G37" s="1601"/>
      <c r="H37" s="1601"/>
      <c r="I37" s="1601"/>
      <c r="J37" s="1601"/>
      <c r="K37" s="1601"/>
      <c r="L37" s="1601"/>
      <c r="M37" s="1601"/>
      <c r="N37" s="1601"/>
      <c r="O37" s="1601"/>
    </row>
    <row r="38" spans="1:28" ht="15.75">
      <c r="A38" s="1327"/>
      <c r="B38" s="1327"/>
      <c r="G38" s="1369"/>
      <c r="H38" s="1371" t="s">
        <v>579</v>
      </c>
      <c r="I38" s="1369"/>
      <c r="J38" s="1371" t="s">
        <v>580</v>
      </c>
      <c r="K38" s="1369"/>
      <c r="L38" s="1369"/>
      <c r="M38" s="1369"/>
    </row>
    <row r="39" spans="1:28">
      <c r="A39" s="1327"/>
      <c r="C39" s="1372" t="s">
        <v>581</v>
      </c>
      <c r="G39" s="1369"/>
      <c r="H39" s="1019">
        <v>0.35</v>
      </c>
      <c r="I39" s="1369"/>
      <c r="J39" s="1019">
        <v>0.21</v>
      </c>
      <c r="M39" s="1369"/>
    </row>
    <row r="40" spans="1:28">
      <c r="A40" s="1327"/>
      <c r="C40" s="1372" t="s">
        <v>582</v>
      </c>
      <c r="G40" s="1369"/>
      <c r="H40" s="1019">
        <v>0.09</v>
      </c>
      <c r="I40" s="1369"/>
      <c r="J40" s="1019">
        <v>0.09</v>
      </c>
      <c r="M40" s="1369"/>
    </row>
    <row r="41" spans="1:28">
      <c r="A41" s="1327"/>
      <c r="C41" s="1372" t="s">
        <v>583</v>
      </c>
      <c r="G41" s="1369"/>
      <c r="H41" s="1019">
        <f>-H39*H40</f>
        <v>-3.15E-2</v>
      </c>
      <c r="I41" s="1369"/>
      <c r="J41" s="1019">
        <f>-J39*J40</f>
        <v>-1.89E-2</v>
      </c>
      <c r="M41" s="1369"/>
    </row>
    <row r="42" spans="1:28" ht="15.75" thickBot="1">
      <c r="A42" s="1327"/>
      <c r="C42" s="1372" t="s">
        <v>584</v>
      </c>
      <c r="G42" s="1369"/>
      <c r="H42" s="1373">
        <f>SUM(H39:H41)</f>
        <v>0.40849999999999997</v>
      </c>
      <c r="I42" s="1369"/>
      <c r="J42" s="1373">
        <f>SUM(J39:J41)</f>
        <v>0.28110000000000002</v>
      </c>
      <c r="M42" s="1369"/>
    </row>
    <row r="43" spans="1:28" ht="16.5" thickTop="1" thickBot="1">
      <c r="A43" s="1327"/>
      <c r="C43" s="1372" t="s">
        <v>585</v>
      </c>
      <c r="G43" s="1369"/>
      <c r="H43" s="1020">
        <f>1/(1-H42)</f>
        <v>1.6906170752324599</v>
      </c>
      <c r="I43" s="1369"/>
      <c r="J43" s="1020">
        <f>1/(1-J42)</f>
        <v>1.3910140492418974</v>
      </c>
      <c r="M43" s="1369"/>
    </row>
    <row r="44" spans="1:28" ht="15.75" thickTop="1">
      <c r="A44" s="1327"/>
      <c r="C44" s="1372"/>
      <c r="G44" s="1369"/>
      <c r="H44" s="1021"/>
      <c r="I44" s="1369"/>
      <c r="J44" s="1021"/>
      <c r="M44" s="1369"/>
    </row>
    <row r="45" spans="1:28" ht="33" customHeight="1">
      <c r="A45" s="1327"/>
      <c r="B45" s="1370" t="s">
        <v>575</v>
      </c>
      <c r="C45" s="1601" t="s">
        <v>1198</v>
      </c>
      <c r="D45" s="1601"/>
      <c r="E45" s="1601"/>
      <c r="F45" s="1601"/>
      <c r="G45" s="1601"/>
      <c r="H45" s="1601"/>
      <c r="I45" s="1601"/>
      <c r="J45" s="1601"/>
      <c r="K45" s="1601"/>
      <c r="L45" s="1601"/>
      <c r="M45" s="1601"/>
      <c r="N45" s="1601"/>
      <c r="O45" s="1601"/>
    </row>
    <row r="46" spans="1:28" ht="15" customHeight="1">
      <c r="A46" s="1327"/>
      <c r="F46" s="1372"/>
      <c r="I46" s="1369"/>
      <c r="J46" s="1369"/>
      <c r="K46" s="1369"/>
      <c r="L46" s="1369"/>
      <c r="M46" s="1369"/>
    </row>
    <row r="47" spans="1:28">
      <c r="A47" s="1327"/>
      <c r="B47" s="1374" t="s">
        <v>766</v>
      </c>
      <c r="C47" s="1374" t="s">
        <v>766</v>
      </c>
      <c r="I47" s="1369"/>
      <c r="J47" s="1369"/>
      <c r="K47" s="1369"/>
      <c r="L47" s="1369"/>
      <c r="M47" s="1369"/>
    </row>
    <row r="48" spans="1:28">
      <c r="A48" s="1327"/>
      <c r="G48" s="1369"/>
      <c r="H48" s="1369"/>
      <c r="I48" s="1369"/>
      <c r="J48" s="1369"/>
      <c r="K48" s="1369"/>
      <c r="L48" s="1369"/>
      <c r="M48" s="1369"/>
    </row>
    <row r="49" spans="1:13">
      <c r="A49" s="1327"/>
      <c r="B49" s="1327"/>
      <c r="H49" s="1369"/>
      <c r="I49" s="1369"/>
      <c r="J49" s="1369"/>
      <c r="K49" s="1369"/>
      <c r="L49" s="1369"/>
      <c r="M49" s="1369"/>
    </row>
    <row r="50" spans="1:13">
      <c r="A50" s="1327"/>
      <c r="B50" s="1327"/>
      <c r="H50" s="1369"/>
      <c r="I50" s="1369"/>
      <c r="J50" s="1369"/>
      <c r="K50" s="1369"/>
      <c r="L50" s="1369"/>
      <c r="M50" s="1369"/>
    </row>
    <row r="51" spans="1:13">
      <c r="A51" s="1327"/>
      <c r="B51" s="1327"/>
      <c r="G51" s="1369"/>
      <c r="H51" s="1369"/>
      <c r="I51" s="1369"/>
      <c r="J51" s="1369"/>
      <c r="K51" s="1369"/>
      <c r="L51" s="1369"/>
      <c r="M51" s="1369"/>
    </row>
    <row r="52" spans="1:13">
      <c r="A52" s="1327"/>
      <c r="G52" s="1369"/>
      <c r="H52" s="1369"/>
      <c r="I52" s="1369"/>
      <c r="J52" s="1369"/>
      <c r="K52" s="1369"/>
      <c r="L52" s="1369"/>
      <c r="M52" s="1369"/>
    </row>
    <row r="53" spans="1:13">
      <c r="G53" s="1369"/>
      <c r="H53" s="1369"/>
      <c r="I53" s="1369"/>
      <c r="J53" s="1369"/>
      <c r="K53" s="1369"/>
      <c r="L53" s="1369"/>
      <c r="M53" s="1369"/>
    </row>
    <row r="54" spans="1:13">
      <c r="G54" s="1369"/>
      <c r="H54" s="1369"/>
      <c r="I54" s="1369"/>
      <c r="J54" s="1369"/>
      <c r="K54" s="1369"/>
      <c r="L54" s="1369"/>
      <c r="M54" s="1369"/>
    </row>
    <row r="55" spans="1:13">
      <c r="G55" s="1369"/>
      <c r="H55" s="1369"/>
      <c r="I55" s="1369"/>
      <c r="J55" s="1369"/>
      <c r="K55" s="1369"/>
      <c r="L55" s="1369"/>
      <c r="M55" s="1369"/>
    </row>
    <row r="56" spans="1:13">
      <c r="G56" s="1369"/>
      <c r="H56" s="1369"/>
      <c r="I56" s="1369"/>
      <c r="J56" s="1369"/>
      <c r="K56" s="1369"/>
      <c r="L56" s="1369"/>
      <c r="M56" s="1369"/>
    </row>
    <row r="57" spans="1:13">
      <c r="G57" s="1369"/>
      <c r="H57" s="1369"/>
      <c r="I57" s="1369"/>
      <c r="J57" s="1369"/>
      <c r="K57" s="1369"/>
      <c r="L57" s="1369"/>
      <c r="M57" s="1369"/>
    </row>
    <row r="58" spans="1:13">
      <c r="G58" s="1369"/>
      <c r="H58" s="1369"/>
      <c r="I58" s="1369"/>
      <c r="J58" s="1369"/>
      <c r="K58" s="1369"/>
      <c r="L58" s="1369"/>
      <c r="M58" s="1369"/>
    </row>
    <row r="59" spans="1:13">
      <c r="G59" s="1369"/>
      <c r="H59" s="1369"/>
      <c r="I59" s="1369"/>
      <c r="J59" s="1369"/>
      <c r="K59" s="1369"/>
      <c r="L59" s="1369"/>
      <c r="M59" s="1369"/>
    </row>
    <row r="60" spans="1:13">
      <c r="G60" s="1369"/>
      <c r="H60" s="1369"/>
      <c r="I60" s="1369"/>
      <c r="J60" s="1369"/>
      <c r="K60" s="1369"/>
      <c r="L60" s="1369"/>
      <c r="M60" s="1369"/>
    </row>
    <row r="61" spans="1:13">
      <c r="G61" s="1369"/>
      <c r="H61" s="1369"/>
      <c r="I61" s="1369"/>
      <c r="J61" s="1369"/>
      <c r="K61" s="1369"/>
      <c r="L61" s="1369"/>
      <c r="M61" s="1369"/>
    </row>
    <row r="62" spans="1:13">
      <c r="G62" s="1369"/>
      <c r="H62" s="1369"/>
      <c r="I62" s="1369"/>
      <c r="J62" s="1369"/>
      <c r="K62" s="1369"/>
      <c r="L62" s="1369"/>
      <c r="M62" s="1369"/>
    </row>
    <row r="63" spans="1:13">
      <c r="G63" s="1369"/>
      <c r="H63" s="1369"/>
      <c r="I63" s="1369"/>
      <c r="J63" s="1369"/>
      <c r="K63" s="1369"/>
      <c r="L63" s="1369"/>
      <c r="M63" s="1369"/>
    </row>
    <row r="64" spans="1:13">
      <c r="G64" s="1369"/>
      <c r="H64" s="1369"/>
      <c r="I64" s="1369"/>
      <c r="J64" s="1369"/>
      <c r="K64" s="1369"/>
      <c r="L64" s="1369"/>
      <c r="M64" s="1369"/>
    </row>
    <row r="65" spans="7:13">
      <c r="G65" s="1369"/>
      <c r="H65" s="1369"/>
      <c r="I65" s="1369"/>
      <c r="J65" s="1369"/>
      <c r="K65" s="1369"/>
      <c r="L65" s="1369"/>
      <c r="M65" s="1369"/>
    </row>
    <row r="66" spans="7:13">
      <c r="G66" s="1369"/>
      <c r="H66" s="1369"/>
      <c r="I66" s="1369"/>
      <c r="J66" s="1369"/>
      <c r="K66" s="1369"/>
      <c r="L66" s="1369"/>
      <c r="M66" s="1369"/>
    </row>
    <row r="67" spans="7:13">
      <c r="G67" s="1369"/>
      <c r="H67" s="1369"/>
      <c r="I67" s="1369"/>
      <c r="J67" s="1369"/>
      <c r="K67" s="1369"/>
      <c r="L67" s="1369"/>
      <c r="M67" s="1369"/>
    </row>
    <row r="68" spans="7:13">
      <c r="G68" s="1369"/>
      <c r="H68" s="1369"/>
      <c r="I68" s="1369"/>
      <c r="J68" s="1369"/>
      <c r="K68" s="1369"/>
      <c r="L68" s="1369"/>
      <c r="M68" s="1369"/>
    </row>
    <row r="69" spans="7:13">
      <c r="G69" s="1369"/>
      <c r="H69" s="1369"/>
      <c r="I69" s="1369"/>
      <c r="J69" s="1369"/>
      <c r="K69" s="1369"/>
      <c r="L69" s="1369"/>
      <c r="M69" s="1369"/>
    </row>
    <row r="70" spans="7:13">
      <c r="G70" s="1369"/>
      <c r="H70" s="1369"/>
      <c r="I70" s="1369"/>
      <c r="J70" s="1369"/>
      <c r="K70" s="1369"/>
      <c r="L70" s="1369"/>
      <c r="M70" s="1369"/>
    </row>
    <row r="71" spans="7:13">
      <c r="G71" s="1369"/>
      <c r="H71" s="1369"/>
      <c r="I71" s="1369"/>
      <c r="J71" s="1369"/>
      <c r="K71" s="1369"/>
      <c r="L71" s="1369"/>
      <c r="M71" s="1369"/>
    </row>
    <row r="72" spans="7:13">
      <c r="G72" s="1369"/>
      <c r="H72" s="1369"/>
      <c r="I72" s="1369"/>
      <c r="J72" s="1369"/>
      <c r="K72" s="1369"/>
      <c r="L72" s="1369"/>
      <c r="M72" s="1369"/>
    </row>
    <row r="73" spans="7:13">
      <c r="G73" s="1369"/>
      <c r="H73" s="1369"/>
      <c r="I73" s="1369"/>
      <c r="J73" s="1369"/>
      <c r="K73" s="1369"/>
      <c r="L73" s="1369"/>
      <c r="M73" s="1369"/>
    </row>
    <row r="74" spans="7:13">
      <c r="G74" s="1369"/>
      <c r="H74" s="1369"/>
      <c r="I74" s="1369"/>
      <c r="J74" s="1369"/>
      <c r="K74" s="1369"/>
      <c r="L74" s="1369"/>
      <c r="M74" s="1369"/>
    </row>
    <row r="75" spans="7:13">
      <c r="G75" s="1369"/>
      <c r="H75" s="1369"/>
      <c r="I75" s="1369"/>
      <c r="J75" s="1369"/>
      <c r="K75" s="1369"/>
      <c r="L75" s="1369"/>
      <c r="M75" s="1369"/>
    </row>
    <row r="76" spans="7:13">
      <c r="G76" s="1369"/>
      <c r="H76" s="1369"/>
      <c r="I76" s="1369"/>
      <c r="J76" s="1369"/>
      <c r="K76" s="1369"/>
      <c r="L76" s="1369"/>
      <c r="M76" s="1369"/>
    </row>
    <row r="77" spans="7:13">
      <c r="G77" s="1369"/>
      <c r="H77" s="1369"/>
      <c r="I77" s="1369"/>
      <c r="J77" s="1369"/>
      <c r="K77" s="1369"/>
      <c r="L77" s="1369"/>
      <c r="M77" s="1369"/>
    </row>
    <row r="78" spans="7:13">
      <c r="G78" s="1369"/>
      <c r="H78" s="1369"/>
      <c r="I78" s="1369"/>
      <c r="J78" s="1369"/>
      <c r="K78" s="1369"/>
      <c r="L78" s="1369"/>
      <c r="M78" s="1369"/>
    </row>
    <row r="79" spans="7:13">
      <c r="G79" s="1369"/>
      <c r="H79" s="1369"/>
      <c r="I79" s="1369"/>
      <c r="J79" s="1369"/>
      <c r="K79" s="1369"/>
      <c r="L79" s="1369"/>
      <c r="M79" s="1369"/>
    </row>
    <row r="80" spans="7:13">
      <c r="G80" s="1369"/>
      <c r="H80" s="1369"/>
      <c r="I80" s="1369"/>
      <c r="J80" s="1369"/>
      <c r="K80" s="1369"/>
      <c r="L80" s="1369"/>
      <c r="M80" s="1369"/>
    </row>
    <row r="81" spans="7:13">
      <c r="G81" s="1369"/>
      <c r="H81" s="1369"/>
      <c r="I81" s="1369"/>
      <c r="J81" s="1369"/>
      <c r="K81" s="1369"/>
      <c r="L81" s="1369"/>
      <c r="M81" s="1369"/>
    </row>
    <row r="82" spans="7:13">
      <c r="G82" s="1369"/>
      <c r="H82" s="1369"/>
      <c r="I82" s="1369"/>
      <c r="J82" s="1369"/>
      <c r="K82" s="1369"/>
      <c r="L82" s="1369"/>
      <c r="M82" s="1369"/>
    </row>
    <row r="83" spans="7:13">
      <c r="G83" s="1369"/>
      <c r="H83" s="1369"/>
      <c r="I83" s="1369"/>
      <c r="J83" s="1369"/>
      <c r="K83" s="1369"/>
      <c r="L83" s="1369"/>
      <c r="M83" s="1369"/>
    </row>
    <row r="84" spans="7:13">
      <c r="G84" s="1369"/>
      <c r="H84" s="1369"/>
      <c r="I84" s="1369"/>
      <c r="J84" s="1369"/>
      <c r="K84" s="1369"/>
      <c r="L84" s="1369"/>
      <c r="M84" s="1369"/>
    </row>
    <row r="85" spans="7:13">
      <c r="G85" s="1369"/>
      <c r="H85" s="1369"/>
      <c r="I85" s="1369"/>
      <c r="J85" s="1369"/>
      <c r="K85" s="1369"/>
      <c r="L85" s="1369"/>
      <c r="M85" s="1369"/>
    </row>
    <row r="86" spans="7:13">
      <c r="G86" s="1369"/>
      <c r="H86" s="1369"/>
      <c r="I86" s="1369"/>
      <c r="J86" s="1369"/>
      <c r="K86" s="1369"/>
      <c r="L86" s="1369"/>
      <c r="M86" s="1369"/>
    </row>
    <row r="87" spans="7:13">
      <c r="G87" s="1369"/>
      <c r="H87" s="1369"/>
      <c r="I87" s="1369"/>
      <c r="J87" s="1369"/>
      <c r="K87" s="1369"/>
      <c r="L87" s="1369"/>
      <c r="M87" s="1369"/>
    </row>
    <row r="88" spans="7:13">
      <c r="G88" s="1369"/>
      <c r="H88" s="1369"/>
      <c r="I88" s="1369"/>
      <c r="J88" s="1369"/>
      <c r="K88" s="1369"/>
      <c r="L88" s="1369"/>
      <c r="M88" s="1369"/>
    </row>
    <row r="89" spans="7:13">
      <c r="G89" s="1369"/>
      <c r="H89" s="1369"/>
      <c r="I89" s="1369"/>
      <c r="J89" s="1369"/>
      <c r="K89" s="1369"/>
      <c r="L89" s="1369"/>
      <c r="M89" s="1369"/>
    </row>
    <row r="90" spans="7:13">
      <c r="G90" s="1369"/>
      <c r="H90" s="1369"/>
      <c r="I90" s="1369"/>
      <c r="J90" s="1369"/>
      <c r="K90" s="1369"/>
      <c r="L90" s="1369"/>
      <c r="M90" s="1369"/>
    </row>
    <row r="91" spans="7:13">
      <c r="G91" s="1369"/>
      <c r="H91" s="1369"/>
      <c r="I91" s="1369"/>
      <c r="J91" s="1369"/>
      <c r="K91" s="1369"/>
      <c r="L91" s="1369"/>
      <c r="M91" s="1369"/>
    </row>
    <row r="92" spans="7:13">
      <c r="G92" s="1369"/>
      <c r="H92" s="1369"/>
      <c r="I92" s="1369"/>
      <c r="J92" s="1369"/>
      <c r="K92" s="1369"/>
      <c r="L92" s="1369"/>
      <c r="M92" s="1369"/>
    </row>
    <row r="93" spans="7:13">
      <c r="G93" s="1369"/>
      <c r="H93" s="1369"/>
      <c r="I93" s="1369"/>
      <c r="J93" s="1369"/>
      <c r="K93" s="1369"/>
      <c r="L93" s="1369"/>
      <c r="M93" s="1369"/>
    </row>
    <row r="94" spans="7:13">
      <c r="G94" s="1369"/>
      <c r="H94" s="1369"/>
      <c r="I94" s="1369"/>
      <c r="J94" s="1369"/>
      <c r="K94" s="1369"/>
      <c r="L94" s="1369"/>
      <c r="M94" s="1369"/>
    </row>
    <row r="95" spans="7:13">
      <c r="G95" s="1369"/>
      <c r="H95" s="1369"/>
      <c r="I95" s="1369"/>
      <c r="J95" s="1369"/>
      <c r="K95" s="1369"/>
      <c r="L95" s="1369"/>
      <c r="M95" s="1369"/>
    </row>
    <row r="96" spans="7:13">
      <c r="G96" s="1369"/>
      <c r="H96" s="1369"/>
      <c r="I96" s="1369"/>
      <c r="J96" s="1369"/>
      <c r="K96" s="1369"/>
      <c r="L96" s="1369"/>
      <c r="M96" s="1369"/>
    </row>
    <row r="97" spans="7:13">
      <c r="G97" s="1369"/>
      <c r="H97" s="1369"/>
      <c r="I97" s="1369"/>
      <c r="J97" s="1369"/>
      <c r="K97" s="1369"/>
      <c r="L97" s="1369"/>
      <c r="M97" s="1369"/>
    </row>
    <row r="98" spans="7:13">
      <c r="G98" s="1369"/>
      <c r="H98" s="1369"/>
      <c r="I98" s="1369"/>
      <c r="J98" s="1369"/>
      <c r="K98" s="1369"/>
      <c r="L98" s="1369"/>
      <c r="M98" s="1369"/>
    </row>
    <row r="99" spans="7:13">
      <c r="G99" s="1369"/>
      <c r="H99" s="1369"/>
      <c r="I99" s="1369"/>
      <c r="J99" s="1369"/>
      <c r="K99" s="1369"/>
      <c r="L99" s="1369"/>
      <c r="M99" s="1369"/>
    </row>
    <row r="100" spans="7:13">
      <c r="G100" s="1369"/>
      <c r="H100" s="1369"/>
      <c r="I100" s="1369"/>
      <c r="J100" s="1369"/>
      <c r="K100" s="1369"/>
      <c r="L100" s="1369"/>
      <c r="M100" s="1369"/>
    </row>
  </sheetData>
  <mergeCells count="41">
    <mergeCell ref="A1:AB1"/>
    <mergeCell ref="A2:AB2"/>
    <mergeCell ref="A3:AB3"/>
    <mergeCell ref="F7:H7"/>
    <mergeCell ref="N7:O7"/>
    <mergeCell ref="Q7:T7"/>
    <mergeCell ref="Z7:AB7"/>
    <mergeCell ref="Z21:AB21"/>
    <mergeCell ref="N8:N10"/>
    <mergeCell ref="O8:O10"/>
    <mergeCell ref="Q8:Q10"/>
    <mergeCell ref="R8:R10"/>
    <mergeCell ref="S8:S10"/>
    <mergeCell ref="T8:T10"/>
    <mergeCell ref="V8:V10"/>
    <mergeCell ref="X8:X10"/>
    <mergeCell ref="F21:H21"/>
    <mergeCell ref="N21:O21"/>
    <mergeCell ref="Q21:T21"/>
    <mergeCell ref="L8:L10"/>
    <mergeCell ref="A22:A24"/>
    <mergeCell ref="B22:B24"/>
    <mergeCell ref="C22:C24"/>
    <mergeCell ref="D22:D24"/>
    <mergeCell ref="J22:J24"/>
    <mergeCell ref="A8:A10"/>
    <mergeCell ref="B8:B10"/>
    <mergeCell ref="C8:C10"/>
    <mergeCell ref="D8:D10"/>
    <mergeCell ref="J8:J10"/>
    <mergeCell ref="V22:V24"/>
    <mergeCell ref="X22:X24"/>
    <mergeCell ref="C37:O37"/>
    <mergeCell ref="C45:O45"/>
    <mergeCell ref="N22:N24"/>
    <mergeCell ref="O22:O24"/>
    <mergeCell ref="Q22:Q24"/>
    <mergeCell ref="R22:R24"/>
    <mergeCell ref="S22:S24"/>
    <mergeCell ref="T22:T24"/>
    <mergeCell ref="L22:L24"/>
  </mergeCells>
  <pageMargins left="0.2" right="0.2" top="0.75" bottom="0.75" header="0.3" footer="0.3"/>
  <pageSetup scale="39" orientation="landscape" r:id="rId1"/>
  <ignoredErrors>
    <ignoredError sqref="I12:I14 U12:U14 U26:U28 I26:I28 E26:E28 E12:E14 B37:B45" numberStoredAsText="1"/>
    <ignoredError sqref="T28 T12:T14 T26:T27"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06F13-ED3E-4B7A-9863-B23D035643C9}">
  <dimension ref="A1:Z125"/>
  <sheetViews>
    <sheetView showGridLines="0" zoomScale="90" zoomScaleNormal="90" workbookViewId="0"/>
  </sheetViews>
  <sheetFormatPr defaultColWidth="9.140625" defaultRowHeight="12.75"/>
  <cols>
    <col min="1" max="1" width="12.140625" style="1375" customWidth="1"/>
    <col min="2" max="2" width="37.7109375" style="1375" customWidth="1"/>
    <col min="3" max="3" width="13" style="1375" customWidth="1"/>
    <col min="4" max="4" width="20.85546875" style="1375" bestFit="1" customWidth="1"/>
    <col min="5" max="5" width="27.7109375" style="1375" customWidth="1"/>
    <col min="6" max="6" width="18.42578125" style="1375" customWidth="1"/>
    <col min="7" max="7" width="17.85546875" style="1375" customWidth="1"/>
    <col min="8" max="8" width="18.42578125" style="1375" customWidth="1"/>
    <col min="9" max="9" width="4.28515625" style="1375" customWidth="1"/>
    <col min="10" max="10" width="16.5703125" style="1375" customWidth="1"/>
    <col min="11" max="11" width="17.140625" style="1375" customWidth="1"/>
    <col min="12" max="12" width="17.28515625" style="1375" customWidth="1"/>
    <col min="13" max="13" width="15.85546875" style="1375" customWidth="1"/>
    <col min="14" max="14" width="16" style="1375" customWidth="1"/>
    <col min="15" max="15" width="18" style="1375" customWidth="1"/>
    <col min="16" max="16" width="3.5703125" style="1375" customWidth="1"/>
    <col min="17" max="17" width="16.85546875" style="1375" customWidth="1"/>
    <col min="18" max="18" width="17.85546875" style="1375" bestFit="1" customWidth="1"/>
    <col min="19" max="19" width="16.5703125" style="1375" customWidth="1"/>
    <col min="20" max="20" width="15.7109375" style="1375" customWidth="1"/>
    <col min="21" max="21" width="16.28515625" style="1375" customWidth="1"/>
    <col min="22" max="22" width="20.28515625" style="1375" customWidth="1"/>
    <col min="23" max="23" width="3.42578125" style="1375" customWidth="1"/>
    <col min="24" max="24" width="20.28515625" style="1375" customWidth="1"/>
    <col min="25" max="25" width="10.28515625" style="1375" bestFit="1" customWidth="1"/>
    <col min="26" max="16384" width="9.140625" style="1375"/>
  </cols>
  <sheetData>
    <row r="1" spans="1:26">
      <c r="B1" s="1375" t="s">
        <v>52</v>
      </c>
      <c r="F1" s="1376"/>
      <c r="G1" s="1376"/>
      <c r="H1" s="1376"/>
      <c r="I1" s="1376"/>
      <c r="J1" s="1376"/>
      <c r="K1" s="1376"/>
      <c r="L1" s="1376"/>
      <c r="M1" s="1376"/>
      <c r="N1" s="1376"/>
      <c r="O1" s="1376"/>
      <c r="P1" s="1376"/>
      <c r="Q1" s="1376"/>
      <c r="R1" s="1376"/>
      <c r="S1" s="1508"/>
      <c r="T1" s="1508"/>
      <c r="U1" s="1508"/>
      <c r="V1" s="1376"/>
      <c r="W1" s="1377"/>
      <c r="X1" s="1376"/>
    </row>
    <row r="2" spans="1:26">
      <c r="F2" s="1376"/>
      <c r="G2" s="1376"/>
      <c r="H2" s="1376"/>
      <c r="I2" s="1376"/>
      <c r="J2" s="1376"/>
      <c r="K2" s="1376"/>
      <c r="L2" s="1376"/>
      <c r="M2" s="1376"/>
      <c r="N2" s="1376"/>
      <c r="O2" s="1376"/>
      <c r="P2" s="1376"/>
      <c r="Q2" s="1376"/>
      <c r="R2" s="1376"/>
      <c r="S2" s="1508"/>
      <c r="T2" s="1508"/>
      <c r="U2" s="1508"/>
      <c r="V2" s="1376"/>
      <c r="W2" s="1377"/>
      <c r="X2" s="1376"/>
    </row>
    <row r="3" spans="1:26">
      <c r="A3" s="1625" t="s">
        <v>256</v>
      </c>
      <c r="B3" s="1625"/>
      <c r="C3" s="1625"/>
      <c r="D3" s="1625"/>
      <c r="E3" s="1625"/>
      <c r="F3" s="1625"/>
      <c r="G3" s="1625"/>
      <c r="H3" s="1625"/>
      <c r="I3" s="1533"/>
      <c r="J3" s="1533"/>
      <c r="K3" s="1533"/>
      <c r="L3" s="1533"/>
      <c r="M3" s="1533"/>
      <c r="N3" s="1533"/>
      <c r="O3" s="1533"/>
      <c r="P3" s="1533"/>
      <c r="Q3" s="1533"/>
      <c r="R3" s="1533"/>
      <c r="S3" s="1533"/>
      <c r="T3" s="1533"/>
      <c r="U3" s="1533"/>
      <c r="V3" s="1533"/>
      <c r="W3" s="1533"/>
      <c r="X3" s="1533"/>
    </row>
    <row r="4" spans="1:26">
      <c r="C4" s="1533" t="s">
        <v>1199</v>
      </c>
      <c r="D4" s="1533"/>
      <c r="E4" s="1533"/>
      <c r="F4" s="1533"/>
      <c r="G4" s="1533"/>
      <c r="H4" s="1533"/>
      <c r="I4" s="1533"/>
      <c r="J4" s="1625" t="s">
        <v>256</v>
      </c>
      <c r="K4" s="1625"/>
      <c r="L4" s="1625"/>
      <c r="M4" s="1625"/>
      <c r="N4" s="1625"/>
      <c r="O4" s="1625"/>
      <c r="P4" s="1625"/>
      <c r="Q4" s="1625"/>
      <c r="R4" s="1625"/>
      <c r="S4" s="1625"/>
      <c r="T4" s="1625"/>
      <c r="U4" s="1625"/>
      <c r="V4" s="1625"/>
      <c r="W4" s="1625"/>
      <c r="X4" s="1625"/>
    </row>
    <row r="5" spans="1:26">
      <c r="A5" s="1626" t="s">
        <v>1200</v>
      </c>
      <c r="B5" s="1626"/>
      <c r="C5" s="1626"/>
      <c r="D5" s="1626"/>
      <c r="E5" s="1626"/>
      <c r="F5" s="1626"/>
      <c r="G5" s="1626"/>
      <c r="H5" s="1626"/>
      <c r="I5" s="1534"/>
      <c r="J5" s="1625" t="s">
        <v>1199</v>
      </c>
      <c r="K5" s="1625"/>
      <c r="L5" s="1625"/>
      <c r="M5" s="1625"/>
      <c r="N5" s="1625"/>
      <c r="O5" s="1625"/>
      <c r="P5" s="1625"/>
      <c r="Q5" s="1625"/>
      <c r="R5" s="1625"/>
      <c r="S5" s="1625"/>
      <c r="T5" s="1625"/>
      <c r="U5" s="1625"/>
      <c r="V5" s="1625"/>
      <c r="W5" s="1625"/>
      <c r="X5" s="1625"/>
      <c r="Y5" s="1625"/>
      <c r="Z5" s="1625"/>
    </row>
    <row r="6" spans="1:26">
      <c r="B6" s="1378"/>
      <c r="F6" s="1378"/>
      <c r="G6" s="1378"/>
      <c r="H6" s="1378"/>
      <c r="I6" s="1378"/>
      <c r="J6" s="1626" t="s">
        <v>1200</v>
      </c>
      <c r="K6" s="1626"/>
      <c r="L6" s="1626"/>
      <c r="M6" s="1626"/>
      <c r="N6" s="1626"/>
      <c r="O6" s="1626"/>
      <c r="P6" s="1626"/>
      <c r="Q6" s="1626"/>
      <c r="R6" s="1626"/>
      <c r="S6" s="1626"/>
      <c r="T6" s="1626"/>
      <c r="U6" s="1626"/>
      <c r="V6" s="1626"/>
      <c r="W6" s="1626"/>
      <c r="X6" s="1626"/>
      <c r="Y6" s="1626"/>
      <c r="Z6" s="1626"/>
    </row>
    <row r="7" spans="1:26">
      <c r="A7" s="1379" t="s">
        <v>1201</v>
      </c>
      <c r="B7" s="1379" t="s">
        <v>1202</v>
      </c>
      <c r="C7" s="1379" t="s">
        <v>1203</v>
      </c>
      <c r="D7" s="1379" t="s">
        <v>1204</v>
      </c>
      <c r="E7" s="1379" t="s">
        <v>1205</v>
      </c>
      <c r="F7" s="1379" t="s">
        <v>1206</v>
      </c>
      <c r="G7" s="1379" t="s">
        <v>1207</v>
      </c>
      <c r="H7" s="1379" t="s">
        <v>1208</v>
      </c>
      <c r="J7" s="1379" t="s">
        <v>1209</v>
      </c>
      <c r="K7" s="1379" t="s">
        <v>1210</v>
      </c>
      <c r="L7" s="1379" t="s">
        <v>1211</v>
      </c>
      <c r="M7" s="1379" t="s">
        <v>1212</v>
      </c>
      <c r="N7" s="1379" t="s">
        <v>1213</v>
      </c>
      <c r="O7" s="1379" t="s">
        <v>1214</v>
      </c>
      <c r="Q7" s="1379" t="s">
        <v>1215</v>
      </c>
      <c r="R7" s="1379" t="s">
        <v>1216</v>
      </c>
      <c r="S7" s="1379" t="s">
        <v>1217</v>
      </c>
      <c r="T7" s="1379" t="s">
        <v>1218</v>
      </c>
      <c r="U7" s="1379" t="s">
        <v>1219</v>
      </c>
      <c r="V7" s="1379" t="s">
        <v>1220</v>
      </c>
      <c r="X7" s="1379" t="s">
        <v>1221</v>
      </c>
    </row>
    <row r="8" spans="1:26">
      <c r="A8" s="1379"/>
      <c r="B8" s="1379"/>
      <c r="C8" s="1379"/>
      <c r="D8" s="1379"/>
      <c r="E8" s="1379"/>
      <c r="F8" s="1379"/>
      <c r="G8" s="1379"/>
      <c r="H8" s="1380" t="s">
        <v>1222</v>
      </c>
      <c r="J8" s="1379"/>
      <c r="K8" s="1379"/>
      <c r="L8" s="1379"/>
      <c r="M8" s="1379"/>
      <c r="N8" s="1379"/>
      <c r="O8" s="1380" t="s">
        <v>1223</v>
      </c>
      <c r="Q8" s="1379"/>
      <c r="R8" s="1379"/>
      <c r="S8" s="1379"/>
      <c r="T8" s="1379"/>
      <c r="U8" s="1379"/>
      <c r="V8" s="1380" t="s">
        <v>1224</v>
      </c>
      <c r="X8" s="1380" t="s">
        <v>1225</v>
      </c>
    </row>
    <row r="9" spans="1:26" ht="23.25" customHeight="1">
      <c r="J9" s="1622" t="s">
        <v>573</v>
      </c>
      <c r="K9" s="1623"/>
      <c r="L9" s="1623"/>
      <c r="M9" s="1623"/>
      <c r="N9" s="1623"/>
      <c r="O9" s="1624"/>
      <c r="Q9" s="1622" t="s">
        <v>1067</v>
      </c>
      <c r="R9" s="1623"/>
      <c r="S9" s="1623"/>
      <c r="T9" s="1623"/>
      <c r="U9" s="1623"/>
      <c r="V9" s="1624"/>
    </row>
    <row r="10" spans="1:26" ht="114.75">
      <c r="A10" s="1381" t="s">
        <v>1226</v>
      </c>
      <c r="B10" s="1382"/>
      <c r="C10" s="1381" t="s">
        <v>1227</v>
      </c>
      <c r="D10" s="1381" t="s">
        <v>1228</v>
      </c>
      <c r="E10" s="1381" t="s">
        <v>1229</v>
      </c>
      <c r="F10" s="1383" t="s">
        <v>1230</v>
      </c>
      <c r="G10" s="1383" t="s">
        <v>1231</v>
      </c>
      <c r="H10" s="1381" t="s">
        <v>1232</v>
      </c>
      <c r="I10" s="1384"/>
      <c r="J10" s="1381" t="s">
        <v>1233</v>
      </c>
      <c r="K10" s="1383" t="s">
        <v>1234</v>
      </c>
      <c r="L10" s="1383" t="s">
        <v>1235</v>
      </c>
      <c r="M10" s="1383" t="s">
        <v>1622</v>
      </c>
      <c r="N10" s="1383" t="s">
        <v>1623</v>
      </c>
      <c r="O10" s="1381" t="s">
        <v>1238</v>
      </c>
      <c r="P10" s="1384"/>
      <c r="Q10" s="1381" t="s">
        <v>1239</v>
      </c>
      <c r="R10" s="1383" t="s">
        <v>1234</v>
      </c>
      <c r="S10" s="1383" t="s">
        <v>1235</v>
      </c>
      <c r="T10" s="1383" t="s">
        <v>1622</v>
      </c>
      <c r="U10" s="1383" t="s">
        <v>1623</v>
      </c>
      <c r="V10" s="1381" t="s">
        <v>1240</v>
      </c>
      <c r="W10" s="1384"/>
      <c r="X10" s="1381" t="s">
        <v>1241</v>
      </c>
    </row>
    <row r="11" spans="1:26" ht="15.75" customHeight="1">
      <c r="C11" s="1384"/>
      <c r="D11" s="1384"/>
      <c r="E11" s="1384"/>
      <c r="F11" s="1384"/>
      <c r="G11" s="1384"/>
      <c r="H11" s="1384"/>
      <c r="I11" s="1384"/>
      <c r="J11" s="1384"/>
      <c r="K11" s="1384"/>
      <c r="L11" s="1384"/>
      <c r="M11" s="1384"/>
      <c r="N11" s="1384"/>
      <c r="O11" s="1384"/>
      <c r="P11" s="1384"/>
      <c r="Q11" s="1384"/>
      <c r="R11" s="1384"/>
      <c r="S11" s="1384"/>
      <c r="T11" s="1384"/>
      <c r="U11" s="1384"/>
      <c r="V11" s="1384"/>
      <c r="W11" s="1384"/>
      <c r="X11" s="1384"/>
    </row>
    <row r="12" spans="1:26">
      <c r="B12" s="1375" t="s">
        <v>1242</v>
      </c>
      <c r="C12" s="1384"/>
      <c r="D12" s="1385"/>
      <c r="E12" s="1385"/>
      <c r="P12" s="1384"/>
      <c r="S12" s="1507"/>
      <c r="T12" s="1507"/>
    </row>
    <row r="13" spans="1:26">
      <c r="A13" s="1386" t="s">
        <v>574</v>
      </c>
      <c r="B13" s="1386" t="s">
        <v>1243</v>
      </c>
      <c r="C13" s="1386" t="s">
        <v>259</v>
      </c>
      <c r="D13" s="1386" t="s">
        <v>1624</v>
      </c>
      <c r="E13" s="1386" t="s">
        <v>1244</v>
      </c>
      <c r="F13" s="1389">
        <v>1756288571.0899999</v>
      </c>
      <c r="G13" s="1389">
        <v>1053773142.654</v>
      </c>
      <c r="H13" s="1377">
        <f>F13-G13</f>
        <v>702515428.43599987</v>
      </c>
      <c r="I13" s="1377"/>
      <c r="J13" s="1390">
        <f>IF(C13="P", H13, " - ")</f>
        <v>702515428.43599987</v>
      </c>
      <c r="K13" s="1389">
        <v>9818930.4520000201</v>
      </c>
      <c r="L13" s="1389">
        <v>10436718.438580833</v>
      </c>
      <c r="M13" s="1389">
        <v>2241751.9908700399</v>
      </c>
      <c r="N13" s="1389">
        <v>7929931.2945491076</v>
      </c>
      <c r="O13" s="1377">
        <f t="shared" ref="O13:O48" si="0">SUM(J13:N13)</f>
        <v>732942760.61199987</v>
      </c>
      <c r="P13" s="1384"/>
      <c r="Q13" s="1390" t="str">
        <f>IF(C13="P","-", H13)</f>
        <v>-</v>
      </c>
      <c r="R13" s="1389">
        <v>0</v>
      </c>
      <c r="S13" s="1389">
        <v>-10436718.438580833</v>
      </c>
      <c r="T13" s="1389">
        <v>-2241751.9908700399</v>
      </c>
      <c r="U13" s="1389"/>
      <c r="V13" s="1377">
        <f t="shared" ref="V13:V48" si="1">SUM(Q13:U13)</f>
        <v>-12678470.429450873</v>
      </c>
      <c r="W13" s="1377"/>
      <c r="X13" s="1377">
        <f>O13+V13</f>
        <v>720264290.182549</v>
      </c>
    </row>
    <row r="14" spans="1:26">
      <c r="A14" s="1386" t="s">
        <v>574</v>
      </c>
      <c r="B14" s="1386" t="s">
        <v>1245</v>
      </c>
      <c r="C14" s="1386" t="s">
        <v>259</v>
      </c>
      <c r="D14" s="1386" t="s">
        <v>1624</v>
      </c>
      <c r="E14" s="1386" t="s">
        <v>1244</v>
      </c>
      <c r="F14" s="1389">
        <v>63944663.43</v>
      </c>
      <c r="G14" s="1389">
        <v>38366798.057999998</v>
      </c>
      <c r="H14" s="1377">
        <f t="shared" ref="H14:H48" si="2">F14-G14</f>
        <v>25577865.372000001</v>
      </c>
      <c r="I14" s="1377"/>
      <c r="J14" s="1390">
        <f t="shared" ref="J14:J48" si="3">IF(C14="P", H14, " - ")</f>
        <v>25577865.372000001</v>
      </c>
      <c r="K14" s="1389">
        <v>0</v>
      </c>
      <c r="L14" s="1389">
        <v>-25544804.110905696</v>
      </c>
      <c r="M14" s="1389"/>
      <c r="N14" s="1389">
        <v>-33061.26109430939</v>
      </c>
      <c r="O14" s="1377">
        <f t="shared" si="0"/>
        <v>-3.7252902984619141E-9</v>
      </c>
      <c r="P14" s="1384"/>
      <c r="Q14" s="1390" t="str">
        <f t="shared" ref="Q14:Q48" si="4">IF(C14="P","-", H14)</f>
        <v>-</v>
      </c>
      <c r="R14" s="1389">
        <v>0</v>
      </c>
      <c r="S14" s="1389">
        <v>25544804.110905696</v>
      </c>
      <c r="T14" s="1389"/>
      <c r="U14" s="1389"/>
      <c r="V14" s="1377">
        <f t="shared" si="1"/>
        <v>25544804.110905696</v>
      </c>
      <c r="W14" s="1377"/>
      <c r="X14" s="1377">
        <f t="shared" ref="X14:X48" si="5">O14+V14</f>
        <v>25544804.110905692</v>
      </c>
    </row>
    <row r="15" spans="1:26">
      <c r="A15" s="1386" t="s">
        <v>574</v>
      </c>
      <c r="B15" s="1386" t="s">
        <v>1246</v>
      </c>
      <c r="C15" s="1386" t="s">
        <v>259</v>
      </c>
      <c r="D15" s="1386" t="s">
        <v>1624</v>
      </c>
      <c r="E15" s="1386" t="s">
        <v>1244</v>
      </c>
      <c r="F15" s="1389">
        <v>19744099.129999999</v>
      </c>
      <c r="G15" s="1389">
        <v>11846459.477999998</v>
      </c>
      <c r="H15" s="1377">
        <f t="shared" si="2"/>
        <v>7897639.6520000007</v>
      </c>
      <c r="I15" s="1377"/>
      <c r="J15" s="1390">
        <f t="shared" si="3"/>
        <v>7897639.6520000007</v>
      </c>
      <c r="K15" s="1389">
        <v>-155.00799999944866</v>
      </c>
      <c r="L15" s="1389">
        <v>-7887276.5676806457</v>
      </c>
      <c r="M15" s="1389"/>
      <c r="N15" s="1389">
        <v>-10208.076319355518</v>
      </c>
      <c r="O15" s="1377">
        <f t="shared" si="0"/>
        <v>0</v>
      </c>
      <c r="P15" s="1384"/>
      <c r="Q15" s="1390" t="str">
        <f t="shared" si="4"/>
        <v>-</v>
      </c>
      <c r="R15" s="1389">
        <v>0</v>
      </c>
      <c r="S15" s="1389">
        <v>7887276.5676806457</v>
      </c>
      <c r="T15" s="1389"/>
      <c r="U15" s="1389"/>
      <c r="V15" s="1377">
        <f t="shared" si="1"/>
        <v>7887276.5676806457</v>
      </c>
      <c r="W15" s="1377"/>
      <c r="X15" s="1377">
        <f t="shared" si="5"/>
        <v>7887276.5676806457</v>
      </c>
    </row>
    <row r="16" spans="1:26">
      <c r="A16" s="1386" t="s">
        <v>574</v>
      </c>
      <c r="B16" s="1386" t="s">
        <v>1247</v>
      </c>
      <c r="C16" s="1386"/>
      <c r="D16" s="1386" t="s">
        <v>1625</v>
      </c>
      <c r="E16" s="1386" t="s">
        <v>1244</v>
      </c>
      <c r="F16" s="1389">
        <v>24786062.239999998</v>
      </c>
      <c r="G16" s="1389">
        <v>14871637.344000001</v>
      </c>
      <c r="H16" s="1377">
        <f t="shared" si="2"/>
        <v>9914424.8959999979</v>
      </c>
      <c r="I16" s="1377"/>
      <c r="J16" s="1390" t="str">
        <f t="shared" si="3"/>
        <v xml:space="preserve"> - </v>
      </c>
      <c r="K16" s="1389">
        <v>0</v>
      </c>
      <c r="L16" s="1389">
        <v>0</v>
      </c>
      <c r="M16" s="1389"/>
      <c r="N16" s="1389">
        <v>0</v>
      </c>
      <c r="O16" s="1377">
        <f t="shared" si="0"/>
        <v>0</v>
      </c>
      <c r="P16" s="1384"/>
      <c r="Q16" s="1390">
        <f t="shared" si="4"/>
        <v>9914424.8959999979</v>
      </c>
      <c r="R16" s="1389">
        <v>-197.16799999959767</v>
      </c>
      <c r="S16" s="1389">
        <v>0</v>
      </c>
      <c r="T16" s="1389"/>
      <c r="U16" s="1389"/>
      <c r="V16" s="1377">
        <f t="shared" si="1"/>
        <v>9914227.7279999983</v>
      </c>
      <c r="W16" s="1377"/>
      <c r="X16" s="1377">
        <f t="shared" si="5"/>
        <v>9914227.7279999983</v>
      </c>
    </row>
    <row r="17" spans="1:24">
      <c r="A17" s="1386" t="s">
        <v>574</v>
      </c>
      <c r="B17" s="1386" t="s">
        <v>1248</v>
      </c>
      <c r="C17" s="1386"/>
      <c r="D17" s="1386" t="s">
        <v>1625</v>
      </c>
      <c r="E17" s="1386" t="s">
        <v>1244</v>
      </c>
      <c r="F17" s="1389">
        <v>5822.72</v>
      </c>
      <c r="G17" s="1389">
        <v>3493.6320000000005</v>
      </c>
      <c r="H17" s="1377">
        <f t="shared" si="2"/>
        <v>2329.0879999999997</v>
      </c>
      <c r="I17" s="1377"/>
      <c r="J17" s="1390" t="str">
        <f t="shared" si="3"/>
        <v xml:space="preserve"> - </v>
      </c>
      <c r="K17" s="1389">
        <v>0</v>
      </c>
      <c r="L17" s="1389">
        <v>0</v>
      </c>
      <c r="M17" s="1389"/>
      <c r="N17" s="1389">
        <v>0</v>
      </c>
      <c r="O17" s="1377">
        <f t="shared" si="0"/>
        <v>0</v>
      </c>
      <c r="P17" s="1384"/>
      <c r="Q17" s="1390">
        <f t="shared" si="4"/>
        <v>2329.0879999999997</v>
      </c>
      <c r="R17" s="1389">
        <v>-5.2000000000589353E-2</v>
      </c>
      <c r="S17" s="1389">
        <v>0</v>
      </c>
      <c r="T17" s="1389"/>
      <c r="U17" s="1389"/>
      <c r="V17" s="1377">
        <f t="shared" si="1"/>
        <v>2329.0359999999991</v>
      </c>
      <c r="W17" s="1377"/>
      <c r="X17" s="1377">
        <f t="shared" si="5"/>
        <v>2329.0359999999991</v>
      </c>
    </row>
    <row r="18" spans="1:24">
      <c r="A18" s="1386" t="s">
        <v>574</v>
      </c>
      <c r="B18" s="1386" t="s">
        <v>1249</v>
      </c>
      <c r="C18" s="1386" t="s">
        <v>259</v>
      </c>
      <c r="D18" s="1386" t="s">
        <v>1624</v>
      </c>
      <c r="E18" s="1386" t="s">
        <v>1244</v>
      </c>
      <c r="F18" s="1389">
        <v>-1727389.35</v>
      </c>
      <c r="G18" s="1389">
        <v>-1036433.6100000001</v>
      </c>
      <c r="H18" s="1377">
        <f t="shared" si="2"/>
        <v>-690955.74</v>
      </c>
      <c r="I18" s="1377"/>
      <c r="J18" s="1390">
        <f t="shared" si="3"/>
        <v>-690955.74</v>
      </c>
      <c r="K18" s="1389">
        <v>13.688000000081956</v>
      </c>
      <c r="L18" s="1389">
        <v>0</v>
      </c>
      <c r="M18" s="1389"/>
      <c r="N18" s="1389">
        <v>24361.702700000023</v>
      </c>
      <c r="O18" s="1377">
        <f t="shared" si="0"/>
        <v>-666580.34929999989</v>
      </c>
      <c r="P18" s="1384"/>
      <c r="Q18" s="1390" t="str">
        <f t="shared" si="4"/>
        <v>-</v>
      </c>
      <c r="R18" s="1389">
        <v>0</v>
      </c>
      <c r="S18" s="1389">
        <v>0</v>
      </c>
      <c r="T18" s="1389"/>
      <c r="U18" s="1389"/>
      <c r="V18" s="1377">
        <f t="shared" si="1"/>
        <v>0</v>
      </c>
      <c r="W18" s="1377"/>
      <c r="X18" s="1377">
        <f t="shared" si="5"/>
        <v>-666580.34929999989</v>
      </c>
    </row>
    <row r="19" spans="1:24">
      <c r="A19" s="1386" t="s">
        <v>574</v>
      </c>
      <c r="B19" s="1386" t="s">
        <v>1250</v>
      </c>
      <c r="C19" s="1386"/>
      <c r="D19" s="1386" t="s">
        <v>1625</v>
      </c>
      <c r="E19" s="1386" t="s">
        <v>1244</v>
      </c>
      <c r="F19" s="1389">
        <v>1699942.02</v>
      </c>
      <c r="G19" s="1389">
        <v>1019965.2120000001</v>
      </c>
      <c r="H19" s="1377">
        <f t="shared" si="2"/>
        <v>679976.80799999996</v>
      </c>
      <c r="I19" s="1377"/>
      <c r="J19" s="1390" t="str">
        <f t="shared" si="3"/>
        <v xml:space="preserve"> - </v>
      </c>
      <c r="K19" s="1389">
        <v>0</v>
      </c>
      <c r="L19" s="1389">
        <v>0</v>
      </c>
      <c r="M19" s="1389"/>
      <c r="N19" s="1389">
        <v>0</v>
      </c>
      <c r="O19" s="1377">
        <f t="shared" si="0"/>
        <v>0</v>
      </c>
      <c r="P19" s="1384"/>
      <c r="Q19" s="1390">
        <f t="shared" si="4"/>
        <v>679976.80799999996</v>
      </c>
      <c r="R19" s="1389">
        <v>-13.787999999942258</v>
      </c>
      <c r="S19" s="1389">
        <v>0</v>
      </c>
      <c r="T19" s="1389"/>
      <c r="U19" s="1389"/>
      <c r="V19" s="1377">
        <f t="shared" si="1"/>
        <v>679963.02</v>
      </c>
      <c r="W19" s="1377"/>
      <c r="X19" s="1377">
        <f t="shared" si="5"/>
        <v>679963.02</v>
      </c>
    </row>
    <row r="20" spans="1:24">
      <c r="A20" s="1386" t="s">
        <v>574</v>
      </c>
      <c r="B20" s="1386" t="s">
        <v>1251</v>
      </c>
      <c r="C20" s="1386" t="s">
        <v>259</v>
      </c>
      <c r="D20" s="1386" t="s">
        <v>1624</v>
      </c>
      <c r="E20" s="1386" t="s">
        <v>1244</v>
      </c>
      <c r="F20" s="1389">
        <v>-1470489.94</v>
      </c>
      <c r="G20" s="1389">
        <v>-882293.96399999992</v>
      </c>
      <c r="H20" s="1377">
        <f t="shared" si="2"/>
        <v>-588195.97600000002</v>
      </c>
      <c r="I20" s="1377"/>
      <c r="J20" s="1390">
        <f t="shared" si="3"/>
        <v>-588195.97600000002</v>
      </c>
      <c r="K20" s="1389">
        <v>12.547999999951571</v>
      </c>
      <c r="L20" s="1389">
        <v>587423.15791484504</v>
      </c>
      <c r="M20" s="1389"/>
      <c r="N20" s="1389">
        <v>760.27008515503258</v>
      </c>
      <c r="O20" s="1377">
        <f t="shared" si="0"/>
        <v>0</v>
      </c>
      <c r="P20" s="1384"/>
      <c r="Q20" s="1390" t="str">
        <f t="shared" si="4"/>
        <v>-</v>
      </c>
      <c r="R20" s="1389">
        <v>0</v>
      </c>
      <c r="S20" s="1389">
        <v>-587423.15791484504</v>
      </c>
      <c r="T20" s="1389"/>
      <c r="U20" s="1389"/>
      <c r="V20" s="1377">
        <f t="shared" si="1"/>
        <v>-587423.15791484504</v>
      </c>
      <c r="W20" s="1377"/>
      <c r="X20" s="1377">
        <f t="shared" si="5"/>
        <v>-587423.15791484504</v>
      </c>
    </row>
    <row r="21" spans="1:24">
      <c r="A21" s="1386" t="s">
        <v>574</v>
      </c>
      <c r="B21" s="1386" t="s">
        <v>1252</v>
      </c>
      <c r="C21" s="1386"/>
      <c r="D21" s="1386" t="s">
        <v>1625</v>
      </c>
      <c r="E21" s="1386" t="s">
        <v>1244</v>
      </c>
      <c r="F21" s="1389">
        <v>2301066.73</v>
      </c>
      <c r="G21" s="1389">
        <v>1380640.0379999999</v>
      </c>
      <c r="H21" s="1377">
        <f t="shared" si="2"/>
        <v>920426.69200000004</v>
      </c>
      <c r="I21" s="1377"/>
      <c r="J21" s="1390" t="str">
        <f t="shared" si="3"/>
        <v xml:space="preserve"> - </v>
      </c>
      <c r="K21" s="1389">
        <v>0</v>
      </c>
      <c r="L21" s="1389">
        <v>0</v>
      </c>
      <c r="M21" s="1389"/>
      <c r="N21" s="1389">
        <v>0</v>
      </c>
      <c r="O21" s="1377">
        <f t="shared" si="0"/>
        <v>0</v>
      </c>
      <c r="P21" s="1384"/>
      <c r="Q21" s="1390">
        <f t="shared" si="4"/>
        <v>920426.69200000004</v>
      </c>
      <c r="R21" s="1389">
        <v>-17.391999999992549</v>
      </c>
      <c r="S21" s="1389">
        <v>0</v>
      </c>
      <c r="T21" s="1389"/>
      <c r="U21" s="1389"/>
      <c r="V21" s="1377">
        <f t="shared" si="1"/>
        <v>920409.3</v>
      </c>
      <c r="W21" s="1377"/>
      <c r="X21" s="1377">
        <f t="shared" si="5"/>
        <v>920409.3</v>
      </c>
    </row>
    <row r="22" spans="1:24">
      <c r="A22" s="1386" t="s">
        <v>574</v>
      </c>
      <c r="B22" s="1386" t="s">
        <v>1253</v>
      </c>
      <c r="C22" s="1386" t="s">
        <v>259</v>
      </c>
      <c r="D22" s="1386" t="s">
        <v>1624</v>
      </c>
      <c r="E22" s="1386" t="s">
        <v>1244</v>
      </c>
      <c r="F22" s="1389">
        <v>13091020.890000001</v>
      </c>
      <c r="G22" s="1389">
        <v>7854612.534</v>
      </c>
      <c r="H22" s="1377">
        <f t="shared" si="2"/>
        <v>5236408.3560000006</v>
      </c>
      <c r="I22" s="1377"/>
      <c r="J22" s="1390">
        <f t="shared" si="3"/>
        <v>5236408.3560000006</v>
      </c>
      <c r="K22" s="1389">
        <v>-107.33199999947101</v>
      </c>
      <c r="L22" s="1389">
        <v>-5229532.722079373</v>
      </c>
      <c r="M22" s="1389"/>
      <c r="N22" s="1389">
        <v>-6768.3019206281751</v>
      </c>
      <c r="O22" s="1377">
        <f t="shared" si="0"/>
        <v>0</v>
      </c>
      <c r="P22" s="1384"/>
      <c r="Q22" s="1390" t="str">
        <f t="shared" si="4"/>
        <v>-</v>
      </c>
      <c r="R22" s="1389">
        <v>0</v>
      </c>
      <c r="S22" s="1389">
        <v>5229532.722079373</v>
      </c>
      <c r="T22" s="1389"/>
      <c r="U22" s="1389"/>
      <c r="V22" s="1377">
        <f t="shared" si="1"/>
        <v>5229532.722079373</v>
      </c>
      <c r="W22" s="1377"/>
      <c r="X22" s="1377">
        <f t="shared" si="5"/>
        <v>5229532.722079373</v>
      </c>
    </row>
    <row r="23" spans="1:24">
      <c r="A23" s="1386" t="s">
        <v>574</v>
      </c>
      <c r="B23" s="1386" t="s">
        <v>1254</v>
      </c>
      <c r="C23" s="1386"/>
      <c r="D23" s="1386" t="s">
        <v>1625</v>
      </c>
      <c r="E23" s="1386" t="s">
        <v>1244</v>
      </c>
      <c r="F23" s="1389">
        <v>22929508.690000001</v>
      </c>
      <c r="G23" s="1389">
        <v>13757705.214000002</v>
      </c>
      <c r="H23" s="1377">
        <f t="shared" si="2"/>
        <v>9171803.4759999998</v>
      </c>
      <c r="I23" s="1377"/>
      <c r="J23" s="1390" t="str">
        <f t="shared" si="3"/>
        <v xml:space="preserve"> - </v>
      </c>
      <c r="K23" s="1389">
        <v>0</v>
      </c>
      <c r="L23" s="1389">
        <v>0</v>
      </c>
      <c r="M23" s="1389"/>
      <c r="N23" s="1389">
        <v>0</v>
      </c>
      <c r="O23" s="1377">
        <f t="shared" si="0"/>
        <v>0</v>
      </c>
      <c r="P23" s="1384"/>
      <c r="Q23" s="1390">
        <f t="shared" si="4"/>
        <v>9171803.4759999998</v>
      </c>
      <c r="R23" s="1389">
        <v>-186.56399999931455</v>
      </c>
      <c r="S23" s="1389">
        <v>0</v>
      </c>
      <c r="T23" s="1389"/>
      <c r="U23" s="1389"/>
      <c r="V23" s="1377">
        <f t="shared" si="1"/>
        <v>9171616.9120000005</v>
      </c>
      <c r="W23" s="1377"/>
      <c r="X23" s="1377">
        <f t="shared" si="5"/>
        <v>9171616.9120000005</v>
      </c>
    </row>
    <row r="24" spans="1:24">
      <c r="A24" s="1386" t="s">
        <v>574</v>
      </c>
      <c r="B24" s="1386" t="s">
        <v>1255</v>
      </c>
      <c r="C24" s="1386" t="s">
        <v>259</v>
      </c>
      <c r="D24" s="1386" t="s">
        <v>1624</v>
      </c>
      <c r="E24" s="1386" t="s">
        <v>1244</v>
      </c>
      <c r="F24" s="1389">
        <v>21433498.850000001</v>
      </c>
      <c r="G24" s="1389">
        <v>12860099.310000001</v>
      </c>
      <c r="H24" s="1377">
        <f t="shared" si="2"/>
        <v>8573399.540000001</v>
      </c>
      <c r="I24" s="1377"/>
      <c r="J24" s="1390">
        <f t="shared" si="3"/>
        <v>8573399.540000001</v>
      </c>
      <c r="K24" s="1389">
        <v>-107.74799999967217</v>
      </c>
      <c r="L24" s="1389">
        <v>0</v>
      </c>
      <c r="M24" s="1389"/>
      <c r="N24" s="1389">
        <v>-303025.18500000052</v>
      </c>
      <c r="O24" s="1377">
        <f t="shared" si="0"/>
        <v>8270266.6070000008</v>
      </c>
      <c r="P24" s="1384"/>
      <c r="Q24" s="1390" t="str">
        <f t="shared" si="4"/>
        <v>-</v>
      </c>
      <c r="R24" s="1389">
        <v>0</v>
      </c>
      <c r="S24" s="1389">
        <v>0</v>
      </c>
      <c r="T24" s="1389"/>
      <c r="U24" s="1389"/>
      <c r="V24" s="1377">
        <f t="shared" si="1"/>
        <v>0</v>
      </c>
      <c r="W24" s="1377"/>
      <c r="X24" s="1377">
        <f t="shared" si="5"/>
        <v>8270266.6070000008</v>
      </c>
    </row>
    <row r="25" spans="1:24">
      <c r="A25" s="1386" t="s">
        <v>574</v>
      </c>
      <c r="B25" s="1386" t="s">
        <v>1256</v>
      </c>
      <c r="C25" s="1386"/>
      <c r="D25" s="1386" t="s">
        <v>1625</v>
      </c>
      <c r="E25" s="1386" t="s">
        <v>1244</v>
      </c>
      <c r="F25" s="1389">
        <v>23578830.879999999</v>
      </c>
      <c r="G25" s="1389">
        <v>14147298.527999999</v>
      </c>
      <c r="H25" s="1377">
        <f t="shared" si="2"/>
        <v>9431532.352</v>
      </c>
      <c r="I25" s="1377"/>
      <c r="J25" s="1390" t="str">
        <f t="shared" si="3"/>
        <v xml:space="preserve"> - </v>
      </c>
      <c r="K25" s="1389">
        <v>0</v>
      </c>
      <c r="L25" s="1389">
        <v>0</v>
      </c>
      <c r="M25" s="1389"/>
      <c r="N25" s="1389">
        <v>0</v>
      </c>
      <c r="O25" s="1377">
        <f t="shared" si="0"/>
        <v>0</v>
      </c>
      <c r="P25" s="1384"/>
      <c r="Q25" s="1390">
        <f t="shared" si="4"/>
        <v>9431532.352</v>
      </c>
      <c r="R25" s="1389">
        <v>-78516.264000000432</v>
      </c>
      <c r="S25" s="1389">
        <v>0</v>
      </c>
      <c r="T25" s="1389"/>
      <c r="U25" s="1389"/>
      <c r="V25" s="1377">
        <f t="shared" si="1"/>
        <v>9353016.0879999995</v>
      </c>
      <c r="W25" s="1377"/>
      <c r="X25" s="1377">
        <f t="shared" si="5"/>
        <v>9353016.0879999995</v>
      </c>
    </row>
    <row r="26" spans="1:24">
      <c r="A26" s="1386" t="s">
        <v>574</v>
      </c>
      <c r="B26" s="1386" t="s">
        <v>1257</v>
      </c>
      <c r="C26" s="1386"/>
      <c r="D26" s="1386" t="s">
        <v>1625</v>
      </c>
      <c r="E26" s="1386" t="s">
        <v>1244</v>
      </c>
      <c r="F26" s="1389">
        <v>4881512.9800000004</v>
      </c>
      <c r="G26" s="1389">
        <v>2928907.7880000002</v>
      </c>
      <c r="H26" s="1377">
        <f t="shared" si="2"/>
        <v>1952605.1920000003</v>
      </c>
      <c r="I26" s="1377"/>
      <c r="J26" s="1390" t="str">
        <f t="shared" si="3"/>
        <v xml:space="preserve"> - </v>
      </c>
      <c r="K26" s="1389">
        <v>0</v>
      </c>
      <c r="L26" s="1389">
        <v>0</v>
      </c>
      <c r="M26" s="1389"/>
      <c r="N26" s="1389">
        <v>0</v>
      </c>
      <c r="O26" s="1377">
        <f t="shared" si="0"/>
        <v>0</v>
      </c>
      <c r="P26" s="1384"/>
      <c r="Q26" s="1390">
        <f t="shared" si="4"/>
        <v>1952605.1920000003</v>
      </c>
      <c r="R26" s="1389">
        <v>-27.752000000327826</v>
      </c>
      <c r="S26" s="1389">
        <v>0</v>
      </c>
      <c r="T26" s="1389"/>
      <c r="U26" s="1389"/>
      <c r="V26" s="1377">
        <f t="shared" si="1"/>
        <v>1952577.44</v>
      </c>
      <c r="W26" s="1377"/>
      <c r="X26" s="1377">
        <f t="shared" si="5"/>
        <v>1952577.44</v>
      </c>
    </row>
    <row r="27" spans="1:24">
      <c r="A27" s="1386" t="s">
        <v>574</v>
      </c>
      <c r="B27" s="1386" t="s">
        <v>1258</v>
      </c>
      <c r="C27" s="1386"/>
      <c r="D27" s="1386" t="s">
        <v>1625</v>
      </c>
      <c r="E27" s="1386" t="s">
        <v>1244</v>
      </c>
      <c r="F27" s="1389">
        <v>254305985.28</v>
      </c>
      <c r="G27" s="1389">
        <v>152583591.16800001</v>
      </c>
      <c r="H27" s="1377">
        <f t="shared" si="2"/>
        <v>101722394.11199999</v>
      </c>
      <c r="I27" s="1377"/>
      <c r="J27" s="1390" t="str">
        <f t="shared" si="3"/>
        <v xml:space="preserve"> - </v>
      </c>
      <c r="K27" s="1389">
        <v>0</v>
      </c>
      <c r="L27" s="1389">
        <v>0</v>
      </c>
      <c r="M27" s="1389"/>
      <c r="N27" s="1389">
        <v>0</v>
      </c>
      <c r="O27" s="1377">
        <f t="shared" si="0"/>
        <v>0</v>
      </c>
      <c r="P27" s="1384"/>
      <c r="Q27" s="1390">
        <f t="shared" si="4"/>
        <v>101722394.11199999</v>
      </c>
      <c r="R27" s="1389">
        <v>-2637436.923999995</v>
      </c>
      <c r="S27" s="1389">
        <v>0</v>
      </c>
      <c r="T27" s="1389"/>
      <c r="U27" s="1389"/>
      <c r="V27" s="1377">
        <f t="shared" si="1"/>
        <v>99084957.187999994</v>
      </c>
      <c r="W27" s="1377"/>
      <c r="X27" s="1377">
        <f t="shared" si="5"/>
        <v>99084957.187999994</v>
      </c>
    </row>
    <row r="28" spans="1:24">
      <c r="A28" s="1386" t="s">
        <v>574</v>
      </c>
      <c r="B28" s="1386" t="s">
        <v>1259</v>
      </c>
      <c r="C28" s="1386"/>
      <c r="D28" s="1386" t="s">
        <v>1625</v>
      </c>
      <c r="E28" s="1386" t="s">
        <v>1244</v>
      </c>
      <c r="F28" s="1389">
        <v>369397.04</v>
      </c>
      <c r="G28" s="1389">
        <v>221638.22399999999</v>
      </c>
      <c r="H28" s="1377">
        <f t="shared" si="2"/>
        <v>147758.81599999999</v>
      </c>
      <c r="I28" s="1377"/>
      <c r="J28" s="1390" t="str">
        <f t="shared" si="3"/>
        <v xml:space="preserve"> - </v>
      </c>
      <c r="K28" s="1389">
        <v>0</v>
      </c>
      <c r="L28" s="1389">
        <v>0</v>
      </c>
      <c r="M28" s="1389"/>
      <c r="N28" s="1389">
        <v>0</v>
      </c>
      <c r="O28" s="1377">
        <f t="shared" si="0"/>
        <v>0</v>
      </c>
      <c r="P28" s="1384"/>
      <c r="Q28" s="1390">
        <f t="shared" si="4"/>
        <v>147758.81599999999</v>
      </c>
      <c r="R28" s="1389">
        <v>-21.199999999953434</v>
      </c>
      <c r="S28" s="1389">
        <v>0</v>
      </c>
      <c r="T28" s="1389"/>
      <c r="U28" s="1389">
        <v>-1170987.9075003532</v>
      </c>
      <c r="V28" s="1377">
        <f t="shared" si="1"/>
        <v>-1023250.2915003531</v>
      </c>
      <c r="W28" s="1377"/>
      <c r="X28" s="1377">
        <f t="shared" si="5"/>
        <v>-1023250.2915003531</v>
      </c>
    </row>
    <row r="29" spans="1:24">
      <c r="A29" s="1386" t="s">
        <v>574</v>
      </c>
      <c r="B29" s="1386" t="s">
        <v>1260</v>
      </c>
      <c r="C29" s="1386" t="s">
        <v>259</v>
      </c>
      <c r="D29" s="1386" t="s">
        <v>1624</v>
      </c>
      <c r="E29" s="1386" t="s">
        <v>1244</v>
      </c>
      <c r="F29" s="1389">
        <v>-792658.13</v>
      </c>
      <c r="G29" s="1389">
        <v>-475594.87800000003</v>
      </c>
      <c r="H29" s="1377">
        <f t="shared" si="2"/>
        <v>-317063.25199999998</v>
      </c>
      <c r="I29" s="1377"/>
      <c r="J29" s="1390">
        <f t="shared" si="3"/>
        <v>-317063.25199999998</v>
      </c>
      <c r="K29" s="1389">
        <v>822919.424</v>
      </c>
      <c r="L29" s="1389">
        <v>0</v>
      </c>
      <c r="M29" s="1389"/>
      <c r="N29" s="1389">
        <v>-804392.91440000001</v>
      </c>
      <c r="O29" s="1377">
        <f t="shared" si="0"/>
        <v>-298536.74239999999</v>
      </c>
      <c r="P29" s="1384"/>
      <c r="Q29" s="1390" t="str">
        <f t="shared" si="4"/>
        <v>-</v>
      </c>
      <c r="R29" s="1389">
        <v>-822909</v>
      </c>
      <c r="S29" s="1389">
        <v>0</v>
      </c>
      <c r="T29" s="1389"/>
      <c r="U29" s="1389">
        <v>822908.99999978952</v>
      </c>
      <c r="V29" s="1377">
        <f t="shared" si="1"/>
        <v>-2.1047890186309814E-7</v>
      </c>
      <c r="W29" s="1377"/>
      <c r="X29" s="1377">
        <f t="shared" si="5"/>
        <v>-298536.74240021047</v>
      </c>
    </row>
    <row r="30" spans="1:24">
      <c r="A30" s="1386" t="s">
        <v>574</v>
      </c>
      <c r="B30" s="1386" t="s">
        <v>1261</v>
      </c>
      <c r="C30" s="1386" t="s">
        <v>259</v>
      </c>
      <c r="D30" s="1386" t="s">
        <v>1624</v>
      </c>
      <c r="E30" s="1386" t="s">
        <v>1244</v>
      </c>
      <c r="F30" s="1389">
        <v>-1299.67</v>
      </c>
      <c r="G30" s="1389">
        <v>-779.80200000000002</v>
      </c>
      <c r="H30" s="1377">
        <f t="shared" si="2"/>
        <v>-519.86800000000005</v>
      </c>
      <c r="I30" s="1377"/>
      <c r="J30" s="1390">
        <f t="shared" si="3"/>
        <v>-519.86800000000005</v>
      </c>
      <c r="K30" s="1389">
        <v>1.5999999999962711E-2</v>
      </c>
      <c r="L30" s="1389">
        <v>0</v>
      </c>
      <c r="M30" s="1389"/>
      <c r="N30" s="1389">
        <v>46.153500000000008</v>
      </c>
      <c r="O30" s="1377">
        <f t="shared" si="0"/>
        <v>-473.69850000000008</v>
      </c>
      <c r="P30" s="1384"/>
      <c r="Q30" s="1390" t="str">
        <f t="shared" si="4"/>
        <v>-</v>
      </c>
      <c r="R30" s="1389">
        <v>0</v>
      </c>
      <c r="S30" s="1389">
        <v>0</v>
      </c>
      <c r="T30" s="1389"/>
      <c r="U30" s="1389"/>
      <c r="V30" s="1377">
        <f t="shared" si="1"/>
        <v>0</v>
      </c>
      <c r="W30" s="1377"/>
      <c r="X30" s="1377">
        <f t="shared" si="5"/>
        <v>-473.69850000000008</v>
      </c>
    </row>
    <row r="31" spans="1:24">
      <c r="A31" s="1386" t="s">
        <v>574</v>
      </c>
      <c r="B31" s="1386" t="s">
        <v>1262</v>
      </c>
      <c r="C31" s="1386"/>
      <c r="D31" s="1386" t="s">
        <v>1625</v>
      </c>
      <c r="E31" s="1386" t="s">
        <v>1244</v>
      </c>
      <c r="F31" s="1389">
        <v>-1585363.92</v>
      </c>
      <c r="G31" s="1389">
        <v>-951218.35199999996</v>
      </c>
      <c r="H31" s="1377">
        <f t="shared" si="2"/>
        <v>-634145.56799999997</v>
      </c>
      <c r="I31" s="1377"/>
      <c r="J31" s="1390" t="str">
        <f t="shared" si="3"/>
        <v xml:space="preserve"> - </v>
      </c>
      <c r="K31" s="1389">
        <v>0</v>
      </c>
      <c r="L31" s="1389">
        <v>0</v>
      </c>
      <c r="M31" s="1389"/>
      <c r="N31" s="1389">
        <v>0</v>
      </c>
      <c r="O31" s="1377">
        <f t="shared" si="0"/>
        <v>0</v>
      </c>
      <c r="P31" s="1384"/>
      <c r="Q31" s="1390">
        <f t="shared" si="4"/>
        <v>-634145.56799999997</v>
      </c>
      <c r="R31" s="1389">
        <v>1793.2920000000158</v>
      </c>
      <c r="S31" s="1389">
        <v>0</v>
      </c>
      <c r="T31" s="1389"/>
      <c r="U31" s="1389"/>
      <c r="V31" s="1377">
        <f t="shared" si="1"/>
        <v>-632352.27599999995</v>
      </c>
      <c r="W31" s="1377"/>
      <c r="X31" s="1377">
        <f t="shared" si="5"/>
        <v>-632352.27599999995</v>
      </c>
    </row>
    <row r="32" spans="1:24">
      <c r="A32" s="1386" t="s">
        <v>574</v>
      </c>
      <c r="B32" s="1386" t="s">
        <v>1263</v>
      </c>
      <c r="C32" s="1386"/>
      <c r="D32" s="1386" t="s">
        <v>1625</v>
      </c>
      <c r="E32" s="1386" t="s">
        <v>1244</v>
      </c>
      <c r="F32" s="1389">
        <v>69964460.599999994</v>
      </c>
      <c r="G32" s="1389">
        <v>41978676.359999999</v>
      </c>
      <c r="H32" s="1377">
        <f t="shared" si="2"/>
        <v>27985784.239999995</v>
      </c>
      <c r="I32" s="1377"/>
      <c r="J32" s="1390" t="str">
        <f t="shared" si="3"/>
        <v xml:space="preserve"> - </v>
      </c>
      <c r="K32" s="1389">
        <v>0</v>
      </c>
      <c r="L32" s="1389">
        <v>0</v>
      </c>
      <c r="M32" s="1389"/>
      <c r="N32" s="1389">
        <v>0</v>
      </c>
      <c r="O32" s="1377">
        <f t="shared" si="0"/>
        <v>0</v>
      </c>
      <c r="P32" s="1384"/>
      <c r="Q32" s="1390">
        <f t="shared" si="4"/>
        <v>27985784.239999995</v>
      </c>
      <c r="R32" s="1389">
        <v>-565.8640000000596</v>
      </c>
      <c r="S32" s="1389">
        <v>0</v>
      </c>
      <c r="T32" s="1389"/>
      <c r="U32" s="1389"/>
      <c r="V32" s="1377">
        <f t="shared" si="1"/>
        <v>27985218.375999995</v>
      </c>
      <c r="W32" s="1377"/>
      <c r="X32" s="1377">
        <f t="shared" si="5"/>
        <v>27985218.375999995</v>
      </c>
    </row>
    <row r="33" spans="1:24">
      <c r="A33" s="1386" t="s">
        <v>574</v>
      </c>
      <c r="B33" s="1386" t="s">
        <v>1264</v>
      </c>
      <c r="C33" s="1386"/>
      <c r="D33" s="1386" t="s">
        <v>1625</v>
      </c>
      <c r="E33" s="1386" t="s">
        <v>1244</v>
      </c>
      <c r="F33" s="1389">
        <v>19878255.079999998</v>
      </c>
      <c r="G33" s="1389">
        <v>11926953.047999999</v>
      </c>
      <c r="H33" s="1377">
        <f t="shared" si="2"/>
        <v>7951302.0319999997</v>
      </c>
      <c r="I33" s="1377"/>
      <c r="J33" s="1390" t="str">
        <f t="shared" si="3"/>
        <v xml:space="preserve"> - </v>
      </c>
      <c r="K33" s="1389">
        <v>0</v>
      </c>
      <c r="L33" s="1389">
        <v>0</v>
      </c>
      <c r="M33" s="1389"/>
      <c r="N33" s="1389">
        <v>0</v>
      </c>
      <c r="O33" s="1377">
        <f t="shared" si="0"/>
        <v>0</v>
      </c>
      <c r="P33" s="1384"/>
      <c r="Q33" s="1390">
        <f>IF(C33="P","-", H33)</f>
        <v>7951302.0319999997</v>
      </c>
      <c r="R33" s="1389">
        <v>-143.68399999942631</v>
      </c>
      <c r="S33" s="1389">
        <v>0</v>
      </c>
      <c r="T33" s="1389"/>
      <c r="U33" s="1389"/>
      <c r="V33" s="1377">
        <f t="shared" si="1"/>
        <v>7951158.3480000002</v>
      </c>
      <c r="W33" s="1377"/>
      <c r="X33" s="1377">
        <f t="shared" si="5"/>
        <v>7951158.3480000002</v>
      </c>
    </row>
    <row r="34" spans="1:24">
      <c r="A34" s="1386" t="s">
        <v>574</v>
      </c>
      <c r="B34" s="1386" t="s">
        <v>1265</v>
      </c>
      <c r="C34" s="1386" t="s">
        <v>259</v>
      </c>
      <c r="D34" s="1386" t="s">
        <v>1624</v>
      </c>
      <c r="E34" s="1386" t="s">
        <v>1244</v>
      </c>
      <c r="F34" s="1389">
        <v>-412403.04</v>
      </c>
      <c r="G34" s="1389">
        <v>-247441.82399999996</v>
      </c>
      <c r="H34" s="1377">
        <f t="shared" si="2"/>
        <v>-164961.21600000001</v>
      </c>
      <c r="I34" s="1377"/>
      <c r="J34" s="1390">
        <f t="shared" si="3"/>
        <v>-164961.21600000001</v>
      </c>
      <c r="K34" s="1389">
        <v>3.1719999999913853</v>
      </c>
      <c r="L34" s="1389">
        <v>0</v>
      </c>
      <c r="M34" s="1389"/>
      <c r="N34" s="1389">
        <v>3595.4303000000073</v>
      </c>
      <c r="O34" s="1377">
        <f t="shared" si="0"/>
        <v>-161362.61370000002</v>
      </c>
      <c r="P34" s="1384"/>
      <c r="Q34" s="1390" t="str">
        <f t="shared" si="4"/>
        <v>-</v>
      </c>
      <c r="R34" s="1389">
        <v>0</v>
      </c>
      <c r="S34" s="1389">
        <v>0</v>
      </c>
      <c r="T34" s="1389"/>
      <c r="U34" s="1389"/>
      <c r="V34" s="1377">
        <f t="shared" si="1"/>
        <v>0</v>
      </c>
      <c r="W34" s="1377"/>
      <c r="X34" s="1377">
        <f t="shared" si="5"/>
        <v>-161362.61370000002</v>
      </c>
    </row>
    <row r="35" spans="1:24">
      <c r="A35" s="1386" t="s">
        <v>574</v>
      </c>
      <c r="B35" s="1386" t="s">
        <v>1266</v>
      </c>
      <c r="C35" s="1386"/>
      <c r="D35" s="1386" t="s">
        <v>1625</v>
      </c>
      <c r="E35" s="1386" t="s">
        <v>1244</v>
      </c>
      <c r="F35" s="1389">
        <v>106621.85</v>
      </c>
      <c r="G35" s="1389">
        <v>63973.11</v>
      </c>
      <c r="H35" s="1377">
        <f t="shared" si="2"/>
        <v>42648.740000000005</v>
      </c>
      <c r="I35" s="1377"/>
      <c r="J35" s="1390" t="str">
        <f t="shared" si="3"/>
        <v xml:space="preserve"> - </v>
      </c>
      <c r="K35" s="1389">
        <v>0</v>
      </c>
      <c r="L35" s="1389">
        <v>0</v>
      </c>
      <c r="M35" s="1389"/>
      <c r="N35" s="1389">
        <v>0</v>
      </c>
      <c r="O35" s="1377">
        <f t="shared" si="0"/>
        <v>0</v>
      </c>
      <c r="P35" s="1384"/>
      <c r="Q35" s="1390">
        <f t="shared" si="4"/>
        <v>42648.740000000005</v>
      </c>
      <c r="R35" s="1389">
        <v>0</v>
      </c>
      <c r="S35" s="1389">
        <v>0</v>
      </c>
      <c r="T35" s="1389"/>
      <c r="U35" s="1389"/>
      <c r="V35" s="1377">
        <f t="shared" si="1"/>
        <v>42648.740000000005</v>
      </c>
      <c r="W35" s="1377"/>
      <c r="X35" s="1377">
        <f t="shared" si="5"/>
        <v>42648.740000000005</v>
      </c>
    </row>
    <row r="36" spans="1:24">
      <c r="A36" s="1386" t="s">
        <v>574</v>
      </c>
      <c r="B36" s="1386" t="s">
        <v>1267</v>
      </c>
      <c r="C36" s="1386" t="s">
        <v>259</v>
      </c>
      <c r="D36" s="1386" t="s">
        <v>1624</v>
      </c>
      <c r="E36" s="1386" t="s">
        <v>1244</v>
      </c>
      <c r="F36" s="1389">
        <v>785223.66</v>
      </c>
      <c r="G36" s="1389">
        <v>471134.196</v>
      </c>
      <c r="H36" s="1377">
        <f t="shared" si="2"/>
        <v>314089.46400000004</v>
      </c>
      <c r="I36" s="1377"/>
      <c r="J36" s="1390">
        <f t="shared" si="3"/>
        <v>314089.46400000004</v>
      </c>
      <c r="K36" s="1389">
        <v>0</v>
      </c>
      <c r="L36" s="1389">
        <v>0</v>
      </c>
      <c r="M36" s="1389"/>
      <c r="N36" s="1389">
        <v>-37361.85229999997</v>
      </c>
      <c r="O36" s="1377">
        <f t="shared" si="0"/>
        <v>276727.61170000007</v>
      </c>
      <c r="P36" s="1384"/>
      <c r="Q36" s="1390" t="str">
        <f t="shared" si="4"/>
        <v>-</v>
      </c>
      <c r="R36" s="1389">
        <v>0</v>
      </c>
      <c r="S36" s="1389">
        <v>0</v>
      </c>
      <c r="T36" s="1389"/>
      <c r="U36" s="1389"/>
      <c r="V36" s="1377">
        <f t="shared" si="1"/>
        <v>0</v>
      </c>
      <c r="W36" s="1377"/>
      <c r="X36" s="1377">
        <f t="shared" si="5"/>
        <v>276727.61170000007</v>
      </c>
    </row>
    <row r="37" spans="1:24">
      <c r="A37" s="1386" t="s">
        <v>574</v>
      </c>
      <c r="B37" s="1386" t="s">
        <v>1268</v>
      </c>
      <c r="C37" s="1386" t="s">
        <v>259</v>
      </c>
      <c r="D37" s="1386" t="s">
        <v>1624</v>
      </c>
      <c r="E37" s="1386" t="s">
        <v>1244</v>
      </c>
      <c r="F37" s="1389">
        <v>-3116532.71</v>
      </c>
      <c r="G37" s="1389">
        <v>-1869919.6260000002</v>
      </c>
      <c r="H37" s="1377">
        <f t="shared" si="2"/>
        <v>-1246613.0839999998</v>
      </c>
      <c r="I37" s="1377"/>
      <c r="J37" s="1390">
        <f t="shared" si="3"/>
        <v>-1246613.0839999998</v>
      </c>
      <c r="K37" s="1389">
        <v>0</v>
      </c>
      <c r="L37" s="1389">
        <v>0</v>
      </c>
      <c r="M37" s="1389"/>
      <c r="N37" s="1389">
        <v>159197.51209999993</v>
      </c>
      <c r="O37" s="1377">
        <f t="shared" si="0"/>
        <v>-1087415.5718999999</v>
      </c>
      <c r="P37" s="1384"/>
      <c r="Q37" s="1390" t="str">
        <f t="shared" si="4"/>
        <v>-</v>
      </c>
      <c r="R37" s="1389">
        <v>0</v>
      </c>
      <c r="S37" s="1389">
        <v>0</v>
      </c>
      <c r="T37" s="1389"/>
      <c r="U37" s="1389"/>
      <c r="V37" s="1377">
        <f t="shared" si="1"/>
        <v>0</v>
      </c>
      <c r="W37" s="1377"/>
      <c r="X37" s="1377">
        <f t="shared" si="5"/>
        <v>-1087415.5718999999</v>
      </c>
    </row>
    <row r="38" spans="1:24">
      <c r="A38" s="1386" t="s">
        <v>574</v>
      </c>
      <c r="B38" s="1386" t="s">
        <v>1269</v>
      </c>
      <c r="C38" s="1386" t="s">
        <v>259</v>
      </c>
      <c r="D38" s="1386" t="s">
        <v>1624</v>
      </c>
      <c r="E38" s="1386" t="s">
        <v>1244</v>
      </c>
      <c r="F38" s="1389">
        <v>-15609563.550000001</v>
      </c>
      <c r="G38" s="1389">
        <v>-9365738.1300000008</v>
      </c>
      <c r="H38" s="1377">
        <f t="shared" si="2"/>
        <v>-6243825.4199999999</v>
      </c>
      <c r="I38" s="1377"/>
      <c r="J38" s="1390">
        <f t="shared" si="3"/>
        <v>-6243825.4199999999</v>
      </c>
      <c r="K38" s="1389">
        <v>0</v>
      </c>
      <c r="L38" s="1389">
        <v>0</v>
      </c>
      <c r="M38" s="1389"/>
      <c r="N38" s="1389">
        <v>242049.45908259507</v>
      </c>
      <c r="O38" s="1377">
        <f t="shared" si="0"/>
        <v>-6001775.9609174049</v>
      </c>
      <c r="P38" s="1384"/>
      <c r="Q38" s="1390" t="str">
        <f t="shared" si="4"/>
        <v>-</v>
      </c>
      <c r="R38" s="1389">
        <v>0</v>
      </c>
      <c r="S38" s="1389">
        <v>0</v>
      </c>
      <c r="T38" s="1389"/>
      <c r="U38" s="1389"/>
      <c r="V38" s="1377">
        <f t="shared" si="1"/>
        <v>0</v>
      </c>
      <c r="W38" s="1377"/>
      <c r="X38" s="1377">
        <f t="shared" si="5"/>
        <v>-6001775.9609174049</v>
      </c>
    </row>
    <row r="39" spans="1:24">
      <c r="A39" s="1386" t="s">
        <v>574</v>
      </c>
      <c r="B39" s="1386" t="s">
        <v>1270</v>
      </c>
      <c r="C39" s="1386" t="s">
        <v>259</v>
      </c>
      <c r="D39" s="1386" t="s">
        <v>1624</v>
      </c>
      <c r="E39" s="1386" t="s">
        <v>1244</v>
      </c>
      <c r="F39" s="1389">
        <v>9251929.8000000007</v>
      </c>
      <c r="G39" s="1389">
        <v>5551157.8799999999</v>
      </c>
      <c r="H39" s="1377">
        <f t="shared" si="2"/>
        <v>3700771.9200000009</v>
      </c>
      <c r="I39" s="1377"/>
      <c r="J39" s="1390">
        <f t="shared" si="3"/>
        <v>3700771.9200000009</v>
      </c>
      <c r="K39" s="1389">
        <v>0</v>
      </c>
      <c r="L39" s="1389">
        <v>0</v>
      </c>
      <c r="M39" s="1389"/>
      <c r="N39" s="1389">
        <v>-308603.04020000016</v>
      </c>
      <c r="O39" s="1377">
        <f t="shared" si="0"/>
        <v>3392168.8798000007</v>
      </c>
      <c r="P39" s="1384"/>
      <c r="Q39" s="1390" t="str">
        <f t="shared" si="4"/>
        <v>-</v>
      </c>
      <c r="R39" s="1389">
        <v>0</v>
      </c>
      <c r="S39" s="1389">
        <v>0</v>
      </c>
      <c r="T39" s="1389"/>
      <c r="U39" s="1389"/>
      <c r="V39" s="1377">
        <f t="shared" si="1"/>
        <v>0</v>
      </c>
      <c r="W39" s="1377"/>
      <c r="X39" s="1377">
        <f t="shared" si="5"/>
        <v>3392168.8798000007</v>
      </c>
    </row>
    <row r="40" spans="1:24">
      <c r="A40" s="1386" t="s">
        <v>574</v>
      </c>
      <c r="B40" s="1386" t="s">
        <v>1271</v>
      </c>
      <c r="C40" s="1386" t="s">
        <v>259</v>
      </c>
      <c r="D40" s="1386" t="s">
        <v>1624</v>
      </c>
      <c r="E40" s="1386" t="s">
        <v>1244</v>
      </c>
      <c r="F40" s="1389">
        <v>-3713616.5</v>
      </c>
      <c r="G40" s="1389">
        <v>-2228169.9000000004</v>
      </c>
      <c r="H40" s="1377">
        <f t="shared" si="2"/>
        <v>-1485446.5999999996</v>
      </c>
      <c r="I40" s="1377"/>
      <c r="J40" s="1390">
        <f t="shared" si="3"/>
        <v>-1485446.5999999996</v>
      </c>
      <c r="K40" s="1389">
        <v>0</v>
      </c>
      <c r="L40" s="1389">
        <v>0</v>
      </c>
      <c r="M40" s="1389"/>
      <c r="N40" s="1389">
        <v>313662.43729999987</v>
      </c>
      <c r="O40" s="1377">
        <f t="shared" si="0"/>
        <v>-1171784.1626999998</v>
      </c>
      <c r="P40" s="1384"/>
      <c r="Q40" s="1390" t="str">
        <f t="shared" si="4"/>
        <v>-</v>
      </c>
      <c r="R40" s="1389">
        <v>0</v>
      </c>
      <c r="S40" s="1389">
        <v>0</v>
      </c>
      <c r="T40" s="1389"/>
      <c r="U40" s="1389"/>
      <c r="V40" s="1377">
        <f t="shared" si="1"/>
        <v>0</v>
      </c>
      <c r="W40" s="1377"/>
      <c r="X40" s="1377">
        <f t="shared" si="5"/>
        <v>-1171784.1626999998</v>
      </c>
    </row>
    <row r="41" spans="1:24">
      <c r="A41" s="1386" t="s">
        <v>574</v>
      </c>
      <c r="B41" s="1386" t="s">
        <v>1272</v>
      </c>
      <c r="C41" s="1386" t="s">
        <v>259</v>
      </c>
      <c r="D41" s="1386" t="s">
        <v>1624</v>
      </c>
      <c r="E41" s="1386" t="s">
        <v>1244</v>
      </c>
      <c r="F41" s="1389">
        <v>-165484.35999999999</v>
      </c>
      <c r="G41" s="1389">
        <v>-99290.615999999995</v>
      </c>
      <c r="H41" s="1377">
        <f t="shared" si="2"/>
        <v>-66193.743999999992</v>
      </c>
      <c r="I41" s="1377"/>
      <c r="J41" s="1390">
        <f t="shared" si="3"/>
        <v>-66193.743999999992</v>
      </c>
      <c r="K41" s="1389">
        <v>0</v>
      </c>
      <c r="L41" s="1389">
        <v>0</v>
      </c>
      <c r="M41" s="1389"/>
      <c r="N41" s="1389">
        <v>18773.6999</v>
      </c>
      <c r="O41" s="1377">
        <f t="shared" si="0"/>
        <v>-47420.044099999992</v>
      </c>
      <c r="P41" s="1384"/>
      <c r="Q41" s="1390" t="str">
        <f t="shared" si="4"/>
        <v>-</v>
      </c>
      <c r="R41" s="1389">
        <v>0</v>
      </c>
      <c r="S41" s="1389">
        <v>0</v>
      </c>
      <c r="T41" s="1389"/>
      <c r="U41" s="1389"/>
      <c r="V41" s="1377">
        <f t="shared" si="1"/>
        <v>0</v>
      </c>
      <c r="W41" s="1377"/>
      <c r="X41" s="1377">
        <f t="shared" si="5"/>
        <v>-47420.044099999992</v>
      </c>
    </row>
    <row r="42" spans="1:24">
      <c r="A42" s="1386" t="s">
        <v>574</v>
      </c>
      <c r="B42" s="1386" t="s">
        <v>1273</v>
      </c>
      <c r="C42" s="1386"/>
      <c r="D42" s="1386" t="s">
        <v>1625</v>
      </c>
      <c r="E42" s="1386" t="s">
        <v>1244</v>
      </c>
      <c r="F42" s="1389">
        <v>-3571592</v>
      </c>
      <c r="G42" s="1389">
        <v>-2142955.2000000002</v>
      </c>
      <c r="H42" s="1377">
        <f t="shared" si="2"/>
        <v>-1428636.7999999998</v>
      </c>
      <c r="I42" s="1377"/>
      <c r="J42" s="1390" t="str">
        <f t="shared" si="3"/>
        <v xml:space="preserve"> - </v>
      </c>
      <c r="K42" s="1389">
        <v>0</v>
      </c>
      <c r="L42" s="1389">
        <v>0</v>
      </c>
      <c r="M42" s="1389"/>
      <c r="N42" s="1389">
        <v>0</v>
      </c>
      <c r="O42" s="1377">
        <f t="shared" si="0"/>
        <v>0</v>
      </c>
      <c r="P42" s="1384"/>
      <c r="Q42" s="1390">
        <f t="shared" si="4"/>
        <v>-1428636.7999999998</v>
      </c>
      <c r="R42" s="1389">
        <v>372898.94400000013</v>
      </c>
      <c r="S42" s="1389">
        <v>0</v>
      </c>
      <c r="T42" s="1389"/>
      <c r="U42" s="1389"/>
      <c r="V42" s="1377">
        <f t="shared" si="1"/>
        <v>-1055737.8559999997</v>
      </c>
      <c r="W42" s="1377"/>
      <c r="X42" s="1377">
        <f t="shared" si="5"/>
        <v>-1055737.8559999997</v>
      </c>
    </row>
    <row r="43" spans="1:24">
      <c r="A43" s="1386" t="s">
        <v>574</v>
      </c>
      <c r="B43" s="1386" t="s">
        <v>1274</v>
      </c>
      <c r="C43" s="1386" t="s">
        <v>259</v>
      </c>
      <c r="D43" s="1386" t="s">
        <v>1624</v>
      </c>
      <c r="E43" s="1386" t="s">
        <v>1244</v>
      </c>
      <c r="F43" s="1389">
        <v>-63526808.670000002</v>
      </c>
      <c r="G43" s="1389">
        <v>-38116085.202</v>
      </c>
      <c r="H43" s="1377">
        <f t="shared" si="2"/>
        <v>-25410723.468000002</v>
      </c>
      <c r="I43" s="1377"/>
      <c r="J43" s="1390">
        <f t="shared" si="3"/>
        <v>-25410723.468000002</v>
      </c>
      <c r="K43" s="1389">
        <v>248519.17200000212</v>
      </c>
      <c r="L43" s="1389">
        <v>0</v>
      </c>
      <c r="M43" s="1389"/>
      <c r="N43" s="1389">
        <v>-10029645.541300006</v>
      </c>
      <c r="O43" s="1377">
        <f t="shared" si="0"/>
        <v>-35191849.837300003</v>
      </c>
      <c r="P43" s="1384"/>
      <c r="Q43" s="1390" t="str">
        <f t="shared" si="4"/>
        <v>-</v>
      </c>
      <c r="R43" s="1389">
        <v>0</v>
      </c>
      <c r="S43" s="1389">
        <v>0</v>
      </c>
      <c r="T43" s="1389"/>
      <c r="U43" s="1389"/>
      <c r="V43" s="1377">
        <f t="shared" si="1"/>
        <v>0</v>
      </c>
      <c r="W43" s="1377"/>
      <c r="X43" s="1377">
        <f>O43+V43</f>
        <v>-35191849.837300003</v>
      </c>
    </row>
    <row r="44" spans="1:24">
      <c r="A44" s="1386" t="s">
        <v>574</v>
      </c>
      <c r="B44" s="1386" t="s">
        <v>1275</v>
      </c>
      <c r="C44" s="1386" t="s">
        <v>259</v>
      </c>
      <c r="D44" s="1386" t="s">
        <v>1624</v>
      </c>
      <c r="E44" s="1386" t="s">
        <v>1244</v>
      </c>
      <c r="F44" s="1389">
        <v>-56155365.93</v>
      </c>
      <c r="G44" s="1389">
        <v>-33693219.558000006</v>
      </c>
      <c r="H44" s="1377">
        <f t="shared" si="2"/>
        <v>-22462146.371999994</v>
      </c>
      <c r="I44" s="1377"/>
      <c r="J44" s="1390">
        <f t="shared" si="3"/>
        <v>-22462146.371999994</v>
      </c>
      <c r="K44" s="1389">
        <v>5190.2280000038445</v>
      </c>
      <c r="L44" s="1389">
        <v>0</v>
      </c>
      <c r="M44" s="1389"/>
      <c r="N44" s="1389">
        <v>2316911.9902000017</v>
      </c>
      <c r="O44" s="1377">
        <f t="shared" si="0"/>
        <v>-20140044.153799988</v>
      </c>
      <c r="P44" s="1384"/>
      <c r="Q44" s="1390" t="str">
        <f t="shared" si="4"/>
        <v>-</v>
      </c>
      <c r="R44" s="1389">
        <v>0</v>
      </c>
      <c r="S44" s="1389">
        <v>0</v>
      </c>
      <c r="T44" s="1389"/>
      <c r="U44" s="1389"/>
      <c r="V44" s="1377">
        <f t="shared" si="1"/>
        <v>0</v>
      </c>
      <c r="W44" s="1377"/>
      <c r="X44" s="1377">
        <f t="shared" si="5"/>
        <v>-20140044.153799988</v>
      </c>
    </row>
    <row r="45" spans="1:24">
      <c r="A45" s="1386" t="s">
        <v>574</v>
      </c>
      <c r="B45" s="1386" t="s">
        <v>1276</v>
      </c>
      <c r="C45" s="1386"/>
      <c r="D45" s="1386" t="s">
        <v>1625</v>
      </c>
      <c r="E45" s="1386" t="s">
        <v>1244</v>
      </c>
      <c r="F45" s="1389">
        <v>2064197.25</v>
      </c>
      <c r="G45" s="1389">
        <v>1238518.3500000001</v>
      </c>
      <c r="H45" s="1377">
        <f t="shared" si="2"/>
        <v>825678.89999999991</v>
      </c>
      <c r="I45" s="1377"/>
      <c r="J45" s="1390" t="str">
        <f t="shared" si="3"/>
        <v xml:space="preserve"> - </v>
      </c>
      <c r="K45" s="1389">
        <v>0</v>
      </c>
      <c r="L45" s="1389">
        <v>0</v>
      </c>
      <c r="M45" s="1389"/>
      <c r="N45" s="1389">
        <v>0</v>
      </c>
      <c r="O45" s="1377">
        <f t="shared" si="0"/>
        <v>0</v>
      </c>
      <c r="P45" s="1384"/>
      <c r="Q45" s="1390">
        <f t="shared" si="4"/>
        <v>825678.89999999991</v>
      </c>
      <c r="R45" s="1389">
        <v>0</v>
      </c>
      <c r="S45" s="1389">
        <v>0</v>
      </c>
      <c r="T45" s="1389"/>
      <c r="U45" s="1389"/>
      <c r="V45" s="1377">
        <f t="shared" si="1"/>
        <v>825678.89999999991</v>
      </c>
      <c r="W45" s="1377"/>
      <c r="X45" s="1377">
        <f t="shared" si="5"/>
        <v>825678.89999999991</v>
      </c>
    </row>
    <row r="46" spans="1:24">
      <c r="A46" s="1386" t="s">
        <v>574</v>
      </c>
      <c r="B46" s="1386" t="s">
        <v>1277</v>
      </c>
      <c r="C46" s="1386" t="s">
        <v>259</v>
      </c>
      <c r="D46" s="1386" t="s">
        <v>1624</v>
      </c>
      <c r="E46" s="1386" t="s">
        <v>1244</v>
      </c>
      <c r="F46" s="1389">
        <v>-4222131.45</v>
      </c>
      <c r="G46" s="1389">
        <v>-2533278.8700000006</v>
      </c>
      <c r="H46" s="1377">
        <f t="shared" si="2"/>
        <v>-1688852.5799999996</v>
      </c>
      <c r="I46" s="1377"/>
      <c r="J46" s="1390">
        <f t="shared" si="3"/>
        <v>-1688852.5799999996</v>
      </c>
      <c r="K46" s="1389">
        <v>-551019.86799999978</v>
      </c>
      <c r="L46" s="1389">
        <v>0</v>
      </c>
      <c r="M46" s="1389"/>
      <c r="N46" s="1389">
        <v>235733.36709999992</v>
      </c>
      <c r="O46" s="1377">
        <f t="shared" si="0"/>
        <v>-2004139.0808999995</v>
      </c>
      <c r="P46" s="1384"/>
      <c r="Q46" s="1390" t="str">
        <f t="shared" si="4"/>
        <v>-</v>
      </c>
      <c r="R46" s="1389">
        <v>0</v>
      </c>
      <c r="S46" s="1389">
        <v>0</v>
      </c>
      <c r="T46" s="1389"/>
      <c r="U46" s="1389"/>
      <c r="V46" s="1377">
        <f t="shared" si="1"/>
        <v>0</v>
      </c>
      <c r="W46" s="1377"/>
      <c r="X46" s="1377">
        <f t="shared" si="5"/>
        <v>-2004139.0808999995</v>
      </c>
    </row>
    <row r="47" spans="1:24">
      <c r="A47" s="1386" t="s">
        <v>574</v>
      </c>
      <c r="B47" s="1386" t="s">
        <v>1278</v>
      </c>
      <c r="C47" s="1386"/>
      <c r="D47" s="1386" t="s">
        <v>1625</v>
      </c>
      <c r="E47" s="1386" t="s">
        <v>1244</v>
      </c>
      <c r="F47" s="1389">
        <v>-9609360.2400000002</v>
      </c>
      <c r="G47" s="1389">
        <v>-5765616.1440000003</v>
      </c>
      <c r="H47" s="1377">
        <f t="shared" si="2"/>
        <v>-3843744.0959999999</v>
      </c>
      <c r="I47" s="1377"/>
      <c r="J47" s="1390" t="str">
        <f t="shared" si="3"/>
        <v xml:space="preserve"> - </v>
      </c>
      <c r="K47" s="1389">
        <v>0</v>
      </c>
      <c r="L47" s="1389">
        <v>0</v>
      </c>
      <c r="M47" s="1389"/>
      <c r="N47" s="1389">
        <v>0</v>
      </c>
      <c r="O47" s="1377">
        <f t="shared" si="0"/>
        <v>0</v>
      </c>
      <c r="P47" s="1384"/>
      <c r="Q47" s="1390">
        <f t="shared" si="4"/>
        <v>-3843744.0959999999</v>
      </c>
      <c r="R47" s="1389">
        <v>-36099.331999999937</v>
      </c>
      <c r="S47" s="1389">
        <v>0</v>
      </c>
      <c r="T47" s="1389"/>
      <c r="U47" s="1389"/>
      <c r="V47" s="1377">
        <f t="shared" si="1"/>
        <v>-3879843.4279999998</v>
      </c>
      <c r="W47" s="1377"/>
      <c r="X47" s="1377">
        <f t="shared" si="5"/>
        <v>-3879843.4279999998</v>
      </c>
    </row>
    <row r="48" spans="1:24">
      <c r="A48" s="1386" t="s">
        <v>574</v>
      </c>
      <c r="B48" s="1386" t="s">
        <v>1279</v>
      </c>
      <c r="C48" s="1386" t="s">
        <v>259</v>
      </c>
      <c r="D48" s="1386" t="s">
        <v>1624</v>
      </c>
      <c r="E48" s="1386" t="s">
        <v>1244</v>
      </c>
      <c r="F48" s="1389">
        <v>345110.48</v>
      </c>
      <c r="G48" s="1389">
        <v>207066.288</v>
      </c>
      <c r="H48" s="1377">
        <f t="shared" si="2"/>
        <v>138044.19199999998</v>
      </c>
      <c r="I48" s="1377"/>
      <c r="J48" s="1390">
        <f t="shared" si="3"/>
        <v>138044.19199999998</v>
      </c>
      <c r="K48" s="1389">
        <v>-10.123999999981606</v>
      </c>
      <c r="L48" s="1389">
        <v>0</v>
      </c>
      <c r="M48" s="1389"/>
      <c r="N48" s="1389">
        <v>-14263.614700000006</v>
      </c>
      <c r="O48" s="1377">
        <f t="shared" si="0"/>
        <v>123770.45329999999</v>
      </c>
      <c r="P48" s="1384"/>
      <c r="Q48" s="1390" t="str">
        <f t="shared" si="4"/>
        <v>-</v>
      </c>
      <c r="R48" s="1389">
        <v>0</v>
      </c>
      <c r="S48" s="1389">
        <v>0</v>
      </c>
      <c r="T48" s="1389"/>
      <c r="U48" s="1389"/>
      <c r="V48" s="1377">
        <f t="shared" si="1"/>
        <v>0</v>
      </c>
      <c r="W48" s="1377"/>
      <c r="X48" s="1377">
        <f t="shared" si="5"/>
        <v>123770.45329999999</v>
      </c>
    </row>
    <row r="49" spans="1:24">
      <c r="C49" s="1378"/>
      <c r="D49" s="1391"/>
      <c r="E49" s="1391"/>
      <c r="F49" s="1377"/>
      <c r="G49" s="1377"/>
      <c r="H49" s="1377"/>
      <c r="I49" s="1377"/>
      <c r="J49" s="1390"/>
      <c r="K49" s="1377"/>
      <c r="L49" s="1377"/>
      <c r="M49" s="1377"/>
      <c r="N49" s="1377"/>
      <c r="O49" s="1377"/>
      <c r="P49" s="1384"/>
      <c r="Q49" s="1390"/>
      <c r="R49" s="1377"/>
      <c r="S49" s="1377"/>
      <c r="T49" s="1377"/>
      <c r="U49" s="1377"/>
      <c r="V49" s="1377"/>
      <c r="W49" s="1377"/>
      <c r="X49" s="1377"/>
    </row>
    <row r="50" spans="1:24" ht="13.5" thickBot="1">
      <c r="B50" s="1392" t="s">
        <v>1280</v>
      </c>
      <c r="C50" s="1393"/>
      <c r="D50" s="1391"/>
      <c r="E50" s="1394"/>
      <c r="F50" s="1395">
        <f t="shared" ref="F50:N50" si="6">SUM(F13:F48)</f>
        <v>2146075721.2299998</v>
      </c>
      <c r="G50" s="1395">
        <f t="shared" si="6"/>
        <v>1287645432.7380004</v>
      </c>
      <c r="H50" s="1395">
        <f t="shared" si="6"/>
        <v>858430288.49199986</v>
      </c>
      <c r="I50" s="1396"/>
      <c r="J50" s="1395">
        <f>SUM(J13:J48)</f>
        <v>693588149.61199975</v>
      </c>
      <c r="K50" s="1395">
        <f t="shared" si="6"/>
        <v>10344188.620000033</v>
      </c>
      <c r="L50" s="1395">
        <f t="shared" si="6"/>
        <v>-27637471.804170039</v>
      </c>
      <c r="M50" s="1395">
        <f t="shared" si="6"/>
        <v>2241751.9908700399</v>
      </c>
      <c r="N50" s="1395">
        <f t="shared" si="6"/>
        <v>-302306.47041744064</v>
      </c>
      <c r="O50" s="1395">
        <f t="shared" ref="O50" si="7">SUM(O13:O48)</f>
        <v>678234311.94828224</v>
      </c>
      <c r="P50" s="1384"/>
      <c r="Q50" s="1395">
        <f t="shared" ref="Q50:V50" si="8">SUM(Q13:Q48)</f>
        <v>164842138.88</v>
      </c>
      <c r="R50" s="1395">
        <f t="shared" si="8"/>
        <v>-3201442.7479999941</v>
      </c>
      <c r="S50" s="1395">
        <f t="shared" si="8"/>
        <v>27637471.804170039</v>
      </c>
      <c r="T50" s="1395">
        <f t="shared" si="8"/>
        <v>-2241751.9908700399</v>
      </c>
      <c r="U50" s="1395">
        <f t="shared" si="8"/>
        <v>-348078.90750056366</v>
      </c>
      <c r="V50" s="1395">
        <f t="shared" si="8"/>
        <v>186688337.03779939</v>
      </c>
      <c r="W50" s="1396"/>
      <c r="X50" s="1395">
        <f>SUM(X13:X48)</f>
        <v>864922648.98608196</v>
      </c>
    </row>
    <row r="51" spans="1:24" ht="13.5" thickTop="1">
      <c r="B51" s="1392"/>
      <c r="C51" s="1393"/>
      <c r="D51" s="1391"/>
      <c r="E51" s="1394"/>
      <c r="F51" s="1396"/>
      <c r="G51" s="1396"/>
      <c r="H51" s="1396"/>
      <c r="I51" s="1396"/>
      <c r="J51" s="1396"/>
      <c r="K51" s="1396"/>
      <c r="L51" s="1396"/>
      <c r="M51" s="1396"/>
      <c r="N51" s="1396"/>
      <c r="O51" s="1396"/>
      <c r="P51" s="1384"/>
      <c r="Q51" s="1396"/>
      <c r="R51" s="1396"/>
      <c r="S51" s="1396"/>
      <c r="T51" s="1396"/>
      <c r="U51" s="1396"/>
      <c r="V51" s="1396"/>
      <c r="W51" s="1396"/>
      <c r="X51" s="1396"/>
    </row>
    <row r="52" spans="1:24">
      <c r="B52" s="1375" t="s">
        <v>1281</v>
      </c>
      <c r="D52" s="1391"/>
      <c r="E52" s="1391"/>
      <c r="K52" s="1397"/>
      <c r="L52" s="1397"/>
      <c r="M52" s="1397"/>
      <c r="P52" s="1384"/>
      <c r="R52" s="1397"/>
      <c r="S52" s="1397"/>
      <c r="T52" s="1397"/>
    </row>
    <row r="53" spans="1:24">
      <c r="A53" s="1386" t="s">
        <v>574</v>
      </c>
      <c r="B53" s="1386" t="s">
        <v>1282</v>
      </c>
      <c r="C53" s="1401"/>
      <c r="D53" s="1386" t="s">
        <v>1625</v>
      </c>
      <c r="E53" s="1386" t="s">
        <v>1244</v>
      </c>
      <c r="F53" s="1389">
        <v>-53962923.159999996</v>
      </c>
      <c r="G53" s="1389">
        <v>-32377753.895999998</v>
      </c>
      <c r="H53" s="1377">
        <f t="shared" ref="H53:H92" si="9">F53-G53</f>
        <v>-21585169.263999999</v>
      </c>
      <c r="I53" s="1377"/>
      <c r="J53" s="1390" t="str">
        <f t="shared" ref="J53:J92" si="10">IF(C53="P", H53, " - ")</f>
        <v xml:space="preserve"> - </v>
      </c>
      <c r="K53" s="1389"/>
      <c r="L53" s="1389"/>
      <c r="M53" s="1389"/>
      <c r="N53" s="1398"/>
      <c r="O53" s="1377">
        <f t="shared" ref="O53:O92" si="11">SUM(J53:N53)</f>
        <v>0</v>
      </c>
      <c r="P53" s="1384"/>
      <c r="Q53" s="1390">
        <f>IF(C53="P", " - ", H53)</f>
        <v>-21585169.263999999</v>
      </c>
      <c r="R53" s="1389">
        <v>11320.111999996006</v>
      </c>
      <c r="S53" s="1389"/>
      <c r="T53" s="1389"/>
      <c r="U53" s="1398"/>
      <c r="V53" s="1377">
        <f>SUM(Q53:U53)</f>
        <v>-21573849.152000003</v>
      </c>
      <c r="W53" s="1377"/>
      <c r="X53" s="1377">
        <f t="shared" ref="X53:X115" si="12">O53+V53</f>
        <v>-21573849.152000003</v>
      </c>
    </row>
    <row r="54" spans="1:24">
      <c r="A54" s="1386" t="s">
        <v>574</v>
      </c>
      <c r="B54" s="1386" t="s">
        <v>1283</v>
      </c>
      <c r="C54" s="1401"/>
      <c r="D54" s="1386" t="s">
        <v>1625</v>
      </c>
      <c r="E54" s="1386" t="s">
        <v>1244</v>
      </c>
      <c r="F54" s="1389">
        <v>-7414684.2199999997</v>
      </c>
      <c r="G54" s="1389">
        <v>-4448810.5319999997</v>
      </c>
      <c r="H54" s="1377">
        <f t="shared" si="9"/>
        <v>-2965873.6880000001</v>
      </c>
      <c r="I54" s="1377"/>
      <c r="J54" s="1390" t="str">
        <f t="shared" si="10"/>
        <v xml:space="preserve"> - </v>
      </c>
      <c r="K54" s="1389"/>
      <c r="L54" s="1389"/>
      <c r="M54" s="1389"/>
      <c r="N54" s="1386"/>
      <c r="O54" s="1377">
        <f t="shared" si="11"/>
        <v>0</v>
      </c>
      <c r="P54" s="1384"/>
      <c r="Q54" s="1390">
        <f t="shared" ref="Q54:Q92" si="13">IF(C54="P", " - ", H54)</f>
        <v>-2965873.6880000001</v>
      </c>
      <c r="R54" s="1389">
        <v>9800.480000000447</v>
      </c>
      <c r="S54" s="1389"/>
      <c r="T54" s="1389"/>
      <c r="U54" s="1386"/>
      <c r="V54" s="1377">
        <f t="shared" ref="V54:V92" si="14">SUM(Q54:U54)</f>
        <v>-2956073.2079999996</v>
      </c>
      <c r="W54" s="1377"/>
      <c r="X54" s="1377">
        <f t="shared" si="12"/>
        <v>-2956073.2079999996</v>
      </c>
    </row>
    <row r="55" spans="1:24">
      <c r="A55" s="1386" t="s">
        <v>574</v>
      </c>
      <c r="B55" s="1386" t="s">
        <v>1284</v>
      </c>
      <c r="C55" s="1401"/>
      <c r="D55" s="1386" t="s">
        <v>1625</v>
      </c>
      <c r="E55" s="1386" t="s">
        <v>1244</v>
      </c>
      <c r="F55" s="1389">
        <v>-5755019.7199999997</v>
      </c>
      <c r="G55" s="1389">
        <v>-3453011.8319999999</v>
      </c>
      <c r="H55" s="1377">
        <f t="shared" si="9"/>
        <v>-2302007.8879999998</v>
      </c>
      <c r="I55" s="1377"/>
      <c r="J55" s="1390" t="str">
        <f t="shared" si="10"/>
        <v xml:space="preserve"> - </v>
      </c>
      <c r="K55" s="1389"/>
      <c r="L55" s="1389"/>
      <c r="M55" s="1389"/>
      <c r="N55" s="1386"/>
      <c r="O55" s="1377">
        <f t="shared" si="11"/>
        <v>0</v>
      </c>
      <c r="P55" s="1384"/>
      <c r="Q55" s="1390">
        <f t="shared" si="13"/>
        <v>-2302007.8879999998</v>
      </c>
      <c r="R55" s="1389">
        <v>0</v>
      </c>
      <c r="S55" s="1389"/>
      <c r="T55" s="1389"/>
      <c r="U55" s="1386"/>
      <c r="V55" s="1377">
        <f t="shared" si="14"/>
        <v>-2302007.8879999998</v>
      </c>
      <c r="W55" s="1377"/>
      <c r="X55" s="1377">
        <f t="shared" si="12"/>
        <v>-2302007.8879999998</v>
      </c>
    </row>
    <row r="56" spans="1:24">
      <c r="A56" s="1386" t="s">
        <v>574</v>
      </c>
      <c r="B56" s="1386" t="s">
        <v>1285</v>
      </c>
      <c r="C56" s="1401"/>
      <c r="D56" s="1386" t="s">
        <v>1625</v>
      </c>
      <c r="E56" s="1386" t="s">
        <v>1244</v>
      </c>
      <c r="F56" s="1389">
        <v>-1776968.91</v>
      </c>
      <c r="G56" s="1389">
        <v>-1066181.3459999999</v>
      </c>
      <c r="H56" s="1377">
        <f t="shared" si="9"/>
        <v>-710787.56400000001</v>
      </c>
      <c r="I56" s="1377"/>
      <c r="J56" s="1390" t="str">
        <f t="shared" si="10"/>
        <v xml:space="preserve"> - </v>
      </c>
      <c r="K56" s="1389"/>
      <c r="L56" s="1389"/>
      <c r="M56" s="1389"/>
      <c r="N56" s="1386"/>
      <c r="O56" s="1377">
        <f t="shared" si="11"/>
        <v>0</v>
      </c>
      <c r="P56" s="1384"/>
      <c r="Q56" s="1390">
        <f t="shared" si="13"/>
        <v>-710787.56400000001</v>
      </c>
      <c r="R56" s="1389">
        <v>13.952000000048429</v>
      </c>
      <c r="S56" s="1389"/>
      <c r="T56" s="1389"/>
      <c r="U56" s="1386"/>
      <c r="V56" s="1377">
        <f t="shared" si="14"/>
        <v>-710773.61199999996</v>
      </c>
      <c r="W56" s="1377"/>
      <c r="X56" s="1377">
        <f t="shared" si="12"/>
        <v>-710773.61199999996</v>
      </c>
    </row>
    <row r="57" spans="1:24">
      <c r="A57" s="1386" t="s">
        <v>574</v>
      </c>
      <c r="B57" s="1386" t="s">
        <v>1286</v>
      </c>
      <c r="C57" s="1401"/>
      <c r="D57" s="1386" t="s">
        <v>1625</v>
      </c>
      <c r="E57" s="1386" t="s">
        <v>1244</v>
      </c>
      <c r="F57" s="1389">
        <v>-2230745.63</v>
      </c>
      <c r="G57" s="1389">
        <v>-1338447.3779999998</v>
      </c>
      <c r="H57" s="1377">
        <f t="shared" si="9"/>
        <v>-892298.25200000009</v>
      </c>
      <c r="I57" s="1377"/>
      <c r="J57" s="1390" t="str">
        <f t="shared" si="10"/>
        <v xml:space="preserve"> - </v>
      </c>
      <c r="K57" s="1389"/>
      <c r="L57" s="1389"/>
      <c r="M57" s="1389"/>
      <c r="N57" s="1386"/>
      <c r="O57" s="1377">
        <f t="shared" si="11"/>
        <v>0</v>
      </c>
      <c r="P57" s="1384"/>
      <c r="Q57" s="1390">
        <f t="shared" si="13"/>
        <v>-892298.25200000009</v>
      </c>
      <c r="R57" s="1389">
        <v>17.75199999997858</v>
      </c>
      <c r="S57" s="1389"/>
      <c r="T57" s="1389"/>
      <c r="U57" s="1386"/>
      <c r="V57" s="1377">
        <f t="shared" si="14"/>
        <v>-892280.50000000012</v>
      </c>
      <c r="W57" s="1377"/>
      <c r="X57" s="1377">
        <f t="shared" si="12"/>
        <v>-892280.50000000012</v>
      </c>
    </row>
    <row r="58" spans="1:24">
      <c r="A58" s="1386" t="s">
        <v>574</v>
      </c>
      <c r="B58" s="1386" t="s">
        <v>1287</v>
      </c>
      <c r="C58" s="1401"/>
      <c r="D58" s="1386" t="s">
        <v>1625</v>
      </c>
      <c r="E58" s="1386" t="s">
        <v>1244</v>
      </c>
      <c r="F58" s="1389">
        <v>-506.28</v>
      </c>
      <c r="G58" s="1389">
        <v>-303.76799999999997</v>
      </c>
      <c r="H58" s="1377">
        <f t="shared" si="9"/>
        <v>-202.512</v>
      </c>
      <c r="I58" s="1377"/>
      <c r="J58" s="1390" t="str">
        <f t="shared" si="10"/>
        <v xml:space="preserve"> - </v>
      </c>
      <c r="K58" s="1389"/>
      <c r="L58" s="1389"/>
      <c r="M58" s="1389"/>
      <c r="N58" s="1386"/>
      <c r="O58" s="1377">
        <f t="shared" si="11"/>
        <v>0</v>
      </c>
      <c r="P58" s="1384"/>
      <c r="Q58" s="1390">
        <f t="shared" si="13"/>
        <v>-202.512</v>
      </c>
      <c r="R58" s="1389">
        <v>0</v>
      </c>
      <c r="S58" s="1389"/>
      <c r="T58" s="1389"/>
      <c r="U58" s="1386"/>
      <c r="V58" s="1377">
        <f t="shared" si="14"/>
        <v>-202.512</v>
      </c>
      <c r="W58" s="1377"/>
      <c r="X58" s="1377">
        <f t="shared" si="12"/>
        <v>-202.512</v>
      </c>
    </row>
    <row r="59" spans="1:24">
      <c r="A59" s="1386" t="s">
        <v>574</v>
      </c>
      <c r="B59" s="1386" t="s">
        <v>1288</v>
      </c>
      <c r="C59" s="1401"/>
      <c r="D59" s="1386" t="s">
        <v>1625</v>
      </c>
      <c r="E59" s="1386" t="s">
        <v>1244</v>
      </c>
      <c r="F59" s="1389">
        <v>155465.04</v>
      </c>
      <c r="G59" s="1389">
        <v>93279.024000000005</v>
      </c>
      <c r="H59" s="1377">
        <f t="shared" si="9"/>
        <v>62186.016000000003</v>
      </c>
      <c r="I59" s="1377"/>
      <c r="J59" s="1390" t="str">
        <f t="shared" si="10"/>
        <v xml:space="preserve"> - </v>
      </c>
      <c r="K59" s="1389"/>
      <c r="L59" s="1389"/>
      <c r="M59" s="1389"/>
      <c r="N59" s="1386"/>
      <c r="O59" s="1377">
        <f t="shared" si="11"/>
        <v>0</v>
      </c>
      <c r="P59" s="1384"/>
      <c r="Q59" s="1390">
        <f t="shared" si="13"/>
        <v>62186.016000000003</v>
      </c>
      <c r="R59" s="1389">
        <v>-1.2279999999882421</v>
      </c>
      <c r="S59" s="1389"/>
      <c r="T59" s="1389"/>
      <c r="U59" s="1386"/>
      <c r="V59" s="1377">
        <f t="shared" si="14"/>
        <v>62184.788000000015</v>
      </c>
      <c r="W59" s="1377"/>
      <c r="X59" s="1377">
        <f t="shared" si="12"/>
        <v>62184.788000000015</v>
      </c>
    </row>
    <row r="60" spans="1:24">
      <c r="A60" s="1386" t="s">
        <v>574</v>
      </c>
      <c r="B60" s="1386" t="s">
        <v>1289</v>
      </c>
      <c r="C60" s="1401"/>
      <c r="D60" s="1386" t="s">
        <v>1625</v>
      </c>
      <c r="E60" s="1386" t="s">
        <v>1244</v>
      </c>
      <c r="F60" s="1389">
        <v>-150827.82999999999</v>
      </c>
      <c r="G60" s="1389">
        <v>-90496.698000000004</v>
      </c>
      <c r="H60" s="1377">
        <f t="shared" si="9"/>
        <v>-60331.131999999983</v>
      </c>
      <c r="I60" s="1377"/>
      <c r="J60" s="1390" t="str">
        <f t="shared" si="10"/>
        <v xml:space="preserve"> - </v>
      </c>
      <c r="K60" s="1389"/>
      <c r="L60" s="1389"/>
      <c r="M60" s="1389"/>
      <c r="N60" s="1386"/>
      <c r="O60" s="1377">
        <f t="shared" si="11"/>
        <v>0</v>
      </c>
      <c r="P60" s="1384"/>
      <c r="Q60" s="1390">
        <f t="shared" si="13"/>
        <v>-60331.131999999983</v>
      </c>
      <c r="R60" s="1389">
        <v>1.2239999999947031</v>
      </c>
      <c r="S60" s="1389"/>
      <c r="T60" s="1389"/>
      <c r="U60" s="1386"/>
      <c r="V60" s="1377">
        <f t="shared" si="14"/>
        <v>-60329.907999999989</v>
      </c>
      <c r="W60" s="1377"/>
      <c r="X60" s="1377">
        <f t="shared" si="12"/>
        <v>-60329.907999999989</v>
      </c>
    </row>
    <row r="61" spans="1:24">
      <c r="A61" s="1386" t="s">
        <v>574</v>
      </c>
      <c r="B61" s="1386" t="s">
        <v>1290</v>
      </c>
      <c r="C61" s="1401"/>
      <c r="D61" s="1386" t="s">
        <v>1625</v>
      </c>
      <c r="E61" s="1386" t="s">
        <v>1244</v>
      </c>
      <c r="F61" s="1389">
        <v>299043.09000000003</v>
      </c>
      <c r="G61" s="1389">
        <v>179425.85400000002</v>
      </c>
      <c r="H61" s="1377">
        <f t="shared" si="9"/>
        <v>119617.236</v>
      </c>
      <c r="I61" s="1377"/>
      <c r="J61" s="1390" t="str">
        <f t="shared" si="10"/>
        <v xml:space="preserve"> - </v>
      </c>
      <c r="K61" s="1389"/>
      <c r="L61" s="1389"/>
      <c r="M61" s="1389"/>
      <c r="N61" s="1386"/>
      <c r="O61" s="1377">
        <f t="shared" si="11"/>
        <v>0</v>
      </c>
      <c r="P61" s="1384"/>
      <c r="Q61" s="1390">
        <f t="shared" si="13"/>
        <v>119617.236</v>
      </c>
      <c r="R61" s="1389">
        <v>-2.4440000000176951</v>
      </c>
      <c r="S61" s="1389"/>
      <c r="T61" s="1389"/>
      <c r="U61" s="1386"/>
      <c r="V61" s="1377">
        <f t="shared" si="14"/>
        <v>119614.79199999999</v>
      </c>
      <c r="W61" s="1377"/>
      <c r="X61" s="1377">
        <f t="shared" si="12"/>
        <v>119614.79199999999</v>
      </c>
    </row>
    <row r="62" spans="1:24">
      <c r="A62" s="1386" t="s">
        <v>574</v>
      </c>
      <c r="B62" s="1386" t="s">
        <v>1291</v>
      </c>
      <c r="C62" s="1401"/>
      <c r="D62" s="1386" t="s">
        <v>1625</v>
      </c>
      <c r="E62" s="1386" t="s">
        <v>1244</v>
      </c>
      <c r="F62" s="1389">
        <v>-175241.58</v>
      </c>
      <c r="G62" s="1389">
        <v>-105144.94799999999</v>
      </c>
      <c r="H62" s="1377">
        <f t="shared" si="9"/>
        <v>-70096.631999999998</v>
      </c>
      <c r="I62" s="1377"/>
      <c r="J62" s="1390" t="str">
        <f t="shared" si="10"/>
        <v xml:space="preserve"> - </v>
      </c>
      <c r="K62" s="1389"/>
      <c r="L62" s="1389"/>
      <c r="M62" s="1389"/>
      <c r="N62" s="1386"/>
      <c r="O62" s="1377">
        <f t="shared" si="11"/>
        <v>0</v>
      </c>
      <c r="P62" s="1384"/>
      <c r="Q62" s="1390">
        <f t="shared" si="13"/>
        <v>-70096.631999999998</v>
      </c>
      <c r="R62" s="1389">
        <v>1.3120000000053551</v>
      </c>
      <c r="S62" s="1389"/>
      <c r="T62" s="1389"/>
      <c r="U62" s="1386"/>
      <c r="V62" s="1377">
        <f t="shared" si="14"/>
        <v>-70095.319999999992</v>
      </c>
      <c r="W62" s="1377"/>
      <c r="X62" s="1377">
        <f t="shared" si="12"/>
        <v>-70095.319999999992</v>
      </c>
    </row>
    <row r="63" spans="1:24">
      <c r="A63" s="1386" t="s">
        <v>574</v>
      </c>
      <c r="B63" s="1386" t="s">
        <v>1292</v>
      </c>
      <c r="C63" s="1401"/>
      <c r="D63" s="1386" t="s">
        <v>1625</v>
      </c>
      <c r="E63" s="1386" t="s">
        <v>1244</v>
      </c>
      <c r="F63" s="1389">
        <v>-528898.1</v>
      </c>
      <c r="G63" s="1389">
        <v>-317338.86</v>
      </c>
      <c r="H63" s="1377">
        <f t="shared" si="9"/>
        <v>-211559.24</v>
      </c>
      <c r="I63" s="1377"/>
      <c r="J63" s="1390" t="str">
        <f t="shared" si="10"/>
        <v xml:space="preserve"> - </v>
      </c>
      <c r="K63" s="1389"/>
      <c r="L63" s="1389"/>
      <c r="M63" s="1389"/>
      <c r="N63" s="1386"/>
      <c r="O63" s="1377">
        <f t="shared" si="11"/>
        <v>0</v>
      </c>
      <c r="P63" s="1384"/>
      <c r="Q63" s="1390">
        <f t="shared" si="13"/>
        <v>-211559.24</v>
      </c>
      <c r="R63" s="1389">
        <v>4.1760000000067521</v>
      </c>
      <c r="S63" s="1389"/>
      <c r="T63" s="1389"/>
      <c r="U63" s="1386"/>
      <c r="V63" s="1377">
        <f t="shared" si="14"/>
        <v>-211555.06399999998</v>
      </c>
      <c r="W63" s="1377"/>
      <c r="X63" s="1377">
        <f t="shared" si="12"/>
        <v>-211555.06399999998</v>
      </c>
    </row>
    <row r="64" spans="1:24">
      <c r="A64" s="1386" t="s">
        <v>574</v>
      </c>
      <c r="B64" s="1386" t="s">
        <v>1293</v>
      </c>
      <c r="C64" s="1401"/>
      <c r="D64" s="1386" t="s">
        <v>1625</v>
      </c>
      <c r="E64" s="1386" t="s">
        <v>1244</v>
      </c>
      <c r="F64" s="1389">
        <v>-1879283.09</v>
      </c>
      <c r="G64" s="1389">
        <v>-1127569.8540000001</v>
      </c>
      <c r="H64" s="1377">
        <f t="shared" si="9"/>
        <v>-751713.23600000003</v>
      </c>
      <c r="I64" s="1377"/>
      <c r="J64" s="1390" t="str">
        <f t="shared" si="10"/>
        <v xml:space="preserve"> - </v>
      </c>
      <c r="K64" s="1389"/>
      <c r="L64" s="1389"/>
      <c r="M64" s="1389"/>
      <c r="N64" s="1386"/>
      <c r="O64" s="1377">
        <f t="shared" si="11"/>
        <v>0</v>
      </c>
      <c r="P64" s="1384"/>
      <c r="Q64" s="1390">
        <f t="shared" si="13"/>
        <v>-751713.23600000003</v>
      </c>
      <c r="R64" s="1389">
        <v>15.21999999997206</v>
      </c>
      <c r="S64" s="1389"/>
      <c r="T64" s="1389"/>
      <c r="U64" s="1386"/>
      <c r="V64" s="1377">
        <f t="shared" si="14"/>
        <v>-751698.01600000006</v>
      </c>
      <c r="W64" s="1377"/>
      <c r="X64" s="1377">
        <f t="shared" si="12"/>
        <v>-751698.01600000006</v>
      </c>
    </row>
    <row r="65" spans="1:24">
      <c r="A65" s="1386" t="s">
        <v>574</v>
      </c>
      <c r="B65" s="1386" t="s">
        <v>1294</v>
      </c>
      <c r="C65" s="1401"/>
      <c r="D65" s="1386" t="s">
        <v>1625</v>
      </c>
      <c r="E65" s="1386" t="s">
        <v>1244</v>
      </c>
      <c r="F65" s="1389">
        <v>-1929014.87</v>
      </c>
      <c r="G65" s="1389">
        <v>-1157408.922</v>
      </c>
      <c r="H65" s="1377">
        <f t="shared" si="9"/>
        <v>-771605.94800000009</v>
      </c>
      <c r="I65" s="1377"/>
      <c r="J65" s="1390" t="str">
        <f t="shared" si="10"/>
        <v xml:space="preserve"> - </v>
      </c>
      <c r="K65" s="1389"/>
      <c r="L65" s="1389"/>
      <c r="M65" s="1389"/>
      <c r="N65" s="1386"/>
      <c r="O65" s="1377">
        <f t="shared" si="11"/>
        <v>0</v>
      </c>
      <c r="P65" s="1384"/>
      <c r="Q65" s="1390">
        <f t="shared" si="13"/>
        <v>-771605.94800000009</v>
      </c>
      <c r="R65" s="1389">
        <v>9.6840000001247972</v>
      </c>
      <c r="S65" s="1389"/>
      <c r="T65" s="1389"/>
      <c r="U65" s="1386"/>
      <c r="V65" s="1377">
        <f t="shared" si="14"/>
        <v>-771596.26399999997</v>
      </c>
      <c r="W65" s="1377"/>
      <c r="X65" s="1377">
        <f t="shared" si="12"/>
        <v>-771596.26399999997</v>
      </c>
    </row>
    <row r="66" spans="1:24">
      <c r="A66" s="1386" t="s">
        <v>574</v>
      </c>
      <c r="B66" s="1386" t="s">
        <v>1295</v>
      </c>
      <c r="C66" s="1401"/>
      <c r="D66" s="1386" t="s">
        <v>1625</v>
      </c>
      <c r="E66" s="1386" t="s">
        <v>1244</v>
      </c>
      <c r="F66" s="1389">
        <v>-2122094.77</v>
      </c>
      <c r="G66" s="1389">
        <v>-1273256.862</v>
      </c>
      <c r="H66" s="1377">
        <f t="shared" si="9"/>
        <v>-848837.90800000005</v>
      </c>
      <c r="I66" s="1377"/>
      <c r="J66" s="1390" t="str">
        <f t="shared" si="10"/>
        <v xml:space="preserve"> - </v>
      </c>
      <c r="K66" s="1389"/>
      <c r="L66" s="1389"/>
      <c r="M66" s="1389"/>
      <c r="N66" s="1386"/>
      <c r="O66" s="1377">
        <f t="shared" si="11"/>
        <v>0</v>
      </c>
      <c r="P66" s="1384"/>
      <c r="Q66" s="1390">
        <f t="shared" si="13"/>
        <v>-848837.90800000005</v>
      </c>
      <c r="R66" s="1389">
        <v>7066.4640000001527</v>
      </c>
      <c r="S66" s="1389"/>
      <c r="T66" s="1389"/>
      <c r="U66" s="1386"/>
      <c r="V66" s="1377">
        <f t="shared" si="14"/>
        <v>-841771.4439999999</v>
      </c>
      <c r="W66" s="1377"/>
      <c r="X66" s="1377">
        <f t="shared" si="12"/>
        <v>-841771.4439999999</v>
      </c>
    </row>
    <row r="67" spans="1:24">
      <c r="A67" s="1386" t="s">
        <v>574</v>
      </c>
      <c r="B67" s="1386" t="s">
        <v>1296</v>
      </c>
      <c r="C67" s="1401"/>
      <c r="D67" s="1386" t="s">
        <v>1625</v>
      </c>
      <c r="E67" s="1386" t="s">
        <v>1244</v>
      </c>
      <c r="F67" s="1389">
        <v>-439336.22</v>
      </c>
      <c r="G67" s="1389">
        <v>-263601.73200000002</v>
      </c>
      <c r="H67" s="1377">
        <f t="shared" si="9"/>
        <v>-175734.48799999995</v>
      </c>
      <c r="I67" s="1377"/>
      <c r="J67" s="1390" t="str">
        <f t="shared" si="10"/>
        <v xml:space="preserve"> - </v>
      </c>
      <c r="K67" s="1389"/>
      <c r="L67" s="1389"/>
      <c r="M67" s="1389"/>
      <c r="N67" s="1386"/>
      <c r="O67" s="1377">
        <f t="shared" si="11"/>
        <v>0</v>
      </c>
      <c r="P67" s="1384"/>
      <c r="Q67" s="1390">
        <f t="shared" si="13"/>
        <v>-175734.48799999995</v>
      </c>
      <c r="R67" s="1389">
        <v>2.4839999999967404</v>
      </c>
      <c r="S67" s="1389"/>
      <c r="T67" s="1389"/>
      <c r="U67" s="1386"/>
      <c r="V67" s="1377">
        <f t="shared" si="14"/>
        <v>-175732.00399999996</v>
      </c>
      <c r="W67" s="1377"/>
      <c r="X67" s="1377">
        <f t="shared" si="12"/>
        <v>-175732.00399999996</v>
      </c>
    </row>
    <row r="68" spans="1:24">
      <c r="A68" s="1386" t="s">
        <v>574</v>
      </c>
      <c r="B68" s="1386" t="s">
        <v>1297</v>
      </c>
      <c r="C68" s="1401"/>
      <c r="D68" s="1386" t="s">
        <v>1625</v>
      </c>
      <c r="E68" s="1386" t="s">
        <v>1244</v>
      </c>
      <c r="F68" s="1389">
        <v>-22887538.670000002</v>
      </c>
      <c r="G68" s="1389">
        <v>-13732523.202000001</v>
      </c>
      <c r="H68" s="1377">
        <f t="shared" si="9"/>
        <v>-9155015.4680000003</v>
      </c>
      <c r="I68" s="1377"/>
      <c r="J68" s="1390" t="str">
        <f t="shared" si="10"/>
        <v xml:space="preserve"> - </v>
      </c>
      <c r="K68" s="1389"/>
      <c r="L68" s="1389"/>
      <c r="M68" s="1389"/>
      <c r="N68" s="1386"/>
      <c r="O68" s="1377">
        <f t="shared" si="11"/>
        <v>0</v>
      </c>
      <c r="P68" s="1384"/>
      <c r="Q68" s="1390">
        <f t="shared" si="13"/>
        <v>-9155015.4680000003</v>
      </c>
      <c r="R68" s="1389">
        <v>237369.3200000003</v>
      </c>
      <c r="S68" s="1389"/>
      <c r="T68" s="1389"/>
      <c r="U68" s="1386"/>
      <c r="V68" s="1377">
        <f t="shared" si="14"/>
        <v>-8917646.148</v>
      </c>
      <c r="W68" s="1377"/>
      <c r="X68" s="1377">
        <f t="shared" si="12"/>
        <v>-8917646.148</v>
      </c>
    </row>
    <row r="69" spans="1:24">
      <c r="A69" s="1386" t="s">
        <v>574</v>
      </c>
      <c r="B69" s="1386" t="s">
        <v>1298</v>
      </c>
      <c r="C69" s="1401"/>
      <c r="D69" s="1386" t="s">
        <v>1625</v>
      </c>
      <c r="E69" s="1386" t="s">
        <v>1244</v>
      </c>
      <c r="F69" s="1389">
        <v>43203.95</v>
      </c>
      <c r="G69" s="1389">
        <v>25922.37</v>
      </c>
      <c r="H69" s="1377">
        <f t="shared" si="9"/>
        <v>17281.579999999998</v>
      </c>
      <c r="I69" s="1377"/>
      <c r="J69" s="1390" t="str">
        <f t="shared" si="10"/>
        <v xml:space="preserve"> - </v>
      </c>
      <c r="K69" s="1389"/>
      <c r="L69" s="1389"/>
      <c r="M69" s="1389"/>
      <c r="N69" s="1386"/>
      <c r="O69" s="1377">
        <f t="shared" si="11"/>
        <v>0</v>
      </c>
      <c r="P69" s="1384"/>
      <c r="Q69" s="1390">
        <f t="shared" si="13"/>
        <v>17281.579999999998</v>
      </c>
      <c r="R69" s="1389">
        <v>-0.3599999999969441</v>
      </c>
      <c r="S69" s="1389"/>
      <c r="T69" s="1389"/>
      <c r="U69" s="1386"/>
      <c r="V69" s="1377">
        <f t="shared" si="14"/>
        <v>17281.22</v>
      </c>
      <c r="W69" s="1377"/>
      <c r="X69" s="1377">
        <f t="shared" si="12"/>
        <v>17281.22</v>
      </c>
    </row>
    <row r="70" spans="1:24">
      <c r="A70" s="1386" t="s">
        <v>574</v>
      </c>
      <c r="B70" s="1386" t="s">
        <v>1299</v>
      </c>
      <c r="C70" s="1401"/>
      <c r="D70" s="1386" t="s">
        <v>1625</v>
      </c>
      <c r="E70" s="1386" t="s">
        <v>1244</v>
      </c>
      <c r="F70" s="1389">
        <v>116.97</v>
      </c>
      <c r="G70" s="1389">
        <v>70.182000000000002</v>
      </c>
      <c r="H70" s="1377">
        <f t="shared" si="9"/>
        <v>46.787999999999997</v>
      </c>
      <c r="I70" s="1377"/>
      <c r="J70" s="1390" t="str">
        <f t="shared" si="10"/>
        <v xml:space="preserve"> - </v>
      </c>
      <c r="K70" s="1389"/>
      <c r="L70" s="1389"/>
      <c r="M70" s="1389"/>
      <c r="N70" s="1386"/>
      <c r="O70" s="1377">
        <f t="shared" si="11"/>
        <v>0</v>
      </c>
      <c r="P70" s="1384"/>
      <c r="Q70" s="1390">
        <f t="shared" si="13"/>
        <v>46.787999999999997</v>
      </c>
      <c r="R70" s="1389">
        <v>0</v>
      </c>
      <c r="S70" s="1389"/>
      <c r="T70" s="1389"/>
      <c r="U70" s="1386"/>
      <c r="V70" s="1377">
        <f t="shared" si="14"/>
        <v>46.787999999999997</v>
      </c>
      <c r="W70" s="1377"/>
      <c r="X70" s="1377">
        <f t="shared" si="12"/>
        <v>46.787999999999997</v>
      </c>
    </row>
    <row r="71" spans="1:24">
      <c r="A71" s="1386" t="s">
        <v>574</v>
      </c>
      <c r="B71" s="1386" t="s">
        <v>1300</v>
      </c>
      <c r="C71" s="1401"/>
      <c r="D71" s="1386" t="s">
        <v>1625</v>
      </c>
      <c r="E71" s="1386" t="s">
        <v>1244</v>
      </c>
      <c r="F71" s="1389">
        <v>142682.76</v>
      </c>
      <c r="G71" s="1389">
        <v>85609.656000000003</v>
      </c>
      <c r="H71" s="1377">
        <f t="shared" si="9"/>
        <v>57073.104000000007</v>
      </c>
      <c r="I71" s="1377"/>
      <c r="J71" s="1390" t="str">
        <f t="shared" si="10"/>
        <v xml:space="preserve"> - </v>
      </c>
      <c r="K71" s="1389"/>
      <c r="L71" s="1389"/>
      <c r="M71" s="1389"/>
      <c r="N71" s="1386"/>
      <c r="O71" s="1377">
        <f t="shared" si="11"/>
        <v>0</v>
      </c>
      <c r="P71" s="1384"/>
      <c r="Q71" s="1390">
        <f t="shared" si="13"/>
        <v>57073.104000000007</v>
      </c>
      <c r="R71" s="1389">
        <v>-161.39200000001438</v>
      </c>
      <c r="S71" s="1389"/>
      <c r="T71" s="1389"/>
      <c r="U71" s="1386"/>
      <c r="V71" s="1377">
        <f t="shared" si="14"/>
        <v>56911.711999999992</v>
      </c>
      <c r="W71" s="1377"/>
      <c r="X71" s="1377">
        <f t="shared" si="12"/>
        <v>56911.711999999992</v>
      </c>
    </row>
    <row r="72" spans="1:24">
      <c r="A72" s="1386" t="s">
        <v>574</v>
      </c>
      <c r="B72" s="1386" t="s">
        <v>1301</v>
      </c>
      <c r="C72" s="1401"/>
      <c r="D72" s="1386" t="s">
        <v>1625</v>
      </c>
      <c r="E72" s="1386" t="s">
        <v>1244</v>
      </c>
      <c r="F72" s="1389">
        <v>-6296801.4299999997</v>
      </c>
      <c r="G72" s="1389">
        <v>-3778080.858</v>
      </c>
      <c r="H72" s="1377">
        <f t="shared" si="9"/>
        <v>-2518720.5719999997</v>
      </c>
      <c r="I72" s="1377"/>
      <c r="J72" s="1390" t="str">
        <f t="shared" si="10"/>
        <v xml:space="preserve"> - </v>
      </c>
      <c r="K72" s="1389"/>
      <c r="L72" s="1389"/>
      <c r="M72" s="1389"/>
      <c r="N72" s="1386"/>
      <c r="O72" s="1377">
        <f t="shared" si="11"/>
        <v>0</v>
      </c>
      <c r="P72" s="1384"/>
      <c r="Q72" s="1390">
        <f t="shared" si="13"/>
        <v>-2518720.5719999997</v>
      </c>
      <c r="R72" s="1389">
        <v>50.932000000495464</v>
      </c>
      <c r="S72" s="1389"/>
      <c r="T72" s="1389"/>
      <c r="U72" s="1386"/>
      <c r="V72" s="1377">
        <f t="shared" si="14"/>
        <v>-2518669.6399999992</v>
      </c>
      <c r="W72" s="1377"/>
      <c r="X72" s="1377">
        <f t="shared" si="12"/>
        <v>-2518669.6399999992</v>
      </c>
    </row>
    <row r="73" spans="1:24">
      <c r="A73" s="1386" t="s">
        <v>574</v>
      </c>
      <c r="B73" s="1386" t="s">
        <v>1302</v>
      </c>
      <c r="C73" s="1401"/>
      <c r="D73" s="1386" t="s">
        <v>1625</v>
      </c>
      <c r="E73" s="1386" t="s">
        <v>1244</v>
      </c>
      <c r="F73" s="1389">
        <v>-1789042.96</v>
      </c>
      <c r="G73" s="1389">
        <v>-1073425.7759999998</v>
      </c>
      <c r="H73" s="1377">
        <f t="shared" si="9"/>
        <v>-715617.18400000012</v>
      </c>
      <c r="I73" s="1377"/>
      <c r="J73" s="1390" t="str">
        <f t="shared" si="10"/>
        <v xml:space="preserve"> - </v>
      </c>
      <c r="K73" s="1389"/>
      <c r="L73" s="1389"/>
      <c r="M73" s="1389"/>
      <c r="N73" s="1386"/>
      <c r="O73" s="1377">
        <f t="shared" si="11"/>
        <v>0</v>
      </c>
      <c r="P73" s="1384"/>
      <c r="Q73" s="1390">
        <f t="shared" si="13"/>
        <v>-715617.18400000012</v>
      </c>
      <c r="R73" s="1389">
        <v>12.935999999986961</v>
      </c>
      <c r="S73" s="1389"/>
      <c r="T73" s="1389"/>
      <c r="U73" s="1386"/>
      <c r="V73" s="1377">
        <f t="shared" si="14"/>
        <v>-715604.24800000014</v>
      </c>
      <c r="W73" s="1377"/>
      <c r="X73" s="1377">
        <f t="shared" si="12"/>
        <v>-715604.24800000014</v>
      </c>
    </row>
    <row r="74" spans="1:24">
      <c r="A74" s="1386" t="s">
        <v>574</v>
      </c>
      <c r="B74" s="1386" t="s">
        <v>1303</v>
      </c>
      <c r="C74" s="1401"/>
      <c r="D74" s="1386" t="s">
        <v>1625</v>
      </c>
      <c r="E74" s="1386" t="s">
        <v>1244</v>
      </c>
      <c r="F74" s="1389">
        <v>32067.45</v>
      </c>
      <c r="G74" s="1389">
        <v>19240.47</v>
      </c>
      <c r="H74" s="1377">
        <f t="shared" si="9"/>
        <v>12826.98</v>
      </c>
      <c r="I74" s="1377"/>
      <c r="J74" s="1390" t="str">
        <f t="shared" si="10"/>
        <v xml:space="preserve"> - </v>
      </c>
      <c r="K74" s="1389"/>
      <c r="L74" s="1389"/>
      <c r="M74" s="1389"/>
      <c r="N74" s="1386"/>
      <c r="O74" s="1377">
        <f t="shared" si="11"/>
        <v>0</v>
      </c>
      <c r="P74" s="1384"/>
      <c r="Q74" s="1390">
        <f t="shared" si="13"/>
        <v>12826.98</v>
      </c>
      <c r="R74" s="1389">
        <v>-0.23599999999896681</v>
      </c>
      <c r="S74" s="1389"/>
      <c r="T74" s="1389"/>
      <c r="U74" s="1386"/>
      <c r="V74" s="1377">
        <f t="shared" si="14"/>
        <v>12826.744000000001</v>
      </c>
      <c r="W74" s="1377"/>
      <c r="X74" s="1377">
        <f t="shared" si="12"/>
        <v>12826.744000000001</v>
      </c>
    </row>
    <row r="75" spans="1:24">
      <c r="A75" s="1386" t="s">
        <v>574</v>
      </c>
      <c r="B75" s="1386" t="s">
        <v>1304</v>
      </c>
      <c r="C75" s="1401"/>
      <c r="D75" s="1386" t="s">
        <v>1625</v>
      </c>
      <c r="E75" s="1386" t="s">
        <v>1244</v>
      </c>
      <c r="F75" s="1389">
        <v>550980.16</v>
      </c>
      <c r="G75" s="1389">
        <v>330588.09600000002</v>
      </c>
      <c r="H75" s="1377">
        <f t="shared" si="9"/>
        <v>220392.06400000001</v>
      </c>
      <c r="I75" s="1377"/>
      <c r="J75" s="1390" t="str">
        <f t="shared" si="10"/>
        <v xml:space="preserve"> - </v>
      </c>
      <c r="K75" s="1389"/>
      <c r="L75" s="1389"/>
      <c r="M75" s="1389"/>
      <c r="N75" s="1386"/>
      <c r="O75" s="1377">
        <f t="shared" si="11"/>
        <v>0</v>
      </c>
      <c r="P75" s="1384"/>
      <c r="Q75" s="1390">
        <f t="shared" si="13"/>
        <v>220392.06400000001</v>
      </c>
      <c r="R75" s="1389">
        <v>0</v>
      </c>
      <c r="S75" s="1389"/>
      <c r="T75" s="1389"/>
      <c r="U75" s="1386"/>
      <c r="V75" s="1377">
        <f t="shared" si="14"/>
        <v>220392.06400000001</v>
      </c>
      <c r="W75" s="1377"/>
      <c r="X75" s="1377">
        <f t="shared" si="12"/>
        <v>220392.06400000001</v>
      </c>
    </row>
    <row r="76" spans="1:24">
      <c r="A76" s="1386" t="s">
        <v>574</v>
      </c>
      <c r="B76" s="1386" t="s">
        <v>1305</v>
      </c>
      <c r="C76" s="1401"/>
      <c r="D76" s="1386" t="s">
        <v>1625</v>
      </c>
      <c r="E76" s="1386" t="s">
        <v>1244</v>
      </c>
      <c r="F76" s="1389">
        <v>-9651.65</v>
      </c>
      <c r="G76" s="1389">
        <v>-5790.99</v>
      </c>
      <c r="H76" s="1377">
        <f t="shared" si="9"/>
        <v>-3860.66</v>
      </c>
      <c r="I76" s="1377"/>
      <c r="J76" s="1390" t="str">
        <f t="shared" si="10"/>
        <v xml:space="preserve"> - </v>
      </c>
      <c r="K76" s="1389"/>
      <c r="L76" s="1389"/>
      <c r="M76" s="1389"/>
      <c r="N76" s="1386"/>
      <c r="O76" s="1377">
        <f t="shared" si="11"/>
        <v>0</v>
      </c>
      <c r="P76" s="1384"/>
      <c r="Q76" s="1390">
        <f t="shared" si="13"/>
        <v>-3860.66</v>
      </c>
      <c r="R76" s="1389">
        <v>0</v>
      </c>
      <c r="S76" s="1389"/>
      <c r="T76" s="1389"/>
      <c r="U76" s="1386"/>
      <c r="V76" s="1377">
        <f t="shared" si="14"/>
        <v>-3860.66</v>
      </c>
      <c r="W76" s="1377"/>
      <c r="X76" s="1377">
        <f t="shared" si="12"/>
        <v>-3860.66</v>
      </c>
    </row>
    <row r="77" spans="1:24">
      <c r="A77" s="1386" t="s">
        <v>574</v>
      </c>
      <c r="B77" s="1386" t="s">
        <v>1306</v>
      </c>
      <c r="C77" s="1401"/>
      <c r="D77" s="1386" t="s">
        <v>1625</v>
      </c>
      <c r="E77" s="1386" t="s">
        <v>1244</v>
      </c>
      <c r="F77" s="1389">
        <v>500.68</v>
      </c>
      <c r="G77" s="1389">
        <v>300.40800000000002</v>
      </c>
      <c r="H77" s="1377">
        <f t="shared" si="9"/>
        <v>200.27199999999999</v>
      </c>
      <c r="I77" s="1377"/>
      <c r="J77" s="1390" t="str">
        <f t="shared" si="10"/>
        <v xml:space="preserve"> - </v>
      </c>
      <c r="K77" s="1389"/>
      <c r="L77" s="1389"/>
      <c r="M77" s="1389"/>
      <c r="N77" s="1386"/>
      <c r="O77" s="1377">
        <f t="shared" si="11"/>
        <v>0</v>
      </c>
      <c r="P77" s="1384"/>
      <c r="Q77" s="1390">
        <f t="shared" si="13"/>
        <v>200.27199999999999</v>
      </c>
      <c r="R77" s="1389">
        <v>0</v>
      </c>
      <c r="S77" s="1389"/>
      <c r="T77" s="1389"/>
      <c r="U77" s="1386"/>
      <c r="V77" s="1377">
        <f t="shared" si="14"/>
        <v>200.27199999999999</v>
      </c>
      <c r="W77" s="1377"/>
      <c r="X77" s="1377">
        <f t="shared" si="12"/>
        <v>200.27199999999999</v>
      </c>
    </row>
    <row r="78" spans="1:24">
      <c r="A78" s="1386" t="s">
        <v>574</v>
      </c>
      <c r="B78" s="1386" t="s">
        <v>1307</v>
      </c>
      <c r="C78" s="1401"/>
      <c r="D78" s="1386" t="s">
        <v>1625</v>
      </c>
      <c r="E78" s="1386" t="s">
        <v>1244</v>
      </c>
      <c r="F78" s="1389">
        <v>519.35</v>
      </c>
      <c r="G78" s="1389">
        <v>311.61000000000007</v>
      </c>
      <c r="H78" s="1377">
        <f t="shared" si="9"/>
        <v>207.73999999999995</v>
      </c>
      <c r="I78" s="1377"/>
      <c r="J78" s="1390" t="str">
        <f t="shared" si="10"/>
        <v xml:space="preserve"> - </v>
      </c>
      <c r="K78" s="1389"/>
      <c r="L78" s="1389"/>
      <c r="M78" s="1389"/>
      <c r="N78" s="1386"/>
      <c r="O78" s="1377">
        <f t="shared" si="11"/>
        <v>0</v>
      </c>
      <c r="P78" s="1384"/>
      <c r="Q78" s="1390">
        <f t="shared" si="13"/>
        <v>207.73999999999995</v>
      </c>
      <c r="R78" s="1389">
        <v>0</v>
      </c>
      <c r="S78" s="1389"/>
      <c r="T78" s="1389"/>
      <c r="U78" s="1386"/>
      <c r="V78" s="1377">
        <f t="shared" si="14"/>
        <v>207.73999999999995</v>
      </c>
      <c r="W78" s="1377"/>
      <c r="X78" s="1377">
        <f t="shared" si="12"/>
        <v>207.73999999999995</v>
      </c>
    </row>
    <row r="79" spans="1:24">
      <c r="A79" s="1386" t="s">
        <v>574</v>
      </c>
      <c r="B79" s="1386" t="s">
        <v>1308</v>
      </c>
      <c r="C79" s="1401"/>
      <c r="D79" s="1386" t="s">
        <v>1625</v>
      </c>
      <c r="E79" s="1386" t="s">
        <v>1244</v>
      </c>
      <c r="F79" s="1389">
        <v>-337520.24</v>
      </c>
      <c r="G79" s="1389">
        <v>-202512.144</v>
      </c>
      <c r="H79" s="1377">
        <f t="shared" si="9"/>
        <v>-135008.09599999999</v>
      </c>
      <c r="I79" s="1377"/>
      <c r="J79" s="1390" t="str">
        <f t="shared" si="10"/>
        <v xml:space="preserve"> - </v>
      </c>
      <c r="K79" s="1389"/>
      <c r="L79" s="1389"/>
      <c r="M79" s="1389"/>
      <c r="N79" s="1386"/>
      <c r="O79" s="1377">
        <f t="shared" si="11"/>
        <v>0</v>
      </c>
      <c r="P79" s="1384"/>
      <c r="Q79" s="1390">
        <f t="shared" si="13"/>
        <v>-135008.09599999999</v>
      </c>
      <c r="R79" s="1389">
        <v>0</v>
      </c>
      <c r="S79" s="1389"/>
      <c r="T79" s="1389"/>
      <c r="U79" s="1386"/>
      <c r="V79" s="1377">
        <f t="shared" si="14"/>
        <v>-135008.09599999999</v>
      </c>
      <c r="W79" s="1377"/>
      <c r="X79" s="1377">
        <f t="shared" si="12"/>
        <v>-135008.09599999999</v>
      </c>
    </row>
    <row r="80" spans="1:24">
      <c r="A80" s="1386" t="s">
        <v>574</v>
      </c>
      <c r="B80" s="1386" t="s">
        <v>1309</v>
      </c>
      <c r="C80" s="1401"/>
      <c r="D80" s="1386" t="s">
        <v>1625</v>
      </c>
      <c r="E80" s="1386" t="s">
        <v>1244</v>
      </c>
      <c r="F80" s="1389">
        <v>1448000.91</v>
      </c>
      <c r="G80" s="1389">
        <v>868800.54599999997</v>
      </c>
      <c r="H80" s="1377">
        <f t="shared" si="9"/>
        <v>579200.36399999994</v>
      </c>
      <c r="I80" s="1377"/>
      <c r="J80" s="1390" t="str">
        <f t="shared" si="10"/>
        <v xml:space="preserve"> - </v>
      </c>
      <c r="K80" s="1389"/>
      <c r="L80" s="1389"/>
      <c r="M80" s="1389"/>
      <c r="N80" s="1386"/>
      <c r="O80" s="1377">
        <f t="shared" si="11"/>
        <v>0</v>
      </c>
      <c r="P80" s="1384"/>
      <c r="Q80" s="1390">
        <f t="shared" si="13"/>
        <v>579200.36399999994</v>
      </c>
      <c r="R80" s="1389">
        <v>0</v>
      </c>
      <c r="S80" s="1389"/>
      <c r="T80" s="1389"/>
      <c r="U80" s="1386"/>
      <c r="V80" s="1377">
        <f t="shared" si="14"/>
        <v>579200.36399999994</v>
      </c>
      <c r="W80" s="1377"/>
      <c r="X80" s="1377">
        <f t="shared" si="12"/>
        <v>579200.36399999994</v>
      </c>
    </row>
    <row r="81" spans="1:24">
      <c r="A81" s="1386" t="s">
        <v>574</v>
      </c>
      <c r="B81" s="1386" t="s">
        <v>1310</v>
      </c>
      <c r="C81" s="1401"/>
      <c r="D81" s="1386" t="s">
        <v>1625</v>
      </c>
      <c r="E81" s="1386" t="s">
        <v>1244</v>
      </c>
      <c r="F81" s="1389">
        <v>-590.66999999999996</v>
      </c>
      <c r="G81" s="1389">
        <v>-354.40199999999999</v>
      </c>
      <c r="H81" s="1377">
        <f t="shared" si="9"/>
        <v>-236.26799999999997</v>
      </c>
      <c r="I81" s="1377"/>
      <c r="J81" s="1390" t="str">
        <f t="shared" si="10"/>
        <v xml:space="preserve"> - </v>
      </c>
      <c r="K81" s="1389"/>
      <c r="L81" s="1389"/>
      <c r="M81" s="1389"/>
      <c r="N81" s="1386"/>
      <c r="O81" s="1377">
        <f t="shared" si="11"/>
        <v>0</v>
      </c>
      <c r="P81" s="1384"/>
      <c r="Q81" s="1390">
        <f t="shared" si="13"/>
        <v>-236.26799999999997</v>
      </c>
      <c r="R81" s="1389">
        <v>0</v>
      </c>
      <c r="S81" s="1389"/>
      <c r="T81" s="1389"/>
      <c r="U81" s="1386"/>
      <c r="V81" s="1377">
        <f t="shared" si="14"/>
        <v>-236.26799999999997</v>
      </c>
      <c r="W81" s="1377"/>
      <c r="X81" s="1377">
        <f t="shared" si="12"/>
        <v>-236.26799999999997</v>
      </c>
    </row>
    <row r="82" spans="1:24">
      <c r="A82" s="1386" t="s">
        <v>574</v>
      </c>
      <c r="B82" s="1386" t="s">
        <v>1311</v>
      </c>
      <c r="C82" s="1401"/>
      <c r="D82" s="1386" t="s">
        <v>1625</v>
      </c>
      <c r="E82" s="1386" t="s">
        <v>1244</v>
      </c>
      <c r="F82" s="1389">
        <v>1992.34</v>
      </c>
      <c r="G82" s="1389">
        <v>1195.404</v>
      </c>
      <c r="H82" s="1377">
        <f t="shared" si="9"/>
        <v>796.93599999999992</v>
      </c>
      <c r="I82" s="1377"/>
      <c r="J82" s="1390" t="str">
        <f t="shared" si="10"/>
        <v xml:space="preserve"> - </v>
      </c>
      <c r="K82" s="1389"/>
      <c r="L82" s="1389"/>
      <c r="M82" s="1389"/>
      <c r="N82" s="1386"/>
      <c r="O82" s="1377">
        <f t="shared" si="11"/>
        <v>0</v>
      </c>
      <c r="P82" s="1384"/>
      <c r="Q82" s="1390">
        <f t="shared" si="13"/>
        <v>796.93599999999992</v>
      </c>
      <c r="R82" s="1389">
        <v>0</v>
      </c>
      <c r="S82" s="1389"/>
      <c r="T82" s="1389"/>
      <c r="U82" s="1386"/>
      <c r="V82" s="1377">
        <f t="shared" si="14"/>
        <v>796.93599999999992</v>
      </c>
      <c r="W82" s="1377"/>
      <c r="X82" s="1377">
        <f t="shared" si="12"/>
        <v>796.93599999999992</v>
      </c>
    </row>
    <row r="83" spans="1:24">
      <c r="A83" s="1386" t="s">
        <v>574</v>
      </c>
      <c r="B83" s="1386" t="s">
        <v>1312</v>
      </c>
      <c r="C83" s="1401"/>
      <c r="D83" s="1386" t="s">
        <v>1625</v>
      </c>
      <c r="E83" s="1386" t="s">
        <v>1244</v>
      </c>
      <c r="F83" s="1389">
        <v>14898.39</v>
      </c>
      <c r="G83" s="1389">
        <v>8939.0339999999997</v>
      </c>
      <c r="H83" s="1377">
        <f t="shared" si="9"/>
        <v>5959.3559999999998</v>
      </c>
      <c r="I83" s="1377"/>
      <c r="J83" s="1390" t="str">
        <f t="shared" si="10"/>
        <v xml:space="preserve"> - </v>
      </c>
      <c r="K83" s="1389"/>
      <c r="L83" s="1389"/>
      <c r="M83" s="1389"/>
      <c r="N83" s="1386"/>
      <c r="O83" s="1377">
        <f t="shared" si="11"/>
        <v>0</v>
      </c>
      <c r="P83" s="1384"/>
      <c r="Q83" s="1390">
        <f t="shared" si="13"/>
        <v>5959.3559999999998</v>
      </c>
      <c r="R83" s="1389">
        <v>0</v>
      </c>
      <c r="S83" s="1389"/>
      <c r="T83" s="1389"/>
      <c r="U83" s="1386"/>
      <c r="V83" s="1377">
        <f t="shared" si="14"/>
        <v>5959.3559999999998</v>
      </c>
      <c r="W83" s="1377"/>
      <c r="X83" s="1377">
        <f t="shared" si="12"/>
        <v>5959.3559999999998</v>
      </c>
    </row>
    <row r="84" spans="1:24">
      <c r="A84" s="1386" t="s">
        <v>574</v>
      </c>
      <c r="B84" s="1386" t="s">
        <v>1313</v>
      </c>
      <c r="C84" s="1401"/>
      <c r="D84" s="1386" t="s">
        <v>1625</v>
      </c>
      <c r="E84" s="1386" t="s">
        <v>1244</v>
      </c>
      <c r="F84" s="1389">
        <v>6605.56</v>
      </c>
      <c r="G84" s="1389">
        <v>3963.3360000000007</v>
      </c>
      <c r="H84" s="1377">
        <f t="shared" si="9"/>
        <v>2642.2239999999997</v>
      </c>
      <c r="I84" s="1377"/>
      <c r="J84" s="1390" t="str">
        <f t="shared" si="10"/>
        <v xml:space="preserve"> - </v>
      </c>
      <c r="K84" s="1389"/>
      <c r="L84" s="1389"/>
      <c r="M84" s="1389"/>
      <c r="N84" s="1386"/>
      <c r="O84" s="1377">
        <f t="shared" si="11"/>
        <v>0</v>
      </c>
      <c r="P84" s="1384"/>
      <c r="Q84" s="1390">
        <f>IF(C84="P", " - ", H84)</f>
        <v>2642.2239999999997</v>
      </c>
      <c r="R84" s="1389">
        <v>0</v>
      </c>
      <c r="S84" s="1389"/>
      <c r="T84" s="1389"/>
      <c r="U84" s="1386"/>
      <c r="V84" s="1377">
        <f t="shared" si="14"/>
        <v>2642.2239999999997</v>
      </c>
      <c r="W84" s="1377"/>
      <c r="X84" s="1377">
        <f t="shared" si="12"/>
        <v>2642.2239999999997</v>
      </c>
    </row>
    <row r="85" spans="1:24">
      <c r="A85" s="1386" t="s">
        <v>574</v>
      </c>
      <c r="B85" s="1386" t="s">
        <v>1314</v>
      </c>
      <c r="C85" s="1401"/>
      <c r="D85" s="1386" t="s">
        <v>1625</v>
      </c>
      <c r="E85" s="1386" t="s">
        <v>1244</v>
      </c>
      <c r="F85" s="1389">
        <v>364693.53</v>
      </c>
      <c r="G85" s="1389">
        <v>218816.11800000005</v>
      </c>
      <c r="H85" s="1377">
        <f t="shared" si="9"/>
        <v>145877.41199999998</v>
      </c>
      <c r="I85" s="1377"/>
      <c r="J85" s="1390" t="str">
        <f t="shared" si="10"/>
        <v xml:space="preserve"> - </v>
      </c>
      <c r="K85" s="1389"/>
      <c r="L85" s="1389"/>
      <c r="M85" s="1389"/>
      <c r="N85" s="1386"/>
      <c r="O85" s="1377">
        <f t="shared" si="11"/>
        <v>0</v>
      </c>
      <c r="P85" s="1384"/>
      <c r="Q85" s="1390">
        <f t="shared" si="13"/>
        <v>145877.41199999998</v>
      </c>
      <c r="R85" s="1389">
        <v>-33359.688000000009</v>
      </c>
      <c r="S85" s="1389"/>
      <c r="T85" s="1389"/>
      <c r="U85" s="1386"/>
      <c r="V85" s="1377">
        <f t="shared" si="14"/>
        <v>112517.72399999997</v>
      </c>
      <c r="W85" s="1377"/>
      <c r="X85" s="1377">
        <f t="shared" si="12"/>
        <v>112517.72399999997</v>
      </c>
    </row>
    <row r="86" spans="1:24">
      <c r="A86" s="1386" t="s">
        <v>574</v>
      </c>
      <c r="B86" s="1386" t="s">
        <v>1315</v>
      </c>
      <c r="C86" s="1401"/>
      <c r="D86" s="1386" t="s">
        <v>1625</v>
      </c>
      <c r="E86" s="1386" t="s">
        <v>1244</v>
      </c>
      <c r="F86" s="1389">
        <v>5797318.4100000001</v>
      </c>
      <c r="G86" s="1389">
        <v>3478391.0460000001</v>
      </c>
      <c r="H86" s="1377">
        <f t="shared" si="9"/>
        <v>2318927.3640000001</v>
      </c>
      <c r="I86" s="1377"/>
      <c r="J86" s="1390" t="str">
        <f t="shared" si="10"/>
        <v xml:space="preserve"> - </v>
      </c>
      <c r="K86" s="1399"/>
      <c r="L86" s="1399"/>
      <c r="M86" s="1399"/>
      <c r="N86" s="1386"/>
      <c r="O86" s="1377">
        <f t="shared" si="11"/>
        <v>0</v>
      </c>
      <c r="P86" s="1384"/>
      <c r="Q86" s="1390">
        <f t="shared" si="13"/>
        <v>2318927.3640000001</v>
      </c>
      <c r="R86" s="1389">
        <v>-12202.876000000164</v>
      </c>
      <c r="S86" s="1399"/>
      <c r="T86" s="1399"/>
      <c r="U86" s="1386"/>
      <c r="V86" s="1377">
        <f t="shared" si="14"/>
        <v>2306724.4879999999</v>
      </c>
      <c r="W86" s="1377"/>
      <c r="X86" s="1377">
        <f t="shared" si="12"/>
        <v>2306724.4879999999</v>
      </c>
    </row>
    <row r="87" spans="1:24">
      <c r="A87" s="1386" t="s">
        <v>574</v>
      </c>
      <c r="B87" s="1386" t="s">
        <v>1316</v>
      </c>
      <c r="C87" s="1401"/>
      <c r="D87" s="1386" t="s">
        <v>1625</v>
      </c>
      <c r="E87" s="1386" t="s">
        <v>1244</v>
      </c>
      <c r="F87" s="1389">
        <v>5053982.93</v>
      </c>
      <c r="G87" s="1389">
        <v>3032389.7579999999</v>
      </c>
      <c r="H87" s="1377">
        <f t="shared" si="9"/>
        <v>2021593.1719999998</v>
      </c>
      <c r="I87" s="1377"/>
      <c r="J87" s="1390" t="str">
        <f t="shared" si="10"/>
        <v xml:space="preserve"> - </v>
      </c>
      <c r="K87" s="1399"/>
      <c r="L87" s="1399"/>
      <c r="M87" s="1399"/>
      <c r="N87" s="1386"/>
      <c r="O87" s="1377">
        <f t="shared" si="11"/>
        <v>0</v>
      </c>
      <c r="P87" s="1384"/>
      <c r="Q87" s="1390">
        <f t="shared" si="13"/>
        <v>2021593.1719999998</v>
      </c>
      <c r="R87" s="1389">
        <v>0</v>
      </c>
      <c r="S87" s="1399"/>
      <c r="T87" s="1399"/>
      <c r="U87" s="1386"/>
      <c r="V87" s="1377">
        <f t="shared" si="14"/>
        <v>2021593.1719999998</v>
      </c>
      <c r="W87" s="1377"/>
      <c r="X87" s="1377">
        <f t="shared" si="12"/>
        <v>2021593.1719999998</v>
      </c>
    </row>
    <row r="88" spans="1:24">
      <c r="A88" s="1386" t="s">
        <v>574</v>
      </c>
      <c r="B88" s="1386" t="s">
        <v>1317</v>
      </c>
      <c r="C88" s="1401"/>
      <c r="D88" s="1386" t="s">
        <v>1625</v>
      </c>
      <c r="E88" s="1386" t="s">
        <v>1244</v>
      </c>
      <c r="F88" s="1389">
        <v>-174210.32</v>
      </c>
      <c r="G88" s="1389">
        <v>-104526.19200000001</v>
      </c>
      <c r="H88" s="1377">
        <f t="shared" si="9"/>
        <v>-69684.127999999997</v>
      </c>
      <c r="I88" s="1377"/>
      <c r="J88" s="1390" t="str">
        <f t="shared" si="10"/>
        <v xml:space="preserve"> - </v>
      </c>
      <c r="K88" s="1399"/>
      <c r="L88" s="1399"/>
      <c r="M88" s="1399"/>
      <c r="N88" s="1386"/>
      <c r="O88" s="1377">
        <f t="shared" si="11"/>
        <v>0</v>
      </c>
      <c r="P88" s="1384"/>
      <c r="Q88" s="1390">
        <f t="shared" si="13"/>
        <v>-69684.127999999997</v>
      </c>
      <c r="R88" s="1389">
        <v>0</v>
      </c>
      <c r="S88" s="1399"/>
      <c r="T88" s="1399"/>
      <c r="U88" s="1386"/>
      <c r="V88" s="1377">
        <f t="shared" si="14"/>
        <v>-69684.127999999997</v>
      </c>
      <c r="W88" s="1377"/>
      <c r="X88" s="1377">
        <f t="shared" si="12"/>
        <v>-69684.127999999997</v>
      </c>
    </row>
    <row r="89" spans="1:24">
      <c r="A89" s="1386" t="s">
        <v>574</v>
      </c>
      <c r="B89" s="1386" t="s">
        <v>1318</v>
      </c>
      <c r="C89" s="1401"/>
      <c r="D89" s="1386" t="s">
        <v>1625</v>
      </c>
      <c r="E89" s="1386" t="s">
        <v>1244</v>
      </c>
      <c r="F89" s="1389">
        <v>379991.82</v>
      </c>
      <c r="G89" s="1389">
        <v>227995.09199999998</v>
      </c>
      <c r="H89" s="1377">
        <f t="shared" si="9"/>
        <v>151996.72800000003</v>
      </c>
      <c r="I89" s="1377"/>
      <c r="J89" s="1390" t="str">
        <f t="shared" si="10"/>
        <v xml:space="preserve"> - </v>
      </c>
      <c r="K89" s="1399"/>
      <c r="L89" s="1399"/>
      <c r="M89" s="1399"/>
      <c r="N89" s="1386"/>
      <c r="O89" s="1377">
        <f t="shared" si="11"/>
        <v>0</v>
      </c>
      <c r="P89" s="1384"/>
      <c r="Q89" s="1390">
        <f t="shared" si="13"/>
        <v>151996.72800000003</v>
      </c>
      <c r="R89" s="1389">
        <v>51332.19200000001</v>
      </c>
      <c r="S89" s="1399"/>
      <c r="T89" s="1399"/>
      <c r="U89" s="1386"/>
      <c r="V89" s="1377">
        <f t="shared" si="14"/>
        <v>203328.92000000004</v>
      </c>
      <c r="W89" s="1377"/>
      <c r="X89" s="1377">
        <f t="shared" si="12"/>
        <v>203328.92000000004</v>
      </c>
    </row>
    <row r="90" spans="1:24">
      <c r="A90" s="1386" t="s">
        <v>574</v>
      </c>
      <c r="B90" s="1386" t="s">
        <v>1319</v>
      </c>
      <c r="C90" s="1401"/>
      <c r="D90" s="1386" t="s">
        <v>1625</v>
      </c>
      <c r="E90" s="1386" t="s">
        <v>1244</v>
      </c>
      <c r="F90" s="1389">
        <v>338.67</v>
      </c>
      <c r="G90" s="1389">
        <v>203.202</v>
      </c>
      <c r="H90" s="1377">
        <f t="shared" si="9"/>
        <v>135.46800000000002</v>
      </c>
      <c r="I90" s="1377"/>
      <c r="J90" s="1390" t="str">
        <f t="shared" si="10"/>
        <v xml:space="preserve"> - </v>
      </c>
      <c r="K90" s="1399"/>
      <c r="L90" s="1399"/>
      <c r="M90" s="1399"/>
      <c r="N90" s="1386"/>
      <c r="O90" s="1377">
        <f t="shared" si="11"/>
        <v>0</v>
      </c>
      <c r="P90" s="1384"/>
      <c r="Q90" s="1390">
        <f t="shared" si="13"/>
        <v>135.46800000000002</v>
      </c>
      <c r="R90" s="1389">
        <v>0</v>
      </c>
      <c r="S90" s="1399"/>
      <c r="T90" s="1399"/>
      <c r="U90" s="1386"/>
      <c r="V90" s="1377">
        <f t="shared" si="14"/>
        <v>135.46800000000002</v>
      </c>
      <c r="W90" s="1377"/>
      <c r="X90" s="1377">
        <f t="shared" si="12"/>
        <v>135.46800000000002</v>
      </c>
    </row>
    <row r="91" spans="1:24">
      <c r="A91" s="1386" t="s">
        <v>574</v>
      </c>
      <c r="B91" s="1386" t="s">
        <v>1320</v>
      </c>
      <c r="C91" s="1401"/>
      <c r="D91" s="1386" t="s">
        <v>1625</v>
      </c>
      <c r="E91" s="1386" t="s">
        <v>1244</v>
      </c>
      <c r="F91" s="1389">
        <v>864842.41</v>
      </c>
      <c r="G91" s="1389">
        <v>518905.44600000005</v>
      </c>
      <c r="H91" s="1377">
        <f t="shared" si="9"/>
        <v>345936.96399999998</v>
      </c>
      <c r="I91" s="1377"/>
      <c r="J91" s="1390" t="str">
        <f t="shared" si="10"/>
        <v xml:space="preserve"> - </v>
      </c>
      <c r="K91" s="1399"/>
      <c r="L91" s="1399"/>
      <c r="M91" s="1399"/>
      <c r="N91" s="1386"/>
      <c r="O91" s="1377">
        <f t="shared" si="11"/>
        <v>0</v>
      </c>
      <c r="P91" s="1384"/>
      <c r="Q91" s="1390">
        <f t="shared" si="13"/>
        <v>345936.96399999998</v>
      </c>
      <c r="R91" s="1389">
        <v>3362.9599999999627</v>
      </c>
      <c r="S91" s="1399"/>
      <c r="T91" s="1399"/>
      <c r="U91" s="1386"/>
      <c r="V91" s="1377">
        <f t="shared" si="14"/>
        <v>349299.92399999994</v>
      </c>
      <c r="W91" s="1377"/>
      <c r="X91" s="1377">
        <f t="shared" si="12"/>
        <v>349299.92399999994</v>
      </c>
    </row>
    <row r="92" spans="1:24">
      <c r="A92" s="1386" t="s">
        <v>574</v>
      </c>
      <c r="B92" s="1386" t="s">
        <v>1321</v>
      </c>
      <c r="C92" s="1401"/>
      <c r="D92" s="1386" t="s">
        <v>1625</v>
      </c>
      <c r="E92" s="1386" t="s">
        <v>1244</v>
      </c>
      <c r="F92" s="1389">
        <v>-31059.94</v>
      </c>
      <c r="G92" s="1389">
        <v>-18635.964</v>
      </c>
      <c r="H92" s="1377">
        <f t="shared" si="9"/>
        <v>-12423.975999999999</v>
      </c>
      <c r="I92" s="1377"/>
      <c r="J92" s="1390" t="str">
        <f t="shared" si="10"/>
        <v xml:space="preserve"> - </v>
      </c>
      <c r="K92" s="1399"/>
      <c r="L92" s="1399"/>
      <c r="M92" s="1399"/>
      <c r="N92" s="1386"/>
      <c r="O92" s="1377">
        <f t="shared" si="11"/>
        <v>0</v>
      </c>
      <c r="P92" s="1384"/>
      <c r="Q92" s="1390">
        <f t="shared" si="13"/>
        <v>-12423.975999999999</v>
      </c>
      <c r="R92" s="1389">
        <v>0.91199999999844295</v>
      </c>
      <c r="S92" s="1399"/>
      <c r="T92" s="1399"/>
      <c r="U92" s="1386"/>
      <c r="V92" s="1377">
        <f t="shared" si="14"/>
        <v>-12423.064</v>
      </c>
      <c r="W92" s="1377"/>
      <c r="X92" s="1377">
        <f t="shared" si="12"/>
        <v>-12423.064</v>
      </c>
    </row>
    <row r="93" spans="1:24">
      <c r="D93" s="1391"/>
      <c r="E93" s="1391"/>
      <c r="F93" s="1376"/>
      <c r="G93" s="1376"/>
      <c r="H93" s="1377"/>
      <c r="I93" s="1377"/>
      <c r="J93" s="1390"/>
      <c r="K93" s="1376"/>
      <c r="L93" s="1376"/>
      <c r="M93" s="1376"/>
      <c r="O93" s="1377"/>
      <c r="P93" s="1384"/>
      <c r="Q93" s="1390"/>
      <c r="R93" s="1376"/>
      <c r="S93" s="1376"/>
      <c r="T93" s="1376"/>
      <c r="V93" s="1377"/>
      <c r="W93" s="1377"/>
      <c r="X93" s="1377">
        <f t="shared" si="12"/>
        <v>0</v>
      </c>
    </row>
    <row r="94" spans="1:24" ht="13.5" thickBot="1">
      <c r="B94" s="1392" t="s">
        <v>1280</v>
      </c>
      <c r="D94" s="1391"/>
      <c r="E94" s="1391"/>
      <c r="F94" s="1395">
        <f t="shared" ref="F94:N94" si="15">SUM(F53:F92)</f>
        <v>-94734715.839999959</v>
      </c>
      <c r="G94" s="1395">
        <f t="shared" si="15"/>
        <v>-56840829.504000016</v>
      </c>
      <c r="H94" s="1395">
        <f t="shared" si="15"/>
        <v>-37893886.335999988</v>
      </c>
      <c r="I94" s="1396"/>
      <c r="J94" s="1395">
        <f t="shared" si="15"/>
        <v>0</v>
      </c>
      <c r="K94" s="1395">
        <f t="shared" si="15"/>
        <v>0</v>
      </c>
      <c r="L94" s="1395">
        <f t="shared" si="15"/>
        <v>0</v>
      </c>
      <c r="M94" s="1395">
        <f t="shared" si="15"/>
        <v>0</v>
      </c>
      <c r="N94" s="1395">
        <f t="shared" si="15"/>
        <v>0</v>
      </c>
      <c r="O94" s="1395">
        <f t="shared" ref="O94" si="16">SUM(O53:O92)</f>
        <v>0</v>
      </c>
      <c r="P94" s="1384"/>
      <c r="Q94" s="1395">
        <f t="shared" ref="Q94:R94" si="17">SUM(Q53:Q92)</f>
        <v>-37893886.335999988</v>
      </c>
      <c r="R94" s="1395">
        <f t="shared" si="17"/>
        <v>274653.88799999736</v>
      </c>
      <c r="S94" s="1395"/>
      <c r="T94" s="1395"/>
      <c r="U94" s="1395">
        <f t="shared" ref="U94:V94" si="18">SUM(U53:U92)</f>
        <v>0</v>
      </c>
      <c r="V94" s="1395">
        <f t="shared" si="18"/>
        <v>-37619232.447999999</v>
      </c>
      <c r="W94" s="1396"/>
      <c r="X94" s="1395">
        <f t="shared" si="12"/>
        <v>-37619232.447999999</v>
      </c>
    </row>
    <row r="95" spans="1:24" ht="13.5" thickTop="1">
      <c r="D95" s="1400"/>
      <c r="E95" s="1400"/>
      <c r="P95" s="1384"/>
      <c r="X95" s="1377">
        <f t="shared" si="12"/>
        <v>0</v>
      </c>
    </row>
    <row r="96" spans="1:24">
      <c r="A96" s="1386" t="s">
        <v>574</v>
      </c>
      <c r="B96" s="1386" t="s">
        <v>811</v>
      </c>
      <c r="C96" s="1401"/>
      <c r="D96" s="1386" t="s">
        <v>1322</v>
      </c>
      <c r="E96" s="1386" t="s">
        <v>1323</v>
      </c>
      <c r="F96" s="1389">
        <v>-25729698.972443998</v>
      </c>
      <c r="G96" s="1389">
        <v>-15437819.383466398</v>
      </c>
      <c r="H96" s="1377">
        <f t="shared" ref="H96:H115" si="19">F96-G96</f>
        <v>-10291879.5889776</v>
      </c>
      <c r="J96" s="1390" t="str">
        <f t="shared" ref="J96:J115" si="20">IF(C96="P", H96, " - ")</f>
        <v xml:space="preserve"> - </v>
      </c>
      <c r="K96" s="1399"/>
      <c r="L96" s="1399"/>
      <c r="M96" s="1399"/>
      <c r="N96" s="1399"/>
      <c r="O96" s="1376">
        <f t="shared" ref="O96:O115" si="21">SUM(J96:N96)</f>
        <v>0</v>
      </c>
      <c r="P96" s="1384"/>
      <c r="Q96" s="1390">
        <f t="shared" ref="Q96:Q115" si="22">IF(C96="P", " - ", H96)</f>
        <v>-10291879.5889776</v>
      </c>
      <c r="R96" s="1399">
        <v>12828105.523577599</v>
      </c>
      <c r="S96" s="1399"/>
      <c r="T96" s="1399"/>
      <c r="U96" s="1399"/>
      <c r="V96" s="1376">
        <f t="shared" ref="V96:V115" si="23">SUM(Q96:U96)</f>
        <v>2536225.9345999993</v>
      </c>
      <c r="W96" s="1377"/>
      <c r="X96" s="1377">
        <f t="shared" si="12"/>
        <v>2536225.9345999993</v>
      </c>
    </row>
    <row r="97" spans="1:24">
      <c r="A97" s="1386" t="s">
        <v>574</v>
      </c>
      <c r="B97" s="1386" t="s">
        <v>798</v>
      </c>
      <c r="C97" s="1401"/>
      <c r="D97" s="1386" t="s">
        <v>1324</v>
      </c>
      <c r="E97" s="1386" t="s">
        <v>1325</v>
      </c>
      <c r="F97" s="1389">
        <v>0</v>
      </c>
      <c r="G97" s="1389">
        <v>0</v>
      </c>
      <c r="H97" s="1377">
        <f t="shared" si="19"/>
        <v>0</v>
      </c>
      <c r="J97" s="1390" t="str">
        <f t="shared" si="20"/>
        <v xml:space="preserve"> - </v>
      </c>
      <c r="K97" s="1399"/>
      <c r="L97" s="1399"/>
      <c r="M97" s="1399"/>
      <c r="N97" s="1386"/>
      <c r="O97" s="1376">
        <f t="shared" si="21"/>
        <v>0</v>
      </c>
      <c r="P97" s="1384"/>
      <c r="Q97" s="1390">
        <f t="shared" si="22"/>
        <v>0</v>
      </c>
      <c r="R97" s="1399">
        <v>48529.62999999999</v>
      </c>
      <c r="S97" s="1399"/>
      <c r="T97" s="1399"/>
      <c r="U97" s="1386"/>
      <c r="V97" s="1376">
        <f t="shared" si="23"/>
        <v>48529.62999999999</v>
      </c>
      <c r="W97" s="1377"/>
      <c r="X97" s="1377">
        <f t="shared" si="12"/>
        <v>48529.62999999999</v>
      </c>
    </row>
    <row r="98" spans="1:24">
      <c r="A98" s="1386" t="s">
        <v>574</v>
      </c>
      <c r="B98" s="1386" t="s">
        <v>800</v>
      </c>
      <c r="C98" s="1401"/>
      <c r="D98" s="1386" t="s">
        <v>1324</v>
      </c>
      <c r="E98" s="1386" t="s">
        <v>1325</v>
      </c>
      <c r="F98" s="1389">
        <v>0</v>
      </c>
      <c r="G98" s="1389">
        <v>0</v>
      </c>
      <c r="H98" s="1377">
        <f t="shared" si="19"/>
        <v>0</v>
      </c>
      <c r="J98" s="1390" t="str">
        <f t="shared" si="20"/>
        <v xml:space="preserve"> - </v>
      </c>
      <c r="K98" s="1399"/>
      <c r="L98" s="1399"/>
      <c r="M98" s="1399"/>
      <c r="N98" s="1386"/>
      <c r="O98" s="1376">
        <f t="shared" si="21"/>
        <v>0</v>
      </c>
      <c r="P98" s="1384"/>
      <c r="Q98" s="1390">
        <f t="shared" si="22"/>
        <v>0</v>
      </c>
      <c r="R98" s="1399">
        <v>3389.3074000000006</v>
      </c>
      <c r="S98" s="1399"/>
      <c r="T98" s="1399"/>
      <c r="U98" s="1386"/>
      <c r="V98" s="1376">
        <f t="shared" si="23"/>
        <v>3389.3074000000006</v>
      </c>
      <c r="W98" s="1377"/>
      <c r="X98" s="1377">
        <f t="shared" si="12"/>
        <v>3389.3074000000006</v>
      </c>
    </row>
    <row r="99" spans="1:24">
      <c r="A99" s="1386" t="s">
        <v>574</v>
      </c>
      <c r="B99" s="1386" t="s">
        <v>799</v>
      </c>
      <c r="C99" s="1401"/>
      <c r="D99" s="1386" t="s">
        <v>1326</v>
      </c>
      <c r="E99" s="1386" t="s">
        <v>1325</v>
      </c>
      <c r="F99" s="1389">
        <v>3911375.201941689</v>
      </c>
      <c r="G99" s="1389">
        <v>2346825.1211650134</v>
      </c>
      <c r="H99" s="1377">
        <f t="shared" si="19"/>
        <v>1564550.0807766756</v>
      </c>
      <c r="J99" s="1390" t="str">
        <f t="shared" si="20"/>
        <v xml:space="preserve"> - </v>
      </c>
      <c r="K99" s="1399"/>
      <c r="L99" s="1399"/>
      <c r="M99" s="1399"/>
      <c r="N99" s="1386"/>
      <c r="O99" s="1376">
        <f t="shared" si="21"/>
        <v>0</v>
      </c>
      <c r="P99" s="1384"/>
      <c r="Q99" s="1390">
        <f t="shared" si="22"/>
        <v>1564550.0807766756</v>
      </c>
      <c r="R99" s="1399">
        <v>1172687.6134349694</v>
      </c>
      <c r="S99" s="1399"/>
      <c r="T99" s="1399"/>
      <c r="U99" s="1386"/>
      <c r="V99" s="1376">
        <f t="shared" si="23"/>
        <v>2737237.6942116451</v>
      </c>
      <c r="W99" s="1377"/>
      <c r="X99" s="1377">
        <f t="shared" si="12"/>
        <v>2737237.6942116451</v>
      </c>
    </row>
    <row r="100" spans="1:24">
      <c r="A100" s="1386" t="s">
        <v>574</v>
      </c>
      <c r="B100" s="1386" t="s">
        <v>1327</v>
      </c>
      <c r="C100" s="1401"/>
      <c r="D100" s="1386" t="s">
        <v>1326</v>
      </c>
      <c r="E100" s="1386" t="s">
        <v>1328</v>
      </c>
      <c r="F100" s="1389">
        <v>25458.947499999991</v>
      </c>
      <c r="G100" s="1389">
        <v>15275.368499999995</v>
      </c>
      <c r="H100" s="1377">
        <f t="shared" si="19"/>
        <v>10183.578999999996</v>
      </c>
      <c r="J100" s="1390" t="str">
        <f t="shared" si="20"/>
        <v xml:space="preserve"> - </v>
      </c>
      <c r="K100" s="1399"/>
      <c r="L100" s="1399"/>
      <c r="M100" s="1399"/>
      <c r="N100" s="1386"/>
      <c r="O100" s="1376">
        <f t="shared" si="21"/>
        <v>0</v>
      </c>
      <c r="P100" s="1384"/>
      <c r="Q100" s="1390">
        <f t="shared" si="22"/>
        <v>10183.578999999996</v>
      </c>
      <c r="R100" s="1399">
        <v>-151943.99</v>
      </c>
      <c r="S100" s="1399"/>
      <c r="T100" s="1399"/>
      <c r="U100" s="1386"/>
      <c r="V100" s="1376">
        <f t="shared" si="23"/>
        <v>-141760.41099999999</v>
      </c>
      <c r="W100" s="1377"/>
      <c r="X100" s="1377">
        <f t="shared" si="12"/>
        <v>-141760.41099999999</v>
      </c>
    </row>
    <row r="101" spans="1:24">
      <c r="A101" s="1386" t="s">
        <v>574</v>
      </c>
      <c r="B101" s="1386" t="s">
        <v>802</v>
      </c>
      <c r="C101" s="1401"/>
      <c r="D101" s="1386" t="s">
        <v>1326</v>
      </c>
      <c r="E101" s="1386" t="s">
        <v>1328</v>
      </c>
      <c r="F101" s="1389">
        <v>-35155551.549999997</v>
      </c>
      <c r="G101" s="1389">
        <v>-21093330.93</v>
      </c>
      <c r="H101" s="1377">
        <f t="shared" si="19"/>
        <v>-14062220.619999997</v>
      </c>
      <c r="J101" s="1390" t="str">
        <f t="shared" si="20"/>
        <v xml:space="preserve"> - </v>
      </c>
      <c r="K101" s="1399"/>
      <c r="L101" s="1399"/>
      <c r="M101" s="1399"/>
      <c r="N101" s="1386"/>
      <c r="O101" s="1376">
        <f t="shared" si="21"/>
        <v>0</v>
      </c>
      <c r="P101" s="1384"/>
      <c r="Q101" s="1390">
        <f t="shared" si="22"/>
        <v>-14062220.619999997</v>
      </c>
      <c r="R101" s="1399">
        <v>0</v>
      </c>
      <c r="S101" s="1399"/>
      <c r="T101" s="1399"/>
      <c r="U101" s="1386"/>
      <c r="V101" s="1376">
        <f t="shared" si="23"/>
        <v>-14062220.619999997</v>
      </c>
      <c r="W101" s="1377"/>
      <c r="X101" s="1377">
        <f t="shared" si="12"/>
        <v>-14062220.619999997</v>
      </c>
    </row>
    <row r="102" spans="1:24">
      <c r="A102" s="1386" t="s">
        <v>574</v>
      </c>
      <c r="B102" s="1386" t="s">
        <v>814</v>
      </c>
      <c r="C102" s="1401"/>
      <c r="D102" s="1386" t="s">
        <v>1326</v>
      </c>
      <c r="E102" s="1386" t="s">
        <v>1328</v>
      </c>
      <c r="F102" s="1389">
        <v>4219266.3999999994</v>
      </c>
      <c r="G102" s="1389">
        <v>2531559.84</v>
      </c>
      <c r="H102" s="1377">
        <f t="shared" si="19"/>
        <v>1687706.5599999996</v>
      </c>
      <c r="J102" s="1390" t="str">
        <f t="shared" si="20"/>
        <v xml:space="preserve"> - </v>
      </c>
      <c r="K102" s="1399"/>
      <c r="L102" s="1399"/>
      <c r="M102" s="1399"/>
      <c r="N102" s="1386"/>
      <c r="O102" s="1376">
        <f t="shared" si="21"/>
        <v>0</v>
      </c>
      <c r="P102" s="1384"/>
      <c r="Q102" s="1390">
        <f t="shared" si="22"/>
        <v>1687706.5599999996</v>
      </c>
      <c r="R102" s="1399">
        <v>-1905594.9999999995</v>
      </c>
      <c r="S102" s="1399"/>
      <c r="T102" s="1399"/>
      <c r="U102" s="1386"/>
      <c r="V102" s="1376">
        <f t="shared" si="23"/>
        <v>-217888.43999999994</v>
      </c>
      <c r="W102" s="1377"/>
      <c r="X102" s="1377">
        <f t="shared" si="12"/>
        <v>-217888.43999999994</v>
      </c>
    </row>
    <row r="103" spans="1:24">
      <c r="A103" s="1386" t="s">
        <v>574</v>
      </c>
      <c r="B103" s="1386" t="s">
        <v>903</v>
      </c>
      <c r="C103" s="1401"/>
      <c r="D103" s="1386" t="s">
        <v>1326</v>
      </c>
      <c r="E103" s="1386" t="s">
        <v>1328</v>
      </c>
      <c r="F103" s="1389">
        <v>-372536.14999999997</v>
      </c>
      <c r="G103" s="1389">
        <v>-223521.69</v>
      </c>
      <c r="H103" s="1377">
        <f t="shared" si="19"/>
        <v>-149014.45999999996</v>
      </c>
      <c r="J103" s="1390" t="str">
        <f t="shared" si="20"/>
        <v xml:space="preserve"> - </v>
      </c>
      <c r="K103" s="1399"/>
      <c r="L103" s="1399"/>
      <c r="M103" s="1399"/>
      <c r="N103" s="1386"/>
      <c r="O103" s="1376">
        <f t="shared" si="21"/>
        <v>0</v>
      </c>
      <c r="P103" s="1384"/>
      <c r="Q103" s="1390">
        <f t="shared" si="22"/>
        <v>-149014.45999999996</v>
      </c>
      <c r="R103" s="1399">
        <v>0</v>
      </c>
      <c r="S103" s="1399"/>
      <c r="T103" s="1399"/>
      <c r="U103" s="1386"/>
      <c r="V103" s="1376">
        <f t="shared" si="23"/>
        <v>-149014.45999999996</v>
      </c>
      <c r="W103" s="1377"/>
      <c r="X103" s="1377">
        <f t="shared" si="12"/>
        <v>-149014.45999999996</v>
      </c>
    </row>
    <row r="104" spans="1:24">
      <c r="A104" s="1386" t="s">
        <v>574</v>
      </c>
      <c r="B104" s="1386" t="s">
        <v>804</v>
      </c>
      <c r="C104" s="1401"/>
      <c r="D104" s="1386" t="s">
        <v>1326</v>
      </c>
      <c r="E104" s="1386" t="s">
        <v>1328</v>
      </c>
      <c r="F104" s="1389">
        <v>-498391.05050000001</v>
      </c>
      <c r="G104" s="1389">
        <v>-299034.63030000002</v>
      </c>
      <c r="H104" s="1377">
        <f t="shared" si="19"/>
        <v>-199356.42019999999</v>
      </c>
      <c r="J104" s="1390" t="str">
        <f t="shared" si="20"/>
        <v xml:space="preserve"> - </v>
      </c>
      <c r="K104" s="1399"/>
      <c r="L104" s="1399"/>
      <c r="M104" s="1399"/>
      <c r="N104" s="1386"/>
      <c r="O104" s="1376">
        <f t="shared" si="21"/>
        <v>0</v>
      </c>
      <c r="P104" s="1384"/>
      <c r="Q104" s="1390">
        <f t="shared" si="22"/>
        <v>-199356.42019999999</v>
      </c>
      <c r="R104" s="1399">
        <v>0</v>
      </c>
      <c r="S104" s="1399"/>
      <c r="T104" s="1399"/>
      <c r="U104" s="1386"/>
      <c r="V104" s="1376">
        <f t="shared" si="23"/>
        <v>-199356.42019999999</v>
      </c>
      <c r="W104" s="1377"/>
      <c r="X104" s="1377">
        <f t="shared" si="12"/>
        <v>-199356.42019999999</v>
      </c>
    </row>
    <row r="105" spans="1:24">
      <c r="A105" s="1386" t="s">
        <v>574</v>
      </c>
      <c r="B105" s="1386" t="s">
        <v>893</v>
      </c>
      <c r="C105" s="1401"/>
      <c r="D105" s="1386" t="s">
        <v>1326</v>
      </c>
      <c r="E105" s="1386" t="s">
        <v>1328</v>
      </c>
      <c r="F105" s="1389">
        <v>-8493.7999999999993</v>
      </c>
      <c r="G105" s="1389">
        <v>-5096.28</v>
      </c>
      <c r="H105" s="1377">
        <f>F105-G105</f>
        <v>-3397.5199999999995</v>
      </c>
      <c r="J105" s="1390" t="str">
        <f t="shared" si="20"/>
        <v xml:space="preserve"> - </v>
      </c>
      <c r="K105" s="1399"/>
      <c r="L105" s="1399"/>
      <c r="M105" s="1399"/>
      <c r="N105" s="1386"/>
      <c r="O105" s="1376">
        <f t="shared" si="21"/>
        <v>0</v>
      </c>
      <c r="P105" s="1384"/>
      <c r="Q105" s="1390">
        <f t="shared" si="22"/>
        <v>-3397.5199999999995</v>
      </c>
      <c r="R105" s="1399">
        <v>1516.57</v>
      </c>
      <c r="S105" s="1399"/>
      <c r="T105" s="1399"/>
      <c r="U105" s="1386"/>
      <c r="V105" s="1376">
        <f t="shared" si="23"/>
        <v>-1880.9499999999996</v>
      </c>
      <c r="W105" s="1377"/>
      <c r="X105" s="1377">
        <f t="shared" si="12"/>
        <v>-1880.9499999999996</v>
      </c>
    </row>
    <row r="106" spans="1:24">
      <c r="A106" s="1386" t="s">
        <v>574</v>
      </c>
      <c r="B106" s="1386" t="s">
        <v>1329</v>
      </c>
      <c r="C106" s="1401"/>
      <c r="D106" s="1386" t="s">
        <v>1326</v>
      </c>
      <c r="E106" s="1386" t="s">
        <v>1244</v>
      </c>
      <c r="F106" s="1389">
        <v>153300</v>
      </c>
      <c r="G106" s="1389">
        <v>91980</v>
      </c>
      <c r="H106" s="1377">
        <f>F106-G106</f>
        <v>61320</v>
      </c>
      <c r="J106" s="1390" t="str">
        <f t="shared" si="20"/>
        <v xml:space="preserve"> - </v>
      </c>
      <c r="K106" s="1399"/>
      <c r="L106" s="1399"/>
      <c r="M106" s="1399"/>
      <c r="N106" s="1386"/>
      <c r="O106" s="1376">
        <f t="shared" si="21"/>
        <v>0</v>
      </c>
      <c r="P106" s="1384"/>
      <c r="Q106" s="1390">
        <f t="shared" si="22"/>
        <v>61320</v>
      </c>
      <c r="R106" s="1399">
        <v>0</v>
      </c>
      <c r="S106" s="1399"/>
      <c r="T106" s="1399"/>
      <c r="U106" s="1386"/>
      <c r="V106" s="1376">
        <f t="shared" si="23"/>
        <v>61320</v>
      </c>
      <c r="W106" s="1377"/>
      <c r="X106" s="1377">
        <f t="shared" si="12"/>
        <v>61320</v>
      </c>
    </row>
    <row r="107" spans="1:24">
      <c r="A107" s="1386" t="s">
        <v>574</v>
      </c>
      <c r="B107" s="1386" t="s">
        <v>1330</v>
      </c>
      <c r="C107" s="1401"/>
      <c r="D107" s="1386" t="s">
        <v>1331</v>
      </c>
      <c r="E107" s="1386" t="s">
        <v>1328</v>
      </c>
      <c r="F107" s="1389">
        <v>1680404.9999999998</v>
      </c>
      <c r="G107" s="1389">
        <v>1008242.9999999999</v>
      </c>
      <c r="H107" s="1377">
        <f>F107-G107</f>
        <v>672161.99999999988</v>
      </c>
      <c r="J107" s="1390" t="str">
        <f t="shared" si="20"/>
        <v xml:space="preserve"> - </v>
      </c>
      <c r="K107" s="1399"/>
      <c r="L107" s="1399"/>
      <c r="M107" s="1399"/>
      <c r="N107" s="1386"/>
      <c r="O107" s="1376">
        <f t="shared" si="21"/>
        <v>0</v>
      </c>
      <c r="P107" s="1384"/>
      <c r="Q107" s="1390">
        <f t="shared" si="22"/>
        <v>672161.99999999988</v>
      </c>
      <c r="R107" s="1399">
        <v>-12822972.58969244</v>
      </c>
      <c r="S107" s="1399"/>
      <c r="T107" s="1399"/>
      <c r="U107" s="1386"/>
      <c r="V107" s="1376">
        <f t="shared" si="23"/>
        <v>-12150810.58969244</v>
      </c>
      <c r="W107" s="1377"/>
      <c r="X107" s="1377">
        <f t="shared" si="12"/>
        <v>-12150810.58969244</v>
      </c>
    </row>
    <row r="108" spans="1:24">
      <c r="A108" s="1386" t="s">
        <v>574</v>
      </c>
      <c r="B108" s="1386" t="s">
        <v>816</v>
      </c>
      <c r="C108" s="1401"/>
      <c r="D108" s="1386" t="s">
        <v>1331</v>
      </c>
      <c r="E108" s="1386" t="s">
        <v>1244</v>
      </c>
      <c r="F108" s="1389">
        <v>1593722.4660000005</v>
      </c>
      <c r="G108" s="1389">
        <v>956233.47960000031</v>
      </c>
      <c r="H108" s="1377">
        <f>F108-G108</f>
        <v>637488.98640000017</v>
      </c>
      <c r="J108" s="1390" t="str">
        <f t="shared" si="20"/>
        <v xml:space="preserve"> - </v>
      </c>
      <c r="K108" s="1399"/>
      <c r="L108" s="1399"/>
      <c r="M108" s="1399"/>
      <c r="N108" s="1386"/>
      <c r="O108" s="1376">
        <f t="shared" si="21"/>
        <v>0</v>
      </c>
      <c r="P108" s="1384"/>
      <c r="Q108" s="1390">
        <f t="shared" si="22"/>
        <v>637488.98640000017</v>
      </c>
      <c r="R108" s="1399">
        <v>0</v>
      </c>
      <c r="S108" s="1399"/>
      <c r="T108" s="1399"/>
      <c r="U108" s="1386"/>
      <c r="V108" s="1376">
        <f t="shared" si="23"/>
        <v>637488.98640000017</v>
      </c>
      <c r="W108" s="1377"/>
      <c r="X108" s="1377">
        <f t="shared" si="12"/>
        <v>637488.98640000017</v>
      </c>
    </row>
    <row r="109" spans="1:24">
      <c r="A109" s="1386" t="s">
        <v>574</v>
      </c>
      <c r="B109" s="1386" t="s">
        <v>815</v>
      </c>
      <c r="C109" s="1401"/>
      <c r="D109" s="1386" t="s">
        <v>1331</v>
      </c>
      <c r="E109" s="1386" t="s">
        <v>1328</v>
      </c>
      <c r="F109" s="1389">
        <v>10471157.546499999</v>
      </c>
      <c r="G109" s="1389">
        <v>6282694.5278999992</v>
      </c>
      <c r="H109" s="1377">
        <f>F109-G109</f>
        <v>4188463.0186000001</v>
      </c>
      <c r="J109" s="1390" t="str">
        <f t="shared" si="20"/>
        <v xml:space="preserve"> - </v>
      </c>
      <c r="K109" s="1399"/>
      <c r="L109" s="1399"/>
      <c r="M109" s="1399"/>
      <c r="N109" s="1386"/>
      <c r="O109" s="1376">
        <f t="shared" si="21"/>
        <v>0</v>
      </c>
      <c r="P109" s="1384"/>
      <c r="Q109" s="1390">
        <f t="shared" si="22"/>
        <v>4188463.0186000001</v>
      </c>
      <c r="R109" s="1399">
        <v>0</v>
      </c>
      <c r="S109" s="1399"/>
      <c r="T109" s="1399"/>
      <c r="U109" s="1386"/>
      <c r="V109" s="1376">
        <f t="shared" si="23"/>
        <v>4188463.0186000001</v>
      </c>
      <c r="W109" s="1377"/>
      <c r="X109" s="1377">
        <f t="shared" si="12"/>
        <v>4188463.0186000001</v>
      </c>
    </row>
    <row r="110" spans="1:24">
      <c r="A110" s="1386" t="s">
        <v>574</v>
      </c>
      <c r="B110" s="1386" t="s">
        <v>995</v>
      </c>
      <c r="C110" s="1401"/>
      <c r="D110" s="1386" t="s">
        <v>1331</v>
      </c>
      <c r="E110" s="1386" t="s">
        <v>1328</v>
      </c>
      <c r="F110" s="1389">
        <v>16613529.107000001</v>
      </c>
      <c r="G110" s="1389">
        <v>9968117.4642000012</v>
      </c>
      <c r="H110" s="1377">
        <f t="shared" si="19"/>
        <v>6645411.6427999996</v>
      </c>
      <c r="J110" s="1390" t="str">
        <f t="shared" si="20"/>
        <v xml:space="preserve"> - </v>
      </c>
      <c r="K110" s="1399"/>
      <c r="L110" s="1399"/>
      <c r="M110" s="1399"/>
      <c r="N110" s="1386"/>
      <c r="O110" s="1376">
        <f t="shared" si="21"/>
        <v>0</v>
      </c>
      <c r="P110" s="1384"/>
      <c r="Q110" s="1390">
        <f t="shared" si="22"/>
        <v>6645411.6427999996</v>
      </c>
      <c r="R110" s="1399">
        <v>-58359.780000000261</v>
      </c>
      <c r="S110" s="1399"/>
      <c r="T110" s="1399"/>
      <c r="U110" s="1386"/>
      <c r="V110" s="1376">
        <f t="shared" si="23"/>
        <v>6587051.8627999993</v>
      </c>
      <c r="W110" s="1377"/>
      <c r="X110" s="1377">
        <f t="shared" si="12"/>
        <v>6587051.8627999993</v>
      </c>
    </row>
    <row r="111" spans="1:24">
      <c r="A111" s="1386" t="s">
        <v>574</v>
      </c>
      <c r="B111" s="1386" t="s">
        <v>1332</v>
      </c>
      <c r="C111" s="1401"/>
      <c r="D111" s="1386" t="s">
        <v>1331</v>
      </c>
      <c r="E111" s="1386" t="s">
        <v>1325</v>
      </c>
      <c r="F111" s="1389">
        <v>2063550.2999999998</v>
      </c>
      <c r="G111" s="1389">
        <v>1238130.18</v>
      </c>
      <c r="H111" s="1377">
        <f t="shared" si="19"/>
        <v>825420.11999999988</v>
      </c>
      <c r="J111" s="1390" t="str">
        <f t="shared" si="20"/>
        <v xml:space="preserve"> - </v>
      </c>
      <c r="K111" s="1399"/>
      <c r="L111" s="1399"/>
      <c r="M111" s="1399"/>
      <c r="N111" s="1386"/>
      <c r="O111" s="1376">
        <f t="shared" si="21"/>
        <v>0</v>
      </c>
      <c r="P111" s="1384"/>
      <c r="Q111" s="1390">
        <f t="shared" si="22"/>
        <v>825420.11999999988</v>
      </c>
      <c r="R111" s="1399">
        <v>385600.05000000005</v>
      </c>
      <c r="S111" s="1399"/>
      <c r="T111" s="1399"/>
      <c r="U111" s="1386"/>
      <c r="V111" s="1376">
        <f t="shared" si="23"/>
        <v>1211020.17</v>
      </c>
      <c r="W111" s="1377"/>
      <c r="X111" s="1377">
        <f t="shared" si="12"/>
        <v>1211020.17</v>
      </c>
    </row>
    <row r="112" spans="1:24">
      <c r="A112" s="1386" t="s">
        <v>574</v>
      </c>
      <c r="B112" s="1386" t="s">
        <v>1333</v>
      </c>
      <c r="C112" s="1401"/>
      <c r="D112" s="1386" t="s">
        <v>1331</v>
      </c>
      <c r="E112" s="1386" t="s">
        <v>1328</v>
      </c>
      <c r="F112" s="1389">
        <v>0</v>
      </c>
      <c r="G112" s="1389">
        <v>0</v>
      </c>
      <c r="H112" s="1377">
        <v>-3763163.0300807124</v>
      </c>
      <c r="J112" s="1390" t="str">
        <f t="shared" si="20"/>
        <v xml:space="preserve"> - </v>
      </c>
      <c r="K112" s="1399"/>
      <c r="L112" s="1399"/>
      <c r="M112" s="1399"/>
      <c r="N112" s="1386"/>
      <c r="O112" s="1376">
        <f t="shared" si="21"/>
        <v>0</v>
      </c>
      <c r="P112" s="1384"/>
      <c r="Q112" s="1390">
        <f t="shared" si="22"/>
        <v>-3763163.0300807124</v>
      </c>
      <c r="R112" s="1399">
        <v>0</v>
      </c>
      <c r="S112" s="1399"/>
      <c r="T112" s="1399"/>
      <c r="U112" s="1386"/>
      <c r="V112" s="1376">
        <f t="shared" si="23"/>
        <v>-3763163.0300807124</v>
      </c>
      <c r="W112" s="1377"/>
      <c r="X112" s="1377">
        <f t="shared" si="12"/>
        <v>-3763163.0300807124</v>
      </c>
    </row>
    <row r="113" spans="1:25">
      <c r="A113" s="1386" t="s">
        <v>574</v>
      </c>
      <c r="B113" s="1386" t="s">
        <v>1334</v>
      </c>
      <c r="C113" s="1401"/>
      <c r="D113" s="1386" t="s">
        <v>1331</v>
      </c>
      <c r="E113" s="1386" t="s">
        <v>1328</v>
      </c>
      <c r="F113" s="1389">
        <v>13458.1685</v>
      </c>
      <c r="G113" s="1389">
        <v>8074.9011</v>
      </c>
      <c r="H113" s="1377">
        <f t="shared" si="19"/>
        <v>5383.2673999999997</v>
      </c>
      <c r="J113" s="1390" t="str">
        <f t="shared" si="20"/>
        <v xml:space="preserve"> - </v>
      </c>
      <c r="K113" s="1399"/>
      <c r="L113" s="1399"/>
      <c r="M113" s="1399"/>
      <c r="N113" s="1386"/>
      <c r="O113" s="1376">
        <f t="shared" si="21"/>
        <v>0</v>
      </c>
      <c r="P113" s="1384"/>
      <c r="Q113" s="1390">
        <f t="shared" si="22"/>
        <v>5383.2673999999997</v>
      </c>
      <c r="R113" s="1399">
        <v>2100.8200000000006</v>
      </c>
      <c r="S113" s="1399"/>
      <c r="T113" s="1399"/>
      <c r="U113" s="1386"/>
      <c r="V113" s="1376">
        <f t="shared" si="23"/>
        <v>7484.0874000000003</v>
      </c>
      <c r="W113" s="1377"/>
      <c r="X113" s="1377">
        <f t="shared" si="12"/>
        <v>7484.0874000000003</v>
      </c>
    </row>
    <row r="114" spans="1:25">
      <c r="A114" s="1386" t="s">
        <v>574</v>
      </c>
      <c r="B114" s="1386" t="s">
        <v>1335</v>
      </c>
      <c r="C114" s="1401"/>
      <c r="D114" s="1386" t="s">
        <v>1331</v>
      </c>
      <c r="E114" s="1386" t="s">
        <v>1328</v>
      </c>
      <c r="F114" s="1389">
        <v>-36246.083999999995</v>
      </c>
      <c r="G114" s="1389">
        <v>-21747.650399999999</v>
      </c>
      <c r="H114" s="1377">
        <f t="shared" si="19"/>
        <v>-14498.433599999997</v>
      </c>
      <c r="J114" s="1390" t="str">
        <f t="shared" si="20"/>
        <v xml:space="preserve"> - </v>
      </c>
      <c r="K114" s="1399"/>
      <c r="L114" s="1399"/>
      <c r="M114" s="1399"/>
      <c r="N114" s="1386"/>
      <c r="O114" s="1376">
        <f t="shared" si="21"/>
        <v>0</v>
      </c>
      <c r="P114" s="1384"/>
      <c r="Q114" s="1390">
        <f t="shared" si="22"/>
        <v>-14498.433599999997</v>
      </c>
      <c r="R114" s="1399">
        <v>0</v>
      </c>
      <c r="S114" s="1399"/>
      <c r="T114" s="1399"/>
      <c r="U114" s="1386"/>
      <c r="V114" s="1376">
        <f t="shared" si="23"/>
        <v>-14498.433599999997</v>
      </c>
      <c r="W114" s="1377"/>
      <c r="X114" s="1377">
        <f t="shared" si="12"/>
        <v>-14498.433599999997</v>
      </c>
    </row>
    <row r="115" spans="1:25">
      <c r="A115" s="1386" t="s">
        <v>574</v>
      </c>
      <c r="B115" s="1386" t="s">
        <v>1336</v>
      </c>
      <c r="C115" s="1401"/>
      <c r="D115" s="1386" t="s">
        <v>1331</v>
      </c>
      <c r="E115" s="1386" t="s">
        <v>1328</v>
      </c>
      <c r="F115" s="1389">
        <v>-10284332.499999994</v>
      </c>
      <c r="G115" s="1389">
        <v>-6170599.4999999963</v>
      </c>
      <c r="H115" s="1377">
        <f t="shared" si="19"/>
        <v>-4113732.9999999981</v>
      </c>
      <c r="J115" s="1390" t="str">
        <f t="shared" si="20"/>
        <v xml:space="preserve"> - </v>
      </c>
      <c r="K115" s="1403"/>
      <c r="L115" s="1403"/>
      <c r="M115" s="1403"/>
      <c r="N115" s="1402"/>
      <c r="O115" s="1376">
        <f t="shared" si="21"/>
        <v>0</v>
      </c>
      <c r="P115" s="1384"/>
      <c r="Q115" s="1390">
        <f t="shared" si="22"/>
        <v>-4113732.9999999981</v>
      </c>
      <c r="R115" s="1399">
        <v>-326856.95000000019</v>
      </c>
      <c r="S115" s="1403"/>
      <c r="T115" s="1403"/>
      <c r="U115" s="1402"/>
      <c r="V115" s="1376">
        <f t="shared" si="23"/>
        <v>-4440589.9499999983</v>
      </c>
      <c r="W115" s="1377"/>
      <c r="X115" s="1377">
        <f t="shared" si="12"/>
        <v>-4440589.9499999983</v>
      </c>
    </row>
    <row r="116" spans="1:25">
      <c r="C116" s="1401"/>
      <c r="D116" s="1391"/>
      <c r="E116" s="1391"/>
      <c r="O116" s="1376"/>
      <c r="P116" s="1384"/>
      <c r="V116" s="1376"/>
      <c r="W116" s="1377"/>
      <c r="X116" s="1376"/>
    </row>
    <row r="117" spans="1:25" ht="13.5" thickBot="1">
      <c r="B117" s="1392" t="s">
        <v>1337</v>
      </c>
      <c r="C117" s="1401"/>
      <c r="D117" s="1401"/>
      <c r="E117" s="1401"/>
      <c r="F117" s="1395">
        <f>SUM(F96:F115)</f>
        <v>-31340026.9695023</v>
      </c>
      <c r="G117" s="1395">
        <f>SUM(G96:G115)</f>
        <v>-18804016.181701381</v>
      </c>
      <c r="H117" s="1395">
        <f>SUM(H96:H115)</f>
        <v>-16299173.817881636</v>
      </c>
      <c r="J117" s="1395">
        <f>SUM(J96:J115)</f>
        <v>0</v>
      </c>
      <c r="K117" s="1395">
        <f>SUM(K96:K115)</f>
        <v>0</v>
      </c>
      <c r="L117" s="1395">
        <f t="shared" ref="L117:N117" si="24">SUM(L96:L115)</f>
        <v>0</v>
      </c>
      <c r="M117" s="1395">
        <f t="shared" si="24"/>
        <v>0</v>
      </c>
      <c r="N117" s="1395">
        <f t="shared" si="24"/>
        <v>0</v>
      </c>
      <c r="O117" s="1395">
        <f>SUM(O96:O115)</f>
        <v>0</v>
      </c>
      <c r="P117" s="1384"/>
      <c r="Q117" s="1395">
        <f>SUM(Q96:Q115)</f>
        <v>-16299173.817881636</v>
      </c>
      <c r="R117" s="1395">
        <f>SUM(R96:R115)</f>
        <v>-823798.79527987074</v>
      </c>
      <c r="S117" s="1395"/>
      <c r="T117" s="1395"/>
      <c r="U117" s="1395">
        <f>SUM(U96:U115)</f>
        <v>0</v>
      </c>
      <c r="V117" s="1395">
        <f>SUM(V96:V115)</f>
        <v>-17122972.613161497</v>
      </c>
      <c r="W117" s="1396"/>
      <c r="X117" s="1395">
        <f>SUM(X96:X115)</f>
        <v>-17122972.613161497</v>
      </c>
    </row>
    <row r="118" spans="1:25" ht="13.5" thickTop="1">
      <c r="C118" s="1401"/>
      <c r="D118" s="1401"/>
      <c r="E118" s="1401"/>
      <c r="P118" s="1384"/>
    </row>
    <row r="119" spans="1:25">
      <c r="C119" s="1401"/>
      <c r="D119" s="1401"/>
      <c r="G119" s="1404" t="s">
        <v>573</v>
      </c>
      <c r="H119" s="1397">
        <f>SUMIF($C$13:$C$48,"P",H13:H48)</f>
        <v>693588149.61199975</v>
      </c>
      <c r="J119" s="1397">
        <f>J50+J94+J117</f>
        <v>693588149.61199975</v>
      </c>
      <c r="K119" s="1397">
        <f t="shared" ref="K119:M119" si="25">K50+K94+K117</f>
        <v>10344188.620000033</v>
      </c>
      <c r="L119" s="1397">
        <f t="shared" si="25"/>
        <v>-27637471.804170039</v>
      </c>
      <c r="M119" s="1397">
        <f t="shared" si="25"/>
        <v>2241751.9908700399</v>
      </c>
      <c r="N119" s="1397">
        <f>N50+N94+N117</f>
        <v>-302306.47041744064</v>
      </c>
      <c r="O119" s="1397">
        <f>SUM(J119:N119)</f>
        <v>678234311.94828224</v>
      </c>
      <c r="P119" s="1384"/>
      <c r="Q119" s="1397"/>
      <c r="X119" s="1397">
        <f>O119+V119</f>
        <v>678234311.94828224</v>
      </c>
      <c r="Y119" s="1397"/>
    </row>
    <row r="120" spans="1:25">
      <c r="C120" s="1401"/>
      <c r="D120" s="1401"/>
      <c r="G120" s="1404" t="s">
        <v>1187</v>
      </c>
      <c r="H120" s="1397">
        <f>H96+H94+Q50</f>
        <v>116656372.95502241</v>
      </c>
      <c r="P120" s="1384"/>
      <c r="Q120" s="1397">
        <f>Q50+Q94+Q96</f>
        <v>116656372.95502239</v>
      </c>
      <c r="R120" s="1397">
        <f>R50+R94+SUM(R96:R98)</f>
        <v>9953235.6009776033</v>
      </c>
      <c r="S120" s="1397">
        <f t="shared" ref="S120:U120" si="26">S50+S94+SUM(S96:S98)</f>
        <v>27637471.804170039</v>
      </c>
      <c r="T120" s="1397">
        <f t="shared" si="26"/>
        <v>-2241751.9908700399</v>
      </c>
      <c r="U120" s="1397">
        <f t="shared" si="26"/>
        <v>-348078.90750056366</v>
      </c>
      <c r="V120" s="1397">
        <f t="shared" ref="V120:V121" si="27">SUM(Q120:U120)</f>
        <v>151657249.46179944</v>
      </c>
      <c r="X120" s="1397">
        <f t="shared" ref="X120:X121" si="28">O120+V120</f>
        <v>151657249.46179944</v>
      </c>
      <c r="Y120" s="1405"/>
    </row>
    <row r="121" spans="1:25">
      <c r="C121" s="1401"/>
      <c r="D121" s="1401"/>
      <c r="G121" s="1404" t="s">
        <v>1188</v>
      </c>
      <c r="H121" s="1397">
        <f>SUM(H99:H115)</f>
        <v>-6007294.2289040331</v>
      </c>
      <c r="P121" s="1384"/>
      <c r="Q121" s="1397">
        <f>SUM(Q99:Q115)</f>
        <v>-6007294.2289040331</v>
      </c>
      <c r="R121" s="1397">
        <f>SUM(R99:R115)</f>
        <v>-13703823.256257467</v>
      </c>
      <c r="S121" s="1397">
        <f t="shared" ref="S121:U121" si="29">SUM(S99:S115)</f>
        <v>0</v>
      </c>
      <c r="T121" s="1397">
        <f t="shared" si="29"/>
        <v>0</v>
      </c>
      <c r="U121" s="1397">
        <f t="shared" si="29"/>
        <v>0</v>
      </c>
      <c r="V121" s="1397">
        <f t="shared" si="27"/>
        <v>-19711117.485161498</v>
      </c>
      <c r="X121" s="1397">
        <f t="shared" si="28"/>
        <v>-19711117.485161498</v>
      </c>
    </row>
    <row r="122" spans="1:25" ht="13.5" thickBot="1">
      <c r="C122" s="1401"/>
      <c r="D122" s="1391"/>
      <c r="G122" s="1406" t="s">
        <v>1338</v>
      </c>
      <c r="H122" s="1395">
        <f>SUM(H119:H121)</f>
        <v>804237228.3381182</v>
      </c>
      <c r="J122" s="1395">
        <f t="shared" ref="J122:O122" si="30">SUM(J119:J121)</f>
        <v>693588149.61199975</v>
      </c>
      <c r="K122" s="1395">
        <f t="shared" si="30"/>
        <v>10344188.620000033</v>
      </c>
      <c r="L122" s="1395">
        <f t="shared" si="30"/>
        <v>-27637471.804170039</v>
      </c>
      <c r="M122" s="1395">
        <f t="shared" si="30"/>
        <v>2241751.9908700399</v>
      </c>
      <c r="N122" s="1395">
        <f t="shared" si="30"/>
        <v>-302306.47041744064</v>
      </c>
      <c r="O122" s="1395">
        <f t="shared" si="30"/>
        <v>678234311.94828224</v>
      </c>
      <c r="P122" s="1384"/>
      <c r="Q122" s="1395">
        <f t="shared" ref="Q122:V122" si="31">SUM(Q119:Q121)</f>
        <v>110649078.72611836</v>
      </c>
      <c r="R122" s="1395">
        <f t="shared" si="31"/>
        <v>-3750587.6552798636</v>
      </c>
      <c r="S122" s="1395">
        <f t="shared" si="31"/>
        <v>27637471.804170039</v>
      </c>
      <c r="T122" s="1395">
        <f t="shared" si="31"/>
        <v>-2241751.9908700399</v>
      </c>
      <c r="U122" s="1395">
        <f t="shared" si="31"/>
        <v>-348078.90750056366</v>
      </c>
      <c r="V122" s="1395">
        <f t="shared" si="31"/>
        <v>131946131.97663794</v>
      </c>
      <c r="X122" s="1395">
        <f>SUM(X119:X121)</f>
        <v>810180443.92492008</v>
      </c>
      <c r="Y122" s="1397"/>
    </row>
    <row r="123" spans="1:25" ht="13.5" thickTop="1">
      <c r="C123" s="1401"/>
      <c r="D123" s="1401"/>
      <c r="E123" s="1401"/>
      <c r="P123" s="1384"/>
    </row>
    <row r="124" spans="1:25">
      <c r="A124" s="1408" t="s">
        <v>576</v>
      </c>
      <c r="B124" s="1408"/>
      <c r="C124" s="1408"/>
      <c r="D124" s="1408"/>
      <c r="E124" s="1408"/>
      <c r="P124" s="1384"/>
    </row>
    <row r="125" spans="1:25">
      <c r="A125" s="1408" t="s">
        <v>1339</v>
      </c>
      <c r="B125" s="1408"/>
      <c r="C125" s="1408"/>
      <c r="D125" s="1408"/>
      <c r="E125" s="1408"/>
    </row>
  </sheetData>
  <mergeCells count="7">
    <mergeCell ref="J9:O9"/>
    <mergeCell ref="Q9:V9"/>
    <mergeCell ref="A3:H3"/>
    <mergeCell ref="A5:H5"/>
    <mergeCell ref="J4:X4"/>
    <mergeCell ref="J5:Z5"/>
    <mergeCell ref="J6:Z6"/>
  </mergeCells>
  <pageMargins left="0.7" right="0.7" top="0.75" bottom="0.75" header="0.3" footer="0.3"/>
  <pageSetup scale="48" orientation="landscape" r:id="rId1"/>
  <headerFooter>
    <oddFooter>&amp;C&amp;P of &amp;N</oddFooter>
  </headerFooter>
  <rowBreaks count="1" manualBreakCount="1">
    <brk id="51" max="16383" man="1"/>
  </rowBreaks>
  <colBreaks count="1" manualBreakCount="1">
    <brk id="8" max="1048575" man="1"/>
  </colBreaks>
  <ignoredErrors>
    <ignoredError sqref="R120:R121" formulaRange="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CFB8F-7801-49B6-8E20-24056615E0EA}">
  <dimension ref="A1:X125"/>
  <sheetViews>
    <sheetView showGridLines="0" zoomScale="90" zoomScaleNormal="90" workbookViewId="0">
      <pane ySplit="10" topLeftCell="A11" activePane="bottomLeft" state="frozen"/>
      <selection pane="bottomLeft"/>
    </sheetView>
  </sheetViews>
  <sheetFormatPr defaultColWidth="9.140625" defaultRowHeight="12.75"/>
  <cols>
    <col min="1" max="1" width="12.140625" style="1375" customWidth="1"/>
    <col min="2" max="2" width="37.7109375" style="1375" customWidth="1"/>
    <col min="3" max="3" width="13" style="1375" customWidth="1"/>
    <col min="4" max="4" width="20.85546875" style="1375" bestFit="1" customWidth="1"/>
    <col min="5" max="5" width="27.7109375" style="1375" customWidth="1"/>
    <col min="6" max="6" width="18.42578125" style="1375" customWidth="1"/>
    <col min="7" max="7" width="17.85546875" style="1375" customWidth="1"/>
    <col min="8" max="8" width="18.42578125" style="1375" customWidth="1"/>
    <col min="9" max="9" width="4.28515625" style="1375" customWidth="1"/>
    <col min="10" max="10" width="16.5703125" style="1375" customWidth="1"/>
    <col min="11" max="11" width="17.140625" style="1375" customWidth="1"/>
    <col min="12" max="12" width="17.28515625" style="1375" customWidth="1"/>
    <col min="13" max="13" width="15.85546875" style="1375" customWidth="1"/>
    <col min="14" max="14" width="16" style="1375" customWidth="1"/>
    <col min="15" max="15" width="18" style="1375" customWidth="1"/>
    <col min="16" max="16" width="3.5703125" style="1375" customWidth="1"/>
    <col min="17" max="17" width="16.85546875" style="1375" customWidth="1"/>
    <col min="18" max="18" width="18.140625" style="1375" customWidth="1"/>
    <col min="19" max="19" width="16.5703125" style="1375" customWidth="1"/>
    <col min="20" max="20" width="15.85546875" style="1375" customWidth="1"/>
    <col min="21" max="21" width="17.42578125" style="1375" customWidth="1"/>
    <col min="22" max="22" width="20.28515625" style="1375" customWidth="1"/>
    <col min="23" max="23" width="3.42578125" style="1375" customWidth="1"/>
    <col min="24" max="24" width="20.28515625" style="1375" customWidth="1"/>
    <col min="25" max="16384" width="9.140625" style="1375"/>
  </cols>
  <sheetData>
    <row r="1" spans="1:24">
      <c r="B1" s="1375" t="s">
        <v>52</v>
      </c>
      <c r="F1" s="1376"/>
      <c r="G1" s="1376"/>
      <c r="H1" s="1376"/>
      <c r="I1" s="1376"/>
      <c r="J1" s="1376"/>
      <c r="K1" s="1376"/>
      <c r="L1" s="1376"/>
      <c r="M1" s="1376"/>
      <c r="N1" s="1376"/>
      <c r="O1" s="1376"/>
      <c r="P1" s="1376"/>
      <c r="Q1" s="1376"/>
      <c r="R1" s="1376"/>
      <c r="S1" s="1376"/>
      <c r="T1" s="1376"/>
      <c r="U1" s="1376"/>
      <c r="V1" s="1376"/>
      <c r="W1" s="1377"/>
      <c r="X1" s="1376"/>
    </row>
    <row r="2" spans="1:24">
      <c r="F2" s="1376"/>
      <c r="G2" s="1376"/>
      <c r="H2" s="1376"/>
      <c r="I2" s="1376"/>
      <c r="J2" s="1376"/>
      <c r="K2" s="1376"/>
      <c r="L2" s="1376"/>
      <c r="M2" s="1376"/>
      <c r="N2" s="1376"/>
      <c r="O2" s="1376"/>
      <c r="P2" s="1376"/>
      <c r="Q2" s="1376"/>
      <c r="R2" s="1376"/>
      <c r="S2" s="1376"/>
      <c r="T2" s="1376"/>
      <c r="U2" s="1376"/>
      <c r="V2" s="1376"/>
      <c r="W2" s="1377"/>
      <c r="X2" s="1376"/>
    </row>
    <row r="3" spans="1:24">
      <c r="A3" s="1625" t="s">
        <v>256</v>
      </c>
      <c r="B3" s="1625"/>
      <c r="C3" s="1625"/>
      <c r="D3" s="1625"/>
      <c r="E3" s="1625"/>
      <c r="F3" s="1625"/>
      <c r="G3" s="1625"/>
      <c r="H3" s="1625"/>
      <c r="I3" s="1625"/>
      <c r="J3" s="1625" t="s">
        <v>256</v>
      </c>
      <c r="K3" s="1625"/>
      <c r="L3" s="1625"/>
      <c r="M3" s="1625"/>
      <c r="N3" s="1625"/>
      <c r="O3" s="1625"/>
      <c r="P3" s="1625"/>
      <c r="Q3" s="1625"/>
      <c r="R3" s="1625"/>
      <c r="S3" s="1625"/>
      <c r="T3" s="1625"/>
      <c r="U3" s="1625"/>
      <c r="V3" s="1625"/>
      <c r="W3" s="1625"/>
      <c r="X3" s="1625"/>
    </row>
    <row r="4" spans="1:24">
      <c r="A4" s="1625" t="s">
        <v>1199</v>
      </c>
      <c r="B4" s="1625"/>
      <c r="C4" s="1625"/>
      <c r="D4" s="1625"/>
      <c r="E4" s="1625"/>
      <c r="F4" s="1625"/>
      <c r="G4" s="1625"/>
      <c r="H4" s="1625"/>
      <c r="I4" s="1625"/>
      <c r="J4" s="1625" t="s">
        <v>1199</v>
      </c>
      <c r="K4" s="1625"/>
      <c r="L4" s="1625"/>
      <c r="M4" s="1625"/>
      <c r="N4" s="1625"/>
      <c r="O4" s="1625"/>
      <c r="P4" s="1625"/>
      <c r="Q4" s="1625"/>
      <c r="R4" s="1625"/>
      <c r="S4" s="1625"/>
      <c r="T4" s="1625"/>
      <c r="U4" s="1625"/>
      <c r="V4" s="1625"/>
      <c r="W4" s="1625"/>
      <c r="X4" s="1625"/>
    </row>
    <row r="5" spans="1:24">
      <c r="A5" s="1626" t="s">
        <v>1200</v>
      </c>
      <c r="B5" s="1626"/>
      <c r="C5" s="1626"/>
      <c r="D5" s="1626"/>
      <c r="E5" s="1626"/>
      <c r="F5" s="1626"/>
      <c r="G5" s="1626"/>
      <c r="H5" s="1626"/>
      <c r="I5" s="1626"/>
      <c r="J5" s="1626" t="s">
        <v>1200</v>
      </c>
      <c r="K5" s="1626"/>
      <c r="L5" s="1626"/>
      <c r="M5" s="1626"/>
      <c r="N5" s="1626"/>
      <c r="O5" s="1626"/>
      <c r="P5" s="1626"/>
      <c r="Q5" s="1626"/>
      <c r="R5" s="1626"/>
      <c r="S5" s="1626"/>
      <c r="T5" s="1626"/>
      <c r="U5" s="1626"/>
      <c r="V5" s="1626"/>
      <c r="W5" s="1626"/>
      <c r="X5" s="1626"/>
    </row>
    <row r="6" spans="1:24">
      <c r="B6" s="1378"/>
      <c r="F6" s="1378"/>
      <c r="G6" s="1378"/>
      <c r="H6" s="1378"/>
      <c r="I6" s="1378"/>
      <c r="J6" s="1378"/>
      <c r="K6" s="1378"/>
      <c r="L6" s="1378"/>
      <c r="M6" s="1378"/>
      <c r="N6" s="1378"/>
      <c r="O6" s="1378"/>
      <c r="P6" s="1378"/>
      <c r="Q6" s="1378"/>
      <c r="R6" s="1378"/>
      <c r="S6" s="1378"/>
      <c r="T6" s="1378"/>
      <c r="U6" s="1378"/>
      <c r="V6" s="1378"/>
      <c r="W6" s="1378"/>
      <c r="X6" s="1378"/>
    </row>
    <row r="7" spans="1:24">
      <c r="A7" s="1379" t="s">
        <v>1201</v>
      </c>
      <c r="B7" s="1379" t="s">
        <v>1202</v>
      </c>
      <c r="C7" s="1379" t="s">
        <v>1203</v>
      </c>
      <c r="D7" s="1379" t="s">
        <v>1204</v>
      </c>
      <c r="E7" s="1379" t="s">
        <v>1205</v>
      </c>
      <c r="F7" s="1379" t="s">
        <v>1206</v>
      </c>
      <c r="G7" s="1379" t="s">
        <v>1207</v>
      </c>
      <c r="H7" s="1379" t="s">
        <v>1208</v>
      </c>
      <c r="J7" s="1379" t="s">
        <v>1209</v>
      </c>
      <c r="K7" s="1379" t="s">
        <v>1210</v>
      </c>
      <c r="L7" s="1379" t="s">
        <v>1211</v>
      </c>
      <c r="M7" s="1379" t="s">
        <v>1212</v>
      </c>
      <c r="N7" s="1379" t="s">
        <v>1213</v>
      </c>
      <c r="O7" s="1379" t="s">
        <v>1214</v>
      </c>
      <c r="Q7" s="1379" t="s">
        <v>1215</v>
      </c>
      <c r="R7" s="1379" t="s">
        <v>1216</v>
      </c>
      <c r="S7" s="1379" t="s">
        <v>1217</v>
      </c>
      <c r="T7" s="1379" t="s">
        <v>1218</v>
      </c>
      <c r="U7" s="1379" t="s">
        <v>1219</v>
      </c>
      <c r="V7" s="1379" t="s">
        <v>1220</v>
      </c>
      <c r="X7" s="1379" t="s">
        <v>1221</v>
      </c>
    </row>
    <row r="8" spans="1:24">
      <c r="A8" s="1379"/>
      <c r="B8" s="1379"/>
      <c r="C8" s="1379"/>
      <c r="D8" s="1379"/>
      <c r="E8" s="1379"/>
      <c r="F8" s="1379"/>
      <c r="G8" s="1379"/>
      <c r="H8" s="1380" t="s">
        <v>1222</v>
      </c>
      <c r="J8" s="1379"/>
      <c r="K8" s="1379"/>
      <c r="L8" s="1379"/>
      <c r="M8" s="1379"/>
      <c r="N8" s="1379"/>
      <c r="O8" s="1380" t="s">
        <v>1223</v>
      </c>
      <c r="Q8" s="1379"/>
      <c r="R8" s="1379"/>
      <c r="S8" s="1379"/>
      <c r="T8" s="1379"/>
      <c r="U8" s="1379"/>
      <c r="V8" s="1380" t="s">
        <v>1224</v>
      </c>
      <c r="X8" s="1380" t="s">
        <v>1225</v>
      </c>
    </row>
    <row r="9" spans="1:24" ht="23.25" customHeight="1">
      <c r="J9" s="1622" t="s">
        <v>573</v>
      </c>
      <c r="K9" s="1623"/>
      <c r="L9" s="1623"/>
      <c r="M9" s="1623"/>
      <c r="N9" s="1623"/>
      <c r="O9" s="1624"/>
      <c r="Q9" s="1622" t="s">
        <v>1067</v>
      </c>
      <c r="R9" s="1623"/>
      <c r="S9" s="1623"/>
      <c r="T9" s="1623"/>
      <c r="U9" s="1623"/>
      <c r="V9" s="1624"/>
    </row>
    <row r="10" spans="1:24" ht="89.25">
      <c r="A10" s="1381" t="s">
        <v>1226</v>
      </c>
      <c r="B10" s="1382"/>
      <c r="C10" s="1381" t="s">
        <v>1227</v>
      </c>
      <c r="D10" s="1381" t="s">
        <v>1228</v>
      </c>
      <c r="E10" s="1381" t="s">
        <v>1229</v>
      </c>
      <c r="F10" s="1383" t="s">
        <v>1340</v>
      </c>
      <c r="G10" s="1383" t="s">
        <v>1341</v>
      </c>
      <c r="H10" s="1381" t="s">
        <v>1232</v>
      </c>
      <c r="I10" s="1384"/>
      <c r="J10" s="1381" t="s">
        <v>1233</v>
      </c>
      <c r="K10" s="1383" t="s">
        <v>1342</v>
      </c>
      <c r="L10" s="1383" t="s">
        <v>1343</v>
      </c>
      <c r="M10" s="1383" t="s">
        <v>1236</v>
      </c>
      <c r="N10" s="1383" t="s">
        <v>1237</v>
      </c>
      <c r="O10" s="1381" t="s">
        <v>1238</v>
      </c>
      <c r="P10" s="1384"/>
      <c r="Q10" s="1381" t="s">
        <v>1239</v>
      </c>
      <c r="R10" s="1383" t="s">
        <v>1344</v>
      </c>
      <c r="S10" s="1383" t="s">
        <v>1345</v>
      </c>
      <c r="T10" s="1383" t="s">
        <v>1346</v>
      </c>
      <c r="U10" s="1383" t="s">
        <v>1347</v>
      </c>
      <c r="V10" s="1381" t="s">
        <v>1240</v>
      </c>
      <c r="W10" s="1384"/>
      <c r="X10" s="1381" t="s">
        <v>1241</v>
      </c>
    </row>
    <row r="11" spans="1:24">
      <c r="B11" s="1409"/>
      <c r="C11" s="1384"/>
      <c r="D11" s="1384"/>
      <c r="E11" s="1384"/>
      <c r="F11" s="1384"/>
      <c r="G11" s="1384"/>
      <c r="H11" s="1384"/>
      <c r="I11" s="1384"/>
      <c r="J11" s="1384"/>
      <c r="K11" s="1384"/>
      <c r="L11" s="1384"/>
      <c r="M11" s="1384"/>
      <c r="N11" s="1384"/>
      <c r="O11" s="1384"/>
      <c r="P11" s="1384"/>
      <c r="Q11" s="1384"/>
      <c r="R11" s="1384"/>
      <c r="S11" s="1384"/>
      <c r="T11" s="1384"/>
      <c r="U11" s="1384"/>
      <c r="V11" s="1384"/>
      <c r="W11" s="1384"/>
      <c r="X11" s="1384"/>
    </row>
    <row r="12" spans="1:24">
      <c r="B12" s="1375" t="s">
        <v>1242</v>
      </c>
      <c r="C12" s="1384"/>
      <c r="D12" s="1385"/>
      <c r="E12" s="1385"/>
      <c r="P12" s="1384"/>
    </row>
    <row r="13" spans="1:24">
      <c r="A13" s="1386"/>
      <c r="B13" s="1386"/>
      <c r="C13" s="1387"/>
      <c r="D13" s="1388"/>
      <c r="E13" s="1388"/>
      <c r="F13" s="1389"/>
      <c r="G13" s="1389"/>
      <c r="H13" s="1377">
        <f>F13-G13</f>
        <v>0</v>
      </c>
      <c r="I13" s="1377"/>
      <c r="J13" s="1390" t="str">
        <f>IF(C13="P", H13, " - ")</f>
        <v xml:space="preserve"> - </v>
      </c>
      <c r="K13" s="1389"/>
      <c r="L13" s="1389"/>
      <c r="M13" s="1389"/>
      <c r="N13" s="1389"/>
      <c r="O13" s="1377">
        <f t="shared" ref="O13:O48" si="0">SUM(J13:N13)</f>
        <v>0</v>
      </c>
      <c r="P13" s="1384"/>
      <c r="Q13" s="1390">
        <f>IF(C13="P","-", H13)</f>
        <v>0</v>
      </c>
      <c r="R13" s="1389"/>
      <c r="S13" s="1389"/>
      <c r="T13" s="1389"/>
      <c r="U13" s="1389"/>
      <c r="V13" s="1377">
        <f t="shared" ref="V13:V48" si="1">SUM(Q13:U13)</f>
        <v>0</v>
      </c>
      <c r="W13" s="1377"/>
      <c r="X13" s="1377">
        <f>O13+V13</f>
        <v>0</v>
      </c>
    </row>
    <row r="14" spans="1:24">
      <c r="A14" s="1386"/>
      <c r="B14" s="1386"/>
      <c r="C14" s="1387"/>
      <c r="D14" s="1388"/>
      <c r="E14" s="1388"/>
      <c r="F14" s="1389"/>
      <c r="G14" s="1389"/>
      <c r="H14" s="1377">
        <f t="shared" ref="H14:H48" si="2">F14-G14</f>
        <v>0</v>
      </c>
      <c r="I14" s="1377"/>
      <c r="J14" s="1390" t="str">
        <f t="shared" ref="J14:J48" si="3">IF(C14="P", H14, " - ")</f>
        <v xml:space="preserve"> - </v>
      </c>
      <c r="K14" s="1389"/>
      <c r="L14" s="1389"/>
      <c r="M14" s="1389"/>
      <c r="N14" s="1389"/>
      <c r="O14" s="1377">
        <f t="shared" si="0"/>
        <v>0</v>
      </c>
      <c r="P14" s="1384"/>
      <c r="Q14" s="1390">
        <f t="shared" ref="Q14:Q32" si="4">IF(C14="P","-", H14)</f>
        <v>0</v>
      </c>
      <c r="R14" s="1389"/>
      <c r="S14" s="1389"/>
      <c r="T14" s="1389"/>
      <c r="U14" s="1389"/>
      <c r="V14" s="1377">
        <f t="shared" si="1"/>
        <v>0</v>
      </c>
      <c r="W14" s="1377"/>
      <c r="X14" s="1377">
        <f t="shared" ref="X14:X42" si="5">O14+V14</f>
        <v>0</v>
      </c>
    </row>
    <row r="15" spans="1:24">
      <c r="A15" s="1386"/>
      <c r="B15" s="1386"/>
      <c r="C15" s="1387"/>
      <c r="D15" s="1388"/>
      <c r="E15" s="1388"/>
      <c r="F15" s="1389"/>
      <c r="G15" s="1389"/>
      <c r="H15" s="1377">
        <f t="shared" si="2"/>
        <v>0</v>
      </c>
      <c r="I15" s="1377"/>
      <c r="J15" s="1390" t="str">
        <f t="shared" si="3"/>
        <v xml:space="preserve"> - </v>
      </c>
      <c r="K15" s="1389"/>
      <c r="L15" s="1389"/>
      <c r="M15" s="1389"/>
      <c r="N15" s="1389"/>
      <c r="O15" s="1377">
        <f t="shared" si="0"/>
        <v>0</v>
      </c>
      <c r="P15" s="1384"/>
      <c r="Q15" s="1390">
        <f t="shared" si="4"/>
        <v>0</v>
      </c>
      <c r="R15" s="1389"/>
      <c r="S15" s="1389"/>
      <c r="T15" s="1389"/>
      <c r="U15" s="1389"/>
      <c r="V15" s="1377">
        <f t="shared" si="1"/>
        <v>0</v>
      </c>
      <c r="W15" s="1377"/>
      <c r="X15" s="1377">
        <f t="shared" si="5"/>
        <v>0</v>
      </c>
    </row>
    <row r="16" spans="1:24">
      <c r="A16" s="1386"/>
      <c r="B16" s="1386"/>
      <c r="C16" s="1387"/>
      <c r="D16" s="1388"/>
      <c r="E16" s="1388"/>
      <c r="F16" s="1389"/>
      <c r="G16" s="1389"/>
      <c r="H16" s="1377">
        <f t="shared" si="2"/>
        <v>0</v>
      </c>
      <c r="I16" s="1377"/>
      <c r="J16" s="1390" t="str">
        <f t="shared" si="3"/>
        <v xml:space="preserve"> - </v>
      </c>
      <c r="K16" s="1389"/>
      <c r="L16" s="1389"/>
      <c r="M16" s="1389"/>
      <c r="N16" s="1389"/>
      <c r="O16" s="1377">
        <f t="shared" si="0"/>
        <v>0</v>
      </c>
      <c r="P16" s="1384"/>
      <c r="Q16" s="1390">
        <f t="shared" si="4"/>
        <v>0</v>
      </c>
      <c r="R16" s="1389"/>
      <c r="S16" s="1389"/>
      <c r="T16" s="1389"/>
      <c r="U16" s="1389"/>
      <c r="V16" s="1377">
        <f t="shared" si="1"/>
        <v>0</v>
      </c>
      <c r="W16" s="1377"/>
      <c r="X16" s="1377">
        <f t="shared" si="5"/>
        <v>0</v>
      </c>
    </row>
    <row r="17" spans="1:24">
      <c r="A17" s="1386"/>
      <c r="B17" s="1386"/>
      <c r="C17" s="1387"/>
      <c r="D17" s="1388"/>
      <c r="E17" s="1388"/>
      <c r="F17" s="1389"/>
      <c r="G17" s="1389"/>
      <c r="H17" s="1377">
        <f t="shared" si="2"/>
        <v>0</v>
      </c>
      <c r="I17" s="1377"/>
      <c r="J17" s="1390" t="str">
        <f t="shared" si="3"/>
        <v xml:space="preserve"> - </v>
      </c>
      <c r="K17" s="1389"/>
      <c r="L17" s="1389"/>
      <c r="M17" s="1389"/>
      <c r="N17" s="1389"/>
      <c r="O17" s="1377">
        <f t="shared" si="0"/>
        <v>0</v>
      </c>
      <c r="P17" s="1384"/>
      <c r="Q17" s="1390">
        <f t="shared" si="4"/>
        <v>0</v>
      </c>
      <c r="R17" s="1389"/>
      <c r="S17" s="1389"/>
      <c r="T17" s="1389"/>
      <c r="U17" s="1389"/>
      <c r="V17" s="1377">
        <f t="shared" si="1"/>
        <v>0</v>
      </c>
      <c r="W17" s="1377"/>
      <c r="X17" s="1377">
        <f t="shared" si="5"/>
        <v>0</v>
      </c>
    </row>
    <row r="18" spans="1:24">
      <c r="A18" s="1386"/>
      <c r="B18" s="1386"/>
      <c r="C18" s="1387"/>
      <c r="D18" s="1388"/>
      <c r="E18" s="1388"/>
      <c r="F18" s="1389"/>
      <c r="G18" s="1389"/>
      <c r="H18" s="1377">
        <f t="shared" si="2"/>
        <v>0</v>
      </c>
      <c r="I18" s="1377"/>
      <c r="J18" s="1390" t="str">
        <f t="shared" si="3"/>
        <v xml:space="preserve"> - </v>
      </c>
      <c r="K18" s="1389"/>
      <c r="L18" s="1389"/>
      <c r="M18" s="1389"/>
      <c r="N18" s="1389"/>
      <c r="O18" s="1377">
        <f t="shared" si="0"/>
        <v>0</v>
      </c>
      <c r="P18" s="1384"/>
      <c r="Q18" s="1390">
        <f t="shared" si="4"/>
        <v>0</v>
      </c>
      <c r="R18" s="1389"/>
      <c r="S18" s="1389"/>
      <c r="T18" s="1389"/>
      <c r="U18" s="1389"/>
      <c r="V18" s="1377">
        <f t="shared" si="1"/>
        <v>0</v>
      </c>
      <c r="W18" s="1377"/>
      <c r="X18" s="1377">
        <f t="shared" si="5"/>
        <v>0</v>
      </c>
    </row>
    <row r="19" spans="1:24">
      <c r="A19" s="1386"/>
      <c r="B19" s="1386"/>
      <c r="C19" s="1387"/>
      <c r="D19" s="1388"/>
      <c r="E19" s="1388"/>
      <c r="F19" s="1389"/>
      <c r="G19" s="1389"/>
      <c r="H19" s="1377">
        <f t="shared" si="2"/>
        <v>0</v>
      </c>
      <c r="I19" s="1377"/>
      <c r="J19" s="1390" t="str">
        <f t="shared" si="3"/>
        <v xml:space="preserve"> - </v>
      </c>
      <c r="K19" s="1389"/>
      <c r="L19" s="1389"/>
      <c r="M19" s="1389"/>
      <c r="N19" s="1389"/>
      <c r="O19" s="1377">
        <f t="shared" si="0"/>
        <v>0</v>
      </c>
      <c r="P19" s="1384"/>
      <c r="Q19" s="1390">
        <f t="shared" si="4"/>
        <v>0</v>
      </c>
      <c r="R19" s="1389"/>
      <c r="S19" s="1389"/>
      <c r="T19" s="1389"/>
      <c r="U19" s="1389"/>
      <c r="V19" s="1377">
        <f t="shared" si="1"/>
        <v>0</v>
      </c>
      <c r="W19" s="1377"/>
      <c r="X19" s="1377">
        <f t="shared" si="5"/>
        <v>0</v>
      </c>
    </row>
    <row r="20" spans="1:24">
      <c r="A20" s="1386"/>
      <c r="B20" s="1386"/>
      <c r="C20" s="1387"/>
      <c r="D20" s="1388"/>
      <c r="E20" s="1388"/>
      <c r="F20" s="1389"/>
      <c r="G20" s="1389"/>
      <c r="H20" s="1377">
        <f t="shared" si="2"/>
        <v>0</v>
      </c>
      <c r="I20" s="1377"/>
      <c r="J20" s="1390" t="str">
        <f t="shared" si="3"/>
        <v xml:space="preserve"> - </v>
      </c>
      <c r="K20" s="1389"/>
      <c r="L20" s="1389"/>
      <c r="M20" s="1389"/>
      <c r="N20" s="1389"/>
      <c r="O20" s="1377">
        <f t="shared" si="0"/>
        <v>0</v>
      </c>
      <c r="P20" s="1384"/>
      <c r="Q20" s="1390">
        <f t="shared" si="4"/>
        <v>0</v>
      </c>
      <c r="R20" s="1389"/>
      <c r="S20" s="1389"/>
      <c r="T20" s="1389"/>
      <c r="U20" s="1389"/>
      <c r="V20" s="1377">
        <f t="shared" si="1"/>
        <v>0</v>
      </c>
      <c r="W20" s="1377"/>
      <c r="X20" s="1377">
        <f t="shared" si="5"/>
        <v>0</v>
      </c>
    </row>
    <row r="21" spans="1:24">
      <c r="A21" s="1386"/>
      <c r="B21" s="1386"/>
      <c r="C21" s="1387"/>
      <c r="D21" s="1388"/>
      <c r="E21" s="1388"/>
      <c r="F21" s="1389"/>
      <c r="G21" s="1389"/>
      <c r="H21" s="1377">
        <f t="shared" si="2"/>
        <v>0</v>
      </c>
      <c r="I21" s="1377"/>
      <c r="J21" s="1390" t="str">
        <f t="shared" si="3"/>
        <v xml:space="preserve"> - </v>
      </c>
      <c r="K21" s="1389"/>
      <c r="L21" s="1389"/>
      <c r="M21" s="1389"/>
      <c r="N21" s="1389"/>
      <c r="O21" s="1377">
        <f t="shared" si="0"/>
        <v>0</v>
      </c>
      <c r="P21" s="1384"/>
      <c r="Q21" s="1390">
        <f t="shared" si="4"/>
        <v>0</v>
      </c>
      <c r="R21" s="1389"/>
      <c r="S21" s="1389"/>
      <c r="T21" s="1389"/>
      <c r="U21" s="1389"/>
      <c r="V21" s="1377">
        <f t="shared" si="1"/>
        <v>0</v>
      </c>
      <c r="W21" s="1377"/>
      <c r="X21" s="1377">
        <f t="shared" si="5"/>
        <v>0</v>
      </c>
    </row>
    <row r="22" spans="1:24">
      <c r="A22" s="1386"/>
      <c r="B22" s="1386"/>
      <c r="C22" s="1387"/>
      <c r="D22" s="1388"/>
      <c r="E22" s="1388"/>
      <c r="F22" s="1389"/>
      <c r="G22" s="1389"/>
      <c r="H22" s="1377">
        <f t="shared" si="2"/>
        <v>0</v>
      </c>
      <c r="I22" s="1377"/>
      <c r="J22" s="1390" t="str">
        <f t="shared" si="3"/>
        <v xml:space="preserve"> - </v>
      </c>
      <c r="K22" s="1389"/>
      <c r="L22" s="1389"/>
      <c r="M22" s="1389"/>
      <c r="N22" s="1389"/>
      <c r="O22" s="1377">
        <f t="shared" si="0"/>
        <v>0</v>
      </c>
      <c r="P22" s="1384"/>
      <c r="Q22" s="1390">
        <f t="shared" si="4"/>
        <v>0</v>
      </c>
      <c r="R22" s="1389"/>
      <c r="S22" s="1389"/>
      <c r="T22" s="1389"/>
      <c r="U22" s="1389"/>
      <c r="V22" s="1377">
        <f t="shared" si="1"/>
        <v>0</v>
      </c>
      <c r="W22" s="1377"/>
      <c r="X22" s="1377">
        <f t="shared" si="5"/>
        <v>0</v>
      </c>
    </row>
    <row r="23" spans="1:24">
      <c r="A23" s="1386"/>
      <c r="B23" s="1386"/>
      <c r="C23" s="1387"/>
      <c r="D23" s="1388"/>
      <c r="E23" s="1388"/>
      <c r="F23" s="1389"/>
      <c r="G23" s="1389"/>
      <c r="H23" s="1377">
        <f t="shared" si="2"/>
        <v>0</v>
      </c>
      <c r="I23" s="1377"/>
      <c r="J23" s="1390" t="str">
        <f t="shared" si="3"/>
        <v xml:space="preserve"> - </v>
      </c>
      <c r="K23" s="1389"/>
      <c r="L23" s="1389"/>
      <c r="M23" s="1389"/>
      <c r="N23" s="1389"/>
      <c r="O23" s="1377">
        <f t="shared" si="0"/>
        <v>0</v>
      </c>
      <c r="P23" s="1384"/>
      <c r="Q23" s="1390">
        <f t="shared" si="4"/>
        <v>0</v>
      </c>
      <c r="R23" s="1389"/>
      <c r="S23" s="1389"/>
      <c r="T23" s="1389"/>
      <c r="U23" s="1389"/>
      <c r="V23" s="1377">
        <f t="shared" si="1"/>
        <v>0</v>
      </c>
      <c r="W23" s="1377"/>
      <c r="X23" s="1377">
        <f t="shared" si="5"/>
        <v>0</v>
      </c>
    </row>
    <row r="24" spans="1:24">
      <c r="A24" s="1386"/>
      <c r="B24" s="1386"/>
      <c r="C24" s="1387"/>
      <c r="D24" s="1388"/>
      <c r="E24" s="1388"/>
      <c r="F24" s="1389"/>
      <c r="G24" s="1389"/>
      <c r="H24" s="1377">
        <f t="shared" si="2"/>
        <v>0</v>
      </c>
      <c r="I24" s="1377"/>
      <c r="J24" s="1390" t="str">
        <f t="shared" si="3"/>
        <v xml:space="preserve"> - </v>
      </c>
      <c r="K24" s="1389"/>
      <c r="L24" s="1389"/>
      <c r="M24" s="1389"/>
      <c r="N24" s="1389"/>
      <c r="O24" s="1377">
        <f t="shared" si="0"/>
        <v>0</v>
      </c>
      <c r="P24" s="1384"/>
      <c r="Q24" s="1390">
        <f t="shared" si="4"/>
        <v>0</v>
      </c>
      <c r="R24" s="1389"/>
      <c r="S24" s="1389"/>
      <c r="T24" s="1389"/>
      <c r="U24" s="1389"/>
      <c r="V24" s="1377">
        <f t="shared" si="1"/>
        <v>0</v>
      </c>
      <c r="W24" s="1377"/>
      <c r="X24" s="1377">
        <f t="shared" si="5"/>
        <v>0</v>
      </c>
    </row>
    <row r="25" spans="1:24">
      <c r="A25" s="1386"/>
      <c r="B25" s="1386"/>
      <c r="C25" s="1387"/>
      <c r="D25" s="1388"/>
      <c r="E25" s="1388"/>
      <c r="F25" s="1389"/>
      <c r="G25" s="1389"/>
      <c r="H25" s="1377">
        <f t="shared" si="2"/>
        <v>0</v>
      </c>
      <c r="I25" s="1377"/>
      <c r="J25" s="1390" t="str">
        <f t="shared" si="3"/>
        <v xml:space="preserve"> - </v>
      </c>
      <c r="K25" s="1389"/>
      <c r="L25" s="1389"/>
      <c r="M25" s="1389"/>
      <c r="N25" s="1389"/>
      <c r="O25" s="1377">
        <f t="shared" si="0"/>
        <v>0</v>
      </c>
      <c r="P25" s="1384"/>
      <c r="Q25" s="1390">
        <f t="shared" si="4"/>
        <v>0</v>
      </c>
      <c r="R25" s="1389"/>
      <c r="S25" s="1389"/>
      <c r="T25" s="1389"/>
      <c r="U25" s="1389"/>
      <c r="V25" s="1377">
        <f t="shared" si="1"/>
        <v>0</v>
      </c>
      <c r="W25" s="1377"/>
      <c r="X25" s="1377">
        <f t="shared" si="5"/>
        <v>0</v>
      </c>
    </row>
    <row r="26" spans="1:24">
      <c r="A26" s="1386"/>
      <c r="B26" s="1386"/>
      <c r="C26" s="1387"/>
      <c r="D26" s="1388"/>
      <c r="E26" s="1388"/>
      <c r="F26" s="1389"/>
      <c r="G26" s="1389"/>
      <c r="H26" s="1377">
        <f t="shared" si="2"/>
        <v>0</v>
      </c>
      <c r="I26" s="1377"/>
      <c r="J26" s="1390" t="str">
        <f t="shared" si="3"/>
        <v xml:space="preserve"> - </v>
      </c>
      <c r="K26" s="1389"/>
      <c r="L26" s="1389"/>
      <c r="M26" s="1389"/>
      <c r="N26" s="1389"/>
      <c r="O26" s="1377">
        <f t="shared" si="0"/>
        <v>0</v>
      </c>
      <c r="P26" s="1384"/>
      <c r="Q26" s="1390">
        <f t="shared" si="4"/>
        <v>0</v>
      </c>
      <c r="R26" s="1389"/>
      <c r="S26" s="1389"/>
      <c r="T26" s="1389"/>
      <c r="U26" s="1389"/>
      <c r="V26" s="1377">
        <f t="shared" si="1"/>
        <v>0</v>
      </c>
      <c r="W26" s="1377"/>
      <c r="X26" s="1377">
        <f t="shared" si="5"/>
        <v>0</v>
      </c>
    </row>
    <row r="27" spans="1:24">
      <c r="A27" s="1386"/>
      <c r="B27" s="1386"/>
      <c r="C27" s="1387"/>
      <c r="D27" s="1388"/>
      <c r="E27" s="1388"/>
      <c r="F27" s="1389"/>
      <c r="G27" s="1389"/>
      <c r="H27" s="1377">
        <f t="shared" si="2"/>
        <v>0</v>
      </c>
      <c r="I27" s="1377"/>
      <c r="J27" s="1390" t="str">
        <f t="shared" si="3"/>
        <v xml:space="preserve"> - </v>
      </c>
      <c r="K27" s="1389"/>
      <c r="L27" s="1389"/>
      <c r="M27" s="1389"/>
      <c r="N27" s="1389"/>
      <c r="O27" s="1377">
        <f t="shared" si="0"/>
        <v>0</v>
      </c>
      <c r="P27" s="1384"/>
      <c r="Q27" s="1390">
        <f t="shared" si="4"/>
        <v>0</v>
      </c>
      <c r="R27" s="1389"/>
      <c r="S27" s="1389"/>
      <c r="T27" s="1389"/>
      <c r="U27" s="1389"/>
      <c r="V27" s="1377">
        <f t="shared" si="1"/>
        <v>0</v>
      </c>
      <c r="W27" s="1377"/>
      <c r="X27" s="1377">
        <f t="shared" si="5"/>
        <v>0</v>
      </c>
    </row>
    <row r="28" spans="1:24">
      <c r="A28" s="1386"/>
      <c r="B28" s="1386"/>
      <c r="C28" s="1387"/>
      <c r="D28" s="1388"/>
      <c r="E28" s="1388"/>
      <c r="F28" s="1389"/>
      <c r="G28" s="1389"/>
      <c r="H28" s="1377">
        <f t="shared" si="2"/>
        <v>0</v>
      </c>
      <c r="I28" s="1377"/>
      <c r="J28" s="1390" t="str">
        <f t="shared" si="3"/>
        <v xml:space="preserve"> - </v>
      </c>
      <c r="K28" s="1389"/>
      <c r="L28" s="1389"/>
      <c r="M28" s="1389"/>
      <c r="N28" s="1389"/>
      <c r="O28" s="1377">
        <f t="shared" si="0"/>
        <v>0</v>
      </c>
      <c r="P28" s="1384"/>
      <c r="Q28" s="1390">
        <f t="shared" si="4"/>
        <v>0</v>
      </c>
      <c r="R28" s="1389"/>
      <c r="S28" s="1389"/>
      <c r="T28" s="1389"/>
      <c r="U28" s="1389"/>
      <c r="V28" s="1377">
        <f t="shared" si="1"/>
        <v>0</v>
      </c>
      <c r="W28" s="1377"/>
      <c r="X28" s="1377">
        <f t="shared" si="5"/>
        <v>0</v>
      </c>
    </row>
    <row r="29" spans="1:24">
      <c r="A29" s="1386"/>
      <c r="B29" s="1386"/>
      <c r="C29" s="1387"/>
      <c r="D29" s="1388"/>
      <c r="E29" s="1388"/>
      <c r="F29" s="1389"/>
      <c r="G29" s="1389"/>
      <c r="H29" s="1377">
        <f t="shared" si="2"/>
        <v>0</v>
      </c>
      <c r="I29" s="1377"/>
      <c r="J29" s="1390" t="str">
        <f t="shared" si="3"/>
        <v xml:space="preserve"> - </v>
      </c>
      <c r="K29" s="1389"/>
      <c r="L29" s="1389"/>
      <c r="M29" s="1389"/>
      <c r="N29" s="1389"/>
      <c r="O29" s="1377">
        <f t="shared" si="0"/>
        <v>0</v>
      </c>
      <c r="P29" s="1384"/>
      <c r="Q29" s="1390">
        <f t="shared" si="4"/>
        <v>0</v>
      </c>
      <c r="R29" s="1389"/>
      <c r="S29" s="1389"/>
      <c r="T29" s="1389"/>
      <c r="U29" s="1389"/>
      <c r="V29" s="1377">
        <f t="shared" si="1"/>
        <v>0</v>
      </c>
      <c r="W29" s="1377"/>
      <c r="X29" s="1377">
        <f t="shared" si="5"/>
        <v>0</v>
      </c>
    </row>
    <row r="30" spans="1:24">
      <c r="A30" s="1386"/>
      <c r="B30" s="1386"/>
      <c r="C30" s="1387"/>
      <c r="D30" s="1388"/>
      <c r="E30" s="1388"/>
      <c r="F30" s="1389"/>
      <c r="G30" s="1389"/>
      <c r="H30" s="1377">
        <f t="shared" si="2"/>
        <v>0</v>
      </c>
      <c r="I30" s="1377"/>
      <c r="J30" s="1390" t="str">
        <f t="shared" si="3"/>
        <v xml:space="preserve"> - </v>
      </c>
      <c r="K30" s="1389"/>
      <c r="L30" s="1389"/>
      <c r="M30" s="1389"/>
      <c r="N30" s="1389"/>
      <c r="O30" s="1377">
        <f t="shared" si="0"/>
        <v>0</v>
      </c>
      <c r="P30" s="1384"/>
      <c r="Q30" s="1390">
        <f t="shared" si="4"/>
        <v>0</v>
      </c>
      <c r="R30" s="1389"/>
      <c r="S30" s="1389"/>
      <c r="T30" s="1389"/>
      <c r="U30" s="1389"/>
      <c r="V30" s="1377">
        <f t="shared" si="1"/>
        <v>0</v>
      </c>
      <c r="W30" s="1377"/>
      <c r="X30" s="1377">
        <f t="shared" si="5"/>
        <v>0</v>
      </c>
    </row>
    <row r="31" spans="1:24">
      <c r="A31" s="1386"/>
      <c r="B31" s="1386"/>
      <c r="C31" s="1387"/>
      <c r="D31" s="1388"/>
      <c r="E31" s="1388"/>
      <c r="F31" s="1389"/>
      <c r="G31" s="1389"/>
      <c r="H31" s="1377">
        <f t="shared" si="2"/>
        <v>0</v>
      </c>
      <c r="I31" s="1377"/>
      <c r="J31" s="1390" t="str">
        <f t="shared" si="3"/>
        <v xml:space="preserve"> - </v>
      </c>
      <c r="K31" s="1389"/>
      <c r="L31" s="1389"/>
      <c r="M31" s="1389"/>
      <c r="N31" s="1389"/>
      <c r="O31" s="1377">
        <f t="shared" si="0"/>
        <v>0</v>
      </c>
      <c r="P31" s="1384"/>
      <c r="Q31" s="1390">
        <f t="shared" si="4"/>
        <v>0</v>
      </c>
      <c r="R31" s="1389"/>
      <c r="S31" s="1389"/>
      <c r="T31" s="1389"/>
      <c r="U31" s="1389"/>
      <c r="V31" s="1377">
        <f t="shared" si="1"/>
        <v>0</v>
      </c>
      <c r="W31" s="1377"/>
      <c r="X31" s="1377">
        <f t="shared" si="5"/>
        <v>0</v>
      </c>
    </row>
    <row r="32" spans="1:24">
      <c r="A32" s="1386"/>
      <c r="B32" s="1386"/>
      <c r="C32" s="1387"/>
      <c r="D32" s="1388"/>
      <c r="E32" s="1388"/>
      <c r="F32" s="1389"/>
      <c r="G32" s="1389"/>
      <c r="H32" s="1377">
        <f t="shared" si="2"/>
        <v>0</v>
      </c>
      <c r="I32" s="1377"/>
      <c r="J32" s="1390" t="str">
        <f t="shared" si="3"/>
        <v xml:space="preserve"> - </v>
      </c>
      <c r="K32" s="1389"/>
      <c r="L32" s="1389"/>
      <c r="M32" s="1389"/>
      <c r="N32" s="1389"/>
      <c r="O32" s="1377">
        <f t="shared" si="0"/>
        <v>0</v>
      </c>
      <c r="P32" s="1384"/>
      <c r="Q32" s="1390">
        <f t="shared" si="4"/>
        <v>0</v>
      </c>
      <c r="R32" s="1389"/>
      <c r="S32" s="1389"/>
      <c r="T32" s="1389"/>
      <c r="U32" s="1389"/>
      <c r="V32" s="1377">
        <f t="shared" si="1"/>
        <v>0</v>
      </c>
      <c r="W32" s="1377"/>
      <c r="X32" s="1377">
        <f t="shared" si="5"/>
        <v>0</v>
      </c>
    </row>
    <row r="33" spans="1:24">
      <c r="A33" s="1386"/>
      <c r="B33" s="1386"/>
      <c r="C33" s="1387"/>
      <c r="D33" s="1388"/>
      <c r="E33" s="1388"/>
      <c r="F33" s="1389"/>
      <c r="G33" s="1389"/>
      <c r="H33" s="1377">
        <f t="shared" si="2"/>
        <v>0</v>
      </c>
      <c r="I33" s="1377"/>
      <c r="J33" s="1390" t="str">
        <f t="shared" si="3"/>
        <v xml:space="preserve"> - </v>
      </c>
      <c r="K33" s="1389"/>
      <c r="L33" s="1389"/>
      <c r="M33" s="1389"/>
      <c r="N33" s="1389"/>
      <c r="O33" s="1377">
        <f t="shared" si="0"/>
        <v>0</v>
      </c>
      <c r="P33" s="1384"/>
      <c r="Q33" s="1390">
        <f>IF(C33="P","-", H33)</f>
        <v>0</v>
      </c>
      <c r="R33" s="1389"/>
      <c r="S33" s="1389"/>
      <c r="T33" s="1389"/>
      <c r="U33" s="1389"/>
      <c r="V33" s="1377">
        <f t="shared" si="1"/>
        <v>0</v>
      </c>
      <c r="W33" s="1377"/>
      <c r="X33" s="1377">
        <f t="shared" si="5"/>
        <v>0</v>
      </c>
    </row>
    <row r="34" spans="1:24">
      <c r="A34" s="1386"/>
      <c r="B34" s="1386"/>
      <c r="C34" s="1387"/>
      <c r="D34" s="1388"/>
      <c r="E34" s="1388"/>
      <c r="F34" s="1389"/>
      <c r="G34" s="1389"/>
      <c r="H34" s="1377">
        <f t="shared" si="2"/>
        <v>0</v>
      </c>
      <c r="I34" s="1377"/>
      <c r="J34" s="1390" t="str">
        <f t="shared" si="3"/>
        <v xml:space="preserve"> - </v>
      </c>
      <c r="K34" s="1389"/>
      <c r="L34" s="1389"/>
      <c r="M34" s="1389"/>
      <c r="N34" s="1389"/>
      <c r="O34" s="1377">
        <f t="shared" si="0"/>
        <v>0</v>
      </c>
      <c r="P34" s="1384"/>
      <c r="Q34" s="1390">
        <f t="shared" ref="Q34:Q48" si="6">IF(C34="P","-", H34)</f>
        <v>0</v>
      </c>
      <c r="R34" s="1389"/>
      <c r="S34" s="1389"/>
      <c r="T34" s="1389"/>
      <c r="U34" s="1389"/>
      <c r="V34" s="1377">
        <f t="shared" si="1"/>
        <v>0</v>
      </c>
      <c r="W34" s="1377"/>
      <c r="X34" s="1377">
        <f t="shared" si="5"/>
        <v>0</v>
      </c>
    </row>
    <row r="35" spans="1:24">
      <c r="A35" s="1386"/>
      <c r="B35" s="1386"/>
      <c r="C35" s="1387"/>
      <c r="D35" s="1388"/>
      <c r="E35" s="1388"/>
      <c r="F35" s="1389"/>
      <c r="G35" s="1389"/>
      <c r="H35" s="1377">
        <f t="shared" si="2"/>
        <v>0</v>
      </c>
      <c r="I35" s="1377"/>
      <c r="J35" s="1390" t="str">
        <f t="shared" si="3"/>
        <v xml:space="preserve"> - </v>
      </c>
      <c r="K35" s="1389"/>
      <c r="L35" s="1389"/>
      <c r="M35" s="1389"/>
      <c r="N35" s="1389"/>
      <c r="O35" s="1377">
        <f t="shared" si="0"/>
        <v>0</v>
      </c>
      <c r="P35" s="1384"/>
      <c r="Q35" s="1390">
        <f t="shared" si="6"/>
        <v>0</v>
      </c>
      <c r="R35" s="1389"/>
      <c r="S35" s="1389"/>
      <c r="T35" s="1389"/>
      <c r="U35" s="1389"/>
      <c r="V35" s="1377">
        <f t="shared" si="1"/>
        <v>0</v>
      </c>
      <c r="W35" s="1377"/>
      <c r="X35" s="1377">
        <f t="shared" si="5"/>
        <v>0</v>
      </c>
    </row>
    <row r="36" spans="1:24">
      <c r="A36" s="1386"/>
      <c r="B36" s="1386"/>
      <c r="C36" s="1387"/>
      <c r="D36" s="1388"/>
      <c r="E36" s="1388"/>
      <c r="F36" s="1389"/>
      <c r="G36" s="1389"/>
      <c r="H36" s="1377">
        <f t="shared" si="2"/>
        <v>0</v>
      </c>
      <c r="I36" s="1377"/>
      <c r="J36" s="1390" t="str">
        <f t="shared" si="3"/>
        <v xml:space="preserve"> - </v>
      </c>
      <c r="K36" s="1389"/>
      <c r="L36" s="1389"/>
      <c r="M36" s="1389"/>
      <c r="N36" s="1389"/>
      <c r="O36" s="1377">
        <f t="shared" si="0"/>
        <v>0</v>
      </c>
      <c r="P36" s="1384"/>
      <c r="Q36" s="1390">
        <f t="shared" si="6"/>
        <v>0</v>
      </c>
      <c r="R36" s="1389"/>
      <c r="S36" s="1389"/>
      <c r="T36" s="1389"/>
      <c r="U36" s="1389"/>
      <c r="V36" s="1377">
        <f t="shared" si="1"/>
        <v>0</v>
      </c>
      <c r="W36" s="1377"/>
      <c r="X36" s="1377">
        <f t="shared" si="5"/>
        <v>0</v>
      </c>
    </row>
    <row r="37" spans="1:24">
      <c r="A37" s="1386"/>
      <c r="B37" s="1386"/>
      <c r="C37" s="1387"/>
      <c r="D37" s="1388"/>
      <c r="E37" s="1388"/>
      <c r="F37" s="1389"/>
      <c r="G37" s="1389"/>
      <c r="H37" s="1377">
        <f t="shared" si="2"/>
        <v>0</v>
      </c>
      <c r="I37" s="1377"/>
      <c r="J37" s="1390" t="str">
        <f t="shared" si="3"/>
        <v xml:space="preserve"> - </v>
      </c>
      <c r="K37" s="1389"/>
      <c r="L37" s="1389"/>
      <c r="M37" s="1389"/>
      <c r="N37" s="1389"/>
      <c r="O37" s="1377">
        <f t="shared" si="0"/>
        <v>0</v>
      </c>
      <c r="P37" s="1384"/>
      <c r="Q37" s="1390">
        <f t="shared" si="6"/>
        <v>0</v>
      </c>
      <c r="R37" s="1389"/>
      <c r="S37" s="1389"/>
      <c r="T37" s="1389"/>
      <c r="U37" s="1389"/>
      <c r="V37" s="1377">
        <f t="shared" si="1"/>
        <v>0</v>
      </c>
      <c r="W37" s="1377"/>
      <c r="X37" s="1377">
        <f t="shared" si="5"/>
        <v>0</v>
      </c>
    </row>
    <row r="38" spans="1:24">
      <c r="A38" s="1386"/>
      <c r="B38" s="1386"/>
      <c r="C38" s="1387"/>
      <c r="D38" s="1388"/>
      <c r="E38" s="1388"/>
      <c r="F38" s="1389"/>
      <c r="G38" s="1389"/>
      <c r="H38" s="1377">
        <f t="shared" si="2"/>
        <v>0</v>
      </c>
      <c r="I38" s="1377"/>
      <c r="J38" s="1390" t="str">
        <f t="shared" si="3"/>
        <v xml:space="preserve"> - </v>
      </c>
      <c r="K38" s="1389"/>
      <c r="L38" s="1389"/>
      <c r="M38" s="1389"/>
      <c r="N38" s="1389"/>
      <c r="O38" s="1377">
        <f t="shared" si="0"/>
        <v>0</v>
      </c>
      <c r="P38" s="1384"/>
      <c r="Q38" s="1390">
        <f t="shared" si="6"/>
        <v>0</v>
      </c>
      <c r="R38" s="1389"/>
      <c r="S38" s="1389"/>
      <c r="T38" s="1389"/>
      <c r="U38" s="1389"/>
      <c r="V38" s="1377">
        <f t="shared" si="1"/>
        <v>0</v>
      </c>
      <c r="W38" s="1377"/>
      <c r="X38" s="1377">
        <f t="shared" si="5"/>
        <v>0</v>
      </c>
    </row>
    <row r="39" spans="1:24">
      <c r="A39" s="1386"/>
      <c r="B39" s="1386"/>
      <c r="C39" s="1387"/>
      <c r="D39" s="1388"/>
      <c r="E39" s="1388"/>
      <c r="F39" s="1389"/>
      <c r="G39" s="1389"/>
      <c r="H39" s="1377">
        <f t="shared" si="2"/>
        <v>0</v>
      </c>
      <c r="I39" s="1377"/>
      <c r="J39" s="1390" t="str">
        <f t="shared" si="3"/>
        <v xml:space="preserve"> - </v>
      </c>
      <c r="K39" s="1389"/>
      <c r="L39" s="1389"/>
      <c r="M39" s="1389"/>
      <c r="N39" s="1389"/>
      <c r="O39" s="1377">
        <f t="shared" si="0"/>
        <v>0</v>
      </c>
      <c r="P39" s="1384"/>
      <c r="Q39" s="1390">
        <f t="shared" si="6"/>
        <v>0</v>
      </c>
      <c r="R39" s="1389"/>
      <c r="S39" s="1389"/>
      <c r="T39" s="1389"/>
      <c r="U39" s="1389"/>
      <c r="V39" s="1377">
        <f t="shared" si="1"/>
        <v>0</v>
      </c>
      <c r="W39" s="1377"/>
      <c r="X39" s="1377">
        <f t="shared" si="5"/>
        <v>0</v>
      </c>
    </row>
    <row r="40" spans="1:24">
      <c r="A40" s="1386"/>
      <c r="B40" s="1386"/>
      <c r="C40" s="1387"/>
      <c r="D40" s="1388"/>
      <c r="E40" s="1388"/>
      <c r="F40" s="1389"/>
      <c r="G40" s="1389"/>
      <c r="H40" s="1377">
        <f t="shared" si="2"/>
        <v>0</v>
      </c>
      <c r="I40" s="1377"/>
      <c r="J40" s="1390" t="str">
        <f t="shared" si="3"/>
        <v xml:space="preserve"> - </v>
      </c>
      <c r="K40" s="1389"/>
      <c r="L40" s="1389"/>
      <c r="M40" s="1389"/>
      <c r="N40" s="1389"/>
      <c r="O40" s="1377">
        <f t="shared" si="0"/>
        <v>0</v>
      </c>
      <c r="P40" s="1384"/>
      <c r="Q40" s="1390">
        <f t="shared" si="6"/>
        <v>0</v>
      </c>
      <c r="R40" s="1389"/>
      <c r="S40" s="1389"/>
      <c r="T40" s="1389"/>
      <c r="U40" s="1389"/>
      <c r="V40" s="1377">
        <f t="shared" si="1"/>
        <v>0</v>
      </c>
      <c r="W40" s="1377"/>
      <c r="X40" s="1377">
        <f t="shared" si="5"/>
        <v>0</v>
      </c>
    </row>
    <row r="41" spans="1:24">
      <c r="A41" s="1386"/>
      <c r="B41" s="1386"/>
      <c r="C41" s="1387"/>
      <c r="D41" s="1388"/>
      <c r="E41" s="1388"/>
      <c r="F41" s="1389"/>
      <c r="G41" s="1389"/>
      <c r="H41" s="1377">
        <f t="shared" si="2"/>
        <v>0</v>
      </c>
      <c r="I41" s="1377"/>
      <c r="J41" s="1390" t="str">
        <f t="shared" si="3"/>
        <v xml:space="preserve"> - </v>
      </c>
      <c r="K41" s="1389"/>
      <c r="L41" s="1389"/>
      <c r="M41" s="1389"/>
      <c r="N41" s="1389"/>
      <c r="O41" s="1377">
        <f t="shared" si="0"/>
        <v>0</v>
      </c>
      <c r="P41" s="1384"/>
      <c r="Q41" s="1390">
        <f t="shared" si="6"/>
        <v>0</v>
      </c>
      <c r="R41" s="1389"/>
      <c r="S41" s="1389"/>
      <c r="T41" s="1389"/>
      <c r="U41" s="1389"/>
      <c r="V41" s="1377">
        <f t="shared" si="1"/>
        <v>0</v>
      </c>
      <c r="W41" s="1377"/>
      <c r="X41" s="1377">
        <f t="shared" si="5"/>
        <v>0</v>
      </c>
    </row>
    <row r="42" spans="1:24">
      <c r="A42" s="1386"/>
      <c r="B42" s="1386"/>
      <c r="C42" s="1387"/>
      <c r="D42" s="1388"/>
      <c r="E42" s="1388"/>
      <c r="F42" s="1389"/>
      <c r="G42" s="1389"/>
      <c r="H42" s="1377">
        <f t="shared" si="2"/>
        <v>0</v>
      </c>
      <c r="I42" s="1377"/>
      <c r="J42" s="1390" t="str">
        <f t="shared" si="3"/>
        <v xml:space="preserve"> - </v>
      </c>
      <c r="K42" s="1389"/>
      <c r="L42" s="1389"/>
      <c r="M42" s="1389"/>
      <c r="N42" s="1389"/>
      <c r="O42" s="1377">
        <f t="shared" si="0"/>
        <v>0</v>
      </c>
      <c r="P42" s="1384"/>
      <c r="Q42" s="1390">
        <f t="shared" si="6"/>
        <v>0</v>
      </c>
      <c r="R42" s="1389"/>
      <c r="S42" s="1389"/>
      <c r="T42" s="1389"/>
      <c r="U42" s="1389"/>
      <c r="V42" s="1377">
        <f t="shared" si="1"/>
        <v>0</v>
      </c>
      <c r="W42" s="1377"/>
      <c r="X42" s="1377">
        <f t="shared" si="5"/>
        <v>0</v>
      </c>
    </row>
    <row r="43" spans="1:24">
      <c r="A43" s="1386"/>
      <c r="B43" s="1386"/>
      <c r="C43" s="1387"/>
      <c r="D43" s="1388"/>
      <c r="E43" s="1388"/>
      <c r="F43" s="1389"/>
      <c r="G43" s="1389"/>
      <c r="H43" s="1377">
        <f t="shared" si="2"/>
        <v>0</v>
      </c>
      <c r="I43" s="1377"/>
      <c r="J43" s="1390" t="str">
        <f t="shared" si="3"/>
        <v xml:space="preserve"> - </v>
      </c>
      <c r="K43" s="1389"/>
      <c r="L43" s="1389"/>
      <c r="M43" s="1389"/>
      <c r="N43" s="1389"/>
      <c r="O43" s="1377">
        <f t="shared" si="0"/>
        <v>0</v>
      </c>
      <c r="P43" s="1384"/>
      <c r="Q43" s="1390">
        <f t="shared" si="6"/>
        <v>0</v>
      </c>
      <c r="R43" s="1389"/>
      <c r="S43" s="1389"/>
      <c r="T43" s="1389"/>
      <c r="U43" s="1389"/>
      <c r="V43" s="1377">
        <f t="shared" si="1"/>
        <v>0</v>
      </c>
      <c r="W43" s="1377"/>
      <c r="X43" s="1377">
        <f>O43+V43</f>
        <v>0</v>
      </c>
    </row>
    <row r="44" spans="1:24">
      <c r="A44" s="1386"/>
      <c r="B44" s="1386"/>
      <c r="C44" s="1387"/>
      <c r="D44" s="1388"/>
      <c r="E44" s="1388"/>
      <c r="F44" s="1389"/>
      <c r="G44" s="1389"/>
      <c r="H44" s="1377">
        <f t="shared" si="2"/>
        <v>0</v>
      </c>
      <c r="I44" s="1377"/>
      <c r="J44" s="1390" t="str">
        <f t="shared" si="3"/>
        <v xml:space="preserve"> - </v>
      </c>
      <c r="K44" s="1389"/>
      <c r="L44" s="1389"/>
      <c r="M44" s="1389"/>
      <c r="N44" s="1389"/>
      <c r="O44" s="1377">
        <f t="shared" si="0"/>
        <v>0</v>
      </c>
      <c r="P44" s="1384"/>
      <c r="Q44" s="1390">
        <f t="shared" si="6"/>
        <v>0</v>
      </c>
      <c r="R44" s="1389"/>
      <c r="S44" s="1389"/>
      <c r="T44" s="1389"/>
      <c r="U44" s="1389"/>
      <c r="V44" s="1377">
        <f t="shared" si="1"/>
        <v>0</v>
      </c>
      <c r="W44" s="1377"/>
      <c r="X44" s="1377">
        <f t="shared" ref="X44:X48" si="7">O44+V44</f>
        <v>0</v>
      </c>
    </row>
    <row r="45" spans="1:24">
      <c r="A45" s="1386"/>
      <c r="B45" s="1386"/>
      <c r="C45" s="1387"/>
      <c r="D45" s="1388"/>
      <c r="E45" s="1388"/>
      <c r="F45" s="1389"/>
      <c r="G45" s="1389"/>
      <c r="H45" s="1377">
        <f t="shared" si="2"/>
        <v>0</v>
      </c>
      <c r="I45" s="1377"/>
      <c r="J45" s="1390" t="str">
        <f t="shared" si="3"/>
        <v xml:space="preserve"> - </v>
      </c>
      <c r="K45" s="1389"/>
      <c r="L45" s="1389"/>
      <c r="M45" s="1389"/>
      <c r="N45" s="1389"/>
      <c r="O45" s="1377">
        <f t="shared" si="0"/>
        <v>0</v>
      </c>
      <c r="P45" s="1384"/>
      <c r="Q45" s="1390">
        <f t="shared" si="6"/>
        <v>0</v>
      </c>
      <c r="R45" s="1389"/>
      <c r="S45" s="1389"/>
      <c r="T45" s="1389"/>
      <c r="U45" s="1389"/>
      <c r="V45" s="1377">
        <f t="shared" si="1"/>
        <v>0</v>
      </c>
      <c r="W45" s="1377"/>
      <c r="X45" s="1377">
        <f t="shared" si="7"/>
        <v>0</v>
      </c>
    </row>
    <row r="46" spans="1:24">
      <c r="A46" s="1386"/>
      <c r="B46" s="1386"/>
      <c r="C46" s="1387"/>
      <c r="D46" s="1388"/>
      <c r="E46" s="1388"/>
      <c r="F46" s="1389"/>
      <c r="G46" s="1389"/>
      <c r="H46" s="1377">
        <f t="shared" si="2"/>
        <v>0</v>
      </c>
      <c r="I46" s="1377"/>
      <c r="J46" s="1390" t="str">
        <f t="shared" si="3"/>
        <v xml:space="preserve"> - </v>
      </c>
      <c r="K46" s="1389"/>
      <c r="L46" s="1389"/>
      <c r="M46" s="1389"/>
      <c r="N46" s="1389"/>
      <c r="O46" s="1377">
        <f t="shared" si="0"/>
        <v>0</v>
      </c>
      <c r="P46" s="1384"/>
      <c r="Q46" s="1390">
        <f t="shared" si="6"/>
        <v>0</v>
      </c>
      <c r="R46" s="1389"/>
      <c r="S46" s="1389"/>
      <c r="T46" s="1389"/>
      <c r="U46" s="1389"/>
      <c r="V46" s="1377">
        <f t="shared" si="1"/>
        <v>0</v>
      </c>
      <c r="W46" s="1377"/>
      <c r="X46" s="1377">
        <f t="shared" si="7"/>
        <v>0</v>
      </c>
    </row>
    <row r="47" spans="1:24">
      <c r="A47" s="1386"/>
      <c r="B47" s="1386"/>
      <c r="C47" s="1387"/>
      <c r="D47" s="1388"/>
      <c r="E47" s="1388"/>
      <c r="F47" s="1389"/>
      <c r="G47" s="1389"/>
      <c r="H47" s="1377">
        <f t="shared" si="2"/>
        <v>0</v>
      </c>
      <c r="I47" s="1377"/>
      <c r="J47" s="1390" t="str">
        <f t="shared" si="3"/>
        <v xml:space="preserve"> - </v>
      </c>
      <c r="K47" s="1389"/>
      <c r="L47" s="1389"/>
      <c r="M47" s="1389"/>
      <c r="N47" s="1389"/>
      <c r="O47" s="1377">
        <f t="shared" si="0"/>
        <v>0</v>
      </c>
      <c r="P47" s="1384"/>
      <c r="Q47" s="1390">
        <f t="shared" si="6"/>
        <v>0</v>
      </c>
      <c r="R47" s="1389"/>
      <c r="S47" s="1389"/>
      <c r="T47" s="1389"/>
      <c r="U47" s="1389"/>
      <c r="V47" s="1377">
        <f t="shared" si="1"/>
        <v>0</v>
      </c>
      <c r="W47" s="1377"/>
      <c r="X47" s="1377">
        <f t="shared" si="7"/>
        <v>0</v>
      </c>
    </row>
    <row r="48" spans="1:24">
      <c r="A48" s="1386"/>
      <c r="B48" s="1386"/>
      <c r="C48" s="1387"/>
      <c r="D48" s="1388"/>
      <c r="E48" s="1388"/>
      <c r="F48" s="1389"/>
      <c r="G48" s="1389"/>
      <c r="H48" s="1377">
        <f t="shared" si="2"/>
        <v>0</v>
      </c>
      <c r="I48" s="1377"/>
      <c r="J48" s="1390" t="str">
        <f t="shared" si="3"/>
        <v xml:space="preserve"> - </v>
      </c>
      <c r="K48" s="1389"/>
      <c r="L48" s="1389"/>
      <c r="M48" s="1389"/>
      <c r="N48" s="1389"/>
      <c r="O48" s="1377">
        <f t="shared" si="0"/>
        <v>0</v>
      </c>
      <c r="P48" s="1384"/>
      <c r="Q48" s="1390">
        <f t="shared" si="6"/>
        <v>0</v>
      </c>
      <c r="R48" s="1389"/>
      <c r="S48" s="1389"/>
      <c r="T48" s="1389"/>
      <c r="U48" s="1389"/>
      <c r="V48" s="1377">
        <f t="shared" si="1"/>
        <v>0</v>
      </c>
      <c r="W48" s="1377"/>
      <c r="X48" s="1377">
        <f t="shared" si="7"/>
        <v>0</v>
      </c>
    </row>
    <row r="49" spans="1:24">
      <c r="C49" s="1378"/>
      <c r="D49" s="1391"/>
      <c r="E49" s="1391"/>
      <c r="F49" s="1377"/>
      <c r="G49" s="1377"/>
      <c r="H49" s="1377"/>
      <c r="I49" s="1377"/>
      <c r="J49" s="1390"/>
      <c r="K49" s="1377"/>
      <c r="L49" s="1377"/>
      <c r="M49" s="1377"/>
      <c r="N49" s="1377"/>
      <c r="O49" s="1377"/>
      <c r="P49" s="1384"/>
      <c r="Q49" s="1390"/>
      <c r="R49" s="1377"/>
      <c r="S49" s="1377"/>
      <c r="T49" s="1377"/>
      <c r="U49" s="1377"/>
      <c r="V49" s="1377"/>
      <c r="W49" s="1377"/>
      <c r="X49" s="1377"/>
    </row>
    <row r="50" spans="1:24" ht="13.5" thickBot="1">
      <c r="B50" s="1392" t="s">
        <v>1280</v>
      </c>
      <c r="C50" s="1393"/>
      <c r="D50" s="1391"/>
      <c r="E50" s="1394"/>
      <c r="F50" s="1395">
        <f t="shared" ref="F50:H50" si="8">SUM(F13:F48)</f>
        <v>0</v>
      </c>
      <c r="G50" s="1395">
        <f t="shared" si="8"/>
        <v>0</v>
      </c>
      <c r="H50" s="1395">
        <f t="shared" si="8"/>
        <v>0</v>
      </c>
      <c r="I50" s="1396"/>
      <c r="J50" s="1395">
        <f>SUM(J13:J48)</f>
        <v>0</v>
      </c>
      <c r="K50" s="1395">
        <f t="shared" ref="K50:O50" si="9">SUM(K13:K48)</f>
        <v>0</v>
      </c>
      <c r="L50" s="1395">
        <f t="shared" si="9"/>
        <v>0</v>
      </c>
      <c r="M50" s="1395">
        <f t="shared" si="9"/>
        <v>0</v>
      </c>
      <c r="N50" s="1395">
        <f t="shared" si="9"/>
        <v>0</v>
      </c>
      <c r="O50" s="1395">
        <f t="shared" si="9"/>
        <v>0</v>
      </c>
      <c r="P50" s="1384"/>
      <c r="Q50" s="1395">
        <f t="shared" ref="Q50:V50" si="10">SUM(Q13:Q48)</f>
        <v>0</v>
      </c>
      <c r="R50" s="1395">
        <f t="shared" si="10"/>
        <v>0</v>
      </c>
      <c r="S50" s="1395">
        <f t="shared" si="10"/>
        <v>0</v>
      </c>
      <c r="T50" s="1395">
        <f t="shared" si="10"/>
        <v>0</v>
      </c>
      <c r="U50" s="1395">
        <f t="shared" si="10"/>
        <v>0</v>
      </c>
      <c r="V50" s="1395">
        <f t="shared" si="10"/>
        <v>0</v>
      </c>
      <c r="W50" s="1396"/>
      <c r="X50" s="1395">
        <f>SUM(X13:X48)</f>
        <v>0</v>
      </c>
    </row>
    <row r="51" spans="1:24" ht="13.5" thickTop="1">
      <c r="B51" s="1409"/>
      <c r="C51" s="1393"/>
      <c r="D51" s="1391"/>
      <c r="E51" s="1394"/>
      <c r="F51" s="1396"/>
      <c r="G51" s="1396"/>
      <c r="H51" s="1396"/>
      <c r="I51" s="1396"/>
      <c r="J51" s="1396"/>
      <c r="K51" s="1396"/>
      <c r="L51" s="1396"/>
      <c r="M51" s="1396"/>
      <c r="N51" s="1396"/>
      <c r="O51" s="1396"/>
      <c r="P51" s="1384"/>
      <c r="Q51" s="1396"/>
      <c r="R51" s="1396"/>
      <c r="S51" s="1396"/>
      <c r="T51" s="1396"/>
      <c r="U51" s="1396"/>
      <c r="V51" s="1396"/>
      <c r="W51" s="1396"/>
      <c r="X51" s="1396"/>
    </row>
    <row r="52" spans="1:24">
      <c r="B52" s="1375" t="s">
        <v>1281</v>
      </c>
      <c r="D52" s="1391"/>
      <c r="E52" s="1391"/>
      <c r="K52" s="1397"/>
      <c r="L52" s="1397"/>
      <c r="M52" s="1397"/>
      <c r="P52" s="1384"/>
      <c r="R52" s="1397"/>
      <c r="S52" s="1397"/>
      <c r="T52" s="1397"/>
    </row>
    <row r="53" spans="1:24">
      <c r="A53" s="1386"/>
      <c r="B53" s="1386"/>
      <c r="D53" s="1388"/>
      <c r="E53" s="1388"/>
      <c r="F53" s="1389"/>
      <c r="G53" s="1389"/>
      <c r="H53" s="1377">
        <f t="shared" ref="H53:H92" si="11">F53-G53</f>
        <v>0</v>
      </c>
      <c r="I53" s="1377"/>
      <c r="J53" s="1390" t="str">
        <f t="shared" ref="J53:J92" si="12">IF(C53="P", H53, " - ")</f>
        <v xml:space="preserve"> - </v>
      </c>
      <c r="K53" s="1389"/>
      <c r="L53" s="1389"/>
      <c r="M53" s="1389"/>
      <c r="N53" s="1398"/>
      <c r="O53" s="1377">
        <f t="shared" ref="O53:O92" si="13">SUM(J53:N53)</f>
        <v>0</v>
      </c>
      <c r="P53" s="1384"/>
      <c r="Q53" s="1390">
        <f>IF(C53="P", " - ", H53)</f>
        <v>0</v>
      </c>
      <c r="R53" s="1389"/>
      <c r="S53" s="1389"/>
      <c r="T53" s="1389"/>
      <c r="U53" s="1398"/>
      <c r="V53" s="1377">
        <f>SUM(Q53:U53)</f>
        <v>0</v>
      </c>
      <c r="W53" s="1377"/>
      <c r="X53" s="1377">
        <f t="shared" ref="X53:X115" si="14">O53+V53</f>
        <v>0</v>
      </c>
    </row>
    <row r="54" spans="1:24">
      <c r="A54" s="1386"/>
      <c r="B54" s="1386"/>
      <c r="D54" s="1388"/>
      <c r="E54" s="1388"/>
      <c r="F54" s="1389"/>
      <c r="G54" s="1389"/>
      <c r="H54" s="1377">
        <f t="shared" si="11"/>
        <v>0</v>
      </c>
      <c r="I54" s="1377"/>
      <c r="J54" s="1390" t="str">
        <f t="shared" si="12"/>
        <v xml:space="preserve"> - </v>
      </c>
      <c r="K54" s="1389"/>
      <c r="L54" s="1389"/>
      <c r="M54" s="1389"/>
      <c r="N54" s="1386"/>
      <c r="O54" s="1377">
        <f t="shared" si="13"/>
        <v>0</v>
      </c>
      <c r="P54" s="1384"/>
      <c r="Q54" s="1390">
        <f t="shared" ref="Q54:Q83" si="15">IF(C54="P", " - ", H54)</f>
        <v>0</v>
      </c>
      <c r="R54" s="1389"/>
      <c r="S54" s="1389"/>
      <c r="T54" s="1389"/>
      <c r="U54" s="1386"/>
      <c r="V54" s="1377">
        <f t="shared" ref="V54:V92" si="16">SUM(Q54:U54)</f>
        <v>0</v>
      </c>
      <c r="W54" s="1377"/>
      <c r="X54" s="1377">
        <f t="shared" si="14"/>
        <v>0</v>
      </c>
    </row>
    <row r="55" spans="1:24">
      <c r="A55" s="1386"/>
      <c r="B55" s="1386"/>
      <c r="D55" s="1388"/>
      <c r="E55" s="1388"/>
      <c r="F55" s="1389"/>
      <c r="G55" s="1389"/>
      <c r="H55" s="1377">
        <f t="shared" si="11"/>
        <v>0</v>
      </c>
      <c r="I55" s="1377"/>
      <c r="J55" s="1390" t="str">
        <f t="shared" si="12"/>
        <v xml:space="preserve"> - </v>
      </c>
      <c r="K55" s="1389"/>
      <c r="L55" s="1389"/>
      <c r="M55" s="1389"/>
      <c r="N55" s="1386"/>
      <c r="O55" s="1377">
        <f t="shared" si="13"/>
        <v>0</v>
      </c>
      <c r="P55" s="1384"/>
      <c r="Q55" s="1390">
        <f t="shared" si="15"/>
        <v>0</v>
      </c>
      <c r="R55" s="1389"/>
      <c r="S55" s="1389"/>
      <c r="T55" s="1389"/>
      <c r="U55" s="1386"/>
      <c r="V55" s="1377">
        <f t="shared" si="16"/>
        <v>0</v>
      </c>
      <c r="W55" s="1377"/>
      <c r="X55" s="1377">
        <f t="shared" si="14"/>
        <v>0</v>
      </c>
    </row>
    <row r="56" spans="1:24">
      <c r="A56" s="1386"/>
      <c r="B56" s="1386"/>
      <c r="D56" s="1388"/>
      <c r="E56" s="1388"/>
      <c r="F56" s="1389"/>
      <c r="G56" s="1389"/>
      <c r="H56" s="1377">
        <f t="shared" si="11"/>
        <v>0</v>
      </c>
      <c r="I56" s="1377"/>
      <c r="J56" s="1390" t="str">
        <f t="shared" si="12"/>
        <v xml:space="preserve"> - </v>
      </c>
      <c r="K56" s="1389"/>
      <c r="L56" s="1389"/>
      <c r="M56" s="1389"/>
      <c r="N56" s="1386"/>
      <c r="O56" s="1377">
        <f t="shared" si="13"/>
        <v>0</v>
      </c>
      <c r="P56" s="1384"/>
      <c r="Q56" s="1390">
        <f t="shared" si="15"/>
        <v>0</v>
      </c>
      <c r="R56" s="1389"/>
      <c r="S56" s="1389"/>
      <c r="T56" s="1389"/>
      <c r="U56" s="1386"/>
      <c r="V56" s="1377">
        <f t="shared" si="16"/>
        <v>0</v>
      </c>
      <c r="W56" s="1377"/>
      <c r="X56" s="1377">
        <f t="shared" si="14"/>
        <v>0</v>
      </c>
    </row>
    <row r="57" spans="1:24">
      <c r="A57" s="1386"/>
      <c r="B57" s="1386"/>
      <c r="D57" s="1388"/>
      <c r="E57" s="1388"/>
      <c r="F57" s="1389"/>
      <c r="G57" s="1389"/>
      <c r="H57" s="1377">
        <f t="shared" si="11"/>
        <v>0</v>
      </c>
      <c r="I57" s="1377"/>
      <c r="J57" s="1390" t="str">
        <f t="shared" si="12"/>
        <v xml:space="preserve"> - </v>
      </c>
      <c r="K57" s="1389"/>
      <c r="L57" s="1389"/>
      <c r="M57" s="1389"/>
      <c r="N57" s="1386"/>
      <c r="O57" s="1377">
        <f t="shared" si="13"/>
        <v>0</v>
      </c>
      <c r="P57" s="1384"/>
      <c r="Q57" s="1390">
        <f t="shared" si="15"/>
        <v>0</v>
      </c>
      <c r="R57" s="1389"/>
      <c r="S57" s="1389"/>
      <c r="T57" s="1389"/>
      <c r="U57" s="1386"/>
      <c r="V57" s="1377">
        <f t="shared" si="16"/>
        <v>0</v>
      </c>
      <c r="W57" s="1377"/>
      <c r="X57" s="1377">
        <f t="shared" si="14"/>
        <v>0</v>
      </c>
    </row>
    <row r="58" spans="1:24">
      <c r="A58" s="1386"/>
      <c r="B58" s="1386"/>
      <c r="D58" s="1388"/>
      <c r="E58" s="1388"/>
      <c r="F58" s="1389"/>
      <c r="G58" s="1389"/>
      <c r="H58" s="1377">
        <f t="shared" si="11"/>
        <v>0</v>
      </c>
      <c r="I58" s="1377"/>
      <c r="J58" s="1390" t="str">
        <f t="shared" si="12"/>
        <v xml:space="preserve"> - </v>
      </c>
      <c r="K58" s="1389"/>
      <c r="L58" s="1389"/>
      <c r="M58" s="1389"/>
      <c r="N58" s="1386"/>
      <c r="O58" s="1377">
        <f t="shared" si="13"/>
        <v>0</v>
      </c>
      <c r="P58" s="1384"/>
      <c r="Q58" s="1390">
        <f t="shared" si="15"/>
        <v>0</v>
      </c>
      <c r="R58" s="1389"/>
      <c r="S58" s="1389"/>
      <c r="T58" s="1389"/>
      <c r="U58" s="1386"/>
      <c r="V58" s="1377">
        <f t="shared" si="16"/>
        <v>0</v>
      </c>
      <c r="W58" s="1377"/>
      <c r="X58" s="1377">
        <f t="shared" si="14"/>
        <v>0</v>
      </c>
    </row>
    <row r="59" spans="1:24">
      <c r="A59" s="1386"/>
      <c r="B59" s="1386"/>
      <c r="D59" s="1388"/>
      <c r="E59" s="1388"/>
      <c r="F59" s="1389"/>
      <c r="G59" s="1389"/>
      <c r="H59" s="1377">
        <f t="shared" si="11"/>
        <v>0</v>
      </c>
      <c r="I59" s="1377"/>
      <c r="J59" s="1390" t="str">
        <f t="shared" si="12"/>
        <v xml:space="preserve"> - </v>
      </c>
      <c r="K59" s="1389"/>
      <c r="L59" s="1389"/>
      <c r="M59" s="1389"/>
      <c r="N59" s="1386"/>
      <c r="O59" s="1377">
        <f t="shared" si="13"/>
        <v>0</v>
      </c>
      <c r="P59" s="1384"/>
      <c r="Q59" s="1390">
        <f t="shared" si="15"/>
        <v>0</v>
      </c>
      <c r="R59" s="1389"/>
      <c r="S59" s="1389"/>
      <c r="T59" s="1389"/>
      <c r="U59" s="1386"/>
      <c r="V59" s="1377">
        <f t="shared" si="16"/>
        <v>0</v>
      </c>
      <c r="W59" s="1377"/>
      <c r="X59" s="1377">
        <f t="shared" si="14"/>
        <v>0</v>
      </c>
    </row>
    <row r="60" spans="1:24">
      <c r="A60" s="1386"/>
      <c r="B60" s="1386"/>
      <c r="D60" s="1388"/>
      <c r="E60" s="1388"/>
      <c r="F60" s="1389"/>
      <c r="G60" s="1389"/>
      <c r="H60" s="1377">
        <f t="shared" si="11"/>
        <v>0</v>
      </c>
      <c r="I60" s="1377"/>
      <c r="J60" s="1390" t="str">
        <f t="shared" si="12"/>
        <v xml:space="preserve"> - </v>
      </c>
      <c r="K60" s="1389"/>
      <c r="L60" s="1389"/>
      <c r="M60" s="1389"/>
      <c r="N60" s="1386"/>
      <c r="O60" s="1377">
        <f t="shared" si="13"/>
        <v>0</v>
      </c>
      <c r="P60" s="1384"/>
      <c r="Q60" s="1390">
        <f t="shared" si="15"/>
        <v>0</v>
      </c>
      <c r="R60" s="1389"/>
      <c r="S60" s="1389"/>
      <c r="T60" s="1389"/>
      <c r="U60" s="1386"/>
      <c r="V60" s="1377">
        <f t="shared" si="16"/>
        <v>0</v>
      </c>
      <c r="W60" s="1377"/>
      <c r="X60" s="1377">
        <f t="shared" si="14"/>
        <v>0</v>
      </c>
    </row>
    <row r="61" spans="1:24">
      <c r="A61" s="1386"/>
      <c r="B61" s="1386"/>
      <c r="D61" s="1388"/>
      <c r="E61" s="1388"/>
      <c r="F61" s="1389"/>
      <c r="G61" s="1389"/>
      <c r="H61" s="1377">
        <f t="shared" si="11"/>
        <v>0</v>
      </c>
      <c r="I61" s="1377"/>
      <c r="J61" s="1390" t="str">
        <f t="shared" si="12"/>
        <v xml:space="preserve"> - </v>
      </c>
      <c r="K61" s="1389"/>
      <c r="L61" s="1389"/>
      <c r="M61" s="1389"/>
      <c r="N61" s="1386"/>
      <c r="O61" s="1377">
        <f t="shared" si="13"/>
        <v>0</v>
      </c>
      <c r="P61" s="1384"/>
      <c r="Q61" s="1390">
        <f t="shared" si="15"/>
        <v>0</v>
      </c>
      <c r="R61" s="1389"/>
      <c r="S61" s="1389"/>
      <c r="T61" s="1389"/>
      <c r="U61" s="1386"/>
      <c r="V61" s="1377">
        <f t="shared" si="16"/>
        <v>0</v>
      </c>
      <c r="W61" s="1377"/>
      <c r="X61" s="1377">
        <f t="shared" si="14"/>
        <v>0</v>
      </c>
    </row>
    <row r="62" spans="1:24">
      <c r="A62" s="1386"/>
      <c r="B62" s="1386"/>
      <c r="D62" s="1388"/>
      <c r="E62" s="1388"/>
      <c r="F62" s="1389"/>
      <c r="G62" s="1389"/>
      <c r="H62" s="1377">
        <f t="shared" si="11"/>
        <v>0</v>
      </c>
      <c r="I62" s="1377"/>
      <c r="J62" s="1390" t="str">
        <f t="shared" si="12"/>
        <v xml:space="preserve"> - </v>
      </c>
      <c r="K62" s="1389"/>
      <c r="L62" s="1389"/>
      <c r="M62" s="1389"/>
      <c r="N62" s="1386"/>
      <c r="O62" s="1377">
        <f t="shared" si="13"/>
        <v>0</v>
      </c>
      <c r="P62" s="1384"/>
      <c r="Q62" s="1390">
        <f t="shared" si="15"/>
        <v>0</v>
      </c>
      <c r="R62" s="1389"/>
      <c r="S62" s="1389"/>
      <c r="T62" s="1389"/>
      <c r="U62" s="1386"/>
      <c r="V62" s="1377">
        <f t="shared" si="16"/>
        <v>0</v>
      </c>
      <c r="W62" s="1377"/>
      <c r="X62" s="1377">
        <f t="shared" si="14"/>
        <v>0</v>
      </c>
    </row>
    <row r="63" spans="1:24">
      <c r="A63" s="1386"/>
      <c r="B63" s="1386"/>
      <c r="D63" s="1388"/>
      <c r="E63" s="1388"/>
      <c r="F63" s="1389"/>
      <c r="G63" s="1389"/>
      <c r="H63" s="1377">
        <f t="shared" si="11"/>
        <v>0</v>
      </c>
      <c r="I63" s="1377"/>
      <c r="J63" s="1390" t="str">
        <f t="shared" si="12"/>
        <v xml:space="preserve"> - </v>
      </c>
      <c r="K63" s="1389"/>
      <c r="L63" s="1389"/>
      <c r="M63" s="1389"/>
      <c r="N63" s="1386"/>
      <c r="O63" s="1377">
        <f t="shared" si="13"/>
        <v>0</v>
      </c>
      <c r="P63" s="1384"/>
      <c r="Q63" s="1390">
        <f t="shared" si="15"/>
        <v>0</v>
      </c>
      <c r="R63" s="1389"/>
      <c r="S63" s="1389"/>
      <c r="T63" s="1389"/>
      <c r="U63" s="1386"/>
      <c r="V63" s="1377">
        <f t="shared" si="16"/>
        <v>0</v>
      </c>
      <c r="W63" s="1377"/>
      <c r="X63" s="1377">
        <f t="shared" si="14"/>
        <v>0</v>
      </c>
    </row>
    <row r="64" spans="1:24">
      <c r="A64" s="1386"/>
      <c r="B64" s="1386"/>
      <c r="D64" s="1388"/>
      <c r="E64" s="1388"/>
      <c r="F64" s="1389"/>
      <c r="G64" s="1389"/>
      <c r="H64" s="1377">
        <f t="shared" si="11"/>
        <v>0</v>
      </c>
      <c r="I64" s="1377"/>
      <c r="J64" s="1390" t="str">
        <f t="shared" si="12"/>
        <v xml:space="preserve"> - </v>
      </c>
      <c r="K64" s="1389"/>
      <c r="L64" s="1389"/>
      <c r="M64" s="1389"/>
      <c r="N64" s="1386"/>
      <c r="O64" s="1377">
        <f t="shared" si="13"/>
        <v>0</v>
      </c>
      <c r="P64" s="1384"/>
      <c r="Q64" s="1390">
        <f t="shared" si="15"/>
        <v>0</v>
      </c>
      <c r="R64" s="1389"/>
      <c r="S64" s="1389"/>
      <c r="T64" s="1389"/>
      <c r="U64" s="1386"/>
      <c r="V64" s="1377">
        <f t="shared" si="16"/>
        <v>0</v>
      </c>
      <c r="W64" s="1377"/>
      <c r="X64" s="1377">
        <f t="shared" si="14"/>
        <v>0</v>
      </c>
    </row>
    <row r="65" spans="1:24">
      <c r="A65" s="1386"/>
      <c r="B65" s="1386"/>
      <c r="D65" s="1388"/>
      <c r="E65" s="1388"/>
      <c r="F65" s="1389"/>
      <c r="G65" s="1389"/>
      <c r="H65" s="1377">
        <f t="shared" si="11"/>
        <v>0</v>
      </c>
      <c r="I65" s="1377"/>
      <c r="J65" s="1390" t="str">
        <f t="shared" si="12"/>
        <v xml:space="preserve"> - </v>
      </c>
      <c r="K65" s="1389"/>
      <c r="L65" s="1389"/>
      <c r="M65" s="1389"/>
      <c r="N65" s="1386"/>
      <c r="O65" s="1377">
        <f t="shared" si="13"/>
        <v>0</v>
      </c>
      <c r="P65" s="1384"/>
      <c r="Q65" s="1390">
        <f t="shared" si="15"/>
        <v>0</v>
      </c>
      <c r="R65" s="1389"/>
      <c r="S65" s="1389"/>
      <c r="T65" s="1389"/>
      <c r="U65" s="1386"/>
      <c r="V65" s="1377">
        <f t="shared" si="16"/>
        <v>0</v>
      </c>
      <c r="W65" s="1377"/>
      <c r="X65" s="1377">
        <f t="shared" si="14"/>
        <v>0</v>
      </c>
    </row>
    <row r="66" spans="1:24">
      <c r="A66" s="1386"/>
      <c r="B66" s="1386"/>
      <c r="D66" s="1388"/>
      <c r="E66" s="1388"/>
      <c r="F66" s="1389"/>
      <c r="G66" s="1389"/>
      <c r="H66" s="1377">
        <f t="shared" si="11"/>
        <v>0</v>
      </c>
      <c r="I66" s="1377"/>
      <c r="J66" s="1390" t="str">
        <f t="shared" si="12"/>
        <v xml:space="preserve"> - </v>
      </c>
      <c r="K66" s="1389"/>
      <c r="L66" s="1389"/>
      <c r="M66" s="1389"/>
      <c r="N66" s="1386"/>
      <c r="O66" s="1377">
        <f t="shared" si="13"/>
        <v>0</v>
      </c>
      <c r="P66" s="1384"/>
      <c r="Q66" s="1390">
        <f t="shared" si="15"/>
        <v>0</v>
      </c>
      <c r="R66" s="1389"/>
      <c r="S66" s="1389"/>
      <c r="T66" s="1389"/>
      <c r="U66" s="1386"/>
      <c r="V66" s="1377">
        <f t="shared" si="16"/>
        <v>0</v>
      </c>
      <c r="W66" s="1377"/>
      <c r="X66" s="1377">
        <f t="shared" si="14"/>
        <v>0</v>
      </c>
    </row>
    <row r="67" spans="1:24">
      <c r="A67" s="1386"/>
      <c r="B67" s="1386"/>
      <c r="D67" s="1388"/>
      <c r="E67" s="1388"/>
      <c r="F67" s="1389"/>
      <c r="G67" s="1389"/>
      <c r="H67" s="1377">
        <f t="shared" si="11"/>
        <v>0</v>
      </c>
      <c r="I67" s="1377"/>
      <c r="J67" s="1390" t="str">
        <f t="shared" si="12"/>
        <v xml:space="preserve"> - </v>
      </c>
      <c r="K67" s="1389"/>
      <c r="L67" s="1389"/>
      <c r="M67" s="1389"/>
      <c r="N67" s="1386"/>
      <c r="O67" s="1377">
        <f t="shared" si="13"/>
        <v>0</v>
      </c>
      <c r="P67" s="1384"/>
      <c r="Q67" s="1390">
        <f t="shared" si="15"/>
        <v>0</v>
      </c>
      <c r="R67" s="1389"/>
      <c r="S67" s="1389"/>
      <c r="T67" s="1389"/>
      <c r="U67" s="1386"/>
      <c r="V67" s="1377">
        <f t="shared" si="16"/>
        <v>0</v>
      </c>
      <c r="W67" s="1377"/>
      <c r="X67" s="1377">
        <f t="shared" si="14"/>
        <v>0</v>
      </c>
    </row>
    <row r="68" spans="1:24">
      <c r="A68" s="1386"/>
      <c r="B68" s="1386"/>
      <c r="D68" s="1388"/>
      <c r="E68" s="1388"/>
      <c r="F68" s="1389"/>
      <c r="G68" s="1389"/>
      <c r="H68" s="1377">
        <f t="shared" si="11"/>
        <v>0</v>
      </c>
      <c r="I68" s="1377"/>
      <c r="J68" s="1390" t="str">
        <f t="shared" si="12"/>
        <v xml:space="preserve"> - </v>
      </c>
      <c r="K68" s="1389"/>
      <c r="L68" s="1389"/>
      <c r="M68" s="1389"/>
      <c r="N68" s="1386"/>
      <c r="O68" s="1377">
        <f t="shared" si="13"/>
        <v>0</v>
      </c>
      <c r="P68" s="1384"/>
      <c r="Q68" s="1390">
        <f t="shared" si="15"/>
        <v>0</v>
      </c>
      <c r="R68" s="1389"/>
      <c r="S68" s="1389"/>
      <c r="T68" s="1389"/>
      <c r="U68" s="1386"/>
      <c r="V68" s="1377">
        <f t="shared" si="16"/>
        <v>0</v>
      </c>
      <c r="W68" s="1377"/>
      <c r="X68" s="1377">
        <f t="shared" si="14"/>
        <v>0</v>
      </c>
    </row>
    <row r="69" spans="1:24">
      <c r="A69" s="1386"/>
      <c r="B69" s="1386"/>
      <c r="D69" s="1388"/>
      <c r="E69" s="1388"/>
      <c r="F69" s="1389"/>
      <c r="G69" s="1389"/>
      <c r="H69" s="1377">
        <f t="shared" si="11"/>
        <v>0</v>
      </c>
      <c r="I69" s="1377"/>
      <c r="J69" s="1390" t="str">
        <f t="shared" si="12"/>
        <v xml:space="preserve"> - </v>
      </c>
      <c r="K69" s="1389"/>
      <c r="L69" s="1389"/>
      <c r="M69" s="1389"/>
      <c r="N69" s="1386"/>
      <c r="O69" s="1377">
        <f t="shared" si="13"/>
        <v>0</v>
      </c>
      <c r="P69" s="1384"/>
      <c r="Q69" s="1390">
        <f t="shared" si="15"/>
        <v>0</v>
      </c>
      <c r="R69" s="1389"/>
      <c r="S69" s="1389"/>
      <c r="T69" s="1389"/>
      <c r="U69" s="1386"/>
      <c r="V69" s="1377">
        <f t="shared" si="16"/>
        <v>0</v>
      </c>
      <c r="W69" s="1377"/>
      <c r="X69" s="1377">
        <f t="shared" si="14"/>
        <v>0</v>
      </c>
    </row>
    <row r="70" spans="1:24">
      <c r="A70" s="1386"/>
      <c r="B70" s="1386"/>
      <c r="D70" s="1388"/>
      <c r="E70" s="1388"/>
      <c r="F70" s="1389"/>
      <c r="G70" s="1389"/>
      <c r="H70" s="1377">
        <f t="shared" si="11"/>
        <v>0</v>
      </c>
      <c r="I70" s="1377"/>
      <c r="J70" s="1390" t="str">
        <f t="shared" si="12"/>
        <v xml:space="preserve"> - </v>
      </c>
      <c r="K70" s="1389"/>
      <c r="L70" s="1389"/>
      <c r="M70" s="1389"/>
      <c r="N70" s="1386"/>
      <c r="O70" s="1377">
        <f t="shared" si="13"/>
        <v>0</v>
      </c>
      <c r="P70" s="1384"/>
      <c r="Q70" s="1390">
        <f t="shared" si="15"/>
        <v>0</v>
      </c>
      <c r="R70" s="1389"/>
      <c r="S70" s="1389"/>
      <c r="T70" s="1389"/>
      <c r="U70" s="1386"/>
      <c r="V70" s="1377">
        <f t="shared" si="16"/>
        <v>0</v>
      </c>
      <c r="W70" s="1377"/>
      <c r="X70" s="1377">
        <f t="shared" si="14"/>
        <v>0</v>
      </c>
    </row>
    <row r="71" spans="1:24">
      <c r="A71" s="1386"/>
      <c r="B71" s="1386"/>
      <c r="D71" s="1388"/>
      <c r="E71" s="1388"/>
      <c r="F71" s="1389"/>
      <c r="G71" s="1389"/>
      <c r="H71" s="1377">
        <f t="shared" si="11"/>
        <v>0</v>
      </c>
      <c r="I71" s="1377"/>
      <c r="J71" s="1390" t="str">
        <f t="shared" si="12"/>
        <v xml:space="preserve"> - </v>
      </c>
      <c r="K71" s="1389"/>
      <c r="L71" s="1389"/>
      <c r="M71" s="1389"/>
      <c r="N71" s="1386"/>
      <c r="O71" s="1377">
        <f t="shared" si="13"/>
        <v>0</v>
      </c>
      <c r="P71" s="1384"/>
      <c r="Q71" s="1390">
        <f t="shared" si="15"/>
        <v>0</v>
      </c>
      <c r="R71" s="1389"/>
      <c r="S71" s="1389"/>
      <c r="T71" s="1389"/>
      <c r="U71" s="1386"/>
      <c r="V71" s="1377">
        <f t="shared" si="16"/>
        <v>0</v>
      </c>
      <c r="W71" s="1377"/>
      <c r="X71" s="1377">
        <f t="shared" si="14"/>
        <v>0</v>
      </c>
    </row>
    <row r="72" spans="1:24">
      <c r="A72" s="1386"/>
      <c r="B72" s="1386"/>
      <c r="D72" s="1388"/>
      <c r="E72" s="1388"/>
      <c r="F72" s="1389"/>
      <c r="G72" s="1389"/>
      <c r="H72" s="1377">
        <f t="shared" si="11"/>
        <v>0</v>
      </c>
      <c r="I72" s="1377"/>
      <c r="J72" s="1390" t="str">
        <f t="shared" si="12"/>
        <v xml:space="preserve"> - </v>
      </c>
      <c r="K72" s="1389"/>
      <c r="L72" s="1389"/>
      <c r="M72" s="1389"/>
      <c r="N72" s="1386"/>
      <c r="O72" s="1377">
        <f t="shared" si="13"/>
        <v>0</v>
      </c>
      <c r="P72" s="1384"/>
      <c r="Q72" s="1390">
        <f t="shared" si="15"/>
        <v>0</v>
      </c>
      <c r="R72" s="1389"/>
      <c r="S72" s="1389"/>
      <c r="T72" s="1389"/>
      <c r="U72" s="1386"/>
      <c r="V72" s="1377">
        <f t="shared" si="16"/>
        <v>0</v>
      </c>
      <c r="W72" s="1377"/>
      <c r="X72" s="1377">
        <f t="shared" si="14"/>
        <v>0</v>
      </c>
    </row>
    <row r="73" spans="1:24">
      <c r="A73" s="1386"/>
      <c r="B73" s="1386"/>
      <c r="D73" s="1388"/>
      <c r="E73" s="1388"/>
      <c r="F73" s="1389"/>
      <c r="G73" s="1389"/>
      <c r="H73" s="1377">
        <f t="shared" si="11"/>
        <v>0</v>
      </c>
      <c r="I73" s="1377"/>
      <c r="J73" s="1390" t="str">
        <f t="shared" si="12"/>
        <v xml:space="preserve"> - </v>
      </c>
      <c r="K73" s="1389"/>
      <c r="L73" s="1389"/>
      <c r="M73" s="1389"/>
      <c r="N73" s="1386"/>
      <c r="O73" s="1377">
        <f t="shared" si="13"/>
        <v>0</v>
      </c>
      <c r="P73" s="1384"/>
      <c r="Q73" s="1390">
        <f t="shared" si="15"/>
        <v>0</v>
      </c>
      <c r="R73" s="1389"/>
      <c r="S73" s="1389"/>
      <c r="T73" s="1389"/>
      <c r="U73" s="1386"/>
      <c r="V73" s="1377">
        <f t="shared" si="16"/>
        <v>0</v>
      </c>
      <c r="W73" s="1377"/>
      <c r="X73" s="1377">
        <f t="shared" si="14"/>
        <v>0</v>
      </c>
    </row>
    <row r="74" spans="1:24">
      <c r="A74" s="1386"/>
      <c r="B74" s="1386"/>
      <c r="D74" s="1388"/>
      <c r="E74" s="1388"/>
      <c r="F74" s="1389"/>
      <c r="G74" s="1389"/>
      <c r="H74" s="1377">
        <f t="shared" si="11"/>
        <v>0</v>
      </c>
      <c r="I74" s="1377"/>
      <c r="J74" s="1390" t="str">
        <f t="shared" si="12"/>
        <v xml:space="preserve"> - </v>
      </c>
      <c r="K74" s="1389"/>
      <c r="L74" s="1389"/>
      <c r="M74" s="1389"/>
      <c r="N74" s="1386"/>
      <c r="O74" s="1377">
        <f t="shared" si="13"/>
        <v>0</v>
      </c>
      <c r="P74" s="1384"/>
      <c r="Q74" s="1390">
        <f t="shared" si="15"/>
        <v>0</v>
      </c>
      <c r="R74" s="1389"/>
      <c r="S74" s="1389"/>
      <c r="T74" s="1389"/>
      <c r="U74" s="1386"/>
      <c r="V74" s="1377">
        <f t="shared" si="16"/>
        <v>0</v>
      </c>
      <c r="W74" s="1377"/>
      <c r="X74" s="1377">
        <f t="shared" si="14"/>
        <v>0</v>
      </c>
    </row>
    <row r="75" spans="1:24">
      <c r="A75" s="1386"/>
      <c r="B75" s="1386"/>
      <c r="D75" s="1388"/>
      <c r="E75" s="1388"/>
      <c r="F75" s="1389"/>
      <c r="G75" s="1389"/>
      <c r="H75" s="1377">
        <f t="shared" si="11"/>
        <v>0</v>
      </c>
      <c r="I75" s="1377"/>
      <c r="J75" s="1390" t="str">
        <f t="shared" si="12"/>
        <v xml:space="preserve"> - </v>
      </c>
      <c r="K75" s="1389"/>
      <c r="L75" s="1389"/>
      <c r="M75" s="1389"/>
      <c r="N75" s="1386"/>
      <c r="O75" s="1377">
        <f t="shared" si="13"/>
        <v>0</v>
      </c>
      <c r="P75" s="1384"/>
      <c r="Q75" s="1390">
        <f t="shared" si="15"/>
        <v>0</v>
      </c>
      <c r="R75" s="1389"/>
      <c r="S75" s="1389"/>
      <c r="T75" s="1389"/>
      <c r="U75" s="1386"/>
      <c r="V75" s="1377">
        <f t="shared" si="16"/>
        <v>0</v>
      </c>
      <c r="W75" s="1377"/>
      <c r="X75" s="1377">
        <f t="shared" si="14"/>
        <v>0</v>
      </c>
    </row>
    <row r="76" spans="1:24">
      <c r="A76" s="1386"/>
      <c r="B76" s="1386"/>
      <c r="D76" s="1388"/>
      <c r="E76" s="1388"/>
      <c r="F76" s="1389"/>
      <c r="G76" s="1389"/>
      <c r="H76" s="1377">
        <f t="shared" si="11"/>
        <v>0</v>
      </c>
      <c r="I76" s="1377"/>
      <c r="J76" s="1390" t="str">
        <f t="shared" si="12"/>
        <v xml:space="preserve"> - </v>
      </c>
      <c r="K76" s="1389"/>
      <c r="L76" s="1389"/>
      <c r="M76" s="1389"/>
      <c r="N76" s="1386"/>
      <c r="O76" s="1377">
        <f t="shared" si="13"/>
        <v>0</v>
      </c>
      <c r="P76" s="1384"/>
      <c r="Q76" s="1390">
        <f t="shared" si="15"/>
        <v>0</v>
      </c>
      <c r="R76" s="1389"/>
      <c r="S76" s="1389"/>
      <c r="T76" s="1389"/>
      <c r="U76" s="1386"/>
      <c r="V76" s="1377">
        <f t="shared" si="16"/>
        <v>0</v>
      </c>
      <c r="W76" s="1377"/>
      <c r="X76" s="1377">
        <f t="shared" si="14"/>
        <v>0</v>
      </c>
    </row>
    <row r="77" spans="1:24">
      <c r="A77" s="1386"/>
      <c r="B77" s="1386"/>
      <c r="D77" s="1388"/>
      <c r="E77" s="1388"/>
      <c r="F77" s="1389"/>
      <c r="G77" s="1389"/>
      <c r="H77" s="1377">
        <f t="shared" si="11"/>
        <v>0</v>
      </c>
      <c r="I77" s="1377"/>
      <c r="J77" s="1390" t="str">
        <f t="shared" si="12"/>
        <v xml:space="preserve"> - </v>
      </c>
      <c r="K77" s="1389"/>
      <c r="L77" s="1389"/>
      <c r="M77" s="1389"/>
      <c r="N77" s="1386"/>
      <c r="O77" s="1377">
        <f t="shared" si="13"/>
        <v>0</v>
      </c>
      <c r="P77" s="1384"/>
      <c r="Q77" s="1390">
        <f t="shared" si="15"/>
        <v>0</v>
      </c>
      <c r="R77" s="1389"/>
      <c r="S77" s="1389"/>
      <c r="T77" s="1389"/>
      <c r="U77" s="1386"/>
      <c r="V77" s="1377">
        <f t="shared" si="16"/>
        <v>0</v>
      </c>
      <c r="W77" s="1377"/>
      <c r="X77" s="1377">
        <f t="shared" si="14"/>
        <v>0</v>
      </c>
    </row>
    <row r="78" spans="1:24">
      <c r="A78" s="1386"/>
      <c r="B78" s="1386"/>
      <c r="D78" s="1388"/>
      <c r="E78" s="1388"/>
      <c r="F78" s="1389"/>
      <c r="G78" s="1389"/>
      <c r="H78" s="1377">
        <f t="shared" si="11"/>
        <v>0</v>
      </c>
      <c r="I78" s="1377"/>
      <c r="J78" s="1390" t="str">
        <f t="shared" si="12"/>
        <v xml:space="preserve"> - </v>
      </c>
      <c r="K78" s="1389"/>
      <c r="L78" s="1389"/>
      <c r="M78" s="1389"/>
      <c r="N78" s="1386"/>
      <c r="O78" s="1377">
        <f t="shared" si="13"/>
        <v>0</v>
      </c>
      <c r="P78" s="1384"/>
      <c r="Q78" s="1390">
        <f t="shared" si="15"/>
        <v>0</v>
      </c>
      <c r="R78" s="1389"/>
      <c r="S78" s="1389"/>
      <c r="T78" s="1389"/>
      <c r="U78" s="1386"/>
      <c r="V78" s="1377">
        <f t="shared" si="16"/>
        <v>0</v>
      </c>
      <c r="W78" s="1377"/>
      <c r="X78" s="1377">
        <f t="shared" si="14"/>
        <v>0</v>
      </c>
    </row>
    <row r="79" spans="1:24">
      <c r="A79" s="1386"/>
      <c r="B79" s="1386"/>
      <c r="D79" s="1388"/>
      <c r="E79" s="1388"/>
      <c r="F79" s="1389"/>
      <c r="G79" s="1389"/>
      <c r="H79" s="1377">
        <f t="shared" si="11"/>
        <v>0</v>
      </c>
      <c r="I79" s="1377"/>
      <c r="J79" s="1390" t="str">
        <f t="shared" si="12"/>
        <v xml:space="preserve"> - </v>
      </c>
      <c r="K79" s="1389"/>
      <c r="L79" s="1389"/>
      <c r="M79" s="1389"/>
      <c r="N79" s="1386"/>
      <c r="O79" s="1377">
        <f t="shared" si="13"/>
        <v>0</v>
      </c>
      <c r="P79" s="1384"/>
      <c r="Q79" s="1390">
        <f t="shared" si="15"/>
        <v>0</v>
      </c>
      <c r="R79" s="1389"/>
      <c r="S79" s="1389"/>
      <c r="T79" s="1389"/>
      <c r="U79" s="1386"/>
      <c r="V79" s="1377">
        <f t="shared" si="16"/>
        <v>0</v>
      </c>
      <c r="W79" s="1377"/>
      <c r="X79" s="1377">
        <f t="shared" si="14"/>
        <v>0</v>
      </c>
    </row>
    <row r="80" spans="1:24">
      <c r="A80" s="1386"/>
      <c r="B80" s="1386"/>
      <c r="D80" s="1388"/>
      <c r="E80" s="1388"/>
      <c r="F80" s="1389"/>
      <c r="G80" s="1389"/>
      <c r="H80" s="1377">
        <f t="shared" si="11"/>
        <v>0</v>
      </c>
      <c r="I80" s="1377"/>
      <c r="J80" s="1390" t="str">
        <f t="shared" si="12"/>
        <v xml:space="preserve"> - </v>
      </c>
      <c r="K80" s="1389"/>
      <c r="L80" s="1389"/>
      <c r="M80" s="1389"/>
      <c r="N80" s="1386"/>
      <c r="O80" s="1377">
        <f t="shared" si="13"/>
        <v>0</v>
      </c>
      <c r="P80" s="1384"/>
      <c r="Q80" s="1390">
        <f t="shared" si="15"/>
        <v>0</v>
      </c>
      <c r="R80" s="1389"/>
      <c r="S80" s="1389"/>
      <c r="T80" s="1389"/>
      <c r="U80" s="1386"/>
      <c r="V80" s="1377">
        <f t="shared" si="16"/>
        <v>0</v>
      </c>
      <c r="W80" s="1377"/>
      <c r="X80" s="1377">
        <f t="shared" si="14"/>
        <v>0</v>
      </c>
    </row>
    <row r="81" spans="1:24">
      <c r="A81" s="1386"/>
      <c r="B81" s="1386"/>
      <c r="D81" s="1388"/>
      <c r="E81" s="1388"/>
      <c r="F81" s="1389"/>
      <c r="G81" s="1389"/>
      <c r="H81" s="1377">
        <f t="shared" si="11"/>
        <v>0</v>
      </c>
      <c r="I81" s="1377"/>
      <c r="J81" s="1390" t="str">
        <f t="shared" si="12"/>
        <v xml:space="preserve"> - </v>
      </c>
      <c r="K81" s="1389"/>
      <c r="L81" s="1389"/>
      <c r="M81" s="1389"/>
      <c r="N81" s="1386"/>
      <c r="O81" s="1377">
        <f t="shared" si="13"/>
        <v>0</v>
      </c>
      <c r="P81" s="1384"/>
      <c r="Q81" s="1390">
        <f t="shared" si="15"/>
        <v>0</v>
      </c>
      <c r="R81" s="1389"/>
      <c r="S81" s="1389"/>
      <c r="T81" s="1389"/>
      <c r="U81" s="1386"/>
      <c r="V81" s="1377">
        <f t="shared" si="16"/>
        <v>0</v>
      </c>
      <c r="W81" s="1377"/>
      <c r="X81" s="1377">
        <f t="shared" si="14"/>
        <v>0</v>
      </c>
    </row>
    <row r="82" spans="1:24">
      <c r="A82" s="1386"/>
      <c r="B82" s="1386"/>
      <c r="D82" s="1388"/>
      <c r="E82" s="1388"/>
      <c r="F82" s="1389"/>
      <c r="G82" s="1389"/>
      <c r="H82" s="1377">
        <f t="shared" si="11"/>
        <v>0</v>
      </c>
      <c r="I82" s="1377"/>
      <c r="J82" s="1390" t="str">
        <f t="shared" si="12"/>
        <v xml:space="preserve"> - </v>
      </c>
      <c r="K82" s="1389"/>
      <c r="L82" s="1389"/>
      <c r="M82" s="1389"/>
      <c r="N82" s="1386"/>
      <c r="O82" s="1377">
        <f t="shared" si="13"/>
        <v>0</v>
      </c>
      <c r="P82" s="1384"/>
      <c r="Q82" s="1390">
        <f t="shared" si="15"/>
        <v>0</v>
      </c>
      <c r="R82" s="1389"/>
      <c r="S82" s="1389"/>
      <c r="T82" s="1389"/>
      <c r="U82" s="1386"/>
      <c r="V82" s="1377">
        <f t="shared" si="16"/>
        <v>0</v>
      </c>
      <c r="W82" s="1377"/>
      <c r="X82" s="1377">
        <f t="shared" si="14"/>
        <v>0</v>
      </c>
    </row>
    <row r="83" spans="1:24">
      <c r="A83" s="1386"/>
      <c r="B83" s="1386"/>
      <c r="D83" s="1388"/>
      <c r="E83" s="1388"/>
      <c r="F83" s="1389"/>
      <c r="G83" s="1389"/>
      <c r="H83" s="1377">
        <f t="shared" si="11"/>
        <v>0</v>
      </c>
      <c r="I83" s="1377"/>
      <c r="J83" s="1390" t="str">
        <f t="shared" si="12"/>
        <v xml:space="preserve"> - </v>
      </c>
      <c r="K83" s="1389"/>
      <c r="L83" s="1389"/>
      <c r="M83" s="1389"/>
      <c r="N83" s="1386"/>
      <c r="O83" s="1377">
        <f t="shared" si="13"/>
        <v>0</v>
      </c>
      <c r="P83" s="1384"/>
      <c r="Q83" s="1390">
        <f t="shared" si="15"/>
        <v>0</v>
      </c>
      <c r="R83" s="1389"/>
      <c r="S83" s="1389"/>
      <c r="T83" s="1389"/>
      <c r="U83" s="1386"/>
      <c r="V83" s="1377">
        <f t="shared" si="16"/>
        <v>0</v>
      </c>
      <c r="W83" s="1377"/>
      <c r="X83" s="1377">
        <f t="shared" si="14"/>
        <v>0</v>
      </c>
    </row>
    <row r="84" spans="1:24">
      <c r="A84" s="1386"/>
      <c r="B84" s="1386"/>
      <c r="D84" s="1388"/>
      <c r="E84" s="1388"/>
      <c r="F84" s="1389"/>
      <c r="G84" s="1389"/>
      <c r="H84" s="1377">
        <f t="shared" si="11"/>
        <v>0</v>
      </c>
      <c r="I84" s="1377"/>
      <c r="J84" s="1390" t="str">
        <f t="shared" si="12"/>
        <v xml:space="preserve"> - </v>
      </c>
      <c r="K84" s="1389"/>
      <c r="L84" s="1389"/>
      <c r="M84" s="1389"/>
      <c r="N84" s="1386"/>
      <c r="O84" s="1377">
        <f t="shared" si="13"/>
        <v>0</v>
      </c>
      <c r="P84" s="1384"/>
      <c r="Q84" s="1390">
        <f>IF(C84="P", " - ", H84)</f>
        <v>0</v>
      </c>
      <c r="R84" s="1389"/>
      <c r="S84" s="1389"/>
      <c r="T84" s="1389"/>
      <c r="U84" s="1386"/>
      <c r="V84" s="1377">
        <f t="shared" si="16"/>
        <v>0</v>
      </c>
      <c r="W84" s="1377"/>
      <c r="X84" s="1377">
        <f t="shared" si="14"/>
        <v>0</v>
      </c>
    </row>
    <row r="85" spans="1:24">
      <c r="A85" s="1386"/>
      <c r="B85" s="1386"/>
      <c r="D85" s="1388"/>
      <c r="E85" s="1388"/>
      <c r="F85" s="1389"/>
      <c r="G85" s="1389"/>
      <c r="H85" s="1377">
        <f t="shared" si="11"/>
        <v>0</v>
      </c>
      <c r="I85" s="1377"/>
      <c r="J85" s="1390" t="str">
        <f t="shared" si="12"/>
        <v xml:space="preserve"> - </v>
      </c>
      <c r="K85" s="1389"/>
      <c r="L85" s="1389"/>
      <c r="M85" s="1389"/>
      <c r="N85" s="1386"/>
      <c r="O85" s="1377">
        <f t="shared" si="13"/>
        <v>0</v>
      </c>
      <c r="P85" s="1384"/>
      <c r="Q85" s="1390">
        <f t="shared" ref="Q85:Q92" si="17">IF(C85="P", " - ", H85)</f>
        <v>0</v>
      </c>
      <c r="R85" s="1389"/>
      <c r="S85" s="1389"/>
      <c r="T85" s="1389"/>
      <c r="U85" s="1386"/>
      <c r="V85" s="1377">
        <f t="shared" si="16"/>
        <v>0</v>
      </c>
      <c r="W85" s="1377"/>
      <c r="X85" s="1377">
        <f t="shared" si="14"/>
        <v>0</v>
      </c>
    </row>
    <row r="86" spans="1:24">
      <c r="A86" s="1386"/>
      <c r="B86" s="1386"/>
      <c r="D86" s="1388"/>
      <c r="E86" s="1388"/>
      <c r="F86" s="1399"/>
      <c r="G86" s="1399"/>
      <c r="H86" s="1377">
        <f t="shared" si="11"/>
        <v>0</v>
      </c>
      <c r="I86" s="1377"/>
      <c r="J86" s="1390" t="str">
        <f t="shared" si="12"/>
        <v xml:space="preserve"> - </v>
      </c>
      <c r="K86" s="1399"/>
      <c r="L86" s="1399"/>
      <c r="M86" s="1399"/>
      <c r="N86" s="1386"/>
      <c r="O86" s="1377">
        <f t="shared" si="13"/>
        <v>0</v>
      </c>
      <c r="P86" s="1384"/>
      <c r="Q86" s="1390">
        <f t="shared" si="17"/>
        <v>0</v>
      </c>
      <c r="R86" s="1399"/>
      <c r="S86" s="1399"/>
      <c r="T86" s="1399"/>
      <c r="U86" s="1386"/>
      <c r="V86" s="1377">
        <f t="shared" si="16"/>
        <v>0</v>
      </c>
      <c r="W86" s="1377"/>
      <c r="X86" s="1377">
        <f t="shared" si="14"/>
        <v>0</v>
      </c>
    </row>
    <row r="87" spans="1:24">
      <c r="A87" s="1386"/>
      <c r="B87" s="1386"/>
      <c r="D87" s="1388"/>
      <c r="E87" s="1388"/>
      <c r="F87" s="1399"/>
      <c r="G87" s="1399"/>
      <c r="H87" s="1377">
        <f t="shared" si="11"/>
        <v>0</v>
      </c>
      <c r="I87" s="1377"/>
      <c r="J87" s="1390" t="str">
        <f t="shared" si="12"/>
        <v xml:space="preserve"> - </v>
      </c>
      <c r="K87" s="1399"/>
      <c r="L87" s="1399"/>
      <c r="M87" s="1399"/>
      <c r="N87" s="1386"/>
      <c r="O87" s="1377">
        <f t="shared" si="13"/>
        <v>0</v>
      </c>
      <c r="P87" s="1384"/>
      <c r="Q87" s="1390">
        <f t="shared" si="17"/>
        <v>0</v>
      </c>
      <c r="R87" s="1399"/>
      <c r="S87" s="1399"/>
      <c r="T87" s="1399"/>
      <c r="U87" s="1386"/>
      <c r="V87" s="1377">
        <f t="shared" si="16"/>
        <v>0</v>
      </c>
      <c r="W87" s="1377"/>
      <c r="X87" s="1377">
        <f t="shared" si="14"/>
        <v>0</v>
      </c>
    </row>
    <row r="88" spans="1:24">
      <c r="A88" s="1386"/>
      <c r="B88" s="1386"/>
      <c r="D88" s="1388"/>
      <c r="E88" s="1388"/>
      <c r="F88" s="1399"/>
      <c r="G88" s="1399"/>
      <c r="H88" s="1377">
        <f t="shared" si="11"/>
        <v>0</v>
      </c>
      <c r="I88" s="1377"/>
      <c r="J88" s="1390" t="str">
        <f t="shared" si="12"/>
        <v xml:space="preserve"> - </v>
      </c>
      <c r="K88" s="1399"/>
      <c r="L88" s="1399"/>
      <c r="M88" s="1399"/>
      <c r="N88" s="1386"/>
      <c r="O88" s="1377">
        <f t="shared" si="13"/>
        <v>0</v>
      </c>
      <c r="P88" s="1384"/>
      <c r="Q88" s="1390">
        <f t="shared" si="17"/>
        <v>0</v>
      </c>
      <c r="R88" s="1399"/>
      <c r="S88" s="1399"/>
      <c r="T88" s="1399"/>
      <c r="U88" s="1386"/>
      <c r="V88" s="1377">
        <f t="shared" si="16"/>
        <v>0</v>
      </c>
      <c r="W88" s="1377"/>
      <c r="X88" s="1377">
        <f t="shared" si="14"/>
        <v>0</v>
      </c>
    </row>
    <row r="89" spans="1:24">
      <c r="A89" s="1386"/>
      <c r="B89" s="1386"/>
      <c r="D89" s="1388"/>
      <c r="E89" s="1388"/>
      <c r="F89" s="1399"/>
      <c r="G89" s="1399"/>
      <c r="H89" s="1377">
        <f t="shared" si="11"/>
        <v>0</v>
      </c>
      <c r="I89" s="1377"/>
      <c r="J89" s="1390" t="str">
        <f t="shared" si="12"/>
        <v xml:space="preserve"> - </v>
      </c>
      <c r="K89" s="1399"/>
      <c r="L89" s="1399"/>
      <c r="M89" s="1399"/>
      <c r="N89" s="1386"/>
      <c r="O89" s="1377">
        <f t="shared" si="13"/>
        <v>0</v>
      </c>
      <c r="P89" s="1384"/>
      <c r="Q89" s="1390">
        <f t="shared" si="17"/>
        <v>0</v>
      </c>
      <c r="R89" s="1399"/>
      <c r="S89" s="1399"/>
      <c r="T89" s="1399"/>
      <c r="U89" s="1386"/>
      <c r="V89" s="1377">
        <f t="shared" si="16"/>
        <v>0</v>
      </c>
      <c r="W89" s="1377"/>
      <c r="X89" s="1377">
        <f t="shared" si="14"/>
        <v>0</v>
      </c>
    </row>
    <row r="90" spans="1:24">
      <c r="A90" s="1386"/>
      <c r="B90" s="1386"/>
      <c r="D90" s="1388"/>
      <c r="E90" s="1388"/>
      <c r="F90" s="1399"/>
      <c r="G90" s="1399"/>
      <c r="H90" s="1377">
        <f t="shared" si="11"/>
        <v>0</v>
      </c>
      <c r="I90" s="1377"/>
      <c r="J90" s="1390" t="str">
        <f t="shared" si="12"/>
        <v xml:space="preserve"> - </v>
      </c>
      <c r="K90" s="1399"/>
      <c r="L90" s="1399"/>
      <c r="M90" s="1399"/>
      <c r="N90" s="1386"/>
      <c r="O90" s="1377">
        <f t="shared" si="13"/>
        <v>0</v>
      </c>
      <c r="P90" s="1384"/>
      <c r="Q90" s="1390">
        <f t="shared" si="17"/>
        <v>0</v>
      </c>
      <c r="R90" s="1399"/>
      <c r="S90" s="1399"/>
      <c r="T90" s="1399"/>
      <c r="U90" s="1386"/>
      <c r="V90" s="1377">
        <f t="shared" si="16"/>
        <v>0</v>
      </c>
      <c r="W90" s="1377"/>
      <c r="X90" s="1377">
        <f t="shared" si="14"/>
        <v>0</v>
      </c>
    </row>
    <row r="91" spans="1:24">
      <c r="A91" s="1386"/>
      <c r="B91" s="1386"/>
      <c r="D91" s="1388"/>
      <c r="E91" s="1388"/>
      <c r="F91" s="1399"/>
      <c r="G91" s="1399"/>
      <c r="H91" s="1377">
        <f t="shared" si="11"/>
        <v>0</v>
      </c>
      <c r="I91" s="1377"/>
      <c r="J91" s="1390" t="str">
        <f t="shared" si="12"/>
        <v xml:space="preserve"> - </v>
      </c>
      <c r="K91" s="1399"/>
      <c r="L91" s="1399"/>
      <c r="M91" s="1399"/>
      <c r="N91" s="1386"/>
      <c r="O91" s="1377">
        <f t="shared" si="13"/>
        <v>0</v>
      </c>
      <c r="P91" s="1384"/>
      <c r="Q91" s="1390">
        <f t="shared" si="17"/>
        <v>0</v>
      </c>
      <c r="R91" s="1399"/>
      <c r="S91" s="1399"/>
      <c r="T91" s="1399"/>
      <c r="U91" s="1386"/>
      <c r="V91" s="1377">
        <f t="shared" si="16"/>
        <v>0</v>
      </c>
      <c r="W91" s="1377"/>
      <c r="X91" s="1377">
        <f t="shared" si="14"/>
        <v>0</v>
      </c>
    </row>
    <row r="92" spans="1:24">
      <c r="A92" s="1386"/>
      <c r="B92" s="1386"/>
      <c r="D92" s="1388"/>
      <c r="E92" s="1388"/>
      <c r="F92" s="1399"/>
      <c r="G92" s="1399"/>
      <c r="H92" s="1377">
        <f t="shared" si="11"/>
        <v>0</v>
      </c>
      <c r="I92" s="1377"/>
      <c r="J92" s="1390" t="str">
        <f t="shared" si="12"/>
        <v xml:space="preserve"> - </v>
      </c>
      <c r="K92" s="1399"/>
      <c r="L92" s="1399"/>
      <c r="M92" s="1399"/>
      <c r="N92" s="1386"/>
      <c r="O92" s="1377">
        <f t="shared" si="13"/>
        <v>0</v>
      </c>
      <c r="P92" s="1384"/>
      <c r="Q92" s="1390">
        <f t="shared" si="17"/>
        <v>0</v>
      </c>
      <c r="R92" s="1399"/>
      <c r="S92" s="1399"/>
      <c r="T92" s="1399"/>
      <c r="U92" s="1386"/>
      <c r="V92" s="1377">
        <f t="shared" si="16"/>
        <v>0</v>
      </c>
      <c r="W92" s="1377"/>
      <c r="X92" s="1377">
        <f t="shared" si="14"/>
        <v>0</v>
      </c>
    </row>
    <row r="93" spans="1:24">
      <c r="D93" s="1391"/>
      <c r="E93" s="1391"/>
      <c r="F93" s="1376"/>
      <c r="G93" s="1376"/>
      <c r="H93" s="1377"/>
      <c r="I93" s="1377"/>
      <c r="J93" s="1390"/>
      <c r="K93" s="1376"/>
      <c r="L93" s="1376"/>
      <c r="M93" s="1376"/>
      <c r="O93" s="1377"/>
      <c r="P93" s="1384"/>
      <c r="Q93" s="1390"/>
      <c r="R93" s="1376"/>
      <c r="S93" s="1376"/>
      <c r="T93" s="1376"/>
      <c r="V93" s="1377"/>
      <c r="W93" s="1377"/>
      <c r="X93" s="1377">
        <f t="shared" si="14"/>
        <v>0</v>
      </c>
    </row>
    <row r="94" spans="1:24" ht="13.5" thickBot="1">
      <c r="B94" s="1392" t="s">
        <v>1280</v>
      </c>
      <c r="D94" s="1391"/>
      <c r="E94" s="1391"/>
      <c r="F94" s="1395">
        <f t="shared" ref="F94:H94" si="18">SUM(F53:F92)</f>
        <v>0</v>
      </c>
      <c r="G94" s="1395">
        <f t="shared" si="18"/>
        <v>0</v>
      </c>
      <c r="H94" s="1395">
        <f t="shared" si="18"/>
        <v>0</v>
      </c>
      <c r="I94" s="1396"/>
      <c r="J94" s="1395">
        <f t="shared" ref="J94:O94" si="19">SUM(J53:J92)</f>
        <v>0</v>
      </c>
      <c r="K94" s="1395">
        <f t="shared" si="19"/>
        <v>0</v>
      </c>
      <c r="L94" s="1395">
        <f t="shared" si="19"/>
        <v>0</v>
      </c>
      <c r="M94" s="1395">
        <f t="shared" si="19"/>
        <v>0</v>
      </c>
      <c r="N94" s="1395">
        <f t="shared" si="19"/>
        <v>0</v>
      </c>
      <c r="O94" s="1395">
        <f t="shared" si="19"/>
        <v>0</v>
      </c>
      <c r="P94" s="1384"/>
      <c r="Q94" s="1395">
        <f t="shared" ref="Q94:R94" si="20">SUM(Q53:Q92)</f>
        <v>0</v>
      </c>
      <c r="R94" s="1395">
        <f t="shared" si="20"/>
        <v>0</v>
      </c>
      <c r="S94" s="1395"/>
      <c r="T94" s="1395"/>
      <c r="U94" s="1395">
        <f t="shared" ref="U94:V94" si="21">SUM(U53:U92)</f>
        <v>0</v>
      </c>
      <c r="V94" s="1395">
        <f t="shared" si="21"/>
        <v>0</v>
      </c>
      <c r="W94" s="1396"/>
      <c r="X94" s="1410">
        <f t="shared" si="14"/>
        <v>0</v>
      </c>
    </row>
    <row r="95" spans="1:24" ht="13.5" thickTop="1">
      <c r="B95" s="1392"/>
      <c r="D95" s="1391"/>
      <c r="E95" s="1391"/>
      <c r="F95" s="1396"/>
      <c r="G95" s="1396"/>
      <c r="H95" s="1396"/>
      <c r="I95" s="1396"/>
      <c r="J95" s="1396"/>
      <c r="K95" s="1396"/>
      <c r="L95" s="1396"/>
      <c r="M95" s="1396"/>
      <c r="N95" s="1396"/>
      <c r="O95" s="1396"/>
      <c r="P95" s="1384"/>
      <c r="Q95" s="1396"/>
      <c r="R95" s="1396"/>
      <c r="S95" s="1396"/>
      <c r="T95" s="1396"/>
      <c r="U95" s="1396"/>
      <c r="V95" s="1396"/>
      <c r="W95" s="1396"/>
      <c r="X95" s="1377"/>
    </row>
    <row r="96" spans="1:24">
      <c r="A96" s="1386"/>
      <c r="B96" s="1386"/>
      <c r="C96" s="1401"/>
      <c r="D96" s="1388"/>
      <c r="E96" s="1388"/>
      <c r="F96" s="1399"/>
      <c r="G96" s="1399"/>
      <c r="H96" s="1377">
        <f t="shared" ref="H96:H104" si="22">F96-G96</f>
        <v>0</v>
      </c>
      <c r="J96" s="1390" t="str">
        <f t="shared" ref="J96:J115" si="23">IF(C96="P", H96, " - ")</f>
        <v xml:space="preserve"> - </v>
      </c>
      <c r="K96" s="1399"/>
      <c r="L96" s="1399"/>
      <c r="M96" s="1399"/>
      <c r="N96" s="1399"/>
      <c r="O96" s="1376">
        <f t="shared" ref="O96:O115" si="24">SUM(J96:N96)</f>
        <v>0</v>
      </c>
      <c r="P96" s="1384"/>
      <c r="Q96" s="1390">
        <f t="shared" ref="Q96:Q115" si="25">IF(C96="P", " - ", H96)</f>
        <v>0</v>
      </c>
      <c r="R96" s="1399"/>
      <c r="S96" s="1399"/>
      <c r="T96" s="1399"/>
      <c r="U96" s="1399"/>
      <c r="V96" s="1376">
        <f t="shared" ref="V96:V115" si="26">SUM(Q96:U96)</f>
        <v>0</v>
      </c>
      <c r="W96" s="1377"/>
      <c r="X96" s="1377">
        <f t="shared" si="14"/>
        <v>0</v>
      </c>
    </row>
    <row r="97" spans="1:24">
      <c r="A97" s="1386"/>
      <c r="B97" s="1386"/>
      <c r="C97" s="1401"/>
      <c r="D97" s="1388"/>
      <c r="E97" s="1388"/>
      <c r="F97" s="1399"/>
      <c r="G97" s="1399"/>
      <c r="H97" s="1377">
        <f t="shared" si="22"/>
        <v>0</v>
      </c>
      <c r="J97" s="1390" t="str">
        <f t="shared" si="23"/>
        <v xml:space="preserve"> - </v>
      </c>
      <c r="K97" s="1399"/>
      <c r="L97" s="1399"/>
      <c r="M97" s="1399"/>
      <c r="N97" s="1386"/>
      <c r="O97" s="1376">
        <f t="shared" si="24"/>
        <v>0</v>
      </c>
      <c r="P97" s="1384"/>
      <c r="Q97" s="1390">
        <f t="shared" si="25"/>
        <v>0</v>
      </c>
      <c r="R97" s="1399"/>
      <c r="S97" s="1399"/>
      <c r="T97" s="1399"/>
      <c r="U97" s="1386"/>
      <c r="V97" s="1376">
        <f t="shared" si="26"/>
        <v>0</v>
      </c>
      <c r="W97" s="1377"/>
      <c r="X97" s="1377">
        <f t="shared" si="14"/>
        <v>0</v>
      </c>
    </row>
    <row r="98" spans="1:24">
      <c r="A98" s="1386"/>
      <c r="B98" s="1386"/>
      <c r="C98" s="1401"/>
      <c r="D98" s="1388"/>
      <c r="E98" s="1388"/>
      <c r="F98" s="1399"/>
      <c r="G98" s="1399"/>
      <c r="H98" s="1377">
        <f t="shared" si="22"/>
        <v>0</v>
      </c>
      <c r="J98" s="1390" t="str">
        <f t="shared" si="23"/>
        <v xml:space="preserve"> - </v>
      </c>
      <c r="K98" s="1399"/>
      <c r="L98" s="1399"/>
      <c r="M98" s="1399"/>
      <c r="N98" s="1386"/>
      <c r="O98" s="1376">
        <f t="shared" si="24"/>
        <v>0</v>
      </c>
      <c r="P98" s="1384"/>
      <c r="Q98" s="1390">
        <f t="shared" si="25"/>
        <v>0</v>
      </c>
      <c r="R98" s="1399"/>
      <c r="S98" s="1399"/>
      <c r="T98" s="1399"/>
      <c r="U98" s="1386"/>
      <c r="V98" s="1376">
        <f t="shared" si="26"/>
        <v>0</v>
      </c>
      <c r="W98" s="1377"/>
      <c r="X98" s="1377">
        <f t="shared" si="14"/>
        <v>0</v>
      </c>
    </row>
    <row r="99" spans="1:24">
      <c r="A99" s="1386"/>
      <c r="B99" s="1386"/>
      <c r="C99" s="1401"/>
      <c r="D99" s="1388"/>
      <c r="E99" s="1388"/>
      <c r="F99" s="1399"/>
      <c r="G99" s="1399"/>
      <c r="H99" s="1377">
        <f t="shared" si="22"/>
        <v>0</v>
      </c>
      <c r="J99" s="1390" t="str">
        <f t="shared" si="23"/>
        <v xml:space="preserve"> - </v>
      </c>
      <c r="K99" s="1399"/>
      <c r="L99" s="1399"/>
      <c r="M99" s="1399"/>
      <c r="N99" s="1386"/>
      <c r="O99" s="1376">
        <f t="shared" si="24"/>
        <v>0</v>
      </c>
      <c r="P99" s="1384"/>
      <c r="Q99" s="1390">
        <f t="shared" si="25"/>
        <v>0</v>
      </c>
      <c r="R99" s="1399"/>
      <c r="S99" s="1399"/>
      <c r="T99" s="1399"/>
      <c r="U99" s="1386"/>
      <c r="V99" s="1376">
        <f t="shared" si="26"/>
        <v>0</v>
      </c>
      <c r="W99" s="1377"/>
      <c r="X99" s="1377">
        <f t="shared" si="14"/>
        <v>0</v>
      </c>
    </row>
    <row r="100" spans="1:24">
      <c r="A100" s="1386"/>
      <c r="B100" s="1386"/>
      <c r="C100" s="1401"/>
      <c r="D100" s="1388"/>
      <c r="E100" s="1388"/>
      <c r="F100" s="1399"/>
      <c r="G100" s="1399"/>
      <c r="H100" s="1377">
        <f t="shared" si="22"/>
        <v>0</v>
      </c>
      <c r="J100" s="1390" t="str">
        <f t="shared" si="23"/>
        <v xml:space="preserve"> - </v>
      </c>
      <c r="K100" s="1399"/>
      <c r="L100" s="1399"/>
      <c r="M100" s="1399"/>
      <c r="N100" s="1386"/>
      <c r="O100" s="1376">
        <f t="shared" si="24"/>
        <v>0</v>
      </c>
      <c r="P100" s="1384"/>
      <c r="Q100" s="1390">
        <f t="shared" si="25"/>
        <v>0</v>
      </c>
      <c r="R100" s="1399"/>
      <c r="S100" s="1399"/>
      <c r="T100" s="1399"/>
      <c r="U100" s="1386"/>
      <c r="V100" s="1376">
        <f t="shared" si="26"/>
        <v>0</v>
      </c>
      <c r="W100" s="1377"/>
      <c r="X100" s="1377">
        <f t="shared" si="14"/>
        <v>0</v>
      </c>
    </row>
    <row r="101" spans="1:24">
      <c r="A101" s="1386"/>
      <c r="B101" s="1386"/>
      <c r="C101" s="1401"/>
      <c r="D101" s="1388"/>
      <c r="E101" s="1388"/>
      <c r="F101" s="1399"/>
      <c r="G101" s="1399"/>
      <c r="H101" s="1377">
        <f t="shared" si="22"/>
        <v>0</v>
      </c>
      <c r="J101" s="1390" t="str">
        <f t="shared" si="23"/>
        <v xml:space="preserve"> - </v>
      </c>
      <c r="K101" s="1399"/>
      <c r="L101" s="1399"/>
      <c r="M101" s="1399"/>
      <c r="N101" s="1386"/>
      <c r="O101" s="1376">
        <f t="shared" si="24"/>
        <v>0</v>
      </c>
      <c r="P101" s="1384"/>
      <c r="Q101" s="1390">
        <f t="shared" si="25"/>
        <v>0</v>
      </c>
      <c r="R101" s="1399"/>
      <c r="S101" s="1399"/>
      <c r="T101" s="1399"/>
      <c r="U101" s="1386"/>
      <c r="V101" s="1376">
        <f t="shared" si="26"/>
        <v>0</v>
      </c>
      <c r="W101" s="1377"/>
      <c r="X101" s="1377">
        <f t="shared" si="14"/>
        <v>0</v>
      </c>
    </row>
    <row r="102" spans="1:24">
      <c r="A102" s="1386"/>
      <c r="B102" s="1386"/>
      <c r="C102" s="1401"/>
      <c r="D102" s="1388"/>
      <c r="E102" s="1388"/>
      <c r="F102" s="1399"/>
      <c r="G102" s="1399"/>
      <c r="H102" s="1377">
        <f t="shared" si="22"/>
        <v>0</v>
      </c>
      <c r="J102" s="1390" t="str">
        <f t="shared" si="23"/>
        <v xml:space="preserve"> - </v>
      </c>
      <c r="K102" s="1399"/>
      <c r="L102" s="1399"/>
      <c r="M102" s="1399"/>
      <c r="N102" s="1386"/>
      <c r="O102" s="1376">
        <f t="shared" si="24"/>
        <v>0</v>
      </c>
      <c r="P102" s="1384"/>
      <c r="Q102" s="1390">
        <f t="shared" si="25"/>
        <v>0</v>
      </c>
      <c r="R102" s="1399"/>
      <c r="S102" s="1399"/>
      <c r="T102" s="1399"/>
      <c r="U102" s="1386"/>
      <c r="V102" s="1376">
        <f t="shared" si="26"/>
        <v>0</v>
      </c>
      <c r="W102" s="1377"/>
      <c r="X102" s="1377">
        <f t="shared" si="14"/>
        <v>0</v>
      </c>
    </row>
    <row r="103" spans="1:24">
      <c r="A103" s="1386"/>
      <c r="B103" s="1386"/>
      <c r="C103" s="1401"/>
      <c r="D103" s="1388"/>
      <c r="E103" s="1388"/>
      <c r="F103" s="1399"/>
      <c r="G103" s="1399"/>
      <c r="H103" s="1377">
        <f t="shared" si="22"/>
        <v>0</v>
      </c>
      <c r="J103" s="1390" t="str">
        <f t="shared" si="23"/>
        <v xml:space="preserve"> - </v>
      </c>
      <c r="K103" s="1399"/>
      <c r="L103" s="1399"/>
      <c r="M103" s="1399"/>
      <c r="N103" s="1386"/>
      <c r="O103" s="1376">
        <f t="shared" si="24"/>
        <v>0</v>
      </c>
      <c r="P103" s="1384"/>
      <c r="Q103" s="1390">
        <f t="shared" si="25"/>
        <v>0</v>
      </c>
      <c r="R103" s="1399"/>
      <c r="S103" s="1399"/>
      <c r="T103" s="1399"/>
      <c r="U103" s="1386"/>
      <c r="V103" s="1376">
        <f t="shared" si="26"/>
        <v>0</v>
      </c>
      <c r="W103" s="1377"/>
      <c r="X103" s="1377">
        <f t="shared" si="14"/>
        <v>0</v>
      </c>
    </row>
    <row r="104" spans="1:24">
      <c r="A104" s="1386"/>
      <c r="B104" s="1386"/>
      <c r="C104" s="1401"/>
      <c r="D104" s="1388"/>
      <c r="E104" s="1388"/>
      <c r="F104" s="1399"/>
      <c r="G104" s="1399"/>
      <c r="H104" s="1377">
        <f t="shared" si="22"/>
        <v>0</v>
      </c>
      <c r="J104" s="1390" t="str">
        <f t="shared" si="23"/>
        <v xml:space="preserve"> - </v>
      </c>
      <c r="K104" s="1399"/>
      <c r="L104" s="1399"/>
      <c r="M104" s="1399"/>
      <c r="N104" s="1386"/>
      <c r="O104" s="1376">
        <f t="shared" si="24"/>
        <v>0</v>
      </c>
      <c r="P104" s="1384"/>
      <c r="Q104" s="1390">
        <f t="shared" si="25"/>
        <v>0</v>
      </c>
      <c r="R104" s="1399"/>
      <c r="S104" s="1399"/>
      <c r="T104" s="1399"/>
      <c r="U104" s="1386"/>
      <c r="V104" s="1376">
        <f t="shared" si="26"/>
        <v>0</v>
      </c>
      <c r="W104" s="1377"/>
      <c r="X104" s="1377">
        <f t="shared" si="14"/>
        <v>0</v>
      </c>
    </row>
    <row r="105" spans="1:24">
      <c r="A105" s="1386"/>
      <c r="B105" s="1386"/>
      <c r="C105" s="1401"/>
      <c r="D105" s="1388"/>
      <c r="E105" s="1388"/>
      <c r="F105" s="1399"/>
      <c r="G105" s="1399"/>
      <c r="H105" s="1377">
        <f>F105-G105</f>
        <v>0</v>
      </c>
      <c r="J105" s="1390" t="str">
        <f t="shared" si="23"/>
        <v xml:space="preserve"> - </v>
      </c>
      <c r="K105" s="1399"/>
      <c r="L105" s="1399"/>
      <c r="M105" s="1399"/>
      <c r="N105" s="1386"/>
      <c r="O105" s="1376">
        <f t="shared" si="24"/>
        <v>0</v>
      </c>
      <c r="P105" s="1384"/>
      <c r="Q105" s="1390">
        <f t="shared" si="25"/>
        <v>0</v>
      </c>
      <c r="R105" s="1399"/>
      <c r="S105" s="1399"/>
      <c r="T105" s="1399"/>
      <c r="U105" s="1386"/>
      <c r="V105" s="1376">
        <f t="shared" si="26"/>
        <v>0</v>
      </c>
      <c r="W105" s="1377"/>
      <c r="X105" s="1377">
        <f t="shared" si="14"/>
        <v>0</v>
      </c>
    </row>
    <row r="106" spans="1:24">
      <c r="A106" s="1386"/>
      <c r="B106" s="1386"/>
      <c r="C106" s="1401"/>
      <c r="D106" s="1388"/>
      <c r="E106" s="1388"/>
      <c r="F106" s="1399"/>
      <c r="G106" s="1399"/>
      <c r="H106" s="1377">
        <f>F106-G106</f>
        <v>0</v>
      </c>
      <c r="J106" s="1390" t="str">
        <f t="shared" si="23"/>
        <v xml:space="preserve"> - </v>
      </c>
      <c r="K106" s="1399"/>
      <c r="L106" s="1399"/>
      <c r="M106" s="1399"/>
      <c r="N106" s="1386"/>
      <c r="O106" s="1376">
        <f t="shared" si="24"/>
        <v>0</v>
      </c>
      <c r="P106" s="1384"/>
      <c r="Q106" s="1390">
        <f t="shared" si="25"/>
        <v>0</v>
      </c>
      <c r="R106" s="1399"/>
      <c r="S106" s="1399"/>
      <c r="T106" s="1399"/>
      <c r="U106" s="1386"/>
      <c r="V106" s="1376">
        <f t="shared" si="26"/>
        <v>0</v>
      </c>
      <c r="W106" s="1377"/>
      <c r="X106" s="1377">
        <f t="shared" si="14"/>
        <v>0</v>
      </c>
    </row>
    <row r="107" spans="1:24">
      <c r="A107" s="1386"/>
      <c r="B107" s="1386"/>
      <c r="C107" s="1401"/>
      <c r="D107" s="1388"/>
      <c r="E107" s="1388"/>
      <c r="F107" s="1399"/>
      <c r="G107" s="1399"/>
      <c r="H107" s="1377">
        <f>F107-G107</f>
        <v>0</v>
      </c>
      <c r="J107" s="1390" t="str">
        <f t="shared" si="23"/>
        <v xml:space="preserve"> - </v>
      </c>
      <c r="K107" s="1399"/>
      <c r="L107" s="1399"/>
      <c r="M107" s="1399"/>
      <c r="N107" s="1386"/>
      <c r="O107" s="1376">
        <f t="shared" si="24"/>
        <v>0</v>
      </c>
      <c r="P107" s="1384"/>
      <c r="Q107" s="1390">
        <f t="shared" si="25"/>
        <v>0</v>
      </c>
      <c r="R107" s="1399"/>
      <c r="S107" s="1399"/>
      <c r="T107" s="1399"/>
      <c r="U107" s="1386"/>
      <c r="V107" s="1376">
        <f t="shared" si="26"/>
        <v>0</v>
      </c>
      <c r="W107" s="1377"/>
      <c r="X107" s="1377">
        <f t="shared" si="14"/>
        <v>0</v>
      </c>
    </row>
    <row r="108" spans="1:24">
      <c r="A108" s="1386"/>
      <c r="B108" s="1386"/>
      <c r="C108" s="1401"/>
      <c r="D108" s="1388"/>
      <c r="E108" s="1388"/>
      <c r="F108" s="1399"/>
      <c r="G108" s="1399"/>
      <c r="H108" s="1377">
        <f>F108-G108</f>
        <v>0</v>
      </c>
      <c r="J108" s="1390" t="str">
        <f t="shared" si="23"/>
        <v xml:space="preserve"> - </v>
      </c>
      <c r="K108" s="1399"/>
      <c r="L108" s="1399"/>
      <c r="M108" s="1399"/>
      <c r="N108" s="1386"/>
      <c r="O108" s="1376">
        <f t="shared" si="24"/>
        <v>0</v>
      </c>
      <c r="P108" s="1384"/>
      <c r="Q108" s="1390">
        <f t="shared" si="25"/>
        <v>0</v>
      </c>
      <c r="R108" s="1399"/>
      <c r="S108" s="1399"/>
      <c r="T108" s="1399"/>
      <c r="U108" s="1386"/>
      <c r="V108" s="1376">
        <f t="shared" si="26"/>
        <v>0</v>
      </c>
      <c r="W108" s="1377"/>
      <c r="X108" s="1377">
        <f t="shared" si="14"/>
        <v>0</v>
      </c>
    </row>
    <row r="109" spans="1:24">
      <c r="A109" s="1386"/>
      <c r="B109" s="1386"/>
      <c r="C109" s="1401"/>
      <c r="D109" s="1388"/>
      <c r="E109" s="1388"/>
      <c r="F109" s="1399"/>
      <c r="G109" s="1399"/>
      <c r="H109" s="1377">
        <f>F109-G109</f>
        <v>0</v>
      </c>
      <c r="J109" s="1390" t="str">
        <f t="shared" si="23"/>
        <v xml:space="preserve"> - </v>
      </c>
      <c r="K109" s="1399"/>
      <c r="L109" s="1399"/>
      <c r="M109" s="1399"/>
      <c r="N109" s="1386"/>
      <c r="O109" s="1376">
        <f t="shared" si="24"/>
        <v>0</v>
      </c>
      <c r="P109" s="1384"/>
      <c r="Q109" s="1390">
        <f t="shared" si="25"/>
        <v>0</v>
      </c>
      <c r="R109" s="1399"/>
      <c r="S109" s="1399"/>
      <c r="T109" s="1399"/>
      <c r="U109" s="1386"/>
      <c r="V109" s="1376">
        <f t="shared" si="26"/>
        <v>0</v>
      </c>
      <c r="W109" s="1377"/>
      <c r="X109" s="1377">
        <f t="shared" si="14"/>
        <v>0</v>
      </c>
    </row>
    <row r="110" spans="1:24">
      <c r="A110" s="1386"/>
      <c r="B110" s="1386"/>
      <c r="C110" s="1401"/>
      <c r="D110" s="1388"/>
      <c r="E110" s="1388"/>
      <c r="F110" s="1399"/>
      <c r="G110" s="1399"/>
      <c r="H110" s="1377">
        <f t="shared" ref="H110:H115" si="27">F110-G110</f>
        <v>0</v>
      </c>
      <c r="J110" s="1390" t="str">
        <f t="shared" si="23"/>
        <v xml:space="preserve"> - </v>
      </c>
      <c r="K110" s="1399"/>
      <c r="L110" s="1399"/>
      <c r="M110" s="1399"/>
      <c r="N110" s="1386"/>
      <c r="O110" s="1376">
        <f t="shared" si="24"/>
        <v>0</v>
      </c>
      <c r="P110" s="1384"/>
      <c r="Q110" s="1390">
        <f t="shared" si="25"/>
        <v>0</v>
      </c>
      <c r="R110" s="1399"/>
      <c r="S110" s="1399"/>
      <c r="T110" s="1399"/>
      <c r="U110" s="1386"/>
      <c r="V110" s="1376">
        <f t="shared" si="26"/>
        <v>0</v>
      </c>
      <c r="W110" s="1377"/>
      <c r="X110" s="1377">
        <f t="shared" si="14"/>
        <v>0</v>
      </c>
    </row>
    <row r="111" spans="1:24">
      <c r="A111" s="1386"/>
      <c r="B111" s="1386"/>
      <c r="C111" s="1401"/>
      <c r="D111" s="1388"/>
      <c r="E111" s="1388"/>
      <c r="F111" s="1399"/>
      <c r="G111" s="1399"/>
      <c r="H111" s="1377">
        <f t="shared" si="27"/>
        <v>0</v>
      </c>
      <c r="J111" s="1390" t="str">
        <f t="shared" si="23"/>
        <v xml:space="preserve"> - </v>
      </c>
      <c r="K111" s="1399"/>
      <c r="L111" s="1399"/>
      <c r="M111" s="1399"/>
      <c r="N111" s="1386"/>
      <c r="O111" s="1376">
        <f t="shared" si="24"/>
        <v>0</v>
      </c>
      <c r="P111" s="1384"/>
      <c r="Q111" s="1390">
        <f t="shared" si="25"/>
        <v>0</v>
      </c>
      <c r="R111" s="1399"/>
      <c r="S111" s="1399"/>
      <c r="T111" s="1399"/>
      <c r="U111" s="1386"/>
      <c r="V111" s="1376">
        <f t="shared" si="26"/>
        <v>0</v>
      </c>
      <c r="W111" s="1377"/>
      <c r="X111" s="1377">
        <f t="shared" si="14"/>
        <v>0</v>
      </c>
    </row>
    <row r="112" spans="1:24">
      <c r="A112" s="1386"/>
      <c r="B112" s="1386"/>
      <c r="C112" s="1401"/>
      <c r="D112" s="1388"/>
      <c r="E112" s="1388"/>
      <c r="F112" s="1399"/>
      <c r="G112" s="1399"/>
      <c r="H112" s="1377">
        <f t="shared" si="27"/>
        <v>0</v>
      </c>
      <c r="J112" s="1390" t="str">
        <f t="shared" si="23"/>
        <v xml:space="preserve"> - </v>
      </c>
      <c r="K112" s="1399"/>
      <c r="L112" s="1399"/>
      <c r="M112" s="1399"/>
      <c r="N112" s="1386"/>
      <c r="O112" s="1376">
        <f t="shared" si="24"/>
        <v>0</v>
      </c>
      <c r="P112" s="1384"/>
      <c r="Q112" s="1390">
        <f t="shared" si="25"/>
        <v>0</v>
      </c>
      <c r="R112" s="1399"/>
      <c r="S112" s="1399"/>
      <c r="T112" s="1399"/>
      <c r="U112" s="1386"/>
      <c r="V112" s="1376">
        <f t="shared" si="26"/>
        <v>0</v>
      </c>
      <c r="W112" s="1377"/>
      <c r="X112" s="1377">
        <f t="shared" si="14"/>
        <v>0</v>
      </c>
    </row>
    <row r="113" spans="1:24">
      <c r="A113" s="1386"/>
      <c r="B113" s="1386"/>
      <c r="C113" s="1401"/>
      <c r="D113" s="1388"/>
      <c r="E113" s="1388"/>
      <c r="F113" s="1399"/>
      <c r="G113" s="1399"/>
      <c r="H113" s="1377">
        <f t="shared" si="27"/>
        <v>0</v>
      </c>
      <c r="J113" s="1390" t="str">
        <f t="shared" si="23"/>
        <v xml:space="preserve"> - </v>
      </c>
      <c r="K113" s="1399"/>
      <c r="L113" s="1399"/>
      <c r="M113" s="1399"/>
      <c r="N113" s="1386"/>
      <c r="O113" s="1376">
        <f t="shared" si="24"/>
        <v>0</v>
      </c>
      <c r="P113" s="1384"/>
      <c r="Q113" s="1390">
        <f t="shared" si="25"/>
        <v>0</v>
      </c>
      <c r="R113" s="1399"/>
      <c r="S113" s="1399"/>
      <c r="T113" s="1399"/>
      <c r="U113" s="1386"/>
      <c r="V113" s="1376">
        <f t="shared" si="26"/>
        <v>0</v>
      </c>
      <c r="W113" s="1377"/>
      <c r="X113" s="1377">
        <f t="shared" si="14"/>
        <v>0</v>
      </c>
    </row>
    <row r="114" spans="1:24">
      <c r="A114" s="1386"/>
      <c r="B114" s="1386"/>
      <c r="C114" s="1401"/>
      <c r="D114" s="1388"/>
      <c r="E114" s="1388"/>
      <c r="F114" s="1399"/>
      <c r="G114" s="1399"/>
      <c r="H114" s="1377">
        <f t="shared" si="27"/>
        <v>0</v>
      </c>
      <c r="J114" s="1390" t="str">
        <f t="shared" si="23"/>
        <v xml:space="preserve"> - </v>
      </c>
      <c r="K114" s="1399"/>
      <c r="L114" s="1399"/>
      <c r="M114" s="1399"/>
      <c r="N114" s="1386"/>
      <c r="O114" s="1376">
        <f t="shared" si="24"/>
        <v>0</v>
      </c>
      <c r="P114" s="1384"/>
      <c r="Q114" s="1390">
        <f t="shared" si="25"/>
        <v>0</v>
      </c>
      <c r="R114" s="1399"/>
      <c r="S114" s="1399"/>
      <c r="T114" s="1399"/>
      <c r="U114" s="1386"/>
      <c r="V114" s="1376">
        <f t="shared" si="26"/>
        <v>0</v>
      </c>
      <c r="W114" s="1377"/>
      <c r="X114" s="1377">
        <f t="shared" si="14"/>
        <v>0</v>
      </c>
    </row>
    <row r="115" spans="1:24">
      <c r="A115" s="1386"/>
      <c r="B115" s="1402"/>
      <c r="C115" s="1401"/>
      <c r="D115" s="1388"/>
      <c r="E115" s="1388"/>
      <c r="F115" s="1399"/>
      <c r="G115" s="1399"/>
      <c r="H115" s="1377">
        <f t="shared" si="27"/>
        <v>0</v>
      </c>
      <c r="J115" s="1390" t="str">
        <f t="shared" si="23"/>
        <v xml:space="preserve"> - </v>
      </c>
      <c r="K115" s="1403"/>
      <c r="L115" s="1403"/>
      <c r="M115" s="1403"/>
      <c r="N115" s="1402"/>
      <c r="O115" s="1376">
        <f t="shared" si="24"/>
        <v>0</v>
      </c>
      <c r="P115" s="1384"/>
      <c r="Q115" s="1390">
        <f t="shared" si="25"/>
        <v>0</v>
      </c>
      <c r="R115" s="1403"/>
      <c r="S115" s="1403"/>
      <c r="T115" s="1403"/>
      <c r="U115" s="1402"/>
      <c r="V115" s="1376">
        <f t="shared" si="26"/>
        <v>0</v>
      </c>
      <c r="W115" s="1377"/>
      <c r="X115" s="1377">
        <f t="shared" si="14"/>
        <v>0</v>
      </c>
    </row>
    <row r="116" spans="1:24">
      <c r="C116" s="1401"/>
      <c r="D116" s="1391"/>
      <c r="E116" s="1391"/>
      <c r="O116" s="1376"/>
      <c r="P116" s="1384"/>
      <c r="V116" s="1376"/>
      <c r="W116" s="1377"/>
      <c r="X116" s="1376"/>
    </row>
    <row r="117" spans="1:24" ht="13.5" thickBot="1">
      <c r="B117" s="1392" t="s">
        <v>1337</v>
      </c>
      <c r="C117" s="1401"/>
      <c r="D117" s="1401"/>
      <c r="E117" s="1401"/>
      <c r="F117" s="1395">
        <f>SUM(F96:F115)</f>
        <v>0</v>
      </c>
      <c r="G117" s="1395">
        <f>SUM(G96:G115)</f>
        <v>0</v>
      </c>
      <c r="H117" s="1395">
        <f>SUM(H96:H115)</f>
        <v>0</v>
      </c>
      <c r="J117" s="1395">
        <f>SUM(J96:J115)</f>
        <v>0</v>
      </c>
      <c r="K117" s="1395">
        <f>SUM(K96:K115)</f>
        <v>0</v>
      </c>
      <c r="L117" s="1395">
        <f t="shared" ref="L117:N117" si="28">SUM(L96:L115)</f>
        <v>0</v>
      </c>
      <c r="M117" s="1395">
        <f t="shared" si="28"/>
        <v>0</v>
      </c>
      <c r="N117" s="1395">
        <f t="shared" si="28"/>
        <v>0</v>
      </c>
      <c r="O117" s="1395">
        <f>SUM(O96:O115)</f>
        <v>0</v>
      </c>
      <c r="P117" s="1384"/>
      <c r="Q117" s="1395">
        <f>SUM(Q96:Q115)</f>
        <v>0</v>
      </c>
      <c r="R117" s="1395">
        <f>SUM(R96:R115)</f>
        <v>0</v>
      </c>
      <c r="S117" s="1395"/>
      <c r="T117" s="1395"/>
      <c r="U117" s="1395">
        <f>SUM(U96:U115)</f>
        <v>0</v>
      </c>
      <c r="V117" s="1395">
        <f>SUM(V96:V115)</f>
        <v>0</v>
      </c>
      <c r="W117" s="1396"/>
      <c r="X117" s="1395">
        <f>SUM(X96:X115)</f>
        <v>0</v>
      </c>
    </row>
    <row r="118" spans="1:24" ht="13.5" thickTop="1">
      <c r="C118" s="1401"/>
      <c r="D118" s="1401"/>
      <c r="E118" s="1401"/>
      <c r="P118" s="1384"/>
    </row>
    <row r="119" spans="1:24">
      <c r="C119" s="1401"/>
      <c r="D119" s="1401"/>
      <c r="G119" s="1404" t="s">
        <v>573</v>
      </c>
      <c r="H119" s="1397">
        <f>SUMIF($C$13:$C$48,"P",H13:H48)</f>
        <v>0</v>
      </c>
      <c r="J119" s="1397">
        <f>J50+J94+J117</f>
        <v>0</v>
      </c>
      <c r="K119" s="1397">
        <f>K50+K94+K117</f>
        <v>0</v>
      </c>
      <c r="L119" s="1397">
        <f>L50+L94+L117</f>
        <v>0</v>
      </c>
      <c r="M119" s="1397">
        <f>M50+M94+M117</f>
        <v>0</v>
      </c>
      <c r="N119" s="1397">
        <f>N50+N94+N117</f>
        <v>0</v>
      </c>
      <c r="O119" s="1397">
        <f>SUM(J119:N119)</f>
        <v>0</v>
      </c>
      <c r="P119" s="1384"/>
      <c r="Q119" s="1397"/>
      <c r="X119" s="1397">
        <f>O119+V119</f>
        <v>0</v>
      </c>
    </row>
    <row r="120" spans="1:24">
      <c r="C120" s="1401"/>
      <c r="D120" s="1401"/>
      <c r="G120" s="1404" t="s">
        <v>1187</v>
      </c>
      <c r="H120" s="1397">
        <f>H96+H94+Q50</f>
        <v>0</v>
      </c>
      <c r="P120" s="1384"/>
      <c r="Q120" s="1397">
        <f>Q50+Q94+Q96</f>
        <v>0</v>
      </c>
      <c r="R120" s="1397">
        <f>R50+R94+SUM(R96:R98)</f>
        <v>0</v>
      </c>
      <c r="S120" s="1397">
        <f>S50+S94+SUM(S96:S98)</f>
        <v>0</v>
      </c>
      <c r="T120" s="1397">
        <f>T50+T94+SUM(T96:T98)</f>
        <v>0</v>
      </c>
      <c r="U120" s="1397">
        <f>U50+U94+SUM(U96:U98)</f>
        <v>0</v>
      </c>
      <c r="V120" s="1397">
        <f t="shared" ref="V120:V121" si="29">SUM(Q120:U120)</f>
        <v>0</v>
      </c>
      <c r="X120" s="1397">
        <f t="shared" ref="X120:X121" si="30">O120+V120</f>
        <v>0</v>
      </c>
    </row>
    <row r="121" spans="1:24">
      <c r="C121" s="1401"/>
      <c r="D121" s="1401"/>
      <c r="G121" s="1404" t="s">
        <v>1188</v>
      </c>
      <c r="H121" s="1397">
        <f>SUM(H99:H115)</f>
        <v>0</v>
      </c>
      <c r="P121" s="1384"/>
      <c r="Q121" s="1397">
        <f>SUM(Q99:Q115)</f>
        <v>0</v>
      </c>
      <c r="R121" s="1397">
        <f>SUM(R99:R115)</f>
        <v>0</v>
      </c>
      <c r="S121" s="1397">
        <f t="shared" ref="S121:U121" si="31">SUM(S99:S115)</f>
        <v>0</v>
      </c>
      <c r="T121" s="1397">
        <f t="shared" si="31"/>
        <v>0</v>
      </c>
      <c r="U121" s="1397">
        <f t="shared" si="31"/>
        <v>0</v>
      </c>
      <c r="V121" s="1397">
        <f t="shared" si="29"/>
        <v>0</v>
      </c>
      <c r="X121" s="1397">
        <f t="shared" si="30"/>
        <v>0</v>
      </c>
    </row>
    <row r="122" spans="1:24" ht="13.5" thickBot="1">
      <c r="C122" s="1401"/>
      <c r="D122" s="1391"/>
      <c r="G122" s="1406" t="s">
        <v>1338</v>
      </c>
      <c r="H122" s="1395">
        <f>SUM(H119:H121)</f>
        <v>0</v>
      </c>
      <c r="J122" s="1395">
        <f t="shared" ref="J122:O122" si="32">SUM(J119:J121)</f>
        <v>0</v>
      </c>
      <c r="K122" s="1395">
        <f t="shared" si="32"/>
        <v>0</v>
      </c>
      <c r="L122" s="1395">
        <f t="shared" si="32"/>
        <v>0</v>
      </c>
      <c r="M122" s="1395">
        <f t="shared" si="32"/>
        <v>0</v>
      </c>
      <c r="N122" s="1395">
        <f t="shared" si="32"/>
        <v>0</v>
      </c>
      <c r="O122" s="1395">
        <f t="shared" si="32"/>
        <v>0</v>
      </c>
      <c r="P122" s="1384"/>
      <c r="Q122" s="1395">
        <f t="shared" ref="Q122:V122" si="33">SUM(Q119:Q121)</f>
        <v>0</v>
      </c>
      <c r="R122" s="1395">
        <f t="shared" si="33"/>
        <v>0</v>
      </c>
      <c r="S122" s="1395">
        <f t="shared" si="33"/>
        <v>0</v>
      </c>
      <c r="T122" s="1395">
        <f t="shared" si="33"/>
        <v>0</v>
      </c>
      <c r="U122" s="1395">
        <f t="shared" si="33"/>
        <v>0</v>
      </c>
      <c r="V122" s="1395">
        <f t="shared" si="33"/>
        <v>0</v>
      </c>
      <c r="X122" s="1395">
        <f>SUM(X119:X121)</f>
        <v>0</v>
      </c>
    </row>
    <row r="123" spans="1:24" ht="13.5" thickTop="1"/>
    <row r="124" spans="1:24">
      <c r="A124" s="1408" t="s">
        <v>576</v>
      </c>
    </row>
    <row r="125" spans="1:24">
      <c r="A125" s="1408" t="s">
        <v>1339</v>
      </c>
      <c r="B125" s="1407"/>
      <c r="C125" s="1407"/>
      <c r="D125" s="1407"/>
      <c r="E125" s="1407"/>
      <c r="F125" s="1407"/>
    </row>
  </sheetData>
  <mergeCells count="8">
    <mergeCell ref="J9:O9"/>
    <mergeCell ref="Q9:V9"/>
    <mergeCell ref="A3:I3"/>
    <mergeCell ref="A4:I4"/>
    <mergeCell ref="A5:I5"/>
    <mergeCell ref="J4:X4"/>
    <mergeCell ref="J5:X5"/>
    <mergeCell ref="J3:X3"/>
  </mergeCells>
  <pageMargins left="0.7" right="0.7" top="0.75" bottom="0.75" header="0.3" footer="0.3"/>
  <pageSetup scale="50" orientation="landscape" r:id="rId1"/>
  <rowBreaks count="1" manualBreakCount="1">
    <brk id="50" max="16383" man="1"/>
  </rowBreaks>
  <colBreaks count="1" manualBreakCount="1">
    <brk id="9" max="124"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F2338-90AC-4F5D-8DFC-2197A909CE9E}">
  <sheetPr>
    <pageSetUpPr fitToPage="1"/>
  </sheetPr>
  <dimension ref="A3:M89"/>
  <sheetViews>
    <sheetView showGridLines="0" zoomScale="90" zoomScaleNormal="90" workbookViewId="0"/>
  </sheetViews>
  <sheetFormatPr defaultColWidth="15.42578125" defaultRowHeight="14.25"/>
  <cols>
    <col min="1" max="1" width="11.7109375" style="1416" customWidth="1"/>
    <col min="2" max="2" width="5.7109375" style="1416" customWidth="1"/>
    <col min="3" max="3" width="10.5703125" style="1424" customWidth="1"/>
    <col min="4" max="4" width="5.7109375" style="1424" customWidth="1"/>
    <col min="5" max="5" width="12" style="1424" customWidth="1"/>
    <col min="6" max="6" width="5.7109375" style="1424" customWidth="1"/>
    <col min="7" max="7" width="29.140625" style="1416" customWidth="1"/>
    <col min="8" max="8" width="5.7109375" style="1416" customWidth="1"/>
    <col min="9" max="9" width="28.28515625" style="1416" customWidth="1"/>
    <col min="10" max="10" width="15.140625" style="1416" customWidth="1"/>
    <col min="11" max="11" width="21.5703125" style="1416" customWidth="1"/>
    <col min="12" max="12" width="12.28515625" style="1416" customWidth="1"/>
    <col min="13" max="13" width="20.42578125" style="1416" bestFit="1" customWidth="1"/>
    <col min="14" max="16384" width="15.42578125" style="1416"/>
  </cols>
  <sheetData>
    <row r="3" spans="1:13" s="1412" customFormat="1" ht="15.75">
      <c r="A3" s="1629" t="s">
        <v>256</v>
      </c>
      <c r="B3" s="1629"/>
      <c r="C3" s="1629"/>
      <c r="D3" s="1629"/>
      <c r="E3" s="1629"/>
      <c r="F3" s="1629"/>
      <c r="G3" s="1629"/>
      <c r="H3" s="1629"/>
      <c r="I3" s="1629"/>
      <c r="J3" s="1629"/>
      <c r="K3" s="1629"/>
      <c r="L3" s="1411"/>
    </row>
    <row r="4" spans="1:13" s="1412" customFormat="1" ht="16.149999999999999" customHeight="1">
      <c r="A4" s="1629" t="s">
        <v>257</v>
      </c>
      <c r="B4" s="1629"/>
      <c r="C4" s="1629"/>
      <c r="D4" s="1629"/>
      <c r="E4" s="1629"/>
      <c r="F4" s="1629"/>
      <c r="G4" s="1629"/>
      <c r="H4" s="1629"/>
      <c r="I4" s="1629"/>
      <c r="J4" s="1629"/>
      <c r="K4" s="1629"/>
      <c r="L4" s="1411"/>
    </row>
    <row r="5" spans="1:13" s="1412" customFormat="1" ht="16.149999999999999" customHeight="1">
      <c r="A5" s="1629" t="s">
        <v>1348</v>
      </c>
      <c r="B5" s="1629"/>
      <c r="C5" s="1629"/>
      <c r="D5" s="1629"/>
      <c r="E5" s="1629"/>
      <c r="F5" s="1629"/>
      <c r="G5" s="1629"/>
      <c r="H5" s="1629"/>
      <c r="I5" s="1629"/>
      <c r="J5" s="1629"/>
      <c r="K5" s="1629"/>
      <c r="L5" s="1411"/>
    </row>
    <row r="6" spans="1:13" s="1412" customFormat="1" ht="16.149999999999999" customHeight="1">
      <c r="A6" s="1413"/>
      <c r="B6" s="1413"/>
    </row>
    <row r="7" spans="1:13" ht="16.149999999999999" customHeight="1" thickBot="1">
      <c r="A7" s="1414"/>
      <c r="B7" s="1414"/>
      <c r="C7" s="1415" t="s">
        <v>1349</v>
      </c>
      <c r="D7" s="1412"/>
      <c r="E7" s="1412"/>
      <c r="F7" s="1412"/>
      <c r="G7" s="1412"/>
      <c r="H7" s="1412"/>
      <c r="I7" s="1412"/>
      <c r="J7" s="1412"/>
      <c r="K7" s="1412"/>
    </row>
    <row r="8" spans="1:13" ht="16.149999999999999" customHeight="1" thickBot="1">
      <c r="A8" s="1412"/>
      <c r="B8" s="1412"/>
      <c r="C8" s="1417" t="s">
        <v>1350</v>
      </c>
      <c r="D8" s="1418"/>
      <c r="E8" s="1419"/>
      <c r="F8" s="1419"/>
      <c r="G8" s="1420"/>
      <c r="H8" s="1420"/>
      <c r="I8" s="1420"/>
      <c r="J8" s="1421">
        <f>K34</f>
        <v>0</v>
      </c>
      <c r="K8" s="1422" t="s">
        <v>54</v>
      </c>
      <c r="L8" s="1412"/>
    </row>
    <row r="9" spans="1:13" ht="15" customHeight="1" thickBot="1">
      <c r="A9" s="1411" t="s">
        <v>565</v>
      </c>
      <c r="B9" s="1412"/>
      <c r="C9" s="1412"/>
      <c r="D9" s="1412"/>
      <c r="E9" s="1412"/>
      <c r="F9" s="1412"/>
      <c r="G9" s="1412"/>
      <c r="H9" s="1412"/>
      <c r="I9" s="1412"/>
      <c r="J9" s="1412"/>
      <c r="K9" s="1412"/>
      <c r="L9" s="1412"/>
    </row>
    <row r="10" spans="1:13" ht="15" customHeight="1" thickBot="1">
      <c r="A10" s="1423" t="s">
        <v>574</v>
      </c>
      <c r="B10" s="1412"/>
      <c r="C10" s="1411" t="s">
        <v>1351</v>
      </c>
      <c r="D10" s="1411"/>
      <c r="E10" s="1412"/>
      <c r="F10" s="1412"/>
      <c r="G10" s="1412"/>
      <c r="H10" s="1412"/>
      <c r="I10" s="1412"/>
      <c r="J10" s="1412"/>
      <c r="K10" s="1412"/>
      <c r="L10" s="1412"/>
    </row>
    <row r="11" spans="1:13" ht="15" customHeight="1">
      <c r="A11" s="1412"/>
    </row>
    <row r="12" spans="1:13" ht="15" customHeight="1">
      <c r="C12" s="1425" t="s">
        <v>577</v>
      </c>
      <c r="D12" s="1425"/>
      <c r="E12" s="1425" t="s">
        <v>575</v>
      </c>
      <c r="F12" s="1425"/>
      <c r="G12" s="1425" t="s">
        <v>1068</v>
      </c>
      <c r="H12" s="1425"/>
      <c r="I12" s="1425" t="s">
        <v>1069</v>
      </c>
      <c r="J12" s="1425"/>
      <c r="K12" s="1425" t="s">
        <v>1352</v>
      </c>
      <c r="L12" s="1425"/>
    </row>
    <row r="13" spans="1:13" ht="9" customHeight="1">
      <c r="C13" s="1425"/>
      <c r="D13" s="1425"/>
      <c r="E13" s="1425"/>
      <c r="F13" s="1425"/>
      <c r="G13" s="1630" t="s">
        <v>1353</v>
      </c>
      <c r="H13" s="1426"/>
      <c r="I13" s="1630" t="s">
        <v>1354</v>
      </c>
      <c r="J13" s="1426"/>
      <c r="K13" s="1424"/>
    </row>
    <row r="14" spans="1:13" ht="43.5" customHeight="1" thickBot="1">
      <c r="A14" s="1427" t="s">
        <v>1355</v>
      </c>
      <c r="B14" s="1427"/>
      <c r="C14" s="1427" t="s">
        <v>436</v>
      </c>
      <c r="D14" s="1427"/>
      <c r="E14" s="1427" t="s">
        <v>435</v>
      </c>
      <c r="F14" s="1427"/>
      <c r="G14" s="1631"/>
      <c r="H14" s="1428"/>
      <c r="I14" s="1631" t="s">
        <v>306</v>
      </c>
      <c r="J14" s="1428"/>
      <c r="K14" s="1429" t="s">
        <v>1356</v>
      </c>
    </row>
    <row r="15" spans="1:13" ht="15" customHeight="1"/>
    <row r="16" spans="1:13" ht="15" customHeight="1">
      <c r="A16" s="1424">
        <v>1</v>
      </c>
      <c r="C16" s="1430">
        <v>2022</v>
      </c>
      <c r="D16" s="1431"/>
      <c r="E16" s="1424" t="s">
        <v>447</v>
      </c>
      <c r="K16" s="1432">
        <v>0</v>
      </c>
      <c r="M16" s="1433"/>
    </row>
    <row r="17" spans="1:13" ht="15" customHeight="1">
      <c r="A17" s="1424"/>
      <c r="C17" s="1431"/>
      <c r="D17" s="1431"/>
    </row>
    <row r="18" spans="1:13" ht="15" customHeight="1">
      <c r="A18" s="1424">
        <f>+A16+1</f>
        <v>2</v>
      </c>
      <c r="C18" s="1431">
        <f>IF($C$16=0, " ", $C$16+1)</f>
        <v>2023</v>
      </c>
      <c r="D18" s="1431"/>
      <c r="E18" s="1424" t="s">
        <v>378</v>
      </c>
      <c r="G18" s="1432">
        <v>0</v>
      </c>
      <c r="I18" s="1416">
        <f>K16+G18</f>
        <v>0</v>
      </c>
    </row>
    <row r="19" spans="1:13" ht="15" customHeight="1">
      <c r="A19" s="1424">
        <f>+A18+1</f>
        <v>3</v>
      </c>
      <c r="C19" s="1431">
        <f t="shared" ref="C19:C29" si="0">IF($C$16=0, " ", $C$16+1)</f>
        <v>2023</v>
      </c>
      <c r="D19" s="1431"/>
      <c r="E19" s="1424" t="s">
        <v>438</v>
      </c>
      <c r="G19" s="1432">
        <v>0</v>
      </c>
      <c r="I19" s="1416">
        <f>I18+G19</f>
        <v>0</v>
      </c>
    </row>
    <row r="20" spans="1:13" ht="15" customHeight="1">
      <c r="A20" s="1424">
        <f t="shared" ref="A20:A29" si="1">+A19+1</f>
        <v>4</v>
      </c>
      <c r="C20" s="1431">
        <f t="shared" si="0"/>
        <v>2023</v>
      </c>
      <c r="D20" s="1431"/>
      <c r="E20" s="1424" t="s">
        <v>439</v>
      </c>
      <c r="G20" s="1432">
        <v>0</v>
      </c>
      <c r="I20" s="1416">
        <f t="shared" ref="I20:I29" si="2">I19+G20</f>
        <v>0</v>
      </c>
    </row>
    <row r="21" spans="1:13" ht="15" customHeight="1">
      <c r="A21" s="1424">
        <f t="shared" si="1"/>
        <v>5</v>
      </c>
      <c r="C21" s="1431">
        <f t="shared" si="0"/>
        <v>2023</v>
      </c>
      <c r="D21" s="1431"/>
      <c r="E21" s="1424" t="s">
        <v>440</v>
      </c>
      <c r="G21" s="1432">
        <v>0</v>
      </c>
      <c r="I21" s="1416">
        <f t="shared" si="2"/>
        <v>0</v>
      </c>
    </row>
    <row r="22" spans="1:13" ht="15" customHeight="1">
      <c r="A22" s="1424">
        <f t="shared" si="1"/>
        <v>6</v>
      </c>
      <c r="C22" s="1431">
        <f t="shared" si="0"/>
        <v>2023</v>
      </c>
      <c r="D22" s="1431"/>
      <c r="E22" s="1424" t="s">
        <v>437</v>
      </c>
      <c r="G22" s="1432">
        <v>0</v>
      </c>
      <c r="I22" s="1416">
        <f t="shared" si="2"/>
        <v>0</v>
      </c>
    </row>
    <row r="23" spans="1:13" ht="15" customHeight="1">
      <c r="A23" s="1424">
        <f t="shared" si="1"/>
        <v>7</v>
      </c>
      <c r="C23" s="1431">
        <f t="shared" si="0"/>
        <v>2023</v>
      </c>
      <c r="D23" s="1431"/>
      <c r="E23" s="1424" t="s">
        <v>441</v>
      </c>
      <c r="G23" s="1432">
        <v>0</v>
      </c>
      <c r="I23" s="1416">
        <f t="shared" si="2"/>
        <v>0</v>
      </c>
      <c r="L23" s="1434"/>
      <c r="M23" s="1435"/>
    </row>
    <row r="24" spans="1:13" ht="15" customHeight="1">
      <c r="A24" s="1424">
        <f t="shared" si="1"/>
        <v>8</v>
      </c>
      <c r="C24" s="1431">
        <f t="shared" si="0"/>
        <v>2023</v>
      </c>
      <c r="D24" s="1431"/>
      <c r="E24" s="1424" t="s">
        <v>442</v>
      </c>
      <c r="G24" s="1432">
        <v>0</v>
      </c>
      <c r="I24" s="1416">
        <f t="shared" si="2"/>
        <v>0</v>
      </c>
      <c r="M24" s="1435"/>
    </row>
    <row r="25" spans="1:13" ht="15" customHeight="1">
      <c r="A25" s="1424">
        <f t="shared" si="1"/>
        <v>9</v>
      </c>
      <c r="C25" s="1431">
        <f t="shared" si="0"/>
        <v>2023</v>
      </c>
      <c r="D25" s="1431"/>
      <c r="E25" s="1424" t="s">
        <v>443</v>
      </c>
      <c r="G25" s="1432">
        <v>0</v>
      </c>
      <c r="I25" s="1416">
        <f t="shared" si="2"/>
        <v>0</v>
      </c>
    </row>
    <row r="26" spans="1:13" ht="15" customHeight="1">
      <c r="A26" s="1424">
        <f t="shared" si="1"/>
        <v>10</v>
      </c>
      <c r="C26" s="1431">
        <f t="shared" si="0"/>
        <v>2023</v>
      </c>
      <c r="D26" s="1431"/>
      <c r="E26" s="1424" t="s">
        <v>444</v>
      </c>
      <c r="G26" s="1432">
        <v>0</v>
      </c>
      <c r="I26" s="1416">
        <f t="shared" si="2"/>
        <v>0</v>
      </c>
    </row>
    <row r="27" spans="1:13" ht="15" customHeight="1">
      <c r="A27" s="1424">
        <f t="shared" si="1"/>
        <v>11</v>
      </c>
      <c r="C27" s="1431">
        <f t="shared" si="0"/>
        <v>2023</v>
      </c>
      <c r="D27" s="1431"/>
      <c r="E27" s="1424" t="s">
        <v>445</v>
      </c>
      <c r="G27" s="1432">
        <v>0</v>
      </c>
      <c r="I27" s="1416">
        <f t="shared" si="2"/>
        <v>0</v>
      </c>
    </row>
    <row r="28" spans="1:13" ht="15" customHeight="1">
      <c r="A28" s="1424">
        <f t="shared" si="1"/>
        <v>12</v>
      </c>
      <c r="C28" s="1431">
        <f t="shared" si="0"/>
        <v>2023</v>
      </c>
      <c r="D28" s="1431"/>
      <c r="E28" s="1424" t="s">
        <v>446</v>
      </c>
      <c r="G28" s="1432">
        <v>0</v>
      </c>
      <c r="I28" s="1416">
        <f t="shared" si="2"/>
        <v>0</v>
      </c>
      <c r="M28" s="1435"/>
    </row>
    <row r="29" spans="1:13" ht="15" customHeight="1">
      <c r="A29" s="1424">
        <f t="shared" si="1"/>
        <v>13</v>
      </c>
      <c r="C29" s="1431">
        <f t="shared" si="0"/>
        <v>2023</v>
      </c>
      <c r="D29" s="1431"/>
      <c r="E29" s="1424" t="s">
        <v>447</v>
      </c>
      <c r="G29" s="1432">
        <v>0</v>
      </c>
      <c r="I29" s="1416">
        <f t="shared" si="2"/>
        <v>0</v>
      </c>
      <c r="M29" s="1435"/>
    </row>
    <row r="30" spans="1:13" ht="15" customHeight="1">
      <c r="A30" s="1424"/>
      <c r="C30" s="1431"/>
      <c r="D30" s="1431"/>
      <c r="E30" s="1416"/>
      <c r="F30" s="1431"/>
      <c r="H30" s="1431"/>
      <c r="J30" s="1431"/>
      <c r="M30" s="1435"/>
    </row>
    <row r="31" spans="1:13" ht="15" customHeight="1" thickBot="1">
      <c r="C31" s="1416"/>
      <c r="E31" s="1424" t="s">
        <v>157</v>
      </c>
      <c r="G31" s="1436">
        <f>SUM(G18:G30)</f>
        <v>0</v>
      </c>
    </row>
    <row r="32" spans="1:13" ht="15" customHeight="1" thickTop="1"/>
    <row r="33" spans="1:12" ht="15" customHeight="1">
      <c r="A33" s="1424">
        <f>+A29+1</f>
        <v>14</v>
      </c>
      <c r="C33" s="1437" t="s">
        <v>1357</v>
      </c>
      <c r="D33" s="1437"/>
      <c r="K33" s="1416">
        <f>I29</f>
        <v>0</v>
      </c>
    </row>
    <row r="34" spans="1:12" ht="15" customHeight="1" thickBot="1">
      <c r="A34" s="1424">
        <f>+A33+1</f>
        <v>15</v>
      </c>
      <c r="C34" s="1416" t="s">
        <v>1358</v>
      </c>
      <c r="D34" s="1416"/>
      <c r="K34" s="1436">
        <f>(K16+K33)/2</f>
        <v>0</v>
      </c>
      <c r="L34" s="1416" t="s">
        <v>54</v>
      </c>
    </row>
    <row r="35" spans="1:12" ht="15" customHeight="1" thickTop="1">
      <c r="E35" s="1437"/>
      <c r="F35" s="1437"/>
    </row>
    <row r="36" spans="1:12" ht="15" customHeight="1">
      <c r="A36" s="1438" t="s">
        <v>1359</v>
      </c>
      <c r="B36" s="1438"/>
      <c r="E36" s="1437"/>
      <c r="F36" s="1437"/>
    </row>
    <row r="37" spans="1:12" ht="15" customHeight="1">
      <c r="A37" s="1627" t="s">
        <v>1360</v>
      </c>
      <c r="B37" s="1627"/>
      <c r="C37" s="1628"/>
      <c r="D37" s="1627" t="s">
        <v>1361</v>
      </c>
      <c r="E37" s="1627"/>
      <c r="F37" s="1627"/>
      <c r="G37" s="1627"/>
      <c r="H37" s="1627"/>
      <c r="I37" s="1627"/>
      <c r="J37" s="1627"/>
      <c r="K37" s="1627"/>
    </row>
    <row r="38" spans="1:12" ht="15" customHeight="1">
      <c r="A38" s="1627" t="s">
        <v>1362</v>
      </c>
      <c r="B38" s="1627"/>
      <c r="C38" s="1628"/>
      <c r="D38" s="1627" t="s">
        <v>1363</v>
      </c>
      <c r="E38" s="1627"/>
      <c r="F38" s="1627"/>
      <c r="G38" s="1627"/>
      <c r="H38" s="1627"/>
      <c r="I38" s="1627"/>
      <c r="J38" s="1627"/>
      <c r="K38" s="1627"/>
    </row>
    <row r="39" spans="1:12" ht="15.75" customHeight="1">
      <c r="A39" s="1627" t="s">
        <v>1364</v>
      </c>
      <c r="B39" s="1627"/>
      <c r="C39" s="1628"/>
      <c r="D39" s="1632" t="s">
        <v>1365</v>
      </c>
      <c r="E39" s="1632"/>
      <c r="F39" s="1632"/>
      <c r="G39" s="1632"/>
      <c r="H39" s="1632"/>
      <c r="I39" s="1632"/>
      <c r="J39" s="1632"/>
      <c r="K39" s="1632"/>
    </row>
    <row r="40" spans="1:12" ht="15" customHeight="1">
      <c r="A40" s="1627" t="s">
        <v>1366</v>
      </c>
      <c r="B40" s="1627"/>
      <c r="C40" s="1628"/>
      <c r="D40" s="1416" t="s">
        <v>1367</v>
      </c>
      <c r="E40" s="1416"/>
      <c r="F40" s="1416"/>
    </row>
    <row r="41" spans="1:12" ht="15" customHeight="1">
      <c r="A41" s="1627" t="s">
        <v>1368</v>
      </c>
      <c r="B41" s="1627"/>
      <c r="C41" s="1628"/>
      <c r="D41" s="1627" t="s">
        <v>1369</v>
      </c>
      <c r="E41" s="1627"/>
      <c r="F41" s="1627"/>
      <c r="G41" s="1627"/>
      <c r="H41" s="1627"/>
      <c r="I41" s="1627"/>
      <c r="J41" s="1627"/>
      <c r="K41" s="1627"/>
      <c r="L41" s="1437"/>
    </row>
    <row r="42" spans="1:12" ht="15" customHeight="1">
      <c r="A42" s="1627" t="s">
        <v>1370</v>
      </c>
      <c r="B42" s="1627"/>
      <c r="C42" s="1628"/>
      <c r="D42" s="1627" t="s">
        <v>1371</v>
      </c>
      <c r="E42" s="1627"/>
      <c r="F42" s="1627"/>
      <c r="G42" s="1627"/>
      <c r="H42" s="1627"/>
      <c r="I42" s="1627"/>
      <c r="J42" s="1627"/>
      <c r="K42" s="1627"/>
    </row>
    <row r="43" spans="1:12" ht="15" customHeight="1">
      <c r="K43" s="1439"/>
    </row>
    <row r="44" spans="1:12" ht="15" customHeight="1">
      <c r="A44" s="1633"/>
      <c r="B44" s="1633"/>
      <c r="C44" s="1628"/>
      <c r="D44" s="1628"/>
      <c r="E44" s="1628"/>
      <c r="F44" s="1628"/>
      <c r="G44" s="1628"/>
      <c r="H44" s="1628"/>
      <c r="I44" s="1628"/>
      <c r="J44" s="1628"/>
      <c r="K44" s="1628"/>
      <c r="L44" s="1628"/>
    </row>
    <row r="45" spans="1:12" ht="15" customHeight="1">
      <c r="A45" s="1634"/>
      <c r="B45" s="1634"/>
      <c r="C45" s="1635"/>
      <c r="D45" s="1635"/>
      <c r="E45" s="1635"/>
      <c r="F45" s="1635"/>
      <c r="G45" s="1635"/>
      <c r="H45" s="1635"/>
      <c r="I45" s="1635"/>
      <c r="J45" s="1635"/>
      <c r="K45" s="1635"/>
      <c r="L45" s="1635"/>
    </row>
    <row r="46" spans="1:12" ht="15" customHeight="1">
      <c r="A46" s="1440"/>
      <c r="B46" s="1440"/>
      <c r="L46" s="1441"/>
    </row>
    <row r="49" spans="1:13" s="1412" customFormat="1" ht="15.75">
      <c r="A49" s="1629" t="s">
        <v>256</v>
      </c>
      <c r="B49" s="1629"/>
      <c r="C49" s="1629"/>
      <c r="D49" s="1629"/>
      <c r="E49" s="1629"/>
      <c r="F49" s="1629"/>
      <c r="G49" s="1629"/>
      <c r="H49" s="1629"/>
      <c r="I49" s="1629"/>
      <c r="J49" s="1629"/>
      <c r="K49" s="1629"/>
      <c r="L49" s="1411"/>
    </row>
    <row r="50" spans="1:13" s="1412" customFormat="1" ht="16.149999999999999" customHeight="1">
      <c r="A50" s="1629" t="s">
        <v>257</v>
      </c>
      <c r="B50" s="1629"/>
      <c r="C50" s="1629"/>
      <c r="D50" s="1629"/>
      <c r="E50" s="1629"/>
      <c r="F50" s="1629"/>
      <c r="G50" s="1629"/>
      <c r="H50" s="1629"/>
      <c r="I50" s="1629"/>
      <c r="J50" s="1629"/>
      <c r="K50" s="1629"/>
      <c r="L50" s="1411"/>
    </row>
    <row r="51" spans="1:13" s="1412" customFormat="1" ht="16.149999999999999" customHeight="1">
      <c r="A51" s="1629" t="s">
        <v>1348</v>
      </c>
      <c r="B51" s="1629"/>
      <c r="C51" s="1629"/>
      <c r="D51" s="1629"/>
      <c r="E51" s="1629"/>
      <c r="F51" s="1629"/>
      <c r="G51" s="1629"/>
      <c r="H51" s="1629"/>
      <c r="I51" s="1629"/>
      <c r="J51" s="1629"/>
      <c r="K51" s="1629"/>
      <c r="L51" s="1411"/>
    </row>
    <row r="52" spans="1:13" s="1412" customFormat="1" ht="16.149999999999999" customHeight="1">
      <c r="A52" s="1413"/>
      <c r="B52" s="1413"/>
    </row>
    <row r="53" spans="1:13" ht="15" customHeight="1" thickBot="1">
      <c r="A53" s="1411" t="s">
        <v>565</v>
      </c>
      <c r="B53" s="1412"/>
      <c r="C53" s="1412"/>
      <c r="D53" s="1412"/>
      <c r="E53" s="1412"/>
      <c r="F53" s="1412"/>
      <c r="G53" s="1412"/>
      <c r="H53" s="1412"/>
      <c r="I53" s="1412"/>
      <c r="J53" s="1412"/>
      <c r="K53" s="1412"/>
      <c r="L53" s="1412"/>
    </row>
    <row r="54" spans="1:13" ht="15" customHeight="1" thickBot="1">
      <c r="A54" s="1442" t="s">
        <v>766</v>
      </c>
      <c r="B54" s="1412"/>
      <c r="C54" s="1411" t="s">
        <v>1351</v>
      </c>
      <c r="D54" s="1411"/>
      <c r="E54" s="1412"/>
      <c r="F54" s="1412"/>
      <c r="G54" s="1412"/>
      <c r="H54" s="1412"/>
      <c r="I54" s="1412"/>
      <c r="J54" s="1412"/>
      <c r="K54" s="1412"/>
      <c r="L54" s="1412"/>
    </row>
    <row r="55" spans="1:13" ht="15" customHeight="1">
      <c r="A55" s="1412"/>
    </row>
    <row r="56" spans="1:13" ht="15" customHeight="1">
      <c r="C56" s="1425" t="s">
        <v>577</v>
      </c>
      <c r="D56" s="1425"/>
      <c r="E56" s="1425" t="s">
        <v>575</v>
      </c>
      <c r="F56" s="1425"/>
      <c r="G56" s="1425" t="s">
        <v>1068</v>
      </c>
      <c r="H56" s="1425"/>
      <c r="I56" s="1425" t="s">
        <v>1069</v>
      </c>
      <c r="J56" s="1425"/>
      <c r="K56" s="1425" t="s">
        <v>1352</v>
      </c>
      <c r="L56" s="1425"/>
    </row>
    <row r="57" spans="1:13" ht="9" customHeight="1">
      <c r="C57" s="1425"/>
      <c r="D57" s="1425"/>
      <c r="E57" s="1425"/>
      <c r="F57" s="1425"/>
      <c r="G57" s="1630" t="s">
        <v>1353</v>
      </c>
      <c r="H57" s="1426"/>
      <c r="I57" s="1630" t="s">
        <v>1354</v>
      </c>
      <c r="J57" s="1426"/>
      <c r="K57" s="1424"/>
    </row>
    <row r="58" spans="1:13" ht="43.5" customHeight="1" thickBot="1">
      <c r="A58" s="1427" t="s">
        <v>1355</v>
      </c>
      <c r="B58" s="1427"/>
      <c r="C58" s="1427" t="s">
        <v>436</v>
      </c>
      <c r="D58" s="1427"/>
      <c r="E58" s="1427" t="s">
        <v>435</v>
      </c>
      <c r="F58" s="1427"/>
      <c r="G58" s="1631"/>
      <c r="H58" s="1428"/>
      <c r="I58" s="1631" t="s">
        <v>306</v>
      </c>
      <c r="J58" s="1428"/>
      <c r="K58" s="1429" t="s">
        <v>1356</v>
      </c>
    </row>
    <row r="59" spans="1:13" ht="15" customHeight="1"/>
    <row r="60" spans="1:13" ht="15" customHeight="1">
      <c r="A60" s="1424">
        <v>1</v>
      </c>
      <c r="C60" s="1430"/>
      <c r="D60" s="1431"/>
      <c r="E60" s="1424" t="s">
        <v>447</v>
      </c>
      <c r="K60" s="1432"/>
      <c r="M60" s="1433"/>
    </row>
    <row r="61" spans="1:13" ht="15" customHeight="1">
      <c r="A61" s="1424"/>
      <c r="C61" s="1431"/>
      <c r="D61" s="1431"/>
    </row>
    <row r="62" spans="1:13" ht="15" customHeight="1">
      <c r="A62" s="1424">
        <f>+A60+1</f>
        <v>2</v>
      </c>
      <c r="C62" s="1431" t="str">
        <f>IF($C$60=0, " ", $C$60+1)</f>
        <v xml:space="preserve"> </v>
      </c>
      <c r="D62" s="1431"/>
      <c r="E62" s="1424" t="s">
        <v>378</v>
      </c>
      <c r="G62" s="1432"/>
      <c r="I62" s="1416">
        <f>K60+G62</f>
        <v>0</v>
      </c>
    </row>
    <row r="63" spans="1:13" ht="15" customHeight="1">
      <c r="A63" s="1424">
        <f>+A62+1</f>
        <v>3</v>
      </c>
      <c r="C63" s="1431" t="str">
        <f t="shared" ref="C63:C73" si="3">IF($C$60=0, " ", $C$60+1)</f>
        <v xml:space="preserve"> </v>
      </c>
      <c r="D63" s="1431"/>
      <c r="E63" s="1424" t="s">
        <v>438</v>
      </c>
      <c r="G63" s="1432"/>
      <c r="I63" s="1416">
        <f>I62+G63</f>
        <v>0</v>
      </c>
    </row>
    <row r="64" spans="1:13" ht="15" customHeight="1">
      <c r="A64" s="1424">
        <f t="shared" ref="A64:A73" si="4">+A63+1</f>
        <v>4</v>
      </c>
      <c r="C64" s="1431" t="str">
        <f t="shared" si="3"/>
        <v xml:space="preserve"> </v>
      </c>
      <c r="D64" s="1431"/>
      <c r="E64" s="1424" t="s">
        <v>439</v>
      </c>
      <c r="G64" s="1432"/>
      <c r="I64" s="1416">
        <f t="shared" ref="I64:I73" si="5">I63+G64</f>
        <v>0</v>
      </c>
    </row>
    <row r="65" spans="1:13" ht="15" customHeight="1">
      <c r="A65" s="1424">
        <f t="shared" si="4"/>
        <v>5</v>
      </c>
      <c r="C65" s="1431" t="str">
        <f t="shared" si="3"/>
        <v xml:space="preserve"> </v>
      </c>
      <c r="D65" s="1431"/>
      <c r="E65" s="1424" t="s">
        <v>440</v>
      </c>
      <c r="G65" s="1432"/>
      <c r="I65" s="1416">
        <f t="shared" si="5"/>
        <v>0</v>
      </c>
    </row>
    <row r="66" spans="1:13" ht="15" customHeight="1">
      <c r="A66" s="1424">
        <f t="shared" si="4"/>
        <v>6</v>
      </c>
      <c r="C66" s="1431" t="str">
        <f t="shared" si="3"/>
        <v xml:space="preserve"> </v>
      </c>
      <c r="D66" s="1431"/>
      <c r="E66" s="1424" t="s">
        <v>437</v>
      </c>
      <c r="G66" s="1432"/>
      <c r="I66" s="1416">
        <f t="shared" si="5"/>
        <v>0</v>
      </c>
    </row>
    <row r="67" spans="1:13" ht="15" customHeight="1">
      <c r="A67" s="1424">
        <f t="shared" si="4"/>
        <v>7</v>
      </c>
      <c r="C67" s="1431" t="str">
        <f t="shared" si="3"/>
        <v xml:space="preserve"> </v>
      </c>
      <c r="D67" s="1431"/>
      <c r="E67" s="1424" t="s">
        <v>441</v>
      </c>
      <c r="G67" s="1432"/>
      <c r="I67" s="1416">
        <f t="shared" si="5"/>
        <v>0</v>
      </c>
      <c r="L67" s="1434"/>
      <c r="M67" s="1435"/>
    </row>
    <row r="68" spans="1:13" ht="15" customHeight="1">
      <c r="A68" s="1424">
        <f t="shared" si="4"/>
        <v>8</v>
      </c>
      <c r="C68" s="1431" t="str">
        <f t="shared" si="3"/>
        <v xml:space="preserve"> </v>
      </c>
      <c r="D68" s="1431"/>
      <c r="E68" s="1424" t="s">
        <v>442</v>
      </c>
      <c r="G68" s="1432"/>
      <c r="I68" s="1416">
        <f t="shared" si="5"/>
        <v>0</v>
      </c>
      <c r="M68" s="1435"/>
    </row>
    <row r="69" spans="1:13" ht="15" customHeight="1">
      <c r="A69" s="1424">
        <f t="shared" si="4"/>
        <v>9</v>
      </c>
      <c r="C69" s="1431" t="str">
        <f t="shared" si="3"/>
        <v xml:space="preserve"> </v>
      </c>
      <c r="D69" s="1431"/>
      <c r="E69" s="1424" t="s">
        <v>443</v>
      </c>
      <c r="G69" s="1432"/>
      <c r="I69" s="1416">
        <f t="shared" si="5"/>
        <v>0</v>
      </c>
    </row>
    <row r="70" spans="1:13" ht="15" customHeight="1">
      <c r="A70" s="1424">
        <f t="shared" si="4"/>
        <v>10</v>
      </c>
      <c r="C70" s="1431" t="str">
        <f t="shared" si="3"/>
        <v xml:space="preserve"> </v>
      </c>
      <c r="D70" s="1431"/>
      <c r="E70" s="1424" t="s">
        <v>444</v>
      </c>
      <c r="G70" s="1432"/>
      <c r="I70" s="1416">
        <f t="shared" si="5"/>
        <v>0</v>
      </c>
    </row>
    <row r="71" spans="1:13" ht="15" customHeight="1">
      <c r="A71" s="1424">
        <f t="shared" si="4"/>
        <v>11</v>
      </c>
      <c r="C71" s="1431" t="str">
        <f t="shared" si="3"/>
        <v xml:space="preserve"> </v>
      </c>
      <c r="D71" s="1431"/>
      <c r="E71" s="1424" t="s">
        <v>445</v>
      </c>
      <c r="G71" s="1432"/>
      <c r="I71" s="1416">
        <f t="shared" si="5"/>
        <v>0</v>
      </c>
    </row>
    <row r="72" spans="1:13" ht="15" customHeight="1">
      <c r="A72" s="1424">
        <f t="shared" si="4"/>
        <v>12</v>
      </c>
      <c r="C72" s="1431" t="str">
        <f t="shared" si="3"/>
        <v xml:space="preserve"> </v>
      </c>
      <c r="D72" s="1431"/>
      <c r="E72" s="1424" t="s">
        <v>446</v>
      </c>
      <c r="G72" s="1432"/>
      <c r="I72" s="1416">
        <f t="shared" si="5"/>
        <v>0</v>
      </c>
      <c r="M72" s="1435"/>
    </row>
    <row r="73" spans="1:13" ht="15" customHeight="1">
      <c r="A73" s="1424">
        <f t="shared" si="4"/>
        <v>13</v>
      </c>
      <c r="C73" s="1431" t="str">
        <f t="shared" si="3"/>
        <v xml:space="preserve"> </v>
      </c>
      <c r="D73" s="1431"/>
      <c r="E73" s="1424" t="s">
        <v>447</v>
      </c>
      <c r="G73" s="1432"/>
      <c r="I73" s="1416">
        <f t="shared" si="5"/>
        <v>0</v>
      </c>
      <c r="M73" s="1435"/>
    </row>
    <row r="74" spans="1:13" ht="15" customHeight="1">
      <c r="A74" s="1424"/>
      <c r="C74" s="1416"/>
      <c r="D74" s="1431"/>
      <c r="E74" s="1416"/>
      <c r="F74" s="1431"/>
      <c r="H74" s="1431"/>
      <c r="J74" s="1431"/>
      <c r="M74" s="1435"/>
    </row>
    <row r="75" spans="1:13" ht="15" customHeight="1" thickBot="1">
      <c r="C75" s="1416"/>
      <c r="E75" s="1424" t="s">
        <v>157</v>
      </c>
      <c r="G75" s="1436">
        <f>SUM(G62:G74)</f>
        <v>0</v>
      </c>
    </row>
    <row r="76" spans="1:13" ht="15" customHeight="1" thickTop="1"/>
    <row r="77" spans="1:13" ht="15" customHeight="1">
      <c r="A77" s="1424">
        <f>+A73+1</f>
        <v>14</v>
      </c>
      <c r="C77" s="1437" t="s">
        <v>1357</v>
      </c>
      <c r="D77" s="1437"/>
      <c r="K77" s="1416">
        <f>I73</f>
        <v>0</v>
      </c>
    </row>
    <row r="78" spans="1:13" ht="15" customHeight="1" thickBot="1">
      <c r="A78" s="1424">
        <f>+A77+1</f>
        <v>15</v>
      </c>
      <c r="C78" s="1416" t="s">
        <v>1358</v>
      </c>
      <c r="D78" s="1416"/>
      <c r="K78" s="1436">
        <f>(K60+K77)/2</f>
        <v>0</v>
      </c>
      <c r="L78" s="1432" t="s">
        <v>766</v>
      </c>
    </row>
    <row r="79" spans="1:13" ht="15" customHeight="1" thickTop="1">
      <c r="E79" s="1437"/>
      <c r="F79" s="1437"/>
    </row>
    <row r="80" spans="1:13" ht="15" customHeight="1">
      <c r="A80" s="1438" t="s">
        <v>1359</v>
      </c>
      <c r="B80" s="1438"/>
      <c r="E80" s="1437"/>
      <c r="F80" s="1437"/>
    </row>
    <row r="81" spans="1:12" ht="15" customHeight="1">
      <c r="A81" s="1627" t="s">
        <v>1360</v>
      </c>
      <c r="B81" s="1627"/>
      <c r="C81" s="1628"/>
      <c r="D81" s="1627" t="s">
        <v>1361</v>
      </c>
      <c r="E81" s="1627"/>
      <c r="F81" s="1627"/>
      <c r="G81" s="1627"/>
      <c r="H81" s="1627"/>
      <c r="I81" s="1627"/>
      <c r="J81" s="1627"/>
      <c r="K81" s="1627"/>
    </row>
    <row r="82" spans="1:12" ht="15" customHeight="1">
      <c r="A82" s="1627" t="s">
        <v>1362</v>
      </c>
      <c r="B82" s="1627"/>
      <c r="C82" s="1628"/>
      <c r="D82" s="1627" t="s">
        <v>1363</v>
      </c>
      <c r="E82" s="1627"/>
      <c r="F82" s="1627"/>
      <c r="G82" s="1627"/>
      <c r="H82" s="1627"/>
      <c r="I82" s="1627"/>
      <c r="J82" s="1627"/>
      <c r="K82" s="1627"/>
    </row>
    <row r="83" spans="1:12" ht="15.75" customHeight="1">
      <c r="A83" s="1627" t="s">
        <v>1364</v>
      </c>
      <c r="B83" s="1627"/>
      <c r="C83" s="1628"/>
      <c r="D83" s="1632" t="s">
        <v>1365</v>
      </c>
      <c r="E83" s="1632"/>
      <c r="F83" s="1632"/>
      <c r="G83" s="1632"/>
      <c r="H83" s="1632"/>
      <c r="I83" s="1632"/>
      <c r="J83" s="1632"/>
      <c r="K83" s="1632"/>
    </row>
    <row r="84" spans="1:12" ht="15" customHeight="1">
      <c r="A84" s="1627" t="s">
        <v>1366</v>
      </c>
      <c r="B84" s="1627"/>
      <c r="C84" s="1628"/>
      <c r="D84" s="1416" t="s">
        <v>1367</v>
      </c>
      <c r="E84" s="1416"/>
      <c r="F84" s="1416"/>
    </row>
    <row r="85" spans="1:12" ht="15" customHeight="1">
      <c r="A85" s="1627" t="s">
        <v>1368</v>
      </c>
      <c r="B85" s="1627"/>
      <c r="C85" s="1628"/>
      <c r="D85" s="1627" t="s">
        <v>1369</v>
      </c>
      <c r="E85" s="1627"/>
      <c r="F85" s="1627"/>
      <c r="G85" s="1627"/>
      <c r="H85" s="1627"/>
      <c r="I85" s="1627"/>
      <c r="J85" s="1627"/>
      <c r="K85" s="1627"/>
      <c r="L85" s="1437"/>
    </row>
    <row r="86" spans="1:12" ht="15" customHeight="1">
      <c r="A86" s="1627" t="s">
        <v>1370</v>
      </c>
      <c r="B86" s="1627"/>
      <c r="C86" s="1628"/>
      <c r="D86" s="1627" t="s">
        <v>1371</v>
      </c>
      <c r="E86" s="1627"/>
      <c r="F86" s="1627"/>
      <c r="G86" s="1627"/>
      <c r="H86" s="1627"/>
      <c r="I86" s="1627"/>
      <c r="J86" s="1627"/>
      <c r="K86" s="1627"/>
    </row>
    <row r="87" spans="1:12" ht="15" customHeight="1">
      <c r="K87" s="1439"/>
    </row>
    <row r="88" spans="1:12" ht="15" customHeight="1">
      <c r="C88" s="1416"/>
      <c r="D88" s="1416"/>
      <c r="E88" s="1416"/>
      <c r="F88" s="1416"/>
    </row>
    <row r="89" spans="1:12" ht="15" customHeight="1">
      <c r="C89" s="1416"/>
      <c r="D89" s="1416"/>
      <c r="E89" s="1416"/>
      <c r="F89" s="1416"/>
    </row>
  </sheetData>
  <mergeCells count="34">
    <mergeCell ref="A37:C37"/>
    <mergeCell ref="D37:K37"/>
    <mergeCell ref="A3:K3"/>
    <mergeCell ref="A4:K4"/>
    <mergeCell ref="A5:K5"/>
    <mergeCell ref="G13:G14"/>
    <mergeCell ref="I13:I14"/>
    <mergeCell ref="A50:K50"/>
    <mergeCell ref="A38:C38"/>
    <mergeCell ref="D38:K38"/>
    <mergeCell ref="A39:C39"/>
    <mergeCell ref="D39:K39"/>
    <mergeCell ref="A40:C40"/>
    <mergeCell ref="A41:C41"/>
    <mergeCell ref="D41:K41"/>
    <mergeCell ref="A42:C42"/>
    <mergeCell ref="D42:K42"/>
    <mergeCell ref="A44:L44"/>
    <mergeCell ref="A45:L45"/>
    <mergeCell ref="A49:K49"/>
    <mergeCell ref="A86:C86"/>
    <mergeCell ref="D86:K86"/>
    <mergeCell ref="A51:K51"/>
    <mergeCell ref="G57:G58"/>
    <mergeCell ref="I57:I58"/>
    <mergeCell ref="A81:C81"/>
    <mergeCell ref="D81:K81"/>
    <mergeCell ref="A82:C82"/>
    <mergeCell ref="D82:K82"/>
    <mergeCell ref="A83:C83"/>
    <mergeCell ref="D83:K83"/>
    <mergeCell ref="A84:C84"/>
    <mergeCell ref="A85:C85"/>
    <mergeCell ref="D85:K85"/>
  </mergeCells>
  <pageMargins left="0.5" right="0.5" top="0.75" bottom="0.5" header="0.5" footer="0.5"/>
  <pageSetup scale="41" orientation="landscape" r:id="rId1"/>
  <headerFooter>
    <oddHeader>&amp;RExhibit V</oddHeader>
  </headerFooter>
  <ignoredErrors>
    <ignoredError sqref="C12:K12 C56:K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ABB7F-1D17-4532-B597-2A92FA556168}">
  <sheetPr>
    <pageSetUpPr fitToPage="1"/>
  </sheetPr>
  <dimension ref="A3:M92"/>
  <sheetViews>
    <sheetView showGridLines="0" zoomScale="90" zoomScaleNormal="90" workbookViewId="0"/>
  </sheetViews>
  <sheetFormatPr defaultColWidth="15.42578125" defaultRowHeight="14.25"/>
  <cols>
    <col min="1" max="1" width="14.7109375" style="1416" bestFit="1" customWidth="1"/>
    <col min="2" max="2" width="5.7109375" style="1416" customWidth="1"/>
    <col min="3" max="3" width="10.5703125" style="1424" customWidth="1"/>
    <col min="4" max="4" width="5.7109375" style="1424" customWidth="1"/>
    <col min="5" max="5" width="12" style="1424" customWidth="1"/>
    <col min="6" max="6" width="5.7109375" style="1424" customWidth="1"/>
    <col min="7" max="7" width="24" style="1416" customWidth="1"/>
    <col min="8" max="8" width="5.7109375" style="1416" customWidth="1"/>
    <col min="9" max="9" width="25.5703125" style="1416" customWidth="1"/>
    <col min="10" max="10" width="17.85546875" style="1416" customWidth="1"/>
    <col min="11" max="11" width="21.5703125" style="1416" customWidth="1"/>
    <col min="12" max="12" width="12.28515625" style="1416" customWidth="1"/>
    <col min="13" max="13" width="16" style="1416" bestFit="1" customWidth="1"/>
    <col min="14" max="255" width="15.42578125" style="1416"/>
    <col min="256" max="256" width="8" style="1416" customWidth="1"/>
    <col min="257" max="257" width="10.5703125" style="1416" customWidth="1"/>
    <col min="258" max="258" width="7.42578125" style="1416" customWidth="1"/>
    <col min="259" max="259" width="19.7109375" style="1416" customWidth="1"/>
    <col min="260" max="260" width="15.42578125" style="1416" bestFit="1" customWidth="1"/>
    <col min="261" max="261" width="13.42578125" style="1416" customWidth="1"/>
    <col min="262" max="262" width="24.7109375" style="1416" bestFit="1" customWidth="1"/>
    <col min="263" max="263" width="25" style="1416" customWidth="1"/>
    <col min="264" max="264" width="16.85546875" style="1416" customWidth="1"/>
    <col min="265" max="265" width="8.42578125" style="1416" customWidth="1"/>
    <col min="266" max="266" width="16" style="1416" bestFit="1" customWidth="1"/>
    <col min="267" max="267" width="14.85546875" style="1416" customWidth="1"/>
    <col min="268" max="268" width="15.42578125" style="1416"/>
    <col min="269" max="269" width="19.42578125" style="1416" bestFit="1" customWidth="1"/>
    <col min="270" max="511" width="15.42578125" style="1416"/>
    <col min="512" max="512" width="8" style="1416" customWidth="1"/>
    <col min="513" max="513" width="10.5703125" style="1416" customWidth="1"/>
    <col min="514" max="514" width="7.42578125" style="1416" customWidth="1"/>
    <col min="515" max="515" width="19.7109375" style="1416" customWidth="1"/>
    <col min="516" max="516" width="15.42578125" style="1416" bestFit="1" customWidth="1"/>
    <col min="517" max="517" width="13.42578125" style="1416" customWidth="1"/>
    <col min="518" max="518" width="24.7109375" style="1416" bestFit="1" customWidth="1"/>
    <col min="519" max="519" width="25" style="1416" customWidth="1"/>
    <col min="520" max="520" width="16.85546875" style="1416" customWidth="1"/>
    <col min="521" max="521" width="8.42578125" style="1416" customWidth="1"/>
    <col min="522" max="522" width="16" style="1416" bestFit="1" customWidth="1"/>
    <col min="523" max="523" width="14.85546875" style="1416" customWidth="1"/>
    <col min="524" max="524" width="15.42578125" style="1416"/>
    <col min="525" max="525" width="19.42578125" style="1416" bestFit="1" customWidth="1"/>
    <col min="526" max="767" width="15.42578125" style="1416"/>
    <col min="768" max="768" width="8" style="1416" customWidth="1"/>
    <col min="769" max="769" width="10.5703125" style="1416" customWidth="1"/>
    <col min="770" max="770" width="7.42578125" style="1416" customWidth="1"/>
    <col min="771" max="771" width="19.7109375" style="1416" customWidth="1"/>
    <col min="772" max="772" width="15.42578125" style="1416" bestFit="1" customWidth="1"/>
    <col min="773" max="773" width="13.42578125" style="1416" customWidth="1"/>
    <col min="774" max="774" width="24.7109375" style="1416" bestFit="1" customWidth="1"/>
    <col min="775" max="775" width="25" style="1416" customWidth="1"/>
    <col min="776" max="776" width="16.85546875" style="1416" customWidth="1"/>
    <col min="777" max="777" width="8.42578125" style="1416" customWidth="1"/>
    <col min="778" max="778" width="16" style="1416" bestFit="1" customWidth="1"/>
    <col min="779" max="779" width="14.85546875" style="1416" customWidth="1"/>
    <col min="780" max="780" width="15.42578125" style="1416"/>
    <col min="781" max="781" width="19.42578125" style="1416" bestFit="1" customWidth="1"/>
    <col min="782" max="1023" width="15.42578125" style="1416"/>
    <col min="1024" max="1024" width="8" style="1416" customWidth="1"/>
    <col min="1025" max="1025" width="10.5703125" style="1416" customWidth="1"/>
    <col min="1026" max="1026" width="7.42578125" style="1416" customWidth="1"/>
    <col min="1027" max="1027" width="19.7109375" style="1416" customWidth="1"/>
    <col min="1028" max="1028" width="15.42578125" style="1416" bestFit="1" customWidth="1"/>
    <col min="1029" max="1029" width="13.42578125" style="1416" customWidth="1"/>
    <col min="1030" max="1030" width="24.7109375" style="1416" bestFit="1" customWidth="1"/>
    <col min="1031" max="1031" width="25" style="1416" customWidth="1"/>
    <col min="1032" max="1032" width="16.85546875" style="1416" customWidth="1"/>
    <col min="1033" max="1033" width="8.42578125" style="1416" customWidth="1"/>
    <col min="1034" max="1034" width="16" style="1416" bestFit="1" customWidth="1"/>
    <col min="1035" max="1035" width="14.85546875" style="1416" customWidth="1"/>
    <col min="1036" max="1036" width="15.42578125" style="1416"/>
    <col min="1037" max="1037" width="19.42578125" style="1416" bestFit="1" customWidth="1"/>
    <col min="1038" max="1279" width="15.42578125" style="1416"/>
    <col min="1280" max="1280" width="8" style="1416" customWidth="1"/>
    <col min="1281" max="1281" width="10.5703125" style="1416" customWidth="1"/>
    <col min="1282" max="1282" width="7.42578125" style="1416" customWidth="1"/>
    <col min="1283" max="1283" width="19.7109375" style="1416" customWidth="1"/>
    <col min="1284" max="1284" width="15.42578125" style="1416" bestFit="1" customWidth="1"/>
    <col min="1285" max="1285" width="13.42578125" style="1416" customWidth="1"/>
    <col min="1286" max="1286" width="24.7109375" style="1416" bestFit="1" customWidth="1"/>
    <col min="1287" max="1287" width="25" style="1416" customWidth="1"/>
    <col min="1288" max="1288" width="16.85546875" style="1416" customWidth="1"/>
    <col min="1289" max="1289" width="8.42578125" style="1416" customWidth="1"/>
    <col min="1290" max="1290" width="16" style="1416" bestFit="1" customWidth="1"/>
    <col min="1291" max="1291" width="14.85546875" style="1416" customWidth="1"/>
    <col min="1292" max="1292" width="15.42578125" style="1416"/>
    <col min="1293" max="1293" width="19.42578125" style="1416" bestFit="1" customWidth="1"/>
    <col min="1294" max="1535" width="15.42578125" style="1416"/>
    <col min="1536" max="1536" width="8" style="1416" customWidth="1"/>
    <col min="1537" max="1537" width="10.5703125" style="1416" customWidth="1"/>
    <col min="1538" max="1538" width="7.42578125" style="1416" customWidth="1"/>
    <col min="1539" max="1539" width="19.7109375" style="1416" customWidth="1"/>
    <col min="1540" max="1540" width="15.42578125" style="1416" bestFit="1" customWidth="1"/>
    <col min="1541" max="1541" width="13.42578125" style="1416" customWidth="1"/>
    <col min="1542" max="1542" width="24.7109375" style="1416" bestFit="1" customWidth="1"/>
    <col min="1543" max="1543" width="25" style="1416" customWidth="1"/>
    <col min="1544" max="1544" width="16.85546875" style="1416" customWidth="1"/>
    <col min="1545" max="1545" width="8.42578125" style="1416" customWidth="1"/>
    <col min="1546" max="1546" width="16" style="1416" bestFit="1" customWidth="1"/>
    <col min="1547" max="1547" width="14.85546875" style="1416" customWidth="1"/>
    <col min="1548" max="1548" width="15.42578125" style="1416"/>
    <col min="1549" max="1549" width="19.42578125" style="1416" bestFit="1" customWidth="1"/>
    <col min="1550" max="1791" width="15.42578125" style="1416"/>
    <col min="1792" max="1792" width="8" style="1416" customWidth="1"/>
    <col min="1793" max="1793" width="10.5703125" style="1416" customWidth="1"/>
    <col min="1794" max="1794" width="7.42578125" style="1416" customWidth="1"/>
    <col min="1795" max="1795" width="19.7109375" style="1416" customWidth="1"/>
    <col min="1796" max="1796" width="15.42578125" style="1416" bestFit="1" customWidth="1"/>
    <col min="1797" max="1797" width="13.42578125" style="1416" customWidth="1"/>
    <col min="1798" max="1798" width="24.7109375" style="1416" bestFit="1" customWidth="1"/>
    <col min="1799" max="1799" width="25" style="1416" customWidth="1"/>
    <col min="1800" max="1800" width="16.85546875" style="1416" customWidth="1"/>
    <col min="1801" max="1801" width="8.42578125" style="1416" customWidth="1"/>
    <col min="1802" max="1802" width="16" style="1416" bestFit="1" customWidth="1"/>
    <col min="1803" max="1803" width="14.85546875" style="1416" customWidth="1"/>
    <col min="1804" max="1804" width="15.42578125" style="1416"/>
    <col min="1805" max="1805" width="19.42578125" style="1416" bestFit="1" customWidth="1"/>
    <col min="1806" max="2047" width="15.42578125" style="1416"/>
    <col min="2048" max="2048" width="8" style="1416" customWidth="1"/>
    <col min="2049" max="2049" width="10.5703125" style="1416" customWidth="1"/>
    <col min="2050" max="2050" width="7.42578125" style="1416" customWidth="1"/>
    <col min="2051" max="2051" width="19.7109375" style="1416" customWidth="1"/>
    <col min="2052" max="2052" width="15.42578125" style="1416" bestFit="1" customWidth="1"/>
    <col min="2053" max="2053" width="13.42578125" style="1416" customWidth="1"/>
    <col min="2054" max="2054" width="24.7109375" style="1416" bestFit="1" customWidth="1"/>
    <col min="2055" max="2055" width="25" style="1416" customWidth="1"/>
    <col min="2056" max="2056" width="16.85546875" style="1416" customWidth="1"/>
    <col min="2057" max="2057" width="8.42578125" style="1416" customWidth="1"/>
    <col min="2058" max="2058" width="16" style="1416" bestFit="1" customWidth="1"/>
    <col min="2059" max="2059" width="14.85546875" style="1416" customWidth="1"/>
    <col min="2060" max="2060" width="15.42578125" style="1416"/>
    <col min="2061" max="2061" width="19.42578125" style="1416" bestFit="1" customWidth="1"/>
    <col min="2062" max="2303" width="15.42578125" style="1416"/>
    <col min="2304" max="2304" width="8" style="1416" customWidth="1"/>
    <col min="2305" max="2305" width="10.5703125" style="1416" customWidth="1"/>
    <col min="2306" max="2306" width="7.42578125" style="1416" customWidth="1"/>
    <col min="2307" max="2307" width="19.7109375" style="1416" customWidth="1"/>
    <col min="2308" max="2308" width="15.42578125" style="1416" bestFit="1" customWidth="1"/>
    <col min="2309" max="2309" width="13.42578125" style="1416" customWidth="1"/>
    <col min="2310" max="2310" width="24.7109375" style="1416" bestFit="1" customWidth="1"/>
    <col min="2311" max="2311" width="25" style="1416" customWidth="1"/>
    <col min="2312" max="2312" width="16.85546875" style="1416" customWidth="1"/>
    <col min="2313" max="2313" width="8.42578125" style="1416" customWidth="1"/>
    <col min="2314" max="2314" width="16" style="1416" bestFit="1" customWidth="1"/>
    <col min="2315" max="2315" width="14.85546875" style="1416" customWidth="1"/>
    <col min="2316" max="2316" width="15.42578125" style="1416"/>
    <col min="2317" max="2317" width="19.42578125" style="1416" bestFit="1" customWidth="1"/>
    <col min="2318" max="2559" width="15.42578125" style="1416"/>
    <col min="2560" max="2560" width="8" style="1416" customWidth="1"/>
    <col min="2561" max="2561" width="10.5703125" style="1416" customWidth="1"/>
    <col min="2562" max="2562" width="7.42578125" style="1416" customWidth="1"/>
    <col min="2563" max="2563" width="19.7109375" style="1416" customWidth="1"/>
    <col min="2564" max="2564" width="15.42578125" style="1416" bestFit="1" customWidth="1"/>
    <col min="2565" max="2565" width="13.42578125" style="1416" customWidth="1"/>
    <col min="2566" max="2566" width="24.7109375" style="1416" bestFit="1" customWidth="1"/>
    <col min="2567" max="2567" width="25" style="1416" customWidth="1"/>
    <col min="2568" max="2568" width="16.85546875" style="1416" customWidth="1"/>
    <col min="2569" max="2569" width="8.42578125" style="1416" customWidth="1"/>
    <col min="2570" max="2570" width="16" style="1416" bestFit="1" customWidth="1"/>
    <col min="2571" max="2571" width="14.85546875" style="1416" customWidth="1"/>
    <col min="2572" max="2572" width="15.42578125" style="1416"/>
    <col min="2573" max="2573" width="19.42578125" style="1416" bestFit="1" customWidth="1"/>
    <col min="2574" max="2815" width="15.42578125" style="1416"/>
    <col min="2816" max="2816" width="8" style="1416" customWidth="1"/>
    <col min="2817" max="2817" width="10.5703125" style="1416" customWidth="1"/>
    <col min="2818" max="2818" width="7.42578125" style="1416" customWidth="1"/>
    <col min="2819" max="2819" width="19.7109375" style="1416" customWidth="1"/>
    <col min="2820" max="2820" width="15.42578125" style="1416" bestFit="1" customWidth="1"/>
    <col min="2821" max="2821" width="13.42578125" style="1416" customWidth="1"/>
    <col min="2822" max="2822" width="24.7109375" style="1416" bestFit="1" customWidth="1"/>
    <col min="2823" max="2823" width="25" style="1416" customWidth="1"/>
    <col min="2824" max="2824" width="16.85546875" style="1416" customWidth="1"/>
    <col min="2825" max="2825" width="8.42578125" style="1416" customWidth="1"/>
    <col min="2826" max="2826" width="16" style="1416" bestFit="1" customWidth="1"/>
    <col min="2827" max="2827" width="14.85546875" style="1416" customWidth="1"/>
    <col min="2828" max="2828" width="15.42578125" style="1416"/>
    <col min="2829" max="2829" width="19.42578125" style="1416" bestFit="1" customWidth="1"/>
    <col min="2830" max="3071" width="15.42578125" style="1416"/>
    <col min="3072" max="3072" width="8" style="1416" customWidth="1"/>
    <col min="3073" max="3073" width="10.5703125" style="1416" customWidth="1"/>
    <col min="3074" max="3074" width="7.42578125" style="1416" customWidth="1"/>
    <col min="3075" max="3075" width="19.7109375" style="1416" customWidth="1"/>
    <col min="3076" max="3076" width="15.42578125" style="1416" bestFit="1" customWidth="1"/>
    <col min="3077" max="3077" width="13.42578125" style="1416" customWidth="1"/>
    <col min="3078" max="3078" width="24.7109375" style="1416" bestFit="1" customWidth="1"/>
    <col min="3079" max="3079" width="25" style="1416" customWidth="1"/>
    <col min="3080" max="3080" width="16.85546875" style="1416" customWidth="1"/>
    <col min="3081" max="3081" width="8.42578125" style="1416" customWidth="1"/>
    <col min="3082" max="3082" width="16" style="1416" bestFit="1" customWidth="1"/>
    <col min="3083" max="3083" width="14.85546875" style="1416" customWidth="1"/>
    <col min="3084" max="3084" width="15.42578125" style="1416"/>
    <col min="3085" max="3085" width="19.42578125" style="1416" bestFit="1" customWidth="1"/>
    <col min="3086" max="3327" width="15.42578125" style="1416"/>
    <col min="3328" max="3328" width="8" style="1416" customWidth="1"/>
    <col min="3329" max="3329" width="10.5703125" style="1416" customWidth="1"/>
    <col min="3330" max="3330" width="7.42578125" style="1416" customWidth="1"/>
    <col min="3331" max="3331" width="19.7109375" style="1416" customWidth="1"/>
    <col min="3332" max="3332" width="15.42578125" style="1416" bestFit="1" customWidth="1"/>
    <col min="3333" max="3333" width="13.42578125" style="1416" customWidth="1"/>
    <col min="3334" max="3334" width="24.7109375" style="1416" bestFit="1" customWidth="1"/>
    <col min="3335" max="3335" width="25" style="1416" customWidth="1"/>
    <col min="3336" max="3336" width="16.85546875" style="1416" customWidth="1"/>
    <col min="3337" max="3337" width="8.42578125" style="1416" customWidth="1"/>
    <col min="3338" max="3338" width="16" style="1416" bestFit="1" customWidth="1"/>
    <col min="3339" max="3339" width="14.85546875" style="1416" customWidth="1"/>
    <col min="3340" max="3340" width="15.42578125" style="1416"/>
    <col min="3341" max="3341" width="19.42578125" style="1416" bestFit="1" customWidth="1"/>
    <col min="3342" max="3583" width="15.42578125" style="1416"/>
    <col min="3584" max="3584" width="8" style="1416" customWidth="1"/>
    <col min="3585" max="3585" width="10.5703125" style="1416" customWidth="1"/>
    <col min="3586" max="3586" width="7.42578125" style="1416" customWidth="1"/>
    <col min="3587" max="3587" width="19.7109375" style="1416" customWidth="1"/>
    <col min="3588" max="3588" width="15.42578125" style="1416" bestFit="1" customWidth="1"/>
    <col min="3589" max="3589" width="13.42578125" style="1416" customWidth="1"/>
    <col min="3590" max="3590" width="24.7109375" style="1416" bestFit="1" customWidth="1"/>
    <col min="3591" max="3591" width="25" style="1416" customWidth="1"/>
    <col min="3592" max="3592" width="16.85546875" style="1416" customWidth="1"/>
    <col min="3593" max="3593" width="8.42578125" style="1416" customWidth="1"/>
    <col min="3594" max="3594" width="16" style="1416" bestFit="1" customWidth="1"/>
    <col min="3595" max="3595" width="14.85546875" style="1416" customWidth="1"/>
    <col min="3596" max="3596" width="15.42578125" style="1416"/>
    <col min="3597" max="3597" width="19.42578125" style="1416" bestFit="1" customWidth="1"/>
    <col min="3598" max="3839" width="15.42578125" style="1416"/>
    <col min="3840" max="3840" width="8" style="1416" customWidth="1"/>
    <col min="3841" max="3841" width="10.5703125" style="1416" customWidth="1"/>
    <col min="3842" max="3842" width="7.42578125" style="1416" customWidth="1"/>
    <col min="3843" max="3843" width="19.7109375" style="1416" customWidth="1"/>
    <col min="3844" max="3844" width="15.42578125" style="1416" bestFit="1" customWidth="1"/>
    <col min="3845" max="3845" width="13.42578125" style="1416" customWidth="1"/>
    <col min="3846" max="3846" width="24.7109375" style="1416" bestFit="1" customWidth="1"/>
    <col min="3847" max="3847" width="25" style="1416" customWidth="1"/>
    <col min="3848" max="3848" width="16.85546875" style="1416" customWidth="1"/>
    <col min="3849" max="3849" width="8.42578125" style="1416" customWidth="1"/>
    <col min="3850" max="3850" width="16" style="1416" bestFit="1" customWidth="1"/>
    <col min="3851" max="3851" width="14.85546875" style="1416" customWidth="1"/>
    <col min="3852" max="3852" width="15.42578125" style="1416"/>
    <col min="3853" max="3853" width="19.42578125" style="1416" bestFit="1" customWidth="1"/>
    <col min="3854" max="4095" width="15.42578125" style="1416"/>
    <col min="4096" max="4096" width="8" style="1416" customWidth="1"/>
    <col min="4097" max="4097" width="10.5703125" style="1416" customWidth="1"/>
    <col min="4098" max="4098" width="7.42578125" style="1416" customWidth="1"/>
    <col min="4099" max="4099" width="19.7109375" style="1416" customWidth="1"/>
    <col min="4100" max="4100" width="15.42578125" style="1416" bestFit="1" customWidth="1"/>
    <col min="4101" max="4101" width="13.42578125" style="1416" customWidth="1"/>
    <col min="4102" max="4102" width="24.7109375" style="1416" bestFit="1" customWidth="1"/>
    <col min="4103" max="4103" width="25" style="1416" customWidth="1"/>
    <col min="4104" max="4104" width="16.85546875" style="1416" customWidth="1"/>
    <col min="4105" max="4105" width="8.42578125" style="1416" customWidth="1"/>
    <col min="4106" max="4106" width="16" style="1416" bestFit="1" customWidth="1"/>
    <col min="4107" max="4107" width="14.85546875" style="1416" customWidth="1"/>
    <col min="4108" max="4108" width="15.42578125" style="1416"/>
    <col min="4109" max="4109" width="19.42578125" style="1416" bestFit="1" customWidth="1"/>
    <col min="4110" max="4351" width="15.42578125" style="1416"/>
    <col min="4352" max="4352" width="8" style="1416" customWidth="1"/>
    <col min="4353" max="4353" width="10.5703125" style="1416" customWidth="1"/>
    <col min="4354" max="4354" width="7.42578125" style="1416" customWidth="1"/>
    <col min="4355" max="4355" width="19.7109375" style="1416" customWidth="1"/>
    <col min="4356" max="4356" width="15.42578125" style="1416" bestFit="1" customWidth="1"/>
    <col min="4357" max="4357" width="13.42578125" style="1416" customWidth="1"/>
    <col min="4358" max="4358" width="24.7109375" style="1416" bestFit="1" customWidth="1"/>
    <col min="4359" max="4359" width="25" style="1416" customWidth="1"/>
    <col min="4360" max="4360" width="16.85546875" style="1416" customWidth="1"/>
    <col min="4361" max="4361" width="8.42578125" style="1416" customWidth="1"/>
    <col min="4362" max="4362" width="16" style="1416" bestFit="1" customWidth="1"/>
    <col min="4363" max="4363" width="14.85546875" style="1416" customWidth="1"/>
    <col min="4364" max="4364" width="15.42578125" style="1416"/>
    <col min="4365" max="4365" width="19.42578125" style="1416" bestFit="1" customWidth="1"/>
    <col min="4366" max="4607" width="15.42578125" style="1416"/>
    <col min="4608" max="4608" width="8" style="1416" customWidth="1"/>
    <col min="4609" max="4609" width="10.5703125" style="1416" customWidth="1"/>
    <col min="4610" max="4610" width="7.42578125" style="1416" customWidth="1"/>
    <col min="4611" max="4611" width="19.7109375" style="1416" customWidth="1"/>
    <col min="4612" max="4612" width="15.42578125" style="1416" bestFit="1" customWidth="1"/>
    <col min="4613" max="4613" width="13.42578125" style="1416" customWidth="1"/>
    <col min="4614" max="4614" width="24.7109375" style="1416" bestFit="1" customWidth="1"/>
    <col min="4615" max="4615" width="25" style="1416" customWidth="1"/>
    <col min="4616" max="4616" width="16.85546875" style="1416" customWidth="1"/>
    <col min="4617" max="4617" width="8.42578125" style="1416" customWidth="1"/>
    <col min="4618" max="4618" width="16" style="1416" bestFit="1" customWidth="1"/>
    <col min="4619" max="4619" width="14.85546875" style="1416" customWidth="1"/>
    <col min="4620" max="4620" width="15.42578125" style="1416"/>
    <col min="4621" max="4621" width="19.42578125" style="1416" bestFit="1" customWidth="1"/>
    <col min="4622" max="4863" width="15.42578125" style="1416"/>
    <col min="4864" max="4864" width="8" style="1416" customWidth="1"/>
    <col min="4865" max="4865" width="10.5703125" style="1416" customWidth="1"/>
    <col min="4866" max="4866" width="7.42578125" style="1416" customWidth="1"/>
    <col min="4867" max="4867" width="19.7109375" style="1416" customWidth="1"/>
    <col min="4868" max="4868" width="15.42578125" style="1416" bestFit="1" customWidth="1"/>
    <col min="4869" max="4869" width="13.42578125" style="1416" customWidth="1"/>
    <col min="4870" max="4870" width="24.7109375" style="1416" bestFit="1" customWidth="1"/>
    <col min="4871" max="4871" width="25" style="1416" customWidth="1"/>
    <col min="4872" max="4872" width="16.85546875" style="1416" customWidth="1"/>
    <col min="4873" max="4873" width="8.42578125" style="1416" customWidth="1"/>
    <col min="4874" max="4874" width="16" style="1416" bestFit="1" customWidth="1"/>
    <col min="4875" max="4875" width="14.85546875" style="1416" customWidth="1"/>
    <col min="4876" max="4876" width="15.42578125" style="1416"/>
    <col min="4877" max="4877" width="19.42578125" style="1416" bestFit="1" customWidth="1"/>
    <col min="4878" max="5119" width="15.42578125" style="1416"/>
    <col min="5120" max="5120" width="8" style="1416" customWidth="1"/>
    <col min="5121" max="5121" width="10.5703125" style="1416" customWidth="1"/>
    <col min="5122" max="5122" width="7.42578125" style="1416" customWidth="1"/>
    <col min="5123" max="5123" width="19.7109375" style="1416" customWidth="1"/>
    <col min="5124" max="5124" width="15.42578125" style="1416" bestFit="1" customWidth="1"/>
    <col min="5125" max="5125" width="13.42578125" style="1416" customWidth="1"/>
    <col min="5126" max="5126" width="24.7109375" style="1416" bestFit="1" customWidth="1"/>
    <col min="5127" max="5127" width="25" style="1416" customWidth="1"/>
    <col min="5128" max="5128" width="16.85546875" style="1416" customWidth="1"/>
    <col min="5129" max="5129" width="8.42578125" style="1416" customWidth="1"/>
    <col min="5130" max="5130" width="16" style="1416" bestFit="1" customWidth="1"/>
    <col min="5131" max="5131" width="14.85546875" style="1416" customWidth="1"/>
    <col min="5132" max="5132" width="15.42578125" style="1416"/>
    <col min="5133" max="5133" width="19.42578125" style="1416" bestFit="1" customWidth="1"/>
    <col min="5134" max="5375" width="15.42578125" style="1416"/>
    <col min="5376" max="5376" width="8" style="1416" customWidth="1"/>
    <col min="5377" max="5377" width="10.5703125" style="1416" customWidth="1"/>
    <col min="5378" max="5378" width="7.42578125" style="1416" customWidth="1"/>
    <col min="5379" max="5379" width="19.7109375" style="1416" customWidth="1"/>
    <col min="5380" max="5380" width="15.42578125" style="1416" bestFit="1" customWidth="1"/>
    <col min="5381" max="5381" width="13.42578125" style="1416" customWidth="1"/>
    <col min="5382" max="5382" width="24.7109375" style="1416" bestFit="1" customWidth="1"/>
    <col min="5383" max="5383" width="25" style="1416" customWidth="1"/>
    <col min="5384" max="5384" width="16.85546875" style="1416" customWidth="1"/>
    <col min="5385" max="5385" width="8.42578125" style="1416" customWidth="1"/>
    <col min="5386" max="5386" width="16" style="1416" bestFit="1" customWidth="1"/>
    <col min="5387" max="5387" width="14.85546875" style="1416" customWidth="1"/>
    <col min="5388" max="5388" width="15.42578125" style="1416"/>
    <col min="5389" max="5389" width="19.42578125" style="1416" bestFit="1" customWidth="1"/>
    <col min="5390" max="5631" width="15.42578125" style="1416"/>
    <col min="5632" max="5632" width="8" style="1416" customWidth="1"/>
    <col min="5633" max="5633" width="10.5703125" style="1416" customWidth="1"/>
    <col min="5634" max="5634" width="7.42578125" style="1416" customWidth="1"/>
    <col min="5635" max="5635" width="19.7109375" style="1416" customWidth="1"/>
    <col min="5636" max="5636" width="15.42578125" style="1416" bestFit="1" customWidth="1"/>
    <col min="5637" max="5637" width="13.42578125" style="1416" customWidth="1"/>
    <col min="5638" max="5638" width="24.7109375" style="1416" bestFit="1" customWidth="1"/>
    <col min="5639" max="5639" width="25" style="1416" customWidth="1"/>
    <col min="5640" max="5640" width="16.85546875" style="1416" customWidth="1"/>
    <col min="5641" max="5641" width="8.42578125" style="1416" customWidth="1"/>
    <col min="5642" max="5642" width="16" style="1416" bestFit="1" customWidth="1"/>
    <col min="5643" max="5643" width="14.85546875" style="1416" customWidth="1"/>
    <col min="5644" max="5644" width="15.42578125" style="1416"/>
    <col min="5645" max="5645" width="19.42578125" style="1416" bestFit="1" customWidth="1"/>
    <col min="5646" max="5887" width="15.42578125" style="1416"/>
    <col min="5888" max="5888" width="8" style="1416" customWidth="1"/>
    <col min="5889" max="5889" width="10.5703125" style="1416" customWidth="1"/>
    <col min="5890" max="5890" width="7.42578125" style="1416" customWidth="1"/>
    <col min="5891" max="5891" width="19.7109375" style="1416" customWidth="1"/>
    <col min="5892" max="5892" width="15.42578125" style="1416" bestFit="1" customWidth="1"/>
    <col min="5893" max="5893" width="13.42578125" style="1416" customWidth="1"/>
    <col min="5894" max="5894" width="24.7109375" style="1416" bestFit="1" customWidth="1"/>
    <col min="5895" max="5895" width="25" style="1416" customWidth="1"/>
    <col min="5896" max="5896" width="16.85546875" style="1416" customWidth="1"/>
    <col min="5897" max="5897" width="8.42578125" style="1416" customWidth="1"/>
    <col min="5898" max="5898" width="16" style="1416" bestFit="1" customWidth="1"/>
    <col min="5899" max="5899" width="14.85546875" style="1416" customWidth="1"/>
    <col min="5900" max="5900" width="15.42578125" style="1416"/>
    <col min="5901" max="5901" width="19.42578125" style="1416" bestFit="1" customWidth="1"/>
    <col min="5902" max="6143" width="15.42578125" style="1416"/>
    <col min="6144" max="6144" width="8" style="1416" customWidth="1"/>
    <col min="6145" max="6145" width="10.5703125" style="1416" customWidth="1"/>
    <col min="6146" max="6146" width="7.42578125" style="1416" customWidth="1"/>
    <col min="6147" max="6147" width="19.7109375" style="1416" customWidth="1"/>
    <col min="6148" max="6148" width="15.42578125" style="1416" bestFit="1" customWidth="1"/>
    <col min="6149" max="6149" width="13.42578125" style="1416" customWidth="1"/>
    <col min="6150" max="6150" width="24.7109375" style="1416" bestFit="1" customWidth="1"/>
    <col min="6151" max="6151" width="25" style="1416" customWidth="1"/>
    <col min="6152" max="6152" width="16.85546875" style="1416" customWidth="1"/>
    <col min="6153" max="6153" width="8.42578125" style="1416" customWidth="1"/>
    <col min="6154" max="6154" width="16" style="1416" bestFit="1" customWidth="1"/>
    <col min="6155" max="6155" width="14.85546875" style="1416" customWidth="1"/>
    <col min="6156" max="6156" width="15.42578125" style="1416"/>
    <col min="6157" max="6157" width="19.42578125" style="1416" bestFit="1" customWidth="1"/>
    <col min="6158" max="6399" width="15.42578125" style="1416"/>
    <col min="6400" max="6400" width="8" style="1416" customWidth="1"/>
    <col min="6401" max="6401" width="10.5703125" style="1416" customWidth="1"/>
    <col min="6402" max="6402" width="7.42578125" style="1416" customWidth="1"/>
    <col min="6403" max="6403" width="19.7109375" style="1416" customWidth="1"/>
    <col min="6404" max="6404" width="15.42578125" style="1416" bestFit="1" customWidth="1"/>
    <col min="6405" max="6405" width="13.42578125" style="1416" customWidth="1"/>
    <col min="6406" max="6406" width="24.7109375" style="1416" bestFit="1" customWidth="1"/>
    <col min="6407" max="6407" width="25" style="1416" customWidth="1"/>
    <col min="6408" max="6408" width="16.85546875" style="1416" customWidth="1"/>
    <col min="6409" max="6409" width="8.42578125" style="1416" customWidth="1"/>
    <col min="6410" max="6410" width="16" style="1416" bestFit="1" customWidth="1"/>
    <col min="6411" max="6411" width="14.85546875" style="1416" customWidth="1"/>
    <col min="6412" max="6412" width="15.42578125" style="1416"/>
    <col min="6413" max="6413" width="19.42578125" style="1416" bestFit="1" customWidth="1"/>
    <col min="6414" max="6655" width="15.42578125" style="1416"/>
    <col min="6656" max="6656" width="8" style="1416" customWidth="1"/>
    <col min="6657" max="6657" width="10.5703125" style="1416" customWidth="1"/>
    <col min="6658" max="6658" width="7.42578125" style="1416" customWidth="1"/>
    <col min="6659" max="6659" width="19.7109375" style="1416" customWidth="1"/>
    <col min="6660" max="6660" width="15.42578125" style="1416" bestFit="1" customWidth="1"/>
    <col min="6661" max="6661" width="13.42578125" style="1416" customWidth="1"/>
    <col min="6662" max="6662" width="24.7109375" style="1416" bestFit="1" customWidth="1"/>
    <col min="6663" max="6663" width="25" style="1416" customWidth="1"/>
    <col min="6664" max="6664" width="16.85546875" style="1416" customWidth="1"/>
    <col min="6665" max="6665" width="8.42578125" style="1416" customWidth="1"/>
    <col min="6666" max="6666" width="16" style="1416" bestFit="1" customWidth="1"/>
    <col min="6667" max="6667" width="14.85546875" style="1416" customWidth="1"/>
    <col min="6668" max="6668" width="15.42578125" style="1416"/>
    <col min="6669" max="6669" width="19.42578125" style="1416" bestFit="1" customWidth="1"/>
    <col min="6670" max="6911" width="15.42578125" style="1416"/>
    <col min="6912" max="6912" width="8" style="1416" customWidth="1"/>
    <col min="6913" max="6913" width="10.5703125" style="1416" customWidth="1"/>
    <col min="6914" max="6914" width="7.42578125" style="1416" customWidth="1"/>
    <col min="6915" max="6915" width="19.7109375" style="1416" customWidth="1"/>
    <col min="6916" max="6916" width="15.42578125" style="1416" bestFit="1" customWidth="1"/>
    <col min="6917" max="6917" width="13.42578125" style="1416" customWidth="1"/>
    <col min="6918" max="6918" width="24.7109375" style="1416" bestFit="1" customWidth="1"/>
    <col min="6919" max="6919" width="25" style="1416" customWidth="1"/>
    <col min="6920" max="6920" width="16.85546875" style="1416" customWidth="1"/>
    <col min="6921" max="6921" width="8.42578125" style="1416" customWidth="1"/>
    <col min="6922" max="6922" width="16" style="1416" bestFit="1" customWidth="1"/>
    <col min="6923" max="6923" width="14.85546875" style="1416" customWidth="1"/>
    <col min="6924" max="6924" width="15.42578125" style="1416"/>
    <col min="6925" max="6925" width="19.42578125" style="1416" bestFit="1" customWidth="1"/>
    <col min="6926" max="7167" width="15.42578125" style="1416"/>
    <col min="7168" max="7168" width="8" style="1416" customWidth="1"/>
    <col min="7169" max="7169" width="10.5703125" style="1416" customWidth="1"/>
    <col min="7170" max="7170" width="7.42578125" style="1416" customWidth="1"/>
    <col min="7171" max="7171" width="19.7109375" style="1416" customWidth="1"/>
    <col min="7172" max="7172" width="15.42578125" style="1416" bestFit="1" customWidth="1"/>
    <col min="7173" max="7173" width="13.42578125" style="1416" customWidth="1"/>
    <col min="7174" max="7174" width="24.7109375" style="1416" bestFit="1" customWidth="1"/>
    <col min="7175" max="7175" width="25" style="1416" customWidth="1"/>
    <col min="7176" max="7176" width="16.85546875" style="1416" customWidth="1"/>
    <col min="7177" max="7177" width="8.42578125" style="1416" customWidth="1"/>
    <col min="7178" max="7178" width="16" style="1416" bestFit="1" customWidth="1"/>
    <col min="7179" max="7179" width="14.85546875" style="1416" customWidth="1"/>
    <col min="7180" max="7180" width="15.42578125" style="1416"/>
    <col min="7181" max="7181" width="19.42578125" style="1416" bestFit="1" customWidth="1"/>
    <col min="7182" max="7423" width="15.42578125" style="1416"/>
    <col min="7424" max="7424" width="8" style="1416" customWidth="1"/>
    <col min="7425" max="7425" width="10.5703125" style="1416" customWidth="1"/>
    <col min="7426" max="7426" width="7.42578125" style="1416" customWidth="1"/>
    <col min="7427" max="7427" width="19.7109375" style="1416" customWidth="1"/>
    <col min="7428" max="7428" width="15.42578125" style="1416" bestFit="1" customWidth="1"/>
    <col min="7429" max="7429" width="13.42578125" style="1416" customWidth="1"/>
    <col min="7430" max="7430" width="24.7109375" style="1416" bestFit="1" customWidth="1"/>
    <col min="7431" max="7431" width="25" style="1416" customWidth="1"/>
    <col min="7432" max="7432" width="16.85546875" style="1416" customWidth="1"/>
    <col min="7433" max="7433" width="8.42578125" style="1416" customWidth="1"/>
    <col min="7434" max="7434" width="16" style="1416" bestFit="1" customWidth="1"/>
    <col min="7435" max="7435" width="14.85546875" style="1416" customWidth="1"/>
    <col min="7436" max="7436" width="15.42578125" style="1416"/>
    <col min="7437" max="7437" width="19.42578125" style="1416" bestFit="1" customWidth="1"/>
    <col min="7438" max="7679" width="15.42578125" style="1416"/>
    <col min="7680" max="7680" width="8" style="1416" customWidth="1"/>
    <col min="7681" max="7681" width="10.5703125" style="1416" customWidth="1"/>
    <col min="7682" max="7682" width="7.42578125" style="1416" customWidth="1"/>
    <col min="7683" max="7683" width="19.7109375" style="1416" customWidth="1"/>
    <col min="7684" max="7684" width="15.42578125" style="1416" bestFit="1" customWidth="1"/>
    <col min="7685" max="7685" width="13.42578125" style="1416" customWidth="1"/>
    <col min="7686" max="7686" width="24.7109375" style="1416" bestFit="1" customWidth="1"/>
    <col min="7687" max="7687" width="25" style="1416" customWidth="1"/>
    <col min="7688" max="7688" width="16.85546875" style="1416" customWidth="1"/>
    <col min="7689" max="7689" width="8.42578125" style="1416" customWidth="1"/>
    <col min="7690" max="7690" width="16" style="1416" bestFit="1" customWidth="1"/>
    <col min="7691" max="7691" width="14.85546875" style="1416" customWidth="1"/>
    <col min="7692" max="7692" width="15.42578125" style="1416"/>
    <col min="7693" max="7693" width="19.42578125" style="1416" bestFit="1" customWidth="1"/>
    <col min="7694" max="7935" width="15.42578125" style="1416"/>
    <col min="7936" max="7936" width="8" style="1416" customWidth="1"/>
    <col min="7937" max="7937" width="10.5703125" style="1416" customWidth="1"/>
    <col min="7938" max="7938" width="7.42578125" style="1416" customWidth="1"/>
    <col min="7939" max="7939" width="19.7109375" style="1416" customWidth="1"/>
    <col min="7940" max="7940" width="15.42578125" style="1416" bestFit="1" customWidth="1"/>
    <col min="7941" max="7941" width="13.42578125" style="1416" customWidth="1"/>
    <col min="7942" max="7942" width="24.7109375" style="1416" bestFit="1" customWidth="1"/>
    <col min="7943" max="7943" width="25" style="1416" customWidth="1"/>
    <col min="7944" max="7944" width="16.85546875" style="1416" customWidth="1"/>
    <col min="7945" max="7945" width="8.42578125" style="1416" customWidth="1"/>
    <col min="7946" max="7946" width="16" style="1416" bestFit="1" customWidth="1"/>
    <col min="7947" max="7947" width="14.85546875" style="1416" customWidth="1"/>
    <col min="7948" max="7948" width="15.42578125" style="1416"/>
    <col min="7949" max="7949" width="19.42578125" style="1416" bestFit="1" customWidth="1"/>
    <col min="7950" max="8191" width="15.42578125" style="1416"/>
    <col min="8192" max="8192" width="8" style="1416" customWidth="1"/>
    <col min="8193" max="8193" width="10.5703125" style="1416" customWidth="1"/>
    <col min="8194" max="8194" width="7.42578125" style="1416" customWidth="1"/>
    <col min="8195" max="8195" width="19.7109375" style="1416" customWidth="1"/>
    <col min="8196" max="8196" width="15.42578125" style="1416" bestFit="1" customWidth="1"/>
    <col min="8197" max="8197" width="13.42578125" style="1416" customWidth="1"/>
    <col min="8198" max="8198" width="24.7109375" style="1416" bestFit="1" customWidth="1"/>
    <col min="8199" max="8199" width="25" style="1416" customWidth="1"/>
    <col min="8200" max="8200" width="16.85546875" style="1416" customWidth="1"/>
    <col min="8201" max="8201" width="8.42578125" style="1416" customWidth="1"/>
    <col min="8202" max="8202" width="16" style="1416" bestFit="1" customWidth="1"/>
    <col min="8203" max="8203" width="14.85546875" style="1416" customWidth="1"/>
    <col min="8204" max="8204" width="15.42578125" style="1416"/>
    <col min="8205" max="8205" width="19.42578125" style="1416" bestFit="1" customWidth="1"/>
    <col min="8206" max="8447" width="15.42578125" style="1416"/>
    <col min="8448" max="8448" width="8" style="1416" customWidth="1"/>
    <col min="8449" max="8449" width="10.5703125" style="1416" customWidth="1"/>
    <col min="8450" max="8450" width="7.42578125" style="1416" customWidth="1"/>
    <col min="8451" max="8451" width="19.7109375" style="1416" customWidth="1"/>
    <col min="8452" max="8452" width="15.42578125" style="1416" bestFit="1" customWidth="1"/>
    <col min="8453" max="8453" width="13.42578125" style="1416" customWidth="1"/>
    <col min="8454" max="8454" width="24.7109375" style="1416" bestFit="1" customWidth="1"/>
    <col min="8455" max="8455" width="25" style="1416" customWidth="1"/>
    <col min="8456" max="8456" width="16.85546875" style="1416" customWidth="1"/>
    <col min="8457" max="8457" width="8.42578125" style="1416" customWidth="1"/>
    <col min="8458" max="8458" width="16" style="1416" bestFit="1" customWidth="1"/>
    <col min="8459" max="8459" width="14.85546875" style="1416" customWidth="1"/>
    <col min="8460" max="8460" width="15.42578125" style="1416"/>
    <col min="8461" max="8461" width="19.42578125" style="1416" bestFit="1" customWidth="1"/>
    <col min="8462" max="8703" width="15.42578125" style="1416"/>
    <col min="8704" max="8704" width="8" style="1416" customWidth="1"/>
    <col min="8705" max="8705" width="10.5703125" style="1416" customWidth="1"/>
    <col min="8706" max="8706" width="7.42578125" style="1416" customWidth="1"/>
    <col min="8707" max="8707" width="19.7109375" style="1416" customWidth="1"/>
    <col min="8708" max="8708" width="15.42578125" style="1416" bestFit="1" customWidth="1"/>
    <col min="8709" max="8709" width="13.42578125" style="1416" customWidth="1"/>
    <col min="8710" max="8710" width="24.7109375" style="1416" bestFit="1" customWidth="1"/>
    <col min="8711" max="8711" width="25" style="1416" customWidth="1"/>
    <col min="8712" max="8712" width="16.85546875" style="1416" customWidth="1"/>
    <col min="8713" max="8713" width="8.42578125" style="1416" customWidth="1"/>
    <col min="8714" max="8714" width="16" style="1416" bestFit="1" customWidth="1"/>
    <col min="8715" max="8715" width="14.85546875" style="1416" customWidth="1"/>
    <col min="8716" max="8716" width="15.42578125" style="1416"/>
    <col min="8717" max="8717" width="19.42578125" style="1416" bestFit="1" customWidth="1"/>
    <col min="8718" max="8959" width="15.42578125" style="1416"/>
    <col min="8960" max="8960" width="8" style="1416" customWidth="1"/>
    <col min="8961" max="8961" width="10.5703125" style="1416" customWidth="1"/>
    <col min="8962" max="8962" width="7.42578125" style="1416" customWidth="1"/>
    <col min="8963" max="8963" width="19.7109375" style="1416" customWidth="1"/>
    <col min="8964" max="8964" width="15.42578125" style="1416" bestFit="1" customWidth="1"/>
    <col min="8965" max="8965" width="13.42578125" style="1416" customWidth="1"/>
    <col min="8966" max="8966" width="24.7109375" style="1416" bestFit="1" customWidth="1"/>
    <col min="8967" max="8967" width="25" style="1416" customWidth="1"/>
    <col min="8968" max="8968" width="16.85546875" style="1416" customWidth="1"/>
    <col min="8969" max="8969" width="8.42578125" style="1416" customWidth="1"/>
    <col min="8970" max="8970" width="16" style="1416" bestFit="1" customWidth="1"/>
    <col min="8971" max="8971" width="14.85546875" style="1416" customWidth="1"/>
    <col min="8972" max="8972" width="15.42578125" style="1416"/>
    <col min="8973" max="8973" width="19.42578125" style="1416" bestFit="1" customWidth="1"/>
    <col min="8974" max="9215" width="15.42578125" style="1416"/>
    <col min="9216" max="9216" width="8" style="1416" customWidth="1"/>
    <col min="9217" max="9217" width="10.5703125" style="1416" customWidth="1"/>
    <col min="9218" max="9218" width="7.42578125" style="1416" customWidth="1"/>
    <col min="9219" max="9219" width="19.7109375" style="1416" customWidth="1"/>
    <col min="9220" max="9220" width="15.42578125" style="1416" bestFit="1" customWidth="1"/>
    <col min="9221" max="9221" width="13.42578125" style="1416" customWidth="1"/>
    <col min="9222" max="9222" width="24.7109375" style="1416" bestFit="1" customWidth="1"/>
    <col min="9223" max="9223" width="25" style="1416" customWidth="1"/>
    <col min="9224" max="9224" width="16.85546875" style="1416" customWidth="1"/>
    <col min="9225" max="9225" width="8.42578125" style="1416" customWidth="1"/>
    <col min="9226" max="9226" width="16" style="1416" bestFit="1" customWidth="1"/>
    <col min="9227" max="9227" width="14.85546875" style="1416" customWidth="1"/>
    <col min="9228" max="9228" width="15.42578125" style="1416"/>
    <col min="9229" max="9229" width="19.42578125" style="1416" bestFit="1" customWidth="1"/>
    <col min="9230" max="9471" width="15.42578125" style="1416"/>
    <col min="9472" max="9472" width="8" style="1416" customWidth="1"/>
    <col min="9473" max="9473" width="10.5703125" style="1416" customWidth="1"/>
    <col min="9474" max="9474" width="7.42578125" style="1416" customWidth="1"/>
    <col min="9475" max="9475" width="19.7109375" style="1416" customWidth="1"/>
    <col min="9476" max="9476" width="15.42578125" style="1416" bestFit="1" customWidth="1"/>
    <col min="9477" max="9477" width="13.42578125" style="1416" customWidth="1"/>
    <col min="9478" max="9478" width="24.7109375" style="1416" bestFit="1" customWidth="1"/>
    <col min="9479" max="9479" width="25" style="1416" customWidth="1"/>
    <col min="9480" max="9480" width="16.85546875" style="1416" customWidth="1"/>
    <col min="9481" max="9481" width="8.42578125" style="1416" customWidth="1"/>
    <col min="9482" max="9482" width="16" style="1416" bestFit="1" customWidth="1"/>
    <col min="9483" max="9483" width="14.85546875" style="1416" customWidth="1"/>
    <col min="9484" max="9484" width="15.42578125" style="1416"/>
    <col min="9485" max="9485" width="19.42578125" style="1416" bestFit="1" customWidth="1"/>
    <col min="9486" max="9727" width="15.42578125" style="1416"/>
    <col min="9728" max="9728" width="8" style="1416" customWidth="1"/>
    <col min="9729" max="9729" width="10.5703125" style="1416" customWidth="1"/>
    <col min="9730" max="9730" width="7.42578125" style="1416" customWidth="1"/>
    <col min="9731" max="9731" width="19.7109375" style="1416" customWidth="1"/>
    <col min="9732" max="9732" width="15.42578125" style="1416" bestFit="1" customWidth="1"/>
    <col min="9733" max="9733" width="13.42578125" style="1416" customWidth="1"/>
    <col min="9734" max="9734" width="24.7109375" style="1416" bestFit="1" customWidth="1"/>
    <col min="9735" max="9735" width="25" style="1416" customWidth="1"/>
    <col min="9736" max="9736" width="16.85546875" style="1416" customWidth="1"/>
    <col min="9737" max="9737" width="8.42578125" style="1416" customWidth="1"/>
    <col min="9738" max="9738" width="16" style="1416" bestFit="1" customWidth="1"/>
    <col min="9739" max="9739" width="14.85546875" style="1416" customWidth="1"/>
    <col min="9740" max="9740" width="15.42578125" style="1416"/>
    <col min="9741" max="9741" width="19.42578125" style="1416" bestFit="1" customWidth="1"/>
    <col min="9742" max="9983" width="15.42578125" style="1416"/>
    <col min="9984" max="9984" width="8" style="1416" customWidth="1"/>
    <col min="9985" max="9985" width="10.5703125" style="1416" customWidth="1"/>
    <col min="9986" max="9986" width="7.42578125" style="1416" customWidth="1"/>
    <col min="9987" max="9987" width="19.7109375" style="1416" customWidth="1"/>
    <col min="9988" max="9988" width="15.42578125" style="1416" bestFit="1" customWidth="1"/>
    <col min="9989" max="9989" width="13.42578125" style="1416" customWidth="1"/>
    <col min="9990" max="9990" width="24.7109375" style="1416" bestFit="1" customWidth="1"/>
    <col min="9991" max="9991" width="25" style="1416" customWidth="1"/>
    <col min="9992" max="9992" width="16.85546875" style="1416" customWidth="1"/>
    <col min="9993" max="9993" width="8.42578125" style="1416" customWidth="1"/>
    <col min="9994" max="9994" width="16" style="1416" bestFit="1" customWidth="1"/>
    <col min="9995" max="9995" width="14.85546875" style="1416" customWidth="1"/>
    <col min="9996" max="9996" width="15.42578125" style="1416"/>
    <col min="9997" max="9997" width="19.42578125" style="1416" bestFit="1" customWidth="1"/>
    <col min="9998" max="10239" width="15.42578125" style="1416"/>
    <col min="10240" max="10240" width="8" style="1416" customWidth="1"/>
    <col min="10241" max="10241" width="10.5703125" style="1416" customWidth="1"/>
    <col min="10242" max="10242" width="7.42578125" style="1416" customWidth="1"/>
    <col min="10243" max="10243" width="19.7109375" style="1416" customWidth="1"/>
    <col min="10244" max="10244" width="15.42578125" style="1416" bestFit="1" customWidth="1"/>
    <col min="10245" max="10245" width="13.42578125" style="1416" customWidth="1"/>
    <col min="10246" max="10246" width="24.7109375" style="1416" bestFit="1" customWidth="1"/>
    <col min="10247" max="10247" width="25" style="1416" customWidth="1"/>
    <col min="10248" max="10248" width="16.85546875" style="1416" customWidth="1"/>
    <col min="10249" max="10249" width="8.42578125" style="1416" customWidth="1"/>
    <col min="10250" max="10250" width="16" style="1416" bestFit="1" customWidth="1"/>
    <col min="10251" max="10251" width="14.85546875" style="1416" customWidth="1"/>
    <col min="10252" max="10252" width="15.42578125" style="1416"/>
    <col min="10253" max="10253" width="19.42578125" style="1416" bestFit="1" customWidth="1"/>
    <col min="10254" max="10495" width="15.42578125" style="1416"/>
    <col min="10496" max="10496" width="8" style="1416" customWidth="1"/>
    <col min="10497" max="10497" width="10.5703125" style="1416" customWidth="1"/>
    <col min="10498" max="10498" width="7.42578125" style="1416" customWidth="1"/>
    <col min="10499" max="10499" width="19.7109375" style="1416" customWidth="1"/>
    <col min="10500" max="10500" width="15.42578125" style="1416" bestFit="1" customWidth="1"/>
    <col min="10501" max="10501" width="13.42578125" style="1416" customWidth="1"/>
    <col min="10502" max="10502" width="24.7109375" style="1416" bestFit="1" customWidth="1"/>
    <col min="10503" max="10503" width="25" style="1416" customWidth="1"/>
    <col min="10504" max="10504" width="16.85546875" style="1416" customWidth="1"/>
    <col min="10505" max="10505" width="8.42578125" style="1416" customWidth="1"/>
    <col min="10506" max="10506" width="16" style="1416" bestFit="1" customWidth="1"/>
    <col min="10507" max="10507" width="14.85546875" style="1416" customWidth="1"/>
    <col min="10508" max="10508" width="15.42578125" style="1416"/>
    <col min="10509" max="10509" width="19.42578125" style="1416" bestFit="1" customWidth="1"/>
    <col min="10510" max="10751" width="15.42578125" style="1416"/>
    <col min="10752" max="10752" width="8" style="1416" customWidth="1"/>
    <col min="10753" max="10753" width="10.5703125" style="1416" customWidth="1"/>
    <col min="10754" max="10754" width="7.42578125" style="1416" customWidth="1"/>
    <col min="10755" max="10755" width="19.7109375" style="1416" customWidth="1"/>
    <col min="10756" max="10756" width="15.42578125" style="1416" bestFit="1" customWidth="1"/>
    <col min="10757" max="10757" width="13.42578125" style="1416" customWidth="1"/>
    <col min="10758" max="10758" width="24.7109375" style="1416" bestFit="1" customWidth="1"/>
    <col min="10759" max="10759" width="25" style="1416" customWidth="1"/>
    <col min="10760" max="10760" width="16.85546875" style="1416" customWidth="1"/>
    <col min="10761" max="10761" width="8.42578125" style="1416" customWidth="1"/>
    <col min="10762" max="10762" width="16" style="1416" bestFit="1" customWidth="1"/>
    <col min="10763" max="10763" width="14.85546875" style="1416" customWidth="1"/>
    <col min="10764" max="10764" width="15.42578125" style="1416"/>
    <col min="10765" max="10765" width="19.42578125" style="1416" bestFit="1" customWidth="1"/>
    <col min="10766" max="11007" width="15.42578125" style="1416"/>
    <col min="11008" max="11008" width="8" style="1416" customWidth="1"/>
    <col min="11009" max="11009" width="10.5703125" style="1416" customWidth="1"/>
    <col min="11010" max="11010" width="7.42578125" style="1416" customWidth="1"/>
    <col min="11011" max="11011" width="19.7109375" style="1416" customWidth="1"/>
    <col min="11012" max="11012" width="15.42578125" style="1416" bestFit="1" customWidth="1"/>
    <col min="11013" max="11013" width="13.42578125" style="1416" customWidth="1"/>
    <col min="11014" max="11014" width="24.7109375" style="1416" bestFit="1" customWidth="1"/>
    <col min="11015" max="11015" width="25" style="1416" customWidth="1"/>
    <col min="11016" max="11016" width="16.85546875" style="1416" customWidth="1"/>
    <col min="11017" max="11017" width="8.42578125" style="1416" customWidth="1"/>
    <col min="11018" max="11018" width="16" style="1416" bestFit="1" customWidth="1"/>
    <col min="11019" max="11019" width="14.85546875" style="1416" customWidth="1"/>
    <col min="11020" max="11020" width="15.42578125" style="1416"/>
    <col min="11021" max="11021" width="19.42578125" style="1416" bestFit="1" customWidth="1"/>
    <col min="11022" max="11263" width="15.42578125" style="1416"/>
    <col min="11264" max="11264" width="8" style="1416" customWidth="1"/>
    <col min="11265" max="11265" width="10.5703125" style="1416" customWidth="1"/>
    <col min="11266" max="11266" width="7.42578125" style="1416" customWidth="1"/>
    <col min="11267" max="11267" width="19.7109375" style="1416" customWidth="1"/>
    <col min="11268" max="11268" width="15.42578125" style="1416" bestFit="1" customWidth="1"/>
    <col min="11269" max="11269" width="13.42578125" style="1416" customWidth="1"/>
    <col min="11270" max="11270" width="24.7109375" style="1416" bestFit="1" customWidth="1"/>
    <col min="11271" max="11271" width="25" style="1416" customWidth="1"/>
    <col min="11272" max="11272" width="16.85546875" style="1416" customWidth="1"/>
    <col min="11273" max="11273" width="8.42578125" style="1416" customWidth="1"/>
    <col min="11274" max="11274" width="16" style="1416" bestFit="1" customWidth="1"/>
    <col min="11275" max="11275" width="14.85546875" style="1416" customWidth="1"/>
    <col min="11276" max="11276" width="15.42578125" style="1416"/>
    <col min="11277" max="11277" width="19.42578125" style="1416" bestFit="1" customWidth="1"/>
    <col min="11278" max="11519" width="15.42578125" style="1416"/>
    <col min="11520" max="11520" width="8" style="1416" customWidth="1"/>
    <col min="11521" max="11521" width="10.5703125" style="1416" customWidth="1"/>
    <col min="11522" max="11522" width="7.42578125" style="1416" customWidth="1"/>
    <col min="11523" max="11523" width="19.7109375" style="1416" customWidth="1"/>
    <col min="11524" max="11524" width="15.42578125" style="1416" bestFit="1" customWidth="1"/>
    <col min="11525" max="11525" width="13.42578125" style="1416" customWidth="1"/>
    <col min="11526" max="11526" width="24.7109375" style="1416" bestFit="1" customWidth="1"/>
    <col min="11527" max="11527" width="25" style="1416" customWidth="1"/>
    <col min="11528" max="11528" width="16.85546875" style="1416" customWidth="1"/>
    <col min="11529" max="11529" width="8.42578125" style="1416" customWidth="1"/>
    <col min="11530" max="11530" width="16" style="1416" bestFit="1" customWidth="1"/>
    <col min="11531" max="11531" width="14.85546875" style="1416" customWidth="1"/>
    <col min="11532" max="11532" width="15.42578125" style="1416"/>
    <col min="11533" max="11533" width="19.42578125" style="1416" bestFit="1" customWidth="1"/>
    <col min="11534" max="11775" width="15.42578125" style="1416"/>
    <col min="11776" max="11776" width="8" style="1416" customWidth="1"/>
    <col min="11777" max="11777" width="10.5703125" style="1416" customWidth="1"/>
    <col min="11778" max="11778" width="7.42578125" style="1416" customWidth="1"/>
    <col min="11779" max="11779" width="19.7109375" style="1416" customWidth="1"/>
    <col min="11780" max="11780" width="15.42578125" style="1416" bestFit="1" customWidth="1"/>
    <col min="11781" max="11781" width="13.42578125" style="1416" customWidth="1"/>
    <col min="11782" max="11782" width="24.7109375" style="1416" bestFit="1" customWidth="1"/>
    <col min="11783" max="11783" width="25" style="1416" customWidth="1"/>
    <col min="11784" max="11784" width="16.85546875" style="1416" customWidth="1"/>
    <col min="11785" max="11785" width="8.42578125" style="1416" customWidth="1"/>
    <col min="11786" max="11786" width="16" style="1416" bestFit="1" customWidth="1"/>
    <col min="11787" max="11787" width="14.85546875" style="1416" customWidth="1"/>
    <col min="11788" max="11788" width="15.42578125" style="1416"/>
    <col min="11789" max="11789" width="19.42578125" style="1416" bestFit="1" customWidth="1"/>
    <col min="11790" max="12031" width="15.42578125" style="1416"/>
    <col min="12032" max="12032" width="8" style="1416" customWidth="1"/>
    <col min="12033" max="12033" width="10.5703125" style="1416" customWidth="1"/>
    <col min="12034" max="12034" width="7.42578125" style="1416" customWidth="1"/>
    <col min="12035" max="12035" width="19.7109375" style="1416" customWidth="1"/>
    <col min="12036" max="12036" width="15.42578125" style="1416" bestFit="1" customWidth="1"/>
    <col min="12037" max="12037" width="13.42578125" style="1416" customWidth="1"/>
    <col min="12038" max="12038" width="24.7109375" style="1416" bestFit="1" customWidth="1"/>
    <col min="12039" max="12039" width="25" style="1416" customWidth="1"/>
    <col min="12040" max="12040" width="16.85546875" style="1416" customWidth="1"/>
    <col min="12041" max="12041" width="8.42578125" style="1416" customWidth="1"/>
    <col min="12042" max="12042" width="16" style="1416" bestFit="1" customWidth="1"/>
    <col min="12043" max="12043" width="14.85546875" style="1416" customWidth="1"/>
    <col min="12044" max="12044" width="15.42578125" style="1416"/>
    <col min="12045" max="12045" width="19.42578125" style="1416" bestFit="1" customWidth="1"/>
    <col min="12046" max="12287" width="15.42578125" style="1416"/>
    <col min="12288" max="12288" width="8" style="1416" customWidth="1"/>
    <col min="12289" max="12289" width="10.5703125" style="1416" customWidth="1"/>
    <col min="12290" max="12290" width="7.42578125" style="1416" customWidth="1"/>
    <col min="12291" max="12291" width="19.7109375" style="1416" customWidth="1"/>
    <col min="12292" max="12292" width="15.42578125" style="1416" bestFit="1" customWidth="1"/>
    <col min="12293" max="12293" width="13.42578125" style="1416" customWidth="1"/>
    <col min="12294" max="12294" width="24.7109375" style="1416" bestFit="1" customWidth="1"/>
    <col min="12295" max="12295" width="25" style="1416" customWidth="1"/>
    <col min="12296" max="12296" width="16.85546875" style="1416" customWidth="1"/>
    <col min="12297" max="12297" width="8.42578125" style="1416" customWidth="1"/>
    <col min="12298" max="12298" width="16" style="1416" bestFit="1" customWidth="1"/>
    <col min="12299" max="12299" width="14.85546875" style="1416" customWidth="1"/>
    <col min="12300" max="12300" width="15.42578125" style="1416"/>
    <col min="12301" max="12301" width="19.42578125" style="1416" bestFit="1" customWidth="1"/>
    <col min="12302" max="12543" width="15.42578125" style="1416"/>
    <col min="12544" max="12544" width="8" style="1416" customWidth="1"/>
    <col min="12545" max="12545" width="10.5703125" style="1416" customWidth="1"/>
    <col min="12546" max="12546" width="7.42578125" style="1416" customWidth="1"/>
    <col min="12547" max="12547" width="19.7109375" style="1416" customWidth="1"/>
    <col min="12548" max="12548" width="15.42578125" style="1416" bestFit="1" customWidth="1"/>
    <col min="12549" max="12549" width="13.42578125" style="1416" customWidth="1"/>
    <col min="12550" max="12550" width="24.7109375" style="1416" bestFit="1" customWidth="1"/>
    <col min="12551" max="12551" width="25" style="1416" customWidth="1"/>
    <col min="12552" max="12552" width="16.85546875" style="1416" customWidth="1"/>
    <col min="12553" max="12553" width="8.42578125" style="1416" customWidth="1"/>
    <col min="12554" max="12554" width="16" style="1416" bestFit="1" customWidth="1"/>
    <col min="12555" max="12555" width="14.85546875" style="1416" customWidth="1"/>
    <col min="12556" max="12556" width="15.42578125" style="1416"/>
    <col min="12557" max="12557" width="19.42578125" style="1416" bestFit="1" customWidth="1"/>
    <col min="12558" max="12799" width="15.42578125" style="1416"/>
    <col min="12800" max="12800" width="8" style="1416" customWidth="1"/>
    <col min="12801" max="12801" width="10.5703125" style="1416" customWidth="1"/>
    <col min="12802" max="12802" width="7.42578125" style="1416" customWidth="1"/>
    <col min="12803" max="12803" width="19.7109375" style="1416" customWidth="1"/>
    <col min="12804" max="12804" width="15.42578125" style="1416" bestFit="1" customWidth="1"/>
    <col min="12805" max="12805" width="13.42578125" style="1416" customWidth="1"/>
    <col min="12806" max="12806" width="24.7109375" style="1416" bestFit="1" customWidth="1"/>
    <col min="12807" max="12807" width="25" style="1416" customWidth="1"/>
    <col min="12808" max="12808" width="16.85546875" style="1416" customWidth="1"/>
    <col min="12809" max="12809" width="8.42578125" style="1416" customWidth="1"/>
    <col min="12810" max="12810" width="16" style="1416" bestFit="1" customWidth="1"/>
    <col min="12811" max="12811" width="14.85546875" style="1416" customWidth="1"/>
    <col min="12812" max="12812" width="15.42578125" style="1416"/>
    <col min="12813" max="12813" width="19.42578125" style="1416" bestFit="1" customWidth="1"/>
    <col min="12814" max="13055" width="15.42578125" style="1416"/>
    <col min="13056" max="13056" width="8" style="1416" customWidth="1"/>
    <col min="13057" max="13057" width="10.5703125" style="1416" customWidth="1"/>
    <col min="13058" max="13058" width="7.42578125" style="1416" customWidth="1"/>
    <col min="13059" max="13059" width="19.7109375" style="1416" customWidth="1"/>
    <col min="13060" max="13060" width="15.42578125" style="1416" bestFit="1" customWidth="1"/>
    <col min="13061" max="13061" width="13.42578125" style="1416" customWidth="1"/>
    <col min="13062" max="13062" width="24.7109375" style="1416" bestFit="1" customWidth="1"/>
    <col min="13063" max="13063" width="25" style="1416" customWidth="1"/>
    <col min="13064" max="13064" width="16.85546875" style="1416" customWidth="1"/>
    <col min="13065" max="13065" width="8.42578125" style="1416" customWidth="1"/>
    <col min="13066" max="13066" width="16" style="1416" bestFit="1" customWidth="1"/>
    <col min="13067" max="13067" width="14.85546875" style="1416" customWidth="1"/>
    <col min="13068" max="13068" width="15.42578125" style="1416"/>
    <col min="13069" max="13069" width="19.42578125" style="1416" bestFit="1" customWidth="1"/>
    <col min="13070" max="13311" width="15.42578125" style="1416"/>
    <col min="13312" max="13312" width="8" style="1416" customWidth="1"/>
    <col min="13313" max="13313" width="10.5703125" style="1416" customWidth="1"/>
    <col min="13314" max="13314" width="7.42578125" style="1416" customWidth="1"/>
    <col min="13315" max="13315" width="19.7109375" style="1416" customWidth="1"/>
    <col min="13316" max="13316" width="15.42578125" style="1416" bestFit="1" customWidth="1"/>
    <col min="13317" max="13317" width="13.42578125" style="1416" customWidth="1"/>
    <col min="13318" max="13318" width="24.7109375" style="1416" bestFit="1" customWidth="1"/>
    <col min="13319" max="13319" width="25" style="1416" customWidth="1"/>
    <col min="13320" max="13320" width="16.85546875" style="1416" customWidth="1"/>
    <col min="13321" max="13321" width="8.42578125" style="1416" customWidth="1"/>
    <col min="13322" max="13322" width="16" style="1416" bestFit="1" customWidth="1"/>
    <col min="13323" max="13323" width="14.85546875" style="1416" customWidth="1"/>
    <col min="13324" max="13324" width="15.42578125" style="1416"/>
    <col min="13325" max="13325" width="19.42578125" style="1416" bestFit="1" customWidth="1"/>
    <col min="13326" max="13567" width="15.42578125" style="1416"/>
    <col min="13568" max="13568" width="8" style="1416" customWidth="1"/>
    <col min="13569" max="13569" width="10.5703125" style="1416" customWidth="1"/>
    <col min="13570" max="13570" width="7.42578125" style="1416" customWidth="1"/>
    <col min="13571" max="13571" width="19.7109375" style="1416" customWidth="1"/>
    <col min="13572" max="13572" width="15.42578125" style="1416" bestFit="1" customWidth="1"/>
    <col min="13573" max="13573" width="13.42578125" style="1416" customWidth="1"/>
    <col min="13574" max="13574" width="24.7109375" style="1416" bestFit="1" customWidth="1"/>
    <col min="13575" max="13575" width="25" style="1416" customWidth="1"/>
    <col min="13576" max="13576" width="16.85546875" style="1416" customWidth="1"/>
    <col min="13577" max="13577" width="8.42578125" style="1416" customWidth="1"/>
    <col min="13578" max="13578" width="16" style="1416" bestFit="1" customWidth="1"/>
    <col min="13579" max="13579" width="14.85546875" style="1416" customWidth="1"/>
    <col min="13580" max="13580" width="15.42578125" style="1416"/>
    <col min="13581" max="13581" width="19.42578125" style="1416" bestFit="1" customWidth="1"/>
    <col min="13582" max="13823" width="15.42578125" style="1416"/>
    <col min="13824" max="13824" width="8" style="1416" customWidth="1"/>
    <col min="13825" max="13825" width="10.5703125" style="1416" customWidth="1"/>
    <col min="13826" max="13826" width="7.42578125" style="1416" customWidth="1"/>
    <col min="13827" max="13827" width="19.7109375" style="1416" customWidth="1"/>
    <col min="13828" max="13828" width="15.42578125" style="1416" bestFit="1" customWidth="1"/>
    <col min="13829" max="13829" width="13.42578125" style="1416" customWidth="1"/>
    <col min="13830" max="13830" width="24.7109375" style="1416" bestFit="1" customWidth="1"/>
    <col min="13831" max="13831" width="25" style="1416" customWidth="1"/>
    <col min="13832" max="13832" width="16.85546875" style="1416" customWidth="1"/>
    <col min="13833" max="13833" width="8.42578125" style="1416" customWidth="1"/>
    <col min="13834" max="13834" width="16" style="1416" bestFit="1" customWidth="1"/>
    <col min="13835" max="13835" width="14.85546875" style="1416" customWidth="1"/>
    <col min="13836" max="13836" width="15.42578125" style="1416"/>
    <col min="13837" max="13837" width="19.42578125" style="1416" bestFit="1" customWidth="1"/>
    <col min="13838" max="14079" width="15.42578125" style="1416"/>
    <col min="14080" max="14080" width="8" style="1416" customWidth="1"/>
    <col min="14081" max="14081" width="10.5703125" style="1416" customWidth="1"/>
    <col min="14082" max="14082" width="7.42578125" style="1416" customWidth="1"/>
    <col min="14083" max="14083" width="19.7109375" style="1416" customWidth="1"/>
    <col min="14084" max="14084" width="15.42578125" style="1416" bestFit="1" customWidth="1"/>
    <col min="14085" max="14085" width="13.42578125" style="1416" customWidth="1"/>
    <col min="14086" max="14086" width="24.7109375" style="1416" bestFit="1" customWidth="1"/>
    <col min="14087" max="14087" width="25" style="1416" customWidth="1"/>
    <col min="14088" max="14088" width="16.85546875" style="1416" customWidth="1"/>
    <col min="14089" max="14089" width="8.42578125" style="1416" customWidth="1"/>
    <col min="14090" max="14090" width="16" style="1416" bestFit="1" customWidth="1"/>
    <col min="14091" max="14091" width="14.85546875" style="1416" customWidth="1"/>
    <col min="14092" max="14092" width="15.42578125" style="1416"/>
    <col min="14093" max="14093" width="19.42578125" style="1416" bestFit="1" customWidth="1"/>
    <col min="14094" max="14335" width="15.42578125" style="1416"/>
    <col min="14336" max="14336" width="8" style="1416" customWidth="1"/>
    <col min="14337" max="14337" width="10.5703125" style="1416" customWidth="1"/>
    <col min="14338" max="14338" width="7.42578125" style="1416" customWidth="1"/>
    <col min="14339" max="14339" width="19.7109375" style="1416" customWidth="1"/>
    <col min="14340" max="14340" width="15.42578125" style="1416" bestFit="1" customWidth="1"/>
    <col min="14341" max="14341" width="13.42578125" style="1416" customWidth="1"/>
    <col min="14342" max="14342" width="24.7109375" style="1416" bestFit="1" customWidth="1"/>
    <col min="14343" max="14343" width="25" style="1416" customWidth="1"/>
    <col min="14344" max="14344" width="16.85546875" style="1416" customWidth="1"/>
    <col min="14345" max="14345" width="8.42578125" style="1416" customWidth="1"/>
    <col min="14346" max="14346" width="16" style="1416" bestFit="1" customWidth="1"/>
    <col min="14347" max="14347" width="14.85546875" style="1416" customWidth="1"/>
    <col min="14348" max="14348" width="15.42578125" style="1416"/>
    <col min="14349" max="14349" width="19.42578125" style="1416" bestFit="1" customWidth="1"/>
    <col min="14350" max="14591" width="15.42578125" style="1416"/>
    <col min="14592" max="14592" width="8" style="1416" customWidth="1"/>
    <col min="14593" max="14593" width="10.5703125" style="1416" customWidth="1"/>
    <col min="14594" max="14594" width="7.42578125" style="1416" customWidth="1"/>
    <col min="14595" max="14595" width="19.7109375" style="1416" customWidth="1"/>
    <col min="14596" max="14596" width="15.42578125" style="1416" bestFit="1" customWidth="1"/>
    <col min="14597" max="14597" width="13.42578125" style="1416" customWidth="1"/>
    <col min="14598" max="14598" width="24.7109375" style="1416" bestFit="1" customWidth="1"/>
    <col min="14599" max="14599" width="25" style="1416" customWidth="1"/>
    <col min="14600" max="14600" width="16.85546875" style="1416" customWidth="1"/>
    <col min="14601" max="14601" width="8.42578125" style="1416" customWidth="1"/>
    <col min="14602" max="14602" width="16" style="1416" bestFit="1" customWidth="1"/>
    <col min="14603" max="14603" width="14.85546875" style="1416" customWidth="1"/>
    <col min="14604" max="14604" width="15.42578125" style="1416"/>
    <col min="14605" max="14605" width="19.42578125" style="1416" bestFit="1" customWidth="1"/>
    <col min="14606" max="14847" width="15.42578125" style="1416"/>
    <col min="14848" max="14848" width="8" style="1416" customWidth="1"/>
    <col min="14849" max="14849" width="10.5703125" style="1416" customWidth="1"/>
    <col min="14850" max="14850" width="7.42578125" style="1416" customWidth="1"/>
    <col min="14851" max="14851" width="19.7109375" style="1416" customWidth="1"/>
    <col min="14852" max="14852" width="15.42578125" style="1416" bestFit="1" customWidth="1"/>
    <col min="14853" max="14853" width="13.42578125" style="1416" customWidth="1"/>
    <col min="14854" max="14854" width="24.7109375" style="1416" bestFit="1" customWidth="1"/>
    <col min="14855" max="14855" width="25" style="1416" customWidth="1"/>
    <col min="14856" max="14856" width="16.85546875" style="1416" customWidth="1"/>
    <col min="14857" max="14857" width="8.42578125" style="1416" customWidth="1"/>
    <col min="14858" max="14858" width="16" style="1416" bestFit="1" customWidth="1"/>
    <col min="14859" max="14859" width="14.85546875" style="1416" customWidth="1"/>
    <col min="14860" max="14860" width="15.42578125" style="1416"/>
    <col min="14861" max="14861" width="19.42578125" style="1416" bestFit="1" customWidth="1"/>
    <col min="14862" max="15103" width="15.42578125" style="1416"/>
    <col min="15104" max="15104" width="8" style="1416" customWidth="1"/>
    <col min="15105" max="15105" width="10.5703125" style="1416" customWidth="1"/>
    <col min="15106" max="15106" width="7.42578125" style="1416" customWidth="1"/>
    <col min="15107" max="15107" width="19.7109375" style="1416" customWidth="1"/>
    <col min="15108" max="15108" width="15.42578125" style="1416" bestFit="1" customWidth="1"/>
    <col min="15109" max="15109" width="13.42578125" style="1416" customWidth="1"/>
    <col min="15110" max="15110" width="24.7109375" style="1416" bestFit="1" customWidth="1"/>
    <col min="15111" max="15111" width="25" style="1416" customWidth="1"/>
    <col min="15112" max="15112" width="16.85546875" style="1416" customWidth="1"/>
    <col min="15113" max="15113" width="8.42578125" style="1416" customWidth="1"/>
    <col min="15114" max="15114" width="16" style="1416" bestFit="1" customWidth="1"/>
    <col min="15115" max="15115" width="14.85546875" style="1416" customWidth="1"/>
    <col min="15116" max="15116" width="15.42578125" style="1416"/>
    <col min="15117" max="15117" width="19.42578125" style="1416" bestFit="1" customWidth="1"/>
    <col min="15118" max="15359" width="15.42578125" style="1416"/>
    <col min="15360" max="15360" width="8" style="1416" customWidth="1"/>
    <col min="15361" max="15361" width="10.5703125" style="1416" customWidth="1"/>
    <col min="15362" max="15362" width="7.42578125" style="1416" customWidth="1"/>
    <col min="15363" max="15363" width="19.7109375" style="1416" customWidth="1"/>
    <col min="15364" max="15364" width="15.42578125" style="1416" bestFit="1" customWidth="1"/>
    <col min="15365" max="15365" width="13.42578125" style="1416" customWidth="1"/>
    <col min="15366" max="15366" width="24.7109375" style="1416" bestFit="1" customWidth="1"/>
    <col min="15367" max="15367" width="25" style="1416" customWidth="1"/>
    <col min="15368" max="15368" width="16.85546875" style="1416" customWidth="1"/>
    <col min="15369" max="15369" width="8.42578125" style="1416" customWidth="1"/>
    <col min="15370" max="15370" width="16" style="1416" bestFit="1" customWidth="1"/>
    <col min="15371" max="15371" width="14.85546875" style="1416" customWidth="1"/>
    <col min="15372" max="15372" width="15.42578125" style="1416"/>
    <col min="15373" max="15373" width="19.42578125" style="1416" bestFit="1" customWidth="1"/>
    <col min="15374" max="15615" width="15.42578125" style="1416"/>
    <col min="15616" max="15616" width="8" style="1416" customWidth="1"/>
    <col min="15617" max="15617" width="10.5703125" style="1416" customWidth="1"/>
    <col min="15618" max="15618" width="7.42578125" style="1416" customWidth="1"/>
    <col min="15619" max="15619" width="19.7109375" style="1416" customWidth="1"/>
    <col min="15620" max="15620" width="15.42578125" style="1416" bestFit="1" customWidth="1"/>
    <col min="15621" max="15621" width="13.42578125" style="1416" customWidth="1"/>
    <col min="15622" max="15622" width="24.7109375" style="1416" bestFit="1" customWidth="1"/>
    <col min="15623" max="15623" width="25" style="1416" customWidth="1"/>
    <col min="15624" max="15624" width="16.85546875" style="1416" customWidth="1"/>
    <col min="15625" max="15625" width="8.42578125" style="1416" customWidth="1"/>
    <col min="15626" max="15626" width="16" style="1416" bestFit="1" customWidth="1"/>
    <col min="15627" max="15627" width="14.85546875" style="1416" customWidth="1"/>
    <col min="15628" max="15628" width="15.42578125" style="1416"/>
    <col min="15629" max="15629" width="19.42578125" style="1416" bestFit="1" customWidth="1"/>
    <col min="15630" max="15871" width="15.42578125" style="1416"/>
    <col min="15872" max="15872" width="8" style="1416" customWidth="1"/>
    <col min="15873" max="15873" width="10.5703125" style="1416" customWidth="1"/>
    <col min="15874" max="15874" width="7.42578125" style="1416" customWidth="1"/>
    <col min="15875" max="15875" width="19.7109375" style="1416" customWidth="1"/>
    <col min="15876" max="15876" width="15.42578125" style="1416" bestFit="1" customWidth="1"/>
    <col min="15877" max="15877" width="13.42578125" style="1416" customWidth="1"/>
    <col min="15878" max="15878" width="24.7109375" style="1416" bestFit="1" customWidth="1"/>
    <col min="15879" max="15879" width="25" style="1416" customWidth="1"/>
    <col min="15880" max="15880" width="16.85546875" style="1416" customWidth="1"/>
    <col min="15881" max="15881" width="8.42578125" style="1416" customWidth="1"/>
    <col min="15882" max="15882" width="16" style="1416" bestFit="1" customWidth="1"/>
    <col min="15883" max="15883" width="14.85546875" style="1416" customWidth="1"/>
    <col min="15884" max="15884" width="15.42578125" style="1416"/>
    <col min="15885" max="15885" width="19.42578125" style="1416" bestFit="1" customWidth="1"/>
    <col min="15886" max="16127" width="15.42578125" style="1416"/>
    <col min="16128" max="16128" width="8" style="1416" customWidth="1"/>
    <col min="16129" max="16129" width="10.5703125" style="1416" customWidth="1"/>
    <col min="16130" max="16130" width="7.42578125" style="1416" customWidth="1"/>
    <col min="16131" max="16131" width="19.7109375" style="1416" customWidth="1"/>
    <col min="16132" max="16132" width="15.42578125" style="1416" bestFit="1" customWidth="1"/>
    <col min="16133" max="16133" width="13.42578125" style="1416" customWidth="1"/>
    <col min="16134" max="16134" width="24.7109375" style="1416" bestFit="1" customWidth="1"/>
    <col min="16135" max="16135" width="25" style="1416" customWidth="1"/>
    <col min="16136" max="16136" width="16.85546875" style="1416" customWidth="1"/>
    <col min="16137" max="16137" width="8.42578125" style="1416" customWidth="1"/>
    <col min="16138" max="16138" width="16" style="1416" bestFit="1" customWidth="1"/>
    <col min="16139" max="16139" width="14.85546875" style="1416" customWidth="1"/>
    <col min="16140" max="16140" width="15.42578125" style="1416"/>
    <col min="16141" max="16141" width="19.42578125" style="1416" bestFit="1" customWidth="1"/>
    <col min="16142" max="16384" width="15.42578125" style="1416"/>
  </cols>
  <sheetData>
    <row r="3" spans="1:13" s="1412" customFormat="1" ht="15.75">
      <c r="A3" s="1629" t="s">
        <v>256</v>
      </c>
      <c r="B3" s="1629"/>
      <c r="C3" s="1629"/>
      <c r="D3" s="1629"/>
      <c r="E3" s="1629"/>
      <c r="F3" s="1629"/>
      <c r="G3" s="1629"/>
      <c r="H3" s="1629"/>
      <c r="I3" s="1629"/>
      <c r="J3" s="1629"/>
      <c r="K3" s="1629"/>
      <c r="L3" s="1411"/>
    </row>
    <row r="4" spans="1:13" s="1412" customFormat="1" ht="15.75">
      <c r="A4" s="1629" t="s">
        <v>257</v>
      </c>
      <c r="B4" s="1629"/>
      <c r="C4" s="1629"/>
      <c r="D4" s="1629"/>
      <c r="E4" s="1629"/>
      <c r="F4" s="1629"/>
      <c r="G4" s="1629"/>
      <c r="H4" s="1629"/>
      <c r="I4" s="1629"/>
      <c r="J4" s="1629"/>
      <c r="K4" s="1629"/>
      <c r="L4" s="1411"/>
    </row>
    <row r="5" spans="1:13" s="1412" customFormat="1" ht="15.75">
      <c r="A5" s="1629" t="s">
        <v>1372</v>
      </c>
      <c r="B5" s="1629"/>
      <c r="C5" s="1629"/>
      <c r="D5" s="1629"/>
      <c r="E5" s="1629"/>
      <c r="F5" s="1629"/>
      <c r="G5" s="1629"/>
      <c r="H5" s="1629"/>
      <c r="I5" s="1629"/>
      <c r="J5" s="1629"/>
      <c r="K5" s="1629"/>
      <c r="L5" s="1411"/>
    </row>
    <row r="6" spans="1:13" s="1412" customFormat="1">
      <c r="A6" s="1413"/>
      <c r="B6" s="1413"/>
    </row>
    <row r="7" spans="1:13" ht="15" thickBot="1">
      <c r="A7" s="1414"/>
      <c r="B7" s="1414"/>
      <c r="C7" s="1415" t="s">
        <v>1373</v>
      </c>
      <c r="D7" s="1412"/>
      <c r="E7" s="1412"/>
      <c r="F7" s="1412"/>
      <c r="G7" s="1412"/>
      <c r="H7" s="1412"/>
      <c r="I7" s="1412"/>
      <c r="J7" s="1412"/>
      <c r="K7" s="1412"/>
    </row>
    <row r="8" spans="1:13" ht="15" thickBot="1">
      <c r="A8" s="1412"/>
      <c r="B8" s="1412"/>
      <c r="C8" s="1417" t="s">
        <v>1374</v>
      </c>
      <c r="D8" s="1418"/>
      <c r="E8" s="1419"/>
      <c r="F8" s="1419"/>
      <c r="G8" s="1420"/>
      <c r="H8" s="1420"/>
      <c r="I8" s="1420"/>
      <c r="J8" s="1421">
        <f>K33</f>
        <v>0</v>
      </c>
      <c r="K8" s="1422" t="s">
        <v>54</v>
      </c>
      <c r="L8" s="1412"/>
    </row>
    <row r="9" spans="1:13" ht="15.75" thickBot="1">
      <c r="A9" s="1411" t="s">
        <v>565</v>
      </c>
      <c r="B9" s="1412"/>
      <c r="C9" s="1412"/>
      <c r="D9" s="1412"/>
      <c r="E9" s="1412"/>
      <c r="F9" s="1412"/>
      <c r="G9" s="1412"/>
      <c r="H9" s="1412"/>
      <c r="I9" s="1412"/>
      <c r="J9" s="1412"/>
      <c r="K9" s="1412"/>
      <c r="L9" s="1412"/>
    </row>
    <row r="10" spans="1:13" ht="15" customHeight="1" thickBot="1">
      <c r="A10" s="1423" t="s">
        <v>574</v>
      </c>
      <c r="B10" s="1412"/>
      <c r="C10" s="1411" t="s">
        <v>1375</v>
      </c>
      <c r="D10" s="1411"/>
      <c r="E10" s="1412"/>
      <c r="F10" s="1412"/>
      <c r="G10" s="1412"/>
      <c r="H10" s="1412"/>
      <c r="I10" s="1412"/>
      <c r="J10" s="1412"/>
      <c r="K10" s="1412"/>
      <c r="L10" s="1412"/>
    </row>
    <row r="11" spans="1:13">
      <c r="A11" s="1412"/>
    </row>
    <row r="12" spans="1:13">
      <c r="C12" s="1425" t="s">
        <v>577</v>
      </c>
      <c r="D12" s="1425"/>
      <c r="E12" s="1425" t="s">
        <v>575</v>
      </c>
      <c r="F12" s="1425"/>
      <c r="G12" s="1425" t="s">
        <v>1068</v>
      </c>
      <c r="H12" s="1425"/>
      <c r="I12" s="1425" t="s">
        <v>1069</v>
      </c>
      <c r="J12" s="1425"/>
      <c r="K12" s="1425" t="s">
        <v>1352</v>
      </c>
      <c r="L12" s="1425"/>
    </row>
    <row r="13" spans="1:13">
      <c r="C13" s="1425"/>
      <c r="D13" s="1425"/>
      <c r="E13" s="1425"/>
      <c r="F13" s="1425"/>
      <c r="G13" s="1630" t="s">
        <v>1376</v>
      </c>
      <c r="H13" s="1426"/>
      <c r="I13" s="1630" t="s">
        <v>1377</v>
      </c>
      <c r="J13" s="1426"/>
      <c r="K13" s="1424"/>
    </row>
    <row r="14" spans="1:13" ht="43.5" customHeight="1" thickBot="1">
      <c r="A14" s="1427" t="s">
        <v>1355</v>
      </c>
      <c r="B14" s="1427"/>
      <c r="C14" s="1427" t="s">
        <v>436</v>
      </c>
      <c r="D14" s="1427"/>
      <c r="E14" s="1427" t="s">
        <v>435</v>
      </c>
      <c r="F14" s="1427"/>
      <c r="G14" s="1631"/>
      <c r="H14" s="1428"/>
      <c r="I14" s="1631" t="s">
        <v>306</v>
      </c>
      <c r="J14" s="1428"/>
      <c r="K14" s="1429" t="s">
        <v>1378</v>
      </c>
    </row>
    <row r="16" spans="1:13">
      <c r="A16" s="1424">
        <v>1</v>
      </c>
      <c r="C16" s="1430">
        <v>2022</v>
      </c>
      <c r="D16" s="1431"/>
      <c r="E16" s="1424" t="s">
        <v>447</v>
      </c>
      <c r="K16" s="1432">
        <v>0</v>
      </c>
      <c r="M16" s="1433"/>
    </row>
    <row r="17" spans="1:13">
      <c r="A17" s="1424"/>
      <c r="C17" s="1431"/>
      <c r="D17" s="1431"/>
    </row>
    <row r="18" spans="1:13">
      <c r="A18" s="1424">
        <f>+A16+1</f>
        <v>2</v>
      </c>
      <c r="C18" s="1431">
        <f>IF($C$16=0," ",$C$16+1)</f>
        <v>2023</v>
      </c>
      <c r="D18" s="1431"/>
      <c r="E18" s="1424" t="s">
        <v>378</v>
      </c>
      <c r="G18" s="1432">
        <v>0</v>
      </c>
      <c r="I18" s="1416">
        <f>K16+G18</f>
        <v>0</v>
      </c>
    </row>
    <row r="19" spans="1:13">
      <c r="A19" s="1424">
        <f>+A18+1</f>
        <v>3</v>
      </c>
      <c r="C19" s="1431">
        <f t="shared" ref="C19:C29" si="0">IF($C$16=0," ",$C$16+1)</f>
        <v>2023</v>
      </c>
      <c r="D19" s="1431"/>
      <c r="E19" s="1424" t="s">
        <v>438</v>
      </c>
      <c r="G19" s="1432">
        <v>0</v>
      </c>
      <c r="I19" s="1416">
        <f>I18+G19</f>
        <v>0</v>
      </c>
    </row>
    <row r="20" spans="1:13">
      <c r="A20" s="1424">
        <f t="shared" ref="A20:A29" si="1">+A19+1</f>
        <v>4</v>
      </c>
      <c r="C20" s="1431">
        <f t="shared" si="0"/>
        <v>2023</v>
      </c>
      <c r="D20" s="1431"/>
      <c r="E20" s="1424" t="s">
        <v>439</v>
      </c>
      <c r="G20" s="1432">
        <v>0</v>
      </c>
      <c r="I20" s="1416">
        <f t="shared" ref="I20:I29" si="2">I19+G20</f>
        <v>0</v>
      </c>
    </row>
    <row r="21" spans="1:13">
      <c r="A21" s="1424">
        <f t="shared" si="1"/>
        <v>5</v>
      </c>
      <c r="C21" s="1431">
        <f t="shared" si="0"/>
        <v>2023</v>
      </c>
      <c r="D21" s="1431"/>
      <c r="E21" s="1424" t="s">
        <v>440</v>
      </c>
      <c r="G21" s="1432">
        <v>0</v>
      </c>
      <c r="I21" s="1416">
        <f t="shared" si="2"/>
        <v>0</v>
      </c>
    </row>
    <row r="22" spans="1:13">
      <c r="A22" s="1424">
        <f t="shared" si="1"/>
        <v>6</v>
      </c>
      <c r="C22" s="1431">
        <f t="shared" si="0"/>
        <v>2023</v>
      </c>
      <c r="D22" s="1431"/>
      <c r="E22" s="1424" t="s">
        <v>437</v>
      </c>
      <c r="G22" s="1432">
        <v>0</v>
      </c>
      <c r="I22" s="1416">
        <f t="shared" si="2"/>
        <v>0</v>
      </c>
    </row>
    <row r="23" spans="1:13">
      <c r="A23" s="1424">
        <f t="shared" si="1"/>
        <v>7</v>
      </c>
      <c r="C23" s="1431">
        <f t="shared" si="0"/>
        <v>2023</v>
      </c>
      <c r="D23" s="1431"/>
      <c r="E23" s="1424" t="s">
        <v>441</v>
      </c>
      <c r="G23" s="1432">
        <v>0</v>
      </c>
      <c r="I23" s="1416">
        <f t="shared" si="2"/>
        <v>0</v>
      </c>
      <c r="L23" s="1434"/>
      <c r="M23" s="1435"/>
    </row>
    <row r="24" spans="1:13">
      <c r="A24" s="1424">
        <f t="shared" si="1"/>
        <v>8</v>
      </c>
      <c r="C24" s="1431">
        <f t="shared" si="0"/>
        <v>2023</v>
      </c>
      <c r="D24" s="1431"/>
      <c r="E24" s="1424" t="s">
        <v>442</v>
      </c>
      <c r="G24" s="1432">
        <v>0</v>
      </c>
      <c r="I24" s="1416">
        <f t="shared" si="2"/>
        <v>0</v>
      </c>
      <c r="M24" s="1435"/>
    </row>
    <row r="25" spans="1:13">
      <c r="A25" s="1424">
        <f t="shared" si="1"/>
        <v>9</v>
      </c>
      <c r="C25" s="1431">
        <f t="shared" si="0"/>
        <v>2023</v>
      </c>
      <c r="D25" s="1431"/>
      <c r="E25" s="1424" t="s">
        <v>443</v>
      </c>
      <c r="G25" s="1432">
        <v>0</v>
      </c>
      <c r="I25" s="1416">
        <f t="shared" si="2"/>
        <v>0</v>
      </c>
    </row>
    <row r="26" spans="1:13">
      <c r="A26" s="1424">
        <f t="shared" si="1"/>
        <v>10</v>
      </c>
      <c r="C26" s="1431">
        <f t="shared" si="0"/>
        <v>2023</v>
      </c>
      <c r="D26" s="1431"/>
      <c r="E26" s="1424" t="s">
        <v>444</v>
      </c>
      <c r="G26" s="1432">
        <v>0</v>
      </c>
      <c r="I26" s="1416">
        <f t="shared" si="2"/>
        <v>0</v>
      </c>
    </row>
    <row r="27" spans="1:13">
      <c r="A27" s="1424">
        <f t="shared" si="1"/>
        <v>11</v>
      </c>
      <c r="C27" s="1431">
        <f t="shared" si="0"/>
        <v>2023</v>
      </c>
      <c r="D27" s="1431"/>
      <c r="E27" s="1424" t="s">
        <v>445</v>
      </c>
      <c r="G27" s="1432">
        <v>0</v>
      </c>
      <c r="I27" s="1416">
        <f t="shared" si="2"/>
        <v>0</v>
      </c>
    </row>
    <row r="28" spans="1:13">
      <c r="A28" s="1424">
        <f t="shared" si="1"/>
        <v>12</v>
      </c>
      <c r="C28" s="1431">
        <f t="shared" si="0"/>
        <v>2023</v>
      </c>
      <c r="D28" s="1431"/>
      <c r="E28" s="1424" t="s">
        <v>446</v>
      </c>
      <c r="G28" s="1432">
        <v>0</v>
      </c>
      <c r="I28" s="1416">
        <f t="shared" si="2"/>
        <v>0</v>
      </c>
      <c r="M28" s="1435"/>
    </row>
    <row r="29" spans="1:13">
      <c r="A29" s="1424">
        <f t="shared" si="1"/>
        <v>13</v>
      </c>
      <c r="C29" s="1431">
        <f t="shared" si="0"/>
        <v>2023</v>
      </c>
      <c r="D29" s="1431"/>
      <c r="E29" s="1424" t="s">
        <v>447</v>
      </c>
      <c r="G29" s="1432">
        <v>0</v>
      </c>
      <c r="I29" s="1416">
        <f t="shared" si="2"/>
        <v>0</v>
      </c>
      <c r="M29" s="1435"/>
    </row>
    <row r="30" spans="1:13" ht="15" customHeight="1" thickBot="1">
      <c r="A30" s="1424"/>
      <c r="E30" s="1424" t="s">
        <v>157</v>
      </c>
      <c r="G30" s="1436">
        <f>SUM(G18:G29)</f>
        <v>0</v>
      </c>
    </row>
    <row r="31" spans="1:13" ht="15" customHeight="1" thickTop="1">
      <c r="A31" s="1424"/>
    </row>
    <row r="32" spans="1:13">
      <c r="A32" s="1424">
        <f>+A29+1</f>
        <v>14</v>
      </c>
      <c r="C32" s="1437" t="s">
        <v>1379</v>
      </c>
      <c r="D32" s="1437"/>
      <c r="K32" s="1416">
        <f>I29</f>
        <v>0</v>
      </c>
    </row>
    <row r="33" spans="1:12" ht="15" customHeight="1" thickBot="1">
      <c r="A33" s="1424">
        <f>+A32+1</f>
        <v>15</v>
      </c>
      <c r="C33" s="1416" t="s">
        <v>1380</v>
      </c>
      <c r="D33" s="1416"/>
      <c r="K33" s="1436">
        <f>(K16+K32)/2</f>
        <v>0</v>
      </c>
      <c r="L33" s="1416" t="s">
        <v>54</v>
      </c>
    </row>
    <row r="34" spans="1:12" ht="15" customHeight="1" thickTop="1">
      <c r="E34" s="1437"/>
      <c r="F34" s="1437"/>
    </row>
    <row r="35" spans="1:12" ht="15" customHeight="1">
      <c r="A35" s="1438" t="s">
        <v>1359</v>
      </c>
      <c r="B35" s="1438"/>
      <c r="E35" s="1437"/>
      <c r="F35" s="1437"/>
    </row>
    <row r="36" spans="1:12" ht="15" customHeight="1">
      <c r="A36" s="1627" t="s">
        <v>1360</v>
      </c>
      <c r="B36" s="1627"/>
      <c r="C36" s="1628"/>
      <c r="D36" s="1627" t="s">
        <v>1381</v>
      </c>
      <c r="E36" s="1627"/>
      <c r="F36" s="1627"/>
      <c r="G36" s="1627"/>
      <c r="H36" s="1627"/>
      <c r="I36" s="1627"/>
      <c r="J36" s="1627"/>
      <c r="K36" s="1627"/>
    </row>
    <row r="37" spans="1:12" ht="15" customHeight="1">
      <c r="A37" s="1627" t="s">
        <v>1362</v>
      </c>
      <c r="B37" s="1627"/>
      <c r="C37" s="1628"/>
      <c r="D37" s="1627" t="s">
        <v>1363</v>
      </c>
      <c r="E37" s="1627"/>
      <c r="F37" s="1627"/>
      <c r="G37" s="1627"/>
      <c r="H37" s="1627"/>
      <c r="I37" s="1627"/>
      <c r="J37" s="1627"/>
      <c r="K37" s="1627"/>
    </row>
    <row r="38" spans="1:12">
      <c r="A38" s="1627" t="s">
        <v>1364</v>
      </c>
      <c r="B38" s="1627"/>
      <c r="C38" s="1628"/>
      <c r="D38" s="1632" t="s">
        <v>1382</v>
      </c>
      <c r="E38" s="1632"/>
      <c r="F38" s="1632"/>
      <c r="G38" s="1632"/>
      <c r="H38" s="1632"/>
      <c r="I38" s="1632"/>
      <c r="J38" s="1632"/>
      <c r="K38" s="1632"/>
    </row>
    <row r="39" spans="1:12">
      <c r="A39" s="1627" t="s">
        <v>1366</v>
      </c>
      <c r="B39" s="1627"/>
      <c r="C39" s="1628"/>
      <c r="D39" s="1416" t="s">
        <v>1383</v>
      </c>
      <c r="E39" s="1416"/>
      <c r="F39" s="1416"/>
    </row>
    <row r="40" spans="1:12">
      <c r="A40" s="1627" t="s">
        <v>1368</v>
      </c>
      <c r="B40" s="1627"/>
      <c r="C40" s="1628"/>
      <c r="D40" s="1627" t="s">
        <v>1384</v>
      </c>
      <c r="E40" s="1627"/>
      <c r="F40" s="1627"/>
      <c r="G40" s="1627"/>
      <c r="H40" s="1627"/>
      <c r="I40" s="1627"/>
      <c r="J40" s="1627"/>
      <c r="K40" s="1627"/>
      <c r="L40" s="1437"/>
    </row>
    <row r="41" spans="1:12">
      <c r="A41" s="1627" t="s">
        <v>1370</v>
      </c>
      <c r="B41" s="1627"/>
      <c r="C41" s="1628"/>
      <c r="D41" s="1627" t="s">
        <v>1385</v>
      </c>
      <c r="E41" s="1627"/>
      <c r="F41" s="1627"/>
      <c r="G41" s="1627"/>
      <c r="H41" s="1627"/>
      <c r="I41" s="1627"/>
      <c r="J41" s="1627"/>
      <c r="K41" s="1627"/>
    </row>
    <row r="42" spans="1:12">
      <c r="K42" s="1439"/>
    </row>
    <row r="43" spans="1:12">
      <c r="A43" s="1633"/>
      <c r="B43" s="1633"/>
      <c r="C43" s="1628"/>
      <c r="D43" s="1628"/>
      <c r="E43" s="1628"/>
      <c r="F43" s="1628"/>
      <c r="G43" s="1628"/>
      <c r="H43" s="1628"/>
      <c r="I43" s="1628"/>
      <c r="J43" s="1628"/>
      <c r="K43" s="1628"/>
      <c r="L43" s="1628"/>
    </row>
    <row r="44" spans="1:12">
      <c r="A44" s="1634"/>
      <c r="B44" s="1634"/>
      <c r="C44" s="1635"/>
      <c r="D44" s="1635"/>
      <c r="E44" s="1635"/>
      <c r="F44" s="1635"/>
      <c r="G44" s="1635"/>
      <c r="H44" s="1635"/>
      <c r="I44" s="1635"/>
      <c r="J44" s="1635"/>
      <c r="K44" s="1635"/>
      <c r="L44" s="1635"/>
    </row>
    <row r="45" spans="1:12">
      <c r="A45" s="1440"/>
      <c r="B45" s="1440"/>
      <c r="L45" s="1441"/>
    </row>
    <row r="46" spans="1:12">
      <c r="A46" s="1440"/>
      <c r="B46" s="1440"/>
      <c r="L46" s="1441"/>
    </row>
    <row r="47" spans="1:12">
      <c r="A47" s="1412"/>
      <c r="B47" s="1412"/>
      <c r="L47" s="1441"/>
    </row>
    <row r="50" spans="1:13" s="1412" customFormat="1" ht="15.75">
      <c r="A50" s="1629" t="s">
        <v>256</v>
      </c>
      <c r="B50" s="1629"/>
      <c r="C50" s="1629"/>
      <c r="D50" s="1629"/>
      <c r="E50" s="1629"/>
      <c r="F50" s="1629"/>
      <c r="G50" s="1629"/>
      <c r="H50" s="1629"/>
      <c r="I50" s="1629"/>
      <c r="J50" s="1629"/>
      <c r="K50" s="1629"/>
      <c r="L50" s="1411"/>
    </row>
    <row r="51" spans="1:13" s="1412" customFormat="1" ht="15.75">
      <c r="A51" s="1629" t="s">
        <v>257</v>
      </c>
      <c r="B51" s="1629"/>
      <c r="C51" s="1629"/>
      <c r="D51" s="1629"/>
      <c r="E51" s="1629"/>
      <c r="F51" s="1629"/>
      <c r="G51" s="1629"/>
      <c r="H51" s="1629"/>
      <c r="I51" s="1629"/>
      <c r="J51" s="1629"/>
      <c r="K51" s="1629"/>
      <c r="L51" s="1411"/>
    </row>
    <row r="52" spans="1:13" s="1412" customFormat="1" ht="15.75">
      <c r="A52" s="1629" t="s">
        <v>1372</v>
      </c>
      <c r="B52" s="1629"/>
      <c r="C52" s="1629"/>
      <c r="D52" s="1629"/>
      <c r="E52" s="1629"/>
      <c r="F52" s="1629"/>
      <c r="G52" s="1629"/>
      <c r="H52" s="1629"/>
      <c r="I52" s="1629"/>
      <c r="J52" s="1629"/>
      <c r="K52" s="1629"/>
      <c r="L52" s="1411"/>
    </row>
    <row r="53" spans="1:13" s="1412" customFormat="1">
      <c r="A53" s="1413"/>
      <c r="B53" s="1413"/>
    </row>
    <row r="54" spans="1:13" ht="15.75" thickBot="1">
      <c r="A54" s="1411" t="s">
        <v>565</v>
      </c>
      <c r="B54" s="1412"/>
      <c r="C54" s="1412"/>
      <c r="D54" s="1412"/>
      <c r="E54" s="1412"/>
      <c r="F54" s="1412"/>
      <c r="G54" s="1412"/>
      <c r="H54" s="1412"/>
      <c r="I54" s="1412"/>
      <c r="J54" s="1412"/>
      <c r="K54" s="1412"/>
      <c r="L54" s="1412"/>
    </row>
    <row r="55" spans="1:13" ht="15" customHeight="1" thickBot="1">
      <c r="A55" s="1423" t="s">
        <v>766</v>
      </c>
      <c r="B55" s="1412"/>
      <c r="C55" s="1411" t="s">
        <v>1375</v>
      </c>
      <c r="D55" s="1411"/>
      <c r="E55" s="1412"/>
      <c r="F55" s="1412"/>
      <c r="G55" s="1412"/>
      <c r="H55" s="1412"/>
      <c r="I55" s="1412"/>
      <c r="J55" s="1412"/>
      <c r="K55" s="1412"/>
      <c r="L55" s="1412"/>
    </row>
    <row r="56" spans="1:13">
      <c r="A56" s="1412"/>
    </row>
    <row r="57" spans="1:13">
      <c r="C57" s="1425" t="s">
        <v>577</v>
      </c>
      <c r="D57" s="1425"/>
      <c r="E57" s="1425" t="s">
        <v>575</v>
      </c>
      <c r="F57" s="1425"/>
      <c r="G57" s="1425" t="s">
        <v>1068</v>
      </c>
      <c r="H57" s="1425"/>
      <c r="I57" s="1425" t="s">
        <v>1069</v>
      </c>
      <c r="J57" s="1425"/>
      <c r="K57" s="1425" t="s">
        <v>1352</v>
      </c>
      <c r="L57" s="1425"/>
    </row>
    <row r="58" spans="1:13">
      <c r="C58" s="1425"/>
      <c r="D58" s="1425"/>
      <c r="E58" s="1425"/>
      <c r="F58" s="1425"/>
      <c r="G58" s="1630" t="s">
        <v>1376</v>
      </c>
      <c r="H58" s="1426"/>
      <c r="I58" s="1630" t="s">
        <v>1377</v>
      </c>
      <c r="J58" s="1426"/>
      <c r="K58" s="1424"/>
    </row>
    <row r="59" spans="1:13" ht="43.5" customHeight="1" thickBot="1">
      <c r="A59" s="1427" t="s">
        <v>1355</v>
      </c>
      <c r="B59" s="1427"/>
      <c r="C59" s="1427" t="s">
        <v>436</v>
      </c>
      <c r="D59" s="1427"/>
      <c r="E59" s="1427" t="s">
        <v>435</v>
      </c>
      <c r="F59" s="1427"/>
      <c r="G59" s="1631"/>
      <c r="H59" s="1428"/>
      <c r="I59" s="1631" t="s">
        <v>306</v>
      </c>
      <c r="J59" s="1428"/>
      <c r="K59" s="1429" t="s">
        <v>1378</v>
      </c>
    </row>
    <row r="61" spans="1:13">
      <c r="A61" s="1424">
        <v>1</v>
      </c>
      <c r="C61" s="1430"/>
      <c r="D61" s="1431"/>
      <c r="E61" s="1424" t="s">
        <v>447</v>
      </c>
      <c r="K61" s="1432"/>
      <c r="M61" s="1433"/>
    </row>
    <row r="62" spans="1:13">
      <c r="A62" s="1424"/>
      <c r="C62" s="1431"/>
      <c r="D62" s="1431"/>
    </row>
    <row r="63" spans="1:13">
      <c r="A63" s="1424">
        <f>+A61+1</f>
        <v>2</v>
      </c>
      <c r="C63" s="1431" t="str">
        <f>IF($C$61=0," ",$C$61+1)</f>
        <v xml:space="preserve"> </v>
      </c>
      <c r="D63" s="1431"/>
      <c r="E63" s="1424" t="s">
        <v>378</v>
      </c>
      <c r="G63" s="1432"/>
      <c r="I63" s="1416">
        <f>K61+G63</f>
        <v>0</v>
      </c>
    </row>
    <row r="64" spans="1:13">
      <c r="A64" s="1424">
        <f>+A63+1</f>
        <v>3</v>
      </c>
      <c r="C64" s="1431" t="str">
        <f t="shared" ref="C64:C74" si="3">IF($C$61=0," ",$C$61+1)</f>
        <v xml:space="preserve"> </v>
      </c>
      <c r="D64" s="1431"/>
      <c r="E64" s="1424" t="s">
        <v>438</v>
      </c>
      <c r="G64" s="1432"/>
      <c r="I64" s="1416">
        <f>I63+G64</f>
        <v>0</v>
      </c>
    </row>
    <row r="65" spans="1:13">
      <c r="A65" s="1424">
        <f t="shared" ref="A65:A74" si="4">+A64+1</f>
        <v>4</v>
      </c>
      <c r="C65" s="1431" t="str">
        <f t="shared" si="3"/>
        <v xml:space="preserve"> </v>
      </c>
      <c r="D65" s="1431"/>
      <c r="E65" s="1424" t="s">
        <v>439</v>
      </c>
      <c r="G65" s="1432"/>
      <c r="I65" s="1416">
        <f t="shared" ref="I65:I74" si="5">I64+G65</f>
        <v>0</v>
      </c>
    </row>
    <row r="66" spans="1:13">
      <c r="A66" s="1424">
        <f t="shared" si="4"/>
        <v>5</v>
      </c>
      <c r="C66" s="1431" t="str">
        <f t="shared" si="3"/>
        <v xml:space="preserve"> </v>
      </c>
      <c r="D66" s="1431"/>
      <c r="E66" s="1424" t="s">
        <v>440</v>
      </c>
      <c r="G66" s="1432"/>
      <c r="I66" s="1416">
        <f t="shared" si="5"/>
        <v>0</v>
      </c>
    </row>
    <row r="67" spans="1:13">
      <c r="A67" s="1424">
        <f t="shared" si="4"/>
        <v>6</v>
      </c>
      <c r="C67" s="1431" t="str">
        <f t="shared" si="3"/>
        <v xml:space="preserve"> </v>
      </c>
      <c r="D67" s="1431"/>
      <c r="E67" s="1424" t="s">
        <v>437</v>
      </c>
      <c r="G67" s="1432"/>
      <c r="I67" s="1416">
        <f t="shared" si="5"/>
        <v>0</v>
      </c>
    </row>
    <row r="68" spans="1:13">
      <c r="A68" s="1424">
        <f t="shared" si="4"/>
        <v>7</v>
      </c>
      <c r="C68" s="1431" t="str">
        <f t="shared" si="3"/>
        <v xml:space="preserve"> </v>
      </c>
      <c r="D68" s="1431"/>
      <c r="E68" s="1424" t="s">
        <v>441</v>
      </c>
      <c r="G68" s="1432"/>
      <c r="I68" s="1416">
        <f t="shared" si="5"/>
        <v>0</v>
      </c>
      <c r="L68" s="1434"/>
      <c r="M68" s="1435"/>
    </row>
    <row r="69" spans="1:13">
      <c r="A69" s="1424">
        <f t="shared" si="4"/>
        <v>8</v>
      </c>
      <c r="C69" s="1431" t="str">
        <f t="shared" si="3"/>
        <v xml:space="preserve"> </v>
      </c>
      <c r="D69" s="1431"/>
      <c r="E69" s="1424" t="s">
        <v>442</v>
      </c>
      <c r="G69" s="1432"/>
      <c r="I69" s="1416">
        <f t="shared" si="5"/>
        <v>0</v>
      </c>
      <c r="M69" s="1435"/>
    </row>
    <row r="70" spans="1:13">
      <c r="A70" s="1424">
        <f t="shared" si="4"/>
        <v>9</v>
      </c>
      <c r="C70" s="1431" t="str">
        <f t="shared" si="3"/>
        <v xml:space="preserve"> </v>
      </c>
      <c r="D70" s="1431"/>
      <c r="E70" s="1424" t="s">
        <v>443</v>
      </c>
      <c r="G70" s="1432"/>
      <c r="I70" s="1416">
        <f t="shared" si="5"/>
        <v>0</v>
      </c>
    </row>
    <row r="71" spans="1:13">
      <c r="A71" s="1424">
        <f t="shared" si="4"/>
        <v>10</v>
      </c>
      <c r="C71" s="1431" t="str">
        <f t="shared" si="3"/>
        <v xml:space="preserve"> </v>
      </c>
      <c r="D71" s="1431"/>
      <c r="E71" s="1424" t="s">
        <v>444</v>
      </c>
      <c r="G71" s="1432"/>
      <c r="I71" s="1416">
        <f t="shared" si="5"/>
        <v>0</v>
      </c>
    </row>
    <row r="72" spans="1:13">
      <c r="A72" s="1424">
        <f t="shared" si="4"/>
        <v>11</v>
      </c>
      <c r="C72" s="1431" t="str">
        <f t="shared" si="3"/>
        <v xml:space="preserve"> </v>
      </c>
      <c r="D72" s="1431"/>
      <c r="E72" s="1424" t="s">
        <v>445</v>
      </c>
      <c r="G72" s="1432"/>
      <c r="I72" s="1416">
        <f t="shared" si="5"/>
        <v>0</v>
      </c>
    </row>
    <row r="73" spans="1:13">
      <c r="A73" s="1424">
        <f t="shared" si="4"/>
        <v>12</v>
      </c>
      <c r="C73" s="1431" t="str">
        <f t="shared" si="3"/>
        <v xml:space="preserve"> </v>
      </c>
      <c r="D73" s="1431"/>
      <c r="E73" s="1424" t="s">
        <v>446</v>
      </c>
      <c r="G73" s="1432"/>
      <c r="I73" s="1416">
        <f t="shared" si="5"/>
        <v>0</v>
      </c>
      <c r="M73" s="1435"/>
    </row>
    <row r="74" spans="1:13">
      <c r="A74" s="1424">
        <f t="shared" si="4"/>
        <v>13</v>
      </c>
      <c r="C74" s="1431" t="str">
        <f t="shared" si="3"/>
        <v xml:space="preserve"> </v>
      </c>
      <c r="D74" s="1431"/>
      <c r="E74" s="1424" t="s">
        <v>447</v>
      </c>
      <c r="G74" s="1432"/>
      <c r="I74" s="1416">
        <f t="shared" si="5"/>
        <v>0</v>
      </c>
      <c r="M74" s="1435"/>
    </row>
    <row r="75" spans="1:13" ht="15" customHeight="1" thickBot="1">
      <c r="A75" s="1424"/>
      <c r="E75" s="1424" t="s">
        <v>157</v>
      </c>
      <c r="G75" s="1436">
        <f>SUM(G63:G74)</f>
        <v>0</v>
      </c>
    </row>
    <row r="76" spans="1:13" ht="15" customHeight="1" thickTop="1">
      <c r="A76" s="1424"/>
    </row>
    <row r="77" spans="1:13">
      <c r="A77" s="1424">
        <f>+A74+1</f>
        <v>14</v>
      </c>
      <c r="C77" s="1437" t="s">
        <v>1379</v>
      </c>
      <c r="D77" s="1437"/>
      <c r="K77" s="1416">
        <f>I74</f>
        <v>0</v>
      </c>
    </row>
    <row r="78" spans="1:13" ht="15" customHeight="1" thickBot="1">
      <c r="A78" s="1424">
        <f>+A77+1</f>
        <v>15</v>
      </c>
      <c r="C78" s="1416" t="s">
        <v>1380</v>
      </c>
      <c r="D78" s="1416"/>
      <c r="K78" s="1436">
        <f>(K61+K77)/2</f>
        <v>0</v>
      </c>
      <c r="L78" s="1432" t="s">
        <v>766</v>
      </c>
    </row>
    <row r="79" spans="1:13" ht="15" customHeight="1" thickTop="1">
      <c r="E79" s="1437"/>
      <c r="F79" s="1437"/>
    </row>
    <row r="80" spans="1:13" ht="15" customHeight="1">
      <c r="A80" s="1438" t="s">
        <v>1359</v>
      </c>
      <c r="B80" s="1438"/>
      <c r="E80" s="1437"/>
      <c r="F80" s="1437"/>
    </row>
    <row r="81" spans="1:12" ht="15" customHeight="1">
      <c r="A81" s="1627" t="s">
        <v>1360</v>
      </c>
      <c r="B81" s="1627"/>
      <c r="C81" s="1628"/>
      <c r="D81" s="1627" t="s">
        <v>1381</v>
      </c>
      <c r="E81" s="1627"/>
      <c r="F81" s="1627"/>
      <c r="G81" s="1627"/>
      <c r="H81" s="1627"/>
      <c r="I81" s="1627"/>
      <c r="J81" s="1627"/>
      <c r="K81" s="1627"/>
    </row>
    <row r="82" spans="1:12" ht="15" customHeight="1">
      <c r="A82" s="1627" t="s">
        <v>1362</v>
      </c>
      <c r="B82" s="1627"/>
      <c r="C82" s="1628"/>
      <c r="D82" s="1627" t="s">
        <v>1363</v>
      </c>
      <c r="E82" s="1627"/>
      <c r="F82" s="1627"/>
      <c r="G82" s="1627"/>
      <c r="H82" s="1627"/>
      <c r="I82" s="1627"/>
      <c r="J82" s="1627"/>
      <c r="K82" s="1627"/>
    </row>
    <row r="83" spans="1:12">
      <c r="A83" s="1627" t="s">
        <v>1364</v>
      </c>
      <c r="B83" s="1627"/>
      <c r="C83" s="1628"/>
      <c r="D83" s="1632" t="s">
        <v>1382</v>
      </c>
      <c r="E83" s="1632"/>
      <c r="F83" s="1632"/>
      <c r="G83" s="1632"/>
      <c r="H83" s="1632"/>
      <c r="I83" s="1632"/>
      <c r="J83" s="1632"/>
      <c r="K83" s="1632"/>
    </row>
    <row r="84" spans="1:12">
      <c r="A84" s="1627" t="s">
        <v>1366</v>
      </c>
      <c r="B84" s="1627"/>
      <c r="C84" s="1628"/>
      <c r="D84" s="1416" t="s">
        <v>1383</v>
      </c>
      <c r="E84" s="1416"/>
      <c r="F84" s="1416"/>
    </row>
    <row r="85" spans="1:12">
      <c r="A85" s="1627" t="s">
        <v>1368</v>
      </c>
      <c r="B85" s="1627"/>
      <c r="C85" s="1628"/>
      <c r="D85" s="1627" t="s">
        <v>1384</v>
      </c>
      <c r="E85" s="1627"/>
      <c r="F85" s="1627"/>
      <c r="G85" s="1627"/>
      <c r="H85" s="1627"/>
      <c r="I85" s="1627"/>
      <c r="J85" s="1627"/>
      <c r="K85" s="1627"/>
      <c r="L85" s="1437"/>
    </row>
    <row r="86" spans="1:12">
      <c r="A86" s="1627" t="s">
        <v>1370</v>
      </c>
      <c r="B86" s="1627"/>
      <c r="C86" s="1628"/>
      <c r="D86" s="1627" t="s">
        <v>1385</v>
      </c>
      <c r="E86" s="1627"/>
      <c r="F86" s="1627"/>
      <c r="G86" s="1627"/>
      <c r="H86" s="1627"/>
      <c r="I86" s="1627"/>
      <c r="J86" s="1627"/>
      <c r="K86" s="1627"/>
    </row>
    <row r="87" spans="1:12">
      <c r="C87" s="1416"/>
      <c r="D87" s="1416"/>
      <c r="E87" s="1416"/>
      <c r="F87" s="1416"/>
    </row>
    <row r="88" spans="1:12">
      <c r="C88" s="1416"/>
      <c r="D88" s="1416"/>
      <c r="E88" s="1416"/>
      <c r="F88" s="1416"/>
    </row>
    <row r="89" spans="1:12">
      <c r="C89" s="1416"/>
      <c r="D89" s="1416"/>
      <c r="E89" s="1416"/>
      <c r="F89" s="1416"/>
    </row>
    <row r="90" spans="1:12">
      <c r="C90" s="1416"/>
      <c r="D90" s="1416"/>
      <c r="E90" s="1416"/>
      <c r="F90" s="1416"/>
    </row>
    <row r="91" spans="1:12">
      <c r="C91" s="1416"/>
      <c r="D91" s="1416"/>
      <c r="E91" s="1416"/>
      <c r="F91" s="1416"/>
    </row>
    <row r="92" spans="1:12">
      <c r="C92" s="1416"/>
      <c r="D92" s="1416"/>
      <c r="E92" s="1416"/>
      <c r="F92" s="1416"/>
    </row>
  </sheetData>
  <mergeCells count="34">
    <mergeCell ref="A36:C36"/>
    <mergeCell ref="D36:K36"/>
    <mergeCell ref="A3:K3"/>
    <mergeCell ref="A4:K4"/>
    <mergeCell ref="A5:K5"/>
    <mergeCell ref="G13:G14"/>
    <mergeCell ref="I13:I14"/>
    <mergeCell ref="A51:K51"/>
    <mergeCell ref="A37:C37"/>
    <mergeCell ref="D37:K37"/>
    <mergeCell ref="A38:C38"/>
    <mergeCell ref="D38:K38"/>
    <mergeCell ref="A39:C39"/>
    <mergeCell ref="A40:C40"/>
    <mergeCell ref="D40:K40"/>
    <mergeCell ref="A41:C41"/>
    <mergeCell ref="D41:K41"/>
    <mergeCell ref="A43:L43"/>
    <mergeCell ref="A44:L44"/>
    <mergeCell ref="A50:K50"/>
    <mergeCell ref="A86:C86"/>
    <mergeCell ref="D86:K86"/>
    <mergeCell ref="A52:K52"/>
    <mergeCell ref="G58:G59"/>
    <mergeCell ref="I58:I59"/>
    <mergeCell ref="A81:C81"/>
    <mergeCell ref="D81:K81"/>
    <mergeCell ref="A82:C82"/>
    <mergeCell ref="D82:K82"/>
    <mergeCell ref="A83:C83"/>
    <mergeCell ref="D83:K83"/>
    <mergeCell ref="A84:C84"/>
    <mergeCell ref="A85:C85"/>
    <mergeCell ref="D85:K85"/>
  </mergeCells>
  <pageMargins left="0.5" right="0.5" top="0.75" bottom="0.5" header="0.5" footer="0.5"/>
  <pageSetup scale="43" orientation="landscape" r:id="rId1"/>
  <headerFooter>
    <oddHeader>&amp;RExhibit V</oddHeader>
  </headerFooter>
  <ignoredErrors>
    <ignoredError sqref="C12:K12 C57:K5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9BDAD-B1D8-4492-BAAF-B3D7B2CE880C}">
  <sheetPr>
    <pageSetUpPr fitToPage="1"/>
  </sheetPr>
  <dimension ref="A1:Q108"/>
  <sheetViews>
    <sheetView showGridLines="0" zoomScale="80" zoomScaleNormal="80" zoomScaleSheetLayoutView="85" workbookViewId="0"/>
  </sheetViews>
  <sheetFormatPr defaultColWidth="9.140625" defaultRowHeight="12.75" customHeight="1"/>
  <cols>
    <col min="1" max="1" width="11.7109375" style="1416" customWidth="1"/>
    <col min="2" max="2" width="9.5703125" style="1424" customWidth="1"/>
    <col min="3" max="3" width="8.42578125" style="1424" customWidth="1"/>
    <col min="4" max="4" width="19.85546875" style="1424" customWidth="1"/>
    <col min="5" max="5" width="21" style="1416" customWidth="1"/>
    <col min="6" max="6" width="17.42578125" style="1416" customWidth="1"/>
    <col min="7" max="7" width="19.7109375" style="1416" customWidth="1"/>
    <col min="8" max="8" width="17.28515625" style="1416" customWidth="1"/>
    <col min="9" max="9" width="16.42578125" style="1416" customWidth="1"/>
    <col min="10" max="12" width="14.5703125" style="1416" customWidth="1"/>
    <col min="13" max="13" width="18.7109375" style="1416" customWidth="1"/>
    <col min="14" max="14" width="17.5703125" style="1416" customWidth="1"/>
    <col min="15" max="15" width="16.85546875" style="1416" customWidth="1"/>
    <col min="16" max="16" width="8.42578125" style="1443" customWidth="1"/>
    <col min="17" max="17" width="15.28515625" style="1443" bestFit="1" customWidth="1"/>
    <col min="18" max="16384" width="9.140625" style="1443"/>
  </cols>
  <sheetData>
    <row r="1" spans="1:17" ht="15.75" customHeight="1"/>
    <row r="2" spans="1:17" ht="15">
      <c r="A2" s="1640" t="s">
        <v>256</v>
      </c>
      <c r="B2" s="1640"/>
      <c r="C2" s="1640"/>
      <c r="D2" s="1640"/>
      <c r="E2" s="1640"/>
      <c r="F2" s="1640"/>
      <c r="G2" s="1640"/>
      <c r="H2" s="1640"/>
      <c r="I2" s="1640"/>
      <c r="J2" s="1640"/>
      <c r="K2" s="1640"/>
      <c r="L2" s="1640"/>
      <c r="M2" s="1640"/>
      <c r="N2" s="1640"/>
      <c r="O2" s="1640"/>
    </row>
    <row r="3" spans="1:17" ht="15">
      <c r="A3" s="1643" t="s">
        <v>257</v>
      </c>
      <c r="B3" s="1643"/>
      <c r="C3" s="1643"/>
      <c r="D3" s="1643"/>
      <c r="E3" s="1643"/>
      <c r="F3" s="1643"/>
      <c r="G3" s="1643"/>
      <c r="H3" s="1643"/>
      <c r="I3" s="1643"/>
      <c r="J3" s="1643"/>
      <c r="K3" s="1643"/>
      <c r="L3" s="1643"/>
      <c r="M3" s="1643"/>
      <c r="N3" s="1643"/>
      <c r="O3" s="1643"/>
    </row>
    <row r="4" spans="1:17" ht="15">
      <c r="A4" s="1640" t="s">
        <v>1386</v>
      </c>
      <c r="B4" s="1640"/>
      <c r="C4" s="1640"/>
      <c r="D4" s="1640"/>
      <c r="E4" s="1640"/>
      <c r="F4" s="1640"/>
      <c r="G4" s="1640"/>
      <c r="H4" s="1640"/>
      <c r="I4" s="1640"/>
      <c r="J4" s="1640"/>
      <c r="K4" s="1640"/>
      <c r="L4" s="1640"/>
      <c r="M4" s="1640"/>
      <c r="N4" s="1640"/>
      <c r="O4" s="1640"/>
    </row>
    <row r="5" spans="1:17" ht="15.75">
      <c r="A5" s="1444"/>
      <c r="B5" s="1415"/>
      <c r="C5" s="1415"/>
      <c r="D5" s="1415"/>
      <c r="E5" s="1415"/>
      <c r="F5" s="1415"/>
      <c r="G5" s="1415"/>
      <c r="H5" s="1415"/>
      <c r="I5" s="1415"/>
      <c r="J5" s="1415"/>
      <c r="K5" s="1415"/>
      <c r="L5" s="1415"/>
      <c r="M5" s="1415"/>
      <c r="N5" s="1415"/>
      <c r="O5" s="1415"/>
    </row>
    <row r="6" spans="1:17" ht="15.75" thickBot="1">
      <c r="A6" s="1445"/>
      <c r="B6" s="1415" t="s">
        <v>1349</v>
      </c>
      <c r="C6" s="1415"/>
      <c r="D6" s="1415"/>
      <c r="E6" s="1415"/>
      <c r="F6" s="1446"/>
      <c r="G6" s="1415"/>
      <c r="H6" s="1415"/>
      <c r="I6" s="1415"/>
      <c r="J6" s="1415"/>
      <c r="K6" s="1415"/>
      <c r="L6" s="1415"/>
      <c r="M6" s="1415"/>
      <c r="N6" s="1415"/>
      <c r="O6" s="1415"/>
      <c r="P6" s="1447"/>
      <c r="Q6" s="1447"/>
    </row>
    <row r="7" spans="1:17" ht="15.75" thickBot="1">
      <c r="A7" s="1415"/>
      <c r="B7" s="1448" t="s">
        <v>1387</v>
      </c>
      <c r="C7" s="1449"/>
      <c r="D7" s="1419"/>
      <c r="E7" s="1420"/>
      <c r="F7" s="1420"/>
      <c r="G7" s="1450">
        <f>O34</f>
        <v>670154954.32748508</v>
      </c>
      <c r="H7" s="1451" t="s">
        <v>54</v>
      </c>
      <c r="I7" s="1415"/>
      <c r="J7" s="1415"/>
      <c r="K7" s="1415"/>
      <c r="L7" s="1415"/>
      <c r="M7" s="1415"/>
      <c r="N7" s="1415"/>
      <c r="O7" s="1415"/>
      <c r="P7" s="1447"/>
      <c r="Q7" s="1447"/>
    </row>
    <row r="8" spans="1:17" ht="15">
      <c r="A8" s="1415"/>
      <c r="B8" s="1415"/>
      <c r="C8" s="1415"/>
      <c r="D8" s="1415"/>
      <c r="E8" s="1415"/>
      <c r="F8" s="1415"/>
      <c r="G8" s="1415"/>
      <c r="H8" s="1452"/>
      <c r="I8" s="1415"/>
      <c r="J8" s="1415"/>
      <c r="K8" s="1415"/>
      <c r="L8" s="1415"/>
      <c r="M8" s="1415"/>
      <c r="N8" s="1415"/>
      <c r="O8" s="1415"/>
      <c r="P8" s="1447"/>
      <c r="Q8" s="1447"/>
    </row>
    <row r="9" spans="1:17" ht="15">
      <c r="A9" s="1453" t="s">
        <v>1388</v>
      </c>
      <c r="B9" s="1454"/>
      <c r="C9" s="1455"/>
      <c r="D9" s="1456" t="s">
        <v>1389</v>
      </c>
      <c r="E9" s="1457">
        <v>2023</v>
      </c>
      <c r="F9" s="1458"/>
      <c r="G9" s="1458"/>
      <c r="H9" s="1452"/>
      <c r="I9" s="1415"/>
      <c r="J9" s="1415"/>
      <c r="K9" s="1415"/>
      <c r="L9" s="1415"/>
      <c r="M9" s="1415"/>
      <c r="N9" s="1415"/>
      <c r="O9" s="1415"/>
      <c r="P9" s="1447"/>
      <c r="Q9" s="1447"/>
    </row>
    <row r="10" spans="1:17" ht="15">
      <c r="A10" s="1453" t="s">
        <v>1390</v>
      </c>
      <c r="B10" s="1454"/>
      <c r="C10" s="1455"/>
      <c r="D10" s="1456" t="s">
        <v>1391</v>
      </c>
      <c r="E10" s="1457">
        <v>365</v>
      </c>
      <c r="F10" s="1458" t="s">
        <v>1392</v>
      </c>
      <c r="G10" s="1455"/>
      <c r="H10" s="1452"/>
      <c r="I10" s="1415"/>
      <c r="J10" s="1415"/>
      <c r="K10" s="1415"/>
      <c r="L10" s="1415"/>
      <c r="M10" s="1415"/>
      <c r="N10" s="1415"/>
      <c r="O10" s="1415"/>
      <c r="P10" s="1447"/>
      <c r="Q10" s="1447"/>
    </row>
    <row r="11" spans="1:17" ht="15.75" thickBot="1">
      <c r="A11" s="1411" t="s">
        <v>565</v>
      </c>
      <c r="B11" s="1454"/>
      <c r="C11" s="1455"/>
      <c r="D11" s="1456"/>
      <c r="E11" s="1456"/>
      <c r="F11" s="1456"/>
      <c r="G11" s="1455"/>
      <c r="H11" s="1452"/>
      <c r="I11" s="1415"/>
      <c r="J11" s="1415"/>
      <c r="K11" s="1415"/>
      <c r="L11" s="1415"/>
      <c r="M11" s="1415"/>
      <c r="N11" s="1415"/>
      <c r="O11" s="1415"/>
      <c r="P11" s="1447"/>
      <c r="Q11" s="1447"/>
    </row>
    <row r="12" spans="1:17" ht="15.75" thickBot="1">
      <c r="A12" s="1423" t="s">
        <v>574</v>
      </c>
      <c r="B12" s="1459" t="s">
        <v>1393</v>
      </c>
      <c r="C12" s="1415"/>
      <c r="D12" s="1415"/>
      <c r="E12" s="1415"/>
      <c r="F12" s="1415"/>
      <c r="G12" s="1415"/>
      <c r="H12" s="1415"/>
      <c r="I12" s="1415"/>
      <c r="J12" s="1415"/>
      <c r="K12" s="1415"/>
      <c r="L12" s="1415"/>
      <c r="M12" s="1415"/>
      <c r="N12" s="1415"/>
      <c r="O12" s="1415"/>
      <c r="P12" s="1447"/>
      <c r="Q12" s="1447"/>
    </row>
    <row r="13" spans="1:17" ht="15">
      <c r="A13" s="1415"/>
      <c r="B13" s="1460"/>
      <c r="C13" s="1460"/>
      <c r="D13" s="1460"/>
      <c r="E13" s="1461"/>
      <c r="F13" s="1461"/>
      <c r="G13" s="1461"/>
      <c r="H13" s="1461"/>
      <c r="I13" s="1461"/>
      <c r="J13" s="1461"/>
      <c r="K13" s="1461"/>
      <c r="L13" s="1461"/>
      <c r="M13" s="1461"/>
      <c r="N13" s="1461"/>
      <c r="O13" s="1461"/>
      <c r="P13" s="1447"/>
      <c r="Q13" s="1447"/>
    </row>
    <row r="14" spans="1:17" ht="15">
      <c r="A14" s="1461"/>
      <c r="B14" s="1462" t="s">
        <v>577</v>
      </c>
      <c r="C14" s="1462" t="s">
        <v>575</v>
      </c>
      <c r="D14" s="1462" t="s">
        <v>1068</v>
      </c>
      <c r="E14" s="1462" t="s">
        <v>1069</v>
      </c>
      <c r="F14" s="1462" t="s">
        <v>1352</v>
      </c>
      <c r="G14" s="1462" t="s">
        <v>1394</v>
      </c>
      <c r="H14" s="1462" t="s">
        <v>1395</v>
      </c>
      <c r="I14" s="1462" t="s">
        <v>1396</v>
      </c>
      <c r="J14" s="1462" t="s">
        <v>1397</v>
      </c>
      <c r="K14" s="1462" t="s">
        <v>1398</v>
      </c>
      <c r="L14" s="1462" t="s">
        <v>1399</v>
      </c>
      <c r="M14" s="1462" t="s">
        <v>1400</v>
      </c>
      <c r="N14" s="1462" t="s">
        <v>1401</v>
      </c>
      <c r="O14" s="1462" t="s">
        <v>1402</v>
      </c>
      <c r="P14" s="1447"/>
      <c r="Q14" s="1447"/>
    </row>
    <row r="15" spans="1:17" ht="15">
      <c r="A15" s="1461"/>
      <c r="B15" s="1462"/>
      <c r="C15" s="1462"/>
      <c r="D15" s="1644" t="s">
        <v>1403</v>
      </c>
      <c r="E15" s="1644" t="s">
        <v>1404</v>
      </c>
      <c r="F15" s="1644" t="s">
        <v>1405</v>
      </c>
      <c r="G15" s="1644" t="s">
        <v>1406</v>
      </c>
      <c r="H15" s="1644" t="s">
        <v>1407</v>
      </c>
      <c r="I15" s="1463"/>
      <c r="J15" s="1463"/>
      <c r="K15" s="1644" t="s">
        <v>1408</v>
      </c>
      <c r="L15" s="1644" t="s">
        <v>1409</v>
      </c>
      <c r="M15" s="1644" t="s">
        <v>1410</v>
      </c>
      <c r="N15" s="1463"/>
      <c r="O15" s="1463"/>
      <c r="P15" s="1447"/>
      <c r="Q15" s="1447"/>
    </row>
    <row r="16" spans="1:17" ht="45" customHeight="1" thickBot="1">
      <c r="A16" s="1464" t="s">
        <v>1355</v>
      </c>
      <c r="B16" s="1464" t="s">
        <v>436</v>
      </c>
      <c r="C16" s="1464" t="s">
        <v>435</v>
      </c>
      <c r="D16" s="1645"/>
      <c r="E16" s="1645"/>
      <c r="F16" s="1645" t="s">
        <v>1411</v>
      </c>
      <c r="G16" s="1645" t="s">
        <v>1412</v>
      </c>
      <c r="H16" s="1645" t="s">
        <v>1412</v>
      </c>
      <c r="I16" s="1465" t="s">
        <v>1413</v>
      </c>
      <c r="J16" s="1465" t="s">
        <v>1414</v>
      </c>
      <c r="K16" s="1645" t="s">
        <v>1412</v>
      </c>
      <c r="L16" s="1645" t="s">
        <v>1412</v>
      </c>
      <c r="M16" s="1645"/>
      <c r="N16" s="1465" t="s">
        <v>1415</v>
      </c>
      <c r="O16" s="1465" t="s">
        <v>1416</v>
      </c>
      <c r="P16" s="1447"/>
      <c r="Q16" s="1447"/>
    </row>
    <row r="17" spans="1:17" ht="15">
      <c r="A17" s="1461"/>
      <c r="B17" s="1460"/>
      <c r="C17" s="1460"/>
      <c r="D17" s="1461"/>
      <c r="E17" s="1461"/>
      <c r="F17" s="1461"/>
      <c r="G17" s="1461"/>
      <c r="H17" s="1461"/>
      <c r="I17" s="1461"/>
      <c r="J17" s="1461"/>
      <c r="K17" s="1461"/>
      <c r="L17" s="1461"/>
      <c r="M17" s="1461"/>
      <c r="N17" s="1461"/>
      <c r="O17" s="1461"/>
      <c r="P17" s="1447"/>
      <c r="Q17" s="1447"/>
    </row>
    <row r="18" spans="1:17" ht="15">
      <c r="A18" s="1460">
        <v>3</v>
      </c>
      <c r="B18" s="1466">
        <v>2022</v>
      </c>
      <c r="C18" s="1460" t="s">
        <v>447</v>
      </c>
      <c r="D18" s="1461"/>
      <c r="E18" s="1467"/>
      <c r="F18" s="1461"/>
      <c r="G18" s="1461"/>
      <c r="H18" s="1461"/>
      <c r="I18" s="1461"/>
      <c r="J18" s="1461"/>
      <c r="K18" s="1461"/>
      <c r="L18" s="1461"/>
      <c r="M18" s="1461"/>
      <c r="N18" s="1461"/>
      <c r="O18" s="1468">
        <v>670903112.90789974</v>
      </c>
      <c r="P18" s="1469"/>
      <c r="Q18" s="1447"/>
    </row>
    <row r="19" spans="1:17" ht="15">
      <c r="A19" s="1460"/>
      <c r="B19" s="1470"/>
      <c r="C19" s="1460"/>
      <c r="D19" s="1461"/>
      <c r="E19" s="1467"/>
      <c r="F19" s="1471"/>
      <c r="G19" s="1461"/>
      <c r="H19" s="1461"/>
      <c r="I19" s="1461"/>
      <c r="J19" s="1461"/>
      <c r="K19" s="1461"/>
      <c r="L19" s="1461"/>
      <c r="M19" s="1461"/>
      <c r="N19" s="1461"/>
      <c r="O19" s="1461"/>
      <c r="P19" s="1469"/>
      <c r="Q19" s="1447"/>
    </row>
    <row r="20" spans="1:17" ht="15">
      <c r="A20" s="1460">
        <f>+A18+1</f>
        <v>4</v>
      </c>
      <c r="B20" s="1470">
        <f>IF($B$18=0," ",$B$18+1)</f>
        <v>2023</v>
      </c>
      <c r="C20" s="1460" t="s">
        <v>378</v>
      </c>
      <c r="D20" s="1468">
        <v>-125921.7939666661</v>
      </c>
      <c r="E20" s="1468">
        <v>-125921.80269999924</v>
      </c>
      <c r="F20" s="1461">
        <f>D20-E20</f>
        <v>8.7333331466652453E-3</v>
      </c>
      <c r="G20" s="1461">
        <f>IF(F20&gt;0,F20,0)</f>
        <v>8.7333331466652453E-3</v>
      </c>
      <c r="H20" s="1461">
        <f>IF($E$10=0,"-",$E$10-31+1)</f>
        <v>335</v>
      </c>
      <c r="I20" s="1472">
        <f>H20/$E$10</f>
        <v>0.9178082191780822</v>
      </c>
      <c r="J20" s="1461">
        <f>ROUND(+G20*I20,0)</f>
        <v>0</v>
      </c>
      <c r="K20" s="1485">
        <f>(F20-G20)*I20</f>
        <v>0</v>
      </c>
      <c r="L20" s="1461">
        <f>SUM(J20:K20)</f>
        <v>0</v>
      </c>
      <c r="M20" s="1461">
        <f>ROUND(+E20*I20,0)</f>
        <v>-115572</v>
      </c>
      <c r="N20" s="1461">
        <f>+O18+L20+M20</f>
        <v>670787540.90789974</v>
      </c>
      <c r="O20" s="1473"/>
      <c r="P20" s="1469"/>
      <c r="Q20" s="1474"/>
    </row>
    <row r="21" spans="1:17" ht="15">
      <c r="A21" s="1460">
        <f>+A20+1</f>
        <v>5</v>
      </c>
      <c r="B21" s="1470">
        <f t="shared" ref="B21:B31" si="0">IF($B$18=0," ",$B$18+1)</f>
        <v>2023</v>
      </c>
      <c r="C21" s="1460" t="s">
        <v>438</v>
      </c>
      <c r="D21" s="1468">
        <v>-125921.7939666661</v>
      </c>
      <c r="E21" s="1468">
        <v>-125921.80269999924</v>
      </c>
      <c r="F21" s="1461">
        <f t="shared" ref="F21:F30" si="1">D21-E21</f>
        <v>8.7333331466652453E-3</v>
      </c>
      <c r="G21" s="1461">
        <f t="shared" ref="G21:G31" si="2">IF(F21&gt;0,F21,0)</f>
        <v>8.7333331466652453E-3</v>
      </c>
      <c r="H21" s="1461">
        <v>307</v>
      </c>
      <c r="I21" s="1472">
        <f t="shared" ref="I21:I30" si="3">H21/$E$10</f>
        <v>0.84109589041095889</v>
      </c>
      <c r="J21" s="1461">
        <f t="shared" ref="J21:J31" si="4">ROUND(+G21*I21,0)</f>
        <v>0</v>
      </c>
      <c r="K21" s="1485">
        <f t="shared" ref="K21:K31" si="5">(F21-G21)*I21</f>
        <v>0</v>
      </c>
      <c r="L21" s="1461">
        <f t="shared" ref="L21:L31" si="6">SUM(J21:K21)</f>
        <v>0</v>
      </c>
      <c r="M21" s="1461">
        <f t="shared" ref="M21:M31" si="7">ROUND(+E21*I21,0)</f>
        <v>-105912</v>
      </c>
      <c r="N21" s="1461">
        <f>+N20+L21+M21</f>
        <v>670681628.90789974</v>
      </c>
      <c r="O21" s="1473"/>
      <c r="P21" s="1469"/>
      <c r="Q21" s="1474"/>
    </row>
    <row r="22" spans="1:17" ht="15">
      <c r="A22" s="1460">
        <f t="shared" ref="A22:A31" si="8">+A21+1</f>
        <v>6</v>
      </c>
      <c r="B22" s="1470">
        <f t="shared" si="0"/>
        <v>2023</v>
      </c>
      <c r="C22" s="1460" t="s">
        <v>439</v>
      </c>
      <c r="D22" s="1468">
        <v>-125921.7939666661</v>
      </c>
      <c r="E22" s="1468">
        <v>-125921.80269999924</v>
      </c>
      <c r="F22" s="1461">
        <f t="shared" si="1"/>
        <v>8.7333331466652453E-3</v>
      </c>
      <c r="G22" s="1461">
        <f t="shared" si="2"/>
        <v>8.7333331466652453E-3</v>
      </c>
      <c r="H22" s="1461">
        <v>276</v>
      </c>
      <c r="I22" s="1472">
        <f t="shared" si="3"/>
        <v>0.75616438356164384</v>
      </c>
      <c r="J22" s="1461">
        <f t="shared" si="4"/>
        <v>0</v>
      </c>
      <c r="K22" s="1485">
        <f t="shared" si="5"/>
        <v>0</v>
      </c>
      <c r="L22" s="1461">
        <f t="shared" si="6"/>
        <v>0</v>
      </c>
      <c r="M22" s="1461">
        <f t="shared" si="7"/>
        <v>-95218</v>
      </c>
      <c r="N22" s="1461">
        <f t="shared" ref="N22:N31" si="9">+N21+L22+M22</f>
        <v>670586410.90789974</v>
      </c>
      <c r="O22" s="1473"/>
      <c r="P22" s="1469"/>
      <c r="Q22" s="1474"/>
    </row>
    <row r="23" spans="1:17" ht="15">
      <c r="A23" s="1460">
        <f t="shared" si="8"/>
        <v>7</v>
      </c>
      <c r="B23" s="1470">
        <f t="shared" si="0"/>
        <v>2023</v>
      </c>
      <c r="C23" s="1460" t="s">
        <v>440</v>
      </c>
      <c r="D23" s="1468">
        <v>-125921.7939666661</v>
      </c>
      <c r="E23" s="1468">
        <v>-125921.80269999924</v>
      </c>
      <c r="F23" s="1461">
        <f t="shared" si="1"/>
        <v>8.7333331466652453E-3</v>
      </c>
      <c r="G23" s="1461">
        <f>IF(F23&gt;0,F23,0)</f>
        <v>8.7333331466652453E-3</v>
      </c>
      <c r="H23" s="1461">
        <v>246</v>
      </c>
      <c r="I23" s="1472">
        <f t="shared" si="3"/>
        <v>0.67397260273972603</v>
      </c>
      <c r="J23" s="1461">
        <f t="shared" si="4"/>
        <v>0</v>
      </c>
      <c r="K23" s="1485">
        <f t="shared" si="5"/>
        <v>0</v>
      </c>
      <c r="L23" s="1461">
        <f t="shared" si="6"/>
        <v>0</v>
      </c>
      <c r="M23" s="1461">
        <f t="shared" si="7"/>
        <v>-84868</v>
      </c>
      <c r="N23" s="1461">
        <f t="shared" si="9"/>
        <v>670501542.90789974</v>
      </c>
      <c r="O23" s="1473"/>
      <c r="P23" s="1469"/>
      <c r="Q23" s="1474"/>
    </row>
    <row r="24" spans="1:17" ht="15">
      <c r="A24" s="1460">
        <f t="shared" si="8"/>
        <v>8</v>
      </c>
      <c r="B24" s="1470">
        <f t="shared" si="0"/>
        <v>2023</v>
      </c>
      <c r="C24" s="1460" t="s">
        <v>437</v>
      </c>
      <c r="D24" s="1468">
        <v>-125921.7939666661</v>
      </c>
      <c r="E24" s="1468">
        <v>-125921.80269999924</v>
      </c>
      <c r="F24" s="1461">
        <f t="shared" si="1"/>
        <v>8.7333331466652453E-3</v>
      </c>
      <c r="G24" s="1461">
        <f t="shared" si="2"/>
        <v>8.7333331466652453E-3</v>
      </c>
      <c r="H24" s="1461">
        <v>215</v>
      </c>
      <c r="I24" s="1472">
        <f t="shared" si="3"/>
        <v>0.58904109589041098</v>
      </c>
      <c r="J24" s="1461">
        <f t="shared" si="4"/>
        <v>0</v>
      </c>
      <c r="K24" s="1485">
        <f t="shared" si="5"/>
        <v>0</v>
      </c>
      <c r="L24" s="1461">
        <f t="shared" si="6"/>
        <v>0</v>
      </c>
      <c r="M24" s="1461">
        <f t="shared" si="7"/>
        <v>-74173</v>
      </c>
      <c r="N24" s="1461">
        <f t="shared" si="9"/>
        <v>670427369.90789974</v>
      </c>
      <c r="O24" s="1473"/>
      <c r="P24" s="1469"/>
      <c r="Q24" s="1474"/>
    </row>
    <row r="25" spans="1:17" ht="15">
      <c r="A25" s="1460">
        <f t="shared" si="8"/>
        <v>9</v>
      </c>
      <c r="B25" s="1470">
        <f t="shared" si="0"/>
        <v>2023</v>
      </c>
      <c r="C25" s="1460" t="s">
        <v>441</v>
      </c>
      <c r="D25" s="1468">
        <v>-125921.7939666661</v>
      </c>
      <c r="E25" s="1468">
        <v>-125921.80269999924</v>
      </c>
      <c r="F25" s="1461">
        <f t="shared" si="1"/>
        <v>8.7333331466652453E-3</v>
      </c>
      <c r="G25" s="1461">
        <f t="shared" si="2"/>
        <v>8.7333331466652453E-3</v>
      </c>
      <c r="H25" s="1461">
        <v>185</v>
      </c>
      <c r="I25" s="1472">
        <f t="shared" si="3"/>
        <v>0.50684931506849318</v>
      </c>
      <c r="J25" s="1461">
        <f t="shared" si="4"/>
        <v>0</v>
      </c>
      <c r="K25" s="1485">
        <f t="shared" si="5"/>
        <v>0</v>
      </c>
      <c r="L25" s="1461">
        <f t="shared" si="6"/>
        <v>0</v>
      </c>
      <c r="M25" s="1461">
        <f t="shared" si="7"/>
        <v>-63823</v>
      </c>
      <c r="N25" s="1461">
        <f t="shared" si="9"/>
        <v>670363546.90789974</v>
      </c>
      <c r="O25" s="1473"/>
      <c r="P25" s="1469"/>
      <c r="Q25" s="1474"/>
    </row>
    <row r="26" spans="1:17" ht="15">
      <c r="A26" s="1460">
        <f t="shared" si="8"/>
        <v>10</v>
      </c>
      <c r="B26" s="1470">
        <f t="shared" si="0"/>
        <v>2023</v>
      </c>
      <c r="C26" s="1460" t="s">
        <v>442</v>
      </c>
      <c r="D26" s="1468">
        <v>-125921.7939666661</v>
      </c>
      <c r="E26" s="1468">
        <v>-125921.80269999924</v>
      </c>
      <c r="F26" s="1461">
        <f t="shared" si="1"/>
        <v>8.7333331466652453E-3</v>
      </c>
      <c r="G26" s="1461">
        <f t="shared" si="2"/>
        <v>8.7333331466652453E-3</v>
      </c>
      <c r="H26" s="1461">
        <v>154</v>
      </c>
      <c r="I26" s="1472">
        <f t="shared" si="3"/>
        <v>0.42191780821917807</v>
      </c>
      <c r="J26" s="1461">
        <f t="shared" si="4"/>
        <v>0</v>
      </c>
      <c r="K26" s="1485">
        <f t="shared" si="5"/>
        <v>0</v>
      </c>
      <c r="L26" s="1461">
        <f t="shared" si="6"/>
        <v>0</v>
      </c>
      <c r="M26" s="1461">
        <f t="shared" si="7"/>
        <v>-53129</v>
      </c>
      <c r="N26" s="1461">
        <f t="shared" si="9"/>
        <v>670310417.90789974</v>
      </c>
      <c r="O26" s="1473"/>
      <c r="P26" s="1469"/>
      <c r="Q26" s="1474"/>
    </row>
    <row r="27" spans="1:17" ht="15">
      <c r="A27" s="1460">
        <f t="shared" si="8"/>
        <v>11</v>
      </c>
      <c r="B27" s="1470">
        <f t="shared" si="0"/>
        <v>2023</v>
      </c>
      <c r="C27" s="1460" t="s">
        <v>443</v>
      </c>
      <c r="D27" s="1468">
        <v>-125921.7939666661</v>
      </c>
      <c r="E27" s="1468">
        <v>-125921.80269999924</v>
      </c>
      <c r="F27" s="1461">
        <f t="shared" si="1"/>
        <v>8.7333331466652453E-3</v>
      </c>
      <c r="G27" s="1461">
        <f t="shared" si="2"/>
        <v>8.7333331466652453E-3</v>
      </c>
      <c r="H27" s="1461">
        <v>123</v>
      </c>
      <c r="I27" s="1472">
        <f t="shared" si="3"/>
        <v>0.33698630136986302</v>
      </c>
      <c r="J27" s="1461">
        <f t="shared" si="4"/>
        <v>0</v>
      </c>
      <c r="K27" s="1485">
        <f t="shared" si="5"/>
        <v>0</v>
      </c>
      <c r="L27" s="1461">
        <f t="shared" si="6"/>
        <v>0</v>
      </c>
      <c r="M27" s="1461">
        <f t="shared" si="7"/>
        <v>-42434</v>
      </c>
      <c r="N27" s="1461">
        <f t="shared" si="9"/>
        <v>670267983.90789974</v>
      </c>
      <c r="O27" s="1473"/>
      <c r="P27" s="1469"/>
      <c r="Q27" s="1474"/>
    </row>
    <row r="28" spans="1:17" ht="15">
      <c r="A28" s="1460">
        <f t="shared" si="8"/>
        <v>12</v>
      </c>
      <c r="B28" s="1470">
        <f t="shared" si="0"/>
        <v>2023</v>
      </c>
      <c r="C28" s="1460" t="s">
        <v>444</v>
      </c>
      <c r="D28" s="1468">
        <v>-291184.21911666519</v>
      </c>
      <c r="E28" s="1468">
        <v>-125921.80269999924</v>
      </c>
      <c r="F28" s="1461">
        <f t="shared" si="1"/>
        <v>-165262.41641666595</v>
      </c>
      <c r="G28" s="1461">
        <f t="shared" si="2"/>
        <v>0</v>
      </c>
      <c r="H28" s="1461">
        <v>93</v>
      </c>
      <c r="I28" s="1472">
        <f t="shared" si="3"/>
        <v>0.25479452054794521</v>
      </c>
      <c r="J28" s="1461">
        <f t="shared" si="4"/>
        <v>0</v>
      </c>
      <c r="K28" s="1485">
        <f t="shared" si="5"/>
        <v>-42107.958155479268</v>
      </c>
      <c r="L28" s="1461">
        <f t="shared" si="6"/>
        <v>-42107.958155479268</v>
      </c>
      <c r="M28" s="1461">
        <f t="shared" si="7"/>
        <v>-32084</v>
      </c>
      <c r="N28" s="1461">
        <f t="shared" si="9"/>
        <v>670193791.94974422</v>
      </c>
      <c r="O28" s="1473"/>
      <c r="P28" s="1469"/>
      <c r="Q28" s="1474"/>
    </row>
    <row r="29" spans="1:17" ht="15">
      <c r="A29" s="1460">
        <f t="shared" si="8"/>
        <v>13</v>
      </c>
      <c r="B29" s="1470">
        <f t="shared" si="0"/>
        <v>2023</v>
      </c>
      <c r="C29" s="1460" t="s">
        <v>445</v>
      </c>
      <c r="D29" s="1468">
        <v>-144284.28564999928</v>
      </c>
      <c r="E29" s="1468">
        <v>-125921.80269999924</v>
      </c>
      <c r="F29" s="1461">
        <f t="shared" si="1"/>
        <v>-18362.482950000034</v>
      </c>
      <c r="G29" s="1461">
        <f t="shared" si="2"/>
        <v>0</v>
      </c>
      <c r="H29" s="1461">
        <v>62</v>
      </c>
      <c r="I29" s="1472">
        <f t="shared" si="3"/>
        <v>0.16986301369863013</v>
      </c>
      <c r="J29" s="1461">
        <f t="shared" si="4"/>
        <v>0</v>
      </c>
      <c r="K29" s="1485">
        <f t="shared" si="5"/>
        <v>-3119.1066928767182</v>
      </c>
      <c r="L29" s="1461">
        <f t="shared" si="6"/>
        <v>-3119.1066928767182</v>
      </c>
      <c r="M29" s="1461">
        <f t="shared" si="7"/>
        <v>-21389</v>
      </c>
      <c r="N29" s="1461">
        <f t="shared" si="9"/>
        <v>670169283.84305131</v>
      </c>
      <c r="O29" s="1473"/>
      <c r="P29" s="1469"/>
      <c r="Q29" s="1474"/>
    </row>
    <row r="30" spans="1:17" ht="15">
      <c r="A30" s="1460">
        <f t="shared" si="8"/>
        <v>14</v>
      </c>
      <c r="B30" s="1470">
        <f t="shared" si="0"/>
        <v>2023</v>
      </c>
      <c r="C30" s="1460" t="s">
        <v>446</v>
      </c>
      <c r="D30" s="1468">
        <v>-153883.8156499847</v>
      </c>
      <c r="E30" s="1468">
        <v>-125921.80269999924</v>
      </c>
      <c r="F30" s="1461">
        <f t="shared" si="1"/>
        <v>-27962.012949985452</v>
      </c>
      <c r="G30" s="1461">
        <f t="shared" si="2"/>
        <v>0</v>
      </c>
      <c r="H30" s="1461">
        <v>32</v>
      </c>
      <c r="I30" s="1472">
        <f t="shared" si="3"/>
        <v>8.7671232876712329E-2</v>
      </c>
      <c r="J30" s="1461">
        <f t="shared" si="4"/>
        <v>0</v>
      </c>
      <c r="K30" s="1485">
        <f t="shared" si="5"/>
        <v>-2451.4641490398203</v>
      </c>
      <c r="L30" s="1461">
        <f t="shared" si="6"/>
        <v>-2451.4641490398203</v>
      </c>
      <c r="M30" s="1461">
        <f t="shared" si="7"/>
        <v>-11040</v>
      </c>
      <c r="N30" s="1461">
        <f t="shared" si="9"/>
        <v>670155792.37890232</v>
      </c>
      <c r="O30" s="1473"/>
      <c r="P30" s="1469"/>
      <c r="Q30" s="1474"/>
    </row>
    <row r="31" spans="1:17" ht="15">
      <c r="A31" s="1460">
        <f t="shared" si="8"/>
        <v>15</v>
      </c>
      <c r="B31" s="1470">
        <f t="shared" si="0"/>
        <v>2023</v>
      </c>
      <c r="C31" s="1460" t="s">
        <v>447</v>
      </c>
      <c r="D31" s="1468">
        <v>-305885.57</v>
      </c>
      <c r="E31" s="1468">
        <v>-125921.80269999924</v>
      </c>
      <c r="F31" s="1461">
        <f>D31-E31</f>
        <v>-179963.76730000076</v>
      </c>
      <c r="G31" s="1461">
        <f t="shared" si="2"/>
        <v>0</v>
      </c>
      <c r="H31" s="1461">
        <v>1</v>
      </c>
      <c r="I31" s="1472">
        <f>H31/$E$10</f>
        <v>2.7397260273972603E-3</v>
      </c>
      <c r="J31" s="1461">
        <f t="shared" si="4"/>
        <v>0</v>
      </c>
      <c r="K31" s="1485">
        <f t="shared" si="5"/>
        <v>-493.05141726027608</v>
      </c>
      <c r="L31" s="1461">
        <f t="shared" si="6"/>
        <v>-493.05141726027608</v>
      </c>
      <c r="M31" s="1461">
        <f t="shared" si="7"/>
        <v>-345</v>
      </c>
      <c r="N31" s="1461">
        <f t="shared" si="9"/>
        <v>670154954.32748508</v>
      </c>
      <c r="O31" s="1473"/>
      <c r="P31" s="1469"/>
      <c r="Q31" s="1474"/>
    </row>
    <row r="32" spans="1:17" ht="15.75" thickBot="1">
      <c r="A32" s="1460"/>
      <c r="B32" s="1460"/>
      <c r="C32" s="1460" t="s">
        <v>157</v>
      </c>
      <c r="D32" s="1475">
        <f>SUM(D20:D31)</f>
        <v>-1902612.2421499779</v>
      </c>
      <c r="E32" s="1475">
        <f>SUM(E20:E31)</f>
        <v>-1511061.6323999905</v>
      </c>
      <c r="F32" s="1475">
        <f t="shared" ref="F32:M32" si="10">SUM(F20:F31)</f>
        <v>-391550.60974998702</v>
      </c>
      <c r="G32" s="1475">
        <f t="shared" si="10"/>
        <v>6.9866665173321962E-2</v>
      </c>
      <c r="H32" s="1475"/>
      <c r="I32" s="1475"/>
      <c r="J32" s="1475">
        <f t="shared" si="10"/>
        <v>0</v>
      </c>
      <c r="K32" s="1475">
        <f t="shared" si="10"/>
        <v>-48171.580414656084</v>
      </c>
      <c r="L32" s="1475">
        <f t="shared" si="10"/>
        <v>-48171.580414656084</v>
      </c>
      <c r="M32" s="1475">
        <f t="shared" si="10"/>
        <v>-699987</v>
      </c>
      <c r="N32" s="1475">
        <f>+N31</f>
        <v>670154954.32748508</v>
      </c>
      <c r="O32" s="1461"/>
      <c r="P32" s="1447"/>
      <c r="Q32" s="1447"/>
    </row>
    <row r="33" spans="1:17" ht="15.75" thickTop="1">
      <c r="A33" s="1461"/>
      <c r="B33" s="1460"/>
      <c r="C33" s="1460"/>
      <c r="D33" s="1461"/>
      <c r="E33" s="1461"/>
      <c r="F33" s="1461"/>
      <c r="G33" s="1461"/>
      <c r="H33" s="1461"/>
      <c r="I33" s="1461"/>
      <c r="J33" s="1461"/>
      <c r="K33" s="1461"/>
      <c r="L33" s="1461"/>
      <c r="M33" s="1461"/>
      <c r="N33" s="1461"/>
      <c r="O33" s="1461"/>
      <c r="P33" s="1447"/>
      <c r="Q33" s="1447"/>
    </row>
    <row r="34" spans="1:17" ht="15.75" thickBot="1">
      <c r="A34" s="1460">
        <f>A31+1</f>
        <v>16</v>
      </c>
      <c r="B34" s="1460"/>
      <c r="C34" s="1461" t="s">
        <v>1417</v>
      </c>
      <c r="D34" s="1461"/>
      <c r="E34" s="1461"/>
      <c r="F34" s="1461"/>
      <c r="G34" s="1461"/>
      <c r="H34" s="1461"/>
      <c r="I34" s="1461"/>
      <c r="J34" s="1461"/>
      <c r="K34" s="1461"/>
      <c r="L34" s="1461"/>
      <c r="M34" s="1461"/>
      <c r="N34" s="1461"/>
      <c r="O34" s="1475">
        <f>N32</f>
        <v>670154954.32748508</v>
      </c>
      <c r="P34" s="1476" t="s">
        <v>54</v>
      </c>
      <c r="Q34" s="1447"/>
    </row>
    <row r="35" spans="1:17" ht="15.75" thickTop="1">
      <c r="A35" s="1461"/>
      <c r="B35" s="1460"/>
      <c r="C35" s="1477"/>
      <c r="D35" s="1461"/>
      <c r="E35" s="1461"/>
      <c r="F35" s="1461"/>
      <c r="G35" s="1461"/>
      <c r="H35" s="1461"/>
      <c r="I35" s="1461"/>
      <c r="J35" s="1461"/>
      <c r="K35" s="1461"/>
      <c r="L35" s="1461"/>
      <c r="M35" s="1461"/>
      <c r="N35" s="1461"/>
      <c r="O35" s="1461"/>
      <c r="P35" s="1447"/>
      <c r="Q35" s="1447"/>
    </row>
    <row r="36" spans="1:17" ht="15">
      <c r="A36" s="1478" t="s">
        <v>1418</v>
      </c>
      <c r="B36" s="1460"/>
      <c r="C36" s="1477"/>
      <c r="D36" s="1461"/>
      <c r="E36" s="1461"/>
      <c r="F36" s="1461"/>
      <c r="G36" s="1461"/>
      <c r="H36" s="1461"/>
      <c r="I36" s="1461"/>
      <c r="J36" s="1461"/>
      <c r="K36" s="1461"/>
      <c r="L36" s="1461"/>
      <c r="M36" s="1461"/>
      <c r="N36" s="1461"/>
      <c r="O36" s="1461"/>
      <c r="P36" s="1447"/>
      <c r="Q36" s="1447"/>
    </row>
    <row r="37" spans="1:17" ht="30" customHeight="1">
      <c r="A37" s="1638" t="s">
        <v>1419</v>
      </c>
      <c r="B37" s="1639"/>
      <c r="C37" s="1641" t="s">
        <v>1443</v>
      </c>
      <c r="D37" s="1641"/>
      <c r="E37" s="1641"/>
      <c r="F37" s="1641"/>
      <c r="G37" s="1641"/>
      <c r="H37" s="1641"/>
      <c r="I37" s="1641"/>
      <c r="J37" s="1641"/>
      <c r="K37" s="1641"/>
      <c r="L37" s="1641"/>
      <c r="M37" s="1641"/>
      <c r="N37" s="1641"/>
      <c r="O37" s="1641"/>
      <c r="P37" s="1447"/>
      <c r="Q37" s="1447"/>
    </row>
    <row r="38" spans="1:17" ht="15">
      <c r="A38" s="1479" t="s">
        <v>1420</v>
      </c>
      <c r="B38" s="1479"/>
      <c r="C38" s="1461" t="s">
        <v>1421</v>
      </c>
      <c r="D38" s="1447"/>
      <c r="E38" s="1461"/>
      <c r="F38" s="1461"/>
      <c r="G38" s="1461"/>
      <c r="H38" s="1461"/>
      <c r="I38" s="1461"/>
      <c r="J38" s="1461"/>
      <c r="K38" s="1461"/>
      <c r="L38" s="1461"/>
      <c r="M38" s="1477"/>
      <c r="N38" s="1477"/>
      <c r="O38" s="1477"/>
      <c r="P38" s="1447"/>
      <c r="Q38" s="1447"/>
    </row>
    <row r="39" spans="1:17" ht="15" customHeight="1">
      <c r="A39" s="1638" t="s">
        <v>1364</v>
      </c>
      <c r="B39" s="1639"/>
      <c r="C39" s="1642" t="s">
        <v>1422</v>
      </c>
      <c r="D39" s="1642"/>
      <c r="E39" s="1642"/>
      <c r="F39" s="1642"/>
      <c r="G39" s="1642"/>
      <c r="H39" s="1642"/>
      <c r="I39" s="1642"/>
      <c r="J39" s="1642"/>
      <c r="K39" s="1642"/>
      <c r="L39" s="1642"/>
      <c r="M39" s="1642"/>
      <c r="N39" s="1642"/>
      <c r="O39" s="1642"/>
      <c r="P39" s="1447"/>
      <c r="Q39" s="1447"/>
    </row>
    <row r="40" spans="1:17" ht="15" customHeight="1">
      <c r="A40" s="1638" t="s">
        <v>1366</v>
      </c>
      <c r="B40" s="1639"/>
      <c r="C40" s="1642" t="s">
        <v>1423</v>
      </c>
      <c r="D40" s="1642"/>
      <c r="E40" s="1642"/>
      <c r="F40" s="1642"/>
      <c r="G40" s="1642"/>
      <c r="H40" s="1642"/>
      <c r="I40" s="1642"/>
      <c r="J40" s="1642"/>
      <c r="K40" s="1642"/>
      <c r="L40" s="1642"/>
      <c r="M40" s="1642"/>
      <c r="N40" s="1642"/>
      <c r="O40" s="1642"/>
      <c r="P40" s="1447"/>
      <c r="Q40" s="1447"/>
    </row>
    <row r="41" spans="1:17" ht="15">
      <c r="A41" s="1638" t="s">
        <v>1424</v>
      </c>
      <c r="B41" s="1639"/>
      <c r="C41" s="1637" t="s">
        <v>1425</v>
      </c>
      <c r="D41" s="1637"/>
      <c r="E41" s="1637"/>
      <c r="F41" s="1637"/>
      <c r="G41" s="1637"/>
      <c r="H41" s="1637"/>
      <c r="I41" s="1637"/>
      <c r="J41" s="1637"/>
      <c r="K41" s="1637"/>
      <c r="L41" s="1637"/>
      <c r="M41" s="1637"/>
      <c r="N41" s="1637"/>
      <c r="O41" s="1637"/>
      <c r="P41" s="1447"/>
      <c r="Q41" s="1447"/>
    </row>
    <row r="42" spans="1:17" ht="15">
      <c r="A42" s="1638" t="s">
        <v>1426</v>
      </c>
      <c r="B42" s="1639" t="s">
        <v>1427</v>
      </c>
      <c r="C42" s="1477" t="s">
        <v>1428</v>
      </c>
      <c r="D42" s="1460"/>
      <c r="E42" s="1461"/>
      <c r="F42" s="1461"/>
      <c r="G42" s="1461"/>
      <c r="H42" s="1461"/>
      <c r="I42" s="1461"/>
      <c r="J42" s="1461"/>
      <c r="K42" s="1461"/>
      <c r="L42" s="1461"/>
      <c r="M42" s="1461"/>
      <c r="N42" s="1461"/>
      <c r="O42" s="1461"/>
      <c r="P42" s="1447"/>
      <c r="Q42" s="1447"/>
    </row>
    <row r="43" spans="1:17" ht="15">
      <c r="A43" s="1480" t="s">
        <v>1427</v>
      </c>
      <c r="B43" s="1480"/>
      <c r="C43" s="1627" t="s">
        <v>1429</v>
      </c>
      <c r="D43" s="1627"/>
      <c r="E43" s="1627"/>
      <c r="F43" s="1627"/>
      <c r="G43" s="1627"/>
      <c r="H43" s="1627"/>
      <c r="I43" s="1627"/>
      <c r="J43" s="1461"/>
      <c r="K43" s="1461"/>
      <c r="L43" s="1461"/>
      <c r="M43" s="1461"/>
      <c r="N43" s="1461"/>
      <c r="O43" s="1461"/>
      <c r="P43" s="1447"/>
      <c r="Q43" s="1447"/>
    </row>
    <row r="44" spans="1:17" ht="15">
      <c r="A44" s="1480" t="s">
        <v>1430</v>
      </c>
      <c r="B44" s="1481"/>
      <c r="C44" s="1637" t="s">
        <v>1431</v>
      </c>
      <c r="D44" s="1637"/>
      <c r="E44" s="1637"/>
      <c r="F44" s="1637"/>
      <c r="G44" s="1637"/>
      <c r="H44" s="1637"/>
      <c r="I44" s="1637"/>
      <c r="J44" s="1637"/>
      <c r="K44" s="1637"/>
      <c r="L44" s="1637"/>
      <c r="M44" s="1637"/>
      <c r="N44" s="1637"/>
      <c r="O44" s="1637"/>
      <c r="P44" s="1447"/>
      <c r="Q44" s="1447"/>
    </row>
    <row r="45" spans="1:17" ht="15">
      <c r="A45" s="1480" t="s">
        <v>1432</v>
      </c>
      <c r="B45" s="1481"/>
      <c r="C45" s="1637" t="s">
        <v>1433</v>
      </c>
      <c r="D45" s="1637"/>
      <c r="E45" s="1637"/>
      <c r="F45" s="1637"/>
      <c r="G45" s="1637"/>
      <c r="H45" s="1637"/>
      <c r="I45" s="1637"/>
      <c r="J45" s="1637"/>
      <c r="K45" s="1637"/>
      <c r="L45" s="1637"/>
      <c r="M45" s="1637"/>
      <c r="N45" s="1637"/>
      <c r="O45" s="1637"/>
      <c r="P45" s="1447"/>
      <c r="Q45" s="1447"/>
    </row>
    <row r="46" spans="1:17" ht="15">
      <c r="A46" s="1480" t="s">
        <v>1434</v>
      </c>
      <c r="B46" s="1481"/>
      <c r="C46" s="1636" t="s">
        <v>1444</v>
      </c>
      <c r="D46" s="1636"/>
      <c r="E46" s="1636"/>
      <c r="F46" s="1636"/>
      <c r="G46" s="1636"/>
      <c r="H46" s="1636"/>
      <c r="I46" s="1636"/>
      <c r="J46" s="1636"/>
      <c r="K46" s="1636"/>
      <c r="L46" s="1636"/>
      <c r="M46" s="1636"/>
      <c r="N46" s="1636"/>
      <c r="O46" s="1636"/>
      <c r="P46" s="1447"/>
      <c r="Q46" s="1447"/>
    </row>
    <row r="47" spans="1:17" ht="15">
      <c r="A47" s="1461" t="s">
        <v>1435</v>
      </c>
      <c r="B47" s="1460"/>
      <c r="C47" s="1637" t="s">
        <v>1436</v>
      </c>
      <c r="D47" s="1637"/>
      <c r="E47" s="1637"/>
      <c r="F47" s="1637"/>
      <c r="G47" s="1637"/>
      <c r="H47" s="1637"/>
      <c r="I47" s="1637"/>
      <c r="J47" s="1637"/>
      <c r="K47" s="1637"/>
      <c r="L47" s="1637"/>
      <c r="M47" s="1637"/>
      <c r="N47" s="1637"/>
      <c r="O47" s="1637"/>
      <c r="P47" s="1447"/>
      <c r="Q47" s="1447"/>
    </row>
    <row r="48" spans="1:17" ht="15">
      <c r="A48" s="1479" t="s">
        <v>1437</v>
      </c>
      <c r="B48" s="1482"/>
      <c r="C48" s="1477" t="s">
        <v>1438</v>
      </c>
      <c r="D48" s="1460"/>
      <c r="E48" s="1461"/>
      <c r="F48" s="1461"/>
      <c r="G48" s="1461"/>
      <c r="H48" s="1461"/>
      <c r="I48" s="1461"/>
      <c r="J48" s="1461"/>
      <c r="K48" s="1461"/>
      <c r="L48" s="1461"/>
      <c r="M48" s="1461"/>
      <c r="N48" s="1461"/>
      <c r="O48" s="1471"/>
      <c r="P48" s="1447"/>
      <c r="Q48" s="1447"/>
    </row>
    <row r="49" spans="1:17" ht="15">
      <c r="A49" s="1479" t="s">
        <v>1439</v>
      </c>
      <c r="B49" s="1443"/>
      <c r="C49" s="1637" t="s">
        <v>1440</v>
      </c>
      <c r="D49" s="1637"/>
      <c r="E49" s="1637"/>
      <c r="F49" s="1637"/>
      <c r="G49" s="1637"/>
      <c r="H49" s="1637"/>
      <c r="I49" s="1637"/>
      <c r="J49" s="1637"/>
      <c r="K49" s="1415"/>
      <c r="L49" s="1415"/>
      <c r="M49" s="1415"/>
      <c r="N49" s="1415"/>
      <c r="O49" s="1415"/>
      <c r="P49" s="1447"/>
      <c r="Q49" s="1447"/>
    </row>
    <row r="50" spans="1:17" ht="15">
      <c r="A50" s="1638" t="s">
        <v>1441</v>
      </c>
      <c r="B50" s="1639"/>
      <c r="C50" s="1637" t="s">
        <v>1442</v>
      </c>
      <c r="D50" s="1637"/>
      <c r="E50" s="1637"/>
      <c r="F50" s="1637"/>
      <c r="G50" s="1637"/>
      <c r="H50" s="1637"/>
      <c r="I50" s="1637"/>
      <c r="J50" s="1637"/>
      <c r="K50" s="1637"/>
      <c r="L50" s="1461"/>
      <c r="M50" s="1461"/>
      <c r="N50" s="1461"/>
      <c r="O50" s="1461"/>
      <c r="P50" s="1447"/>
      <c r="Q50" s="1447"/>
    </row>
    <row r="51" spans="1:17" ht="15">
      <c r="A51" s="1446"/>
      <c r="B51" s="1460"/>
      <c r="C51" s="1460"/>
      <c r="D51" s="1460"/>
      <c r="E51" s="1461"/>
      <c r="F51" s="1461"/>
      <c r="G51" s="1461"/>
      <c r="H51" s="1461"/>
      <c r="I51" s="1461"/>
      <c r="J51" s="1461"/>
      <c r="K51" s="1461"/>
      <c r="L51" s="1461"/>
      <c r="M51" s="1461"/>
      <c r="N51" s="1461"/>
      <c r="O51" s="1461"/>
      <c r="P51" s="1447"/>
      <c r="Q51" s="1447"/>
    </row>
    <row r="52" spans="1:17" ht="15">
      <c r="A52" s="1415"/>
      <c r="B52" s="1460"/>
      <c r="C52" s="1460"/>
      <c r="D52" s="1460"/>
      <c r="E52" s="1461"/>
      <c r="F52" s="1461"/>
      <c r="G52" s="1461"/>
      <c r="H52" s="1461"/>
      <c r="I52" s="1461"/>
      <c r="J52" s="1461"/>
      <c r="K52" s="1461"/>
      <c r="L52" s="1461"/>
      <c r="M52" s="1461"/>
      <c r="N52" s="1461"/>
      <c r="O52" s="1461"/>
      <c r="P52" s="1447"/>
      <c r="Q52" s="1447"/>
    </row>
    <row r="53" spans="1:17" ht="15">
      <c r="A53" s="1461"/>
      <c r="B53" s="1460"/>
      <c r="C53" s="1460"/>
      <c r="D53" s="1460"/>
      <c r="E53" s="1461"/>
      <c r="F53" s="1461"/>
      <c r="G53" s="1461"/>
      <c r="H53" s="1461"/>
      <c r="I53" s="1461"/>
      <c r="J53" s="1461"/>
      <c r="K53" s="1461"/>
      <c r="L53" s="1461"/>
      <c r="M53" s="1461"/>
      <c r="N53" s="1461"/>
      <c r="O53" s="1461"/>
      <c r="P53" s="1447"/>
      <c r="Q53" s="1447"/>
    </row>
    <row r="54" spans="1:17" ht="15"/>
    <row r="55" spans="1:17" ht="15">
      <c r="A55" s="1443"/>
      <c r="B55" s="1443"/>
      <c r="C55" s="1443"/>
      <c r="D55" s="1443"/>
      <c r="E55" s="1443"/>
      <c r="F55" s="1443"/>
      <c r="G55" s="1443"/>
      <c r="H55" s="1443"/>
      <c r="I55" s="1443"/>
      <c r="J55" s="1443"/>
      <c r="K55" s="1443"/>
      <c r="L55" s="1443"/>
      <c r="M55" s="1443"/>
      <c r="N55" s="1443"/>
      <c r="O55" s="1443"/>
    </row>
    <row r="56" spans="1:17" ht="15.75">
      <c r="A56" s="1483"/>
      <c r="B56" s="1446"/>
      <c r="C56" s="1446"/>
      <c r="D56" s="1446"/>
      <c r="E56" s="1446"/>
      <c r="F56" s="1446"/>
      <c r="G56" s="1446"/>
      <c r="H56" s="1446"/>
      <c r="I56" s="1446"/>
      <c r="J56" s="1446"/>
      <c r="K56" s="1446"/>
      <c r="L56" s="1446"/>
      <c r="M56" s="1446"/>
      <c r="N56" s="1446"/>
      <c r="O56" s="1446"/>
    </row>
    <row r="57" spans="1:17" ht="15.75" customHeight="1"/>
    <row r="58" spans="1:17" ht="15">
      <c r="A58" s="1640" t="s">
        <v>256</v>
      </c>
      <c r="B58" s="1640"/>
      <c r="C58" s="1640"/>
      <c r="D58" s="1640"/>
      <c r="E58" s="1640"/>
      <c r="F58" s="1640"/>
      <c r="G58" s="1640"/>
      <c r="H58" s="1640"/>
      <c r="I58" s="1640"/>
      <c r="J58" s="1640"/>
      <c r="K58" s="1640"/>
      <c r="L58" s="1640"/>
      <c r="M58" s="1640"/>
      <c r="N58" s="1640"/>
      <c r="O58" s="1640"/>
    </row>
    <row r="59" spans="1:17" ht="15">
      <c r="A59" s="1643" t="s">
        <v>257</v>
      </c>
      <c r="B59" s="1643"/>
      <c r="C59" s="1643"/>
      <c r="D59" s="1643"/>
      <c r="E59" s="1643"/>
      <c r="F59" s="1643"/>
      <c r="G59" s="1643"/>
      <c r="H59" s="1643"/>
      <c r="I59" s="1643"/>
      <c r="J59" s="1643"/>
      <c r="K59" s="1643"/>
      <c r="L59" s="1643"/>
      <c r="M59" s="1643"/>
      <c r="N59" s="1643"/>
      <c r="O59" s="1643"/>
    </row>
    <row r="60" spans="1:17" ht="15">
      <c r="A60" s="1640" t="s">
        <v>1386</v>
      </c>
      <c r="B60" s="1640"/>
      <c r="C60" s="1640"/>
      <c r="D60" s="1640"/>
      <c r="E60" s="1640"/>
      <c r="F60" s="1640"/>
      <c r="G60" s="1640"/>
      <c r="H60" s="1640"/>
      <c r="I60" s="1640"/>
      <c r="J60" s="1640"/>
      <c r="K60" s="1640"/>
      <c r="L60" s="1640"/>
      <c r="M60" s="1640"/>
      <c r="N60" s="1640"/>
      <c r="O60" s="1640"/>
    </row>
    <row r="61" spans="1:17" ht="15.75">
      <c r="A61" s="1444"/>
      <c r="B61" s="1415"/>
      <c r="C61" s="1415"/>
      <c r="D61" s="1415"/>
      <c r="E61" s="1415"/>
      <c r="F61" s="1415"/>
      <c r="G61" s="1415"/>
      <c r="H61" s="1415"/>
      <c r="I61" s="1415"/>
      <c r="J61" s="1415"/>
      <c r="K61" s="1415"/>
      <c r="L61" s="1415"/>
      <c r="M61" s="1415"/>
      <c r="N61" s="1415"/>
      <c r="O61" s="1415"/>
    </row>
    <row r="62" spans="1:17" ht="15">
      <c r="A62" s="1415"/>
      <c r="B62" s="1415"/>
      <c r="C62" s="1415"/>
      <c r="D62" s="1415"/>
      <c r="E62" s="1415"/>
      <c r="F62" s="1415"/>
      <c r="G62" s="1415"/>
      <c r="H62" s="1452"/>
      <c r="I62" s="1415"/>
      <c r="J62" s="1415"/>
      <c r="K62" s="1415"/>
      <c r="L62" s="1415"/>
      <c r="M62" s="1415"/>
      <c r="N62" s="1415"/>
      <c r="O62" s="1415"/>
      <c r="P62" s="1447"/>
      <c r="Q62" s="1447"/>
    </row>
    <row r="63" spans="1:17" ht="15">
      <c r="A63" s="1453" t="s">
        <v>1388</v>
      </c>
      <c r="B63" s="1454"/>
      <c r="C63" s="1455"/>
      <c r="D63" s="1456" t="s">
        <v>1389</v>
      </c>
      <c r="E63" s="1457"/>
      <c r="F63" s="1458"/>
      <c r="G63" s="1458"/>
      <c r="H63" s="1452"/>
      <c r="I63" s="1415"/>
      <c r="J63" s="1415"/>
      <c r="K63" s="1415"/>
      <c r="L63" s="1415"/>
      <c r="M63" s="1415"/>
      <c r="N63" s="1415"/>
      <c r="O63" s="1415"/>
      <c r="P63" s="1447"/>
      <c r="Q63" s="1447"/>
    </row>
    <row r="64" spans="1:17" ht="15">
      <c r="A64" s="1453" t="s">
        <v>1390</v>
      </c>
      <c r="B64" s="1454"/>
      <c r="C64" s="1455"/>
      <c r="D64" s="1456" t="s">
        <v>1391</v>
      </c>
      <c r="E64" s="1457">
        <v>365</v>
      </c>
      <c r="F64" s="1458" t="s">
        <v>1392</v>
      </c>
      <c r="G64" s="1455"/>
      <c r="H64" s="1452"/>
      <c r="I64" s="1415"/>
      <c r="J64" s="1415"/>
      <c r="K64" s="1415"/>
      <c r="L64" s="1415"/>
      <c r="M64" s="1415"/>
      <c r="N64" s="1415"/>
      <c r="O64" s="1415"/>
      <c r="P64" s="1447"/>
      <c r="Q64" s="1447"/>
    </row>
    <row r="65" spans="1:17" ht="15.75" thickBot="1">
      <c r="A65" s="1411" t="s">
        <v>565</v>
      </c>
      <c r="B65" s="1454"/>
      <c r="C65" s="1455"/>
      <c r="D65" s="1456"/>
      <c r="E65" s="1456"/>
      <c r="F65" s="1456"/>
      <c r="G65" s="1455"/>
      <c r="H65" s="1452"/>
      <c r="I65" s="1415"/>
      <c r="J65" s="1415"/>
      <c r="K65" s="1415"/>
      <c r="L65" s="1415"/>
      <c r="M65" s="1415"/>
      <c r="N65" s="1415"/>
      <c r="O65" s="1415"/>
      <c r="P65" s="1447"/>
      <c r="Q65" s="1447"/>
    </row>
    <row r="66" spans="1:17" ht="15.75" thickBot="1">
      <c r="A66" s="1423" t="s">
        <v>766</v>
      </c>
      <c r="B66" s="1459" t="s">
        <v>1393</v>
      </c>
      <c r="C66" s="1415"/>
      <c r="D66" s="1415"/>
      <c r="E66" s="1415"/>
      <c r="F66" s="1415"/>
      <c r="G66" s="1415"/>
      <c r="H66" s="1415"/>
      <c r="I66" s="1415"/>
      <c r="J66" s="1415"/>
      <c r="K66" s="1415"/>
      <c r="L66" s="1415"/>
      <c r="M66" s="1415"/>
      <c r="N66" s="1415"/>
      <c r="O66" s="1415"/>
      <c r="P66" s="1447"/>
      <c r="Q66" s="1447"/>
    </row>
    <row r="67" spans="1:17" ht="15">
      <c r="A67" s="1415"/>
      <c r="B67" s="1460"/>
      <c r="C67" s="1460"/>
      <c r="D67" s="1460"/>
      <c r="E67" s="1461"/>
      <c r="F67" s="1461"/>
      <c r="G67" s="1461"/>
      <c r="H67" s="1461"/>
      <c r="I67" s="1461"/>
      <c r="J67" s="1461"/>
      <c r="K67" s="1461"/>
      <c r="L67" s="1461"/>
      <c r="M67" s="1461"/>
      <c r="N67" s="1461"/>
      <c r="O67" s="1461"/>
      <c r="P67" s="1447"/>
      <c r="Q67" s="1447"/>
    </row>
    <row r="68" spans="1:17" ht="15">
      <c r="A68" s="1461"/>
      <c r="B68" s="1462" t="s">
        <v>577</v>
      </c>
      <c r="C68" s="1462" t="s">
        <v>575</v>
      </c>
      <c r="D68" s="1462" t="s">
        <v>1068</v>
      </c>
      <c r="E68" s="1462" t="s">
        <v>1069</v>
      </c>
      <c r="F68" s="1462" t="s">
        <v>1352</v>
      </c>
      <c r="G68" s="1462" t="s">
        <v>1394</v>
      </c>
      <c r="H68" s="1462" t="s">
        <v>1395</v>
      </c>
      <c r="I68" s="1462" t="s">
        <v>1396</v>
      </c>
      <c r="J68" s="1462" t="s">
        <v>1397</v>
      </c>
      <c r="K68" s="1462" t="s">
        <v>1398</v>
      </c>
      <c r="L68" s="1462" t="s">
        <v>1399</v>
      </c>
      <c r="M68" s="1462" t="s">
        <v>1400</v>
      </c>
      <c r="N68" s="1462" t="s">
        <v>1401</v>
      </c>
      <c r="O68" s="1462" t="s">
        <v>1402</v>
      </c>
      <c r="P68" s="1447"/>
      <c r="Q68" s="1447"/>
    </row>
    <row r="69" spans="1:17" ht="15">
      <c r="A69" s="1461"/>
      <c r="B69" s="1462"/>
      <c r="C69" s="1462"/>
      <c r="D69" s="1644" t="s">
        <v>1403</v>
      </c>
      <c r="E69" s="1644" t="s">
        <v>1404</v>
      </c>
      <c r="F69" s="1644" t="s">
        <v>1405</v>
      </c>
      <c r="G69" s="1644" t="s">
        <v>1406</v>
      </c>
      <c r="H69" s="1644" t="s">
        <v>1407</v>
      </c>
      <c r="I69" s="1463"/>
      <c r="J69" s="1463"/>
      <c r="K69" s="1644" t="s">
        <v>1408</v>
      </c>
      <c r="L69" s="1644" t="s">
        <v>1409</v>
      </c>
      <c r="M69" s="1644" t="s">
        <v>1410</v>
      </c>
      <c r="N69" s="1463"/>
      <c r="O69" s="1463"/>
      <c r="P69" s="1447"/>
      <c r="Q69" s="1447"/>
    </row>
    <row r="70" spans="1:17" ht="45" customHeight="1" thickBot="1">
      <c r="A70" s="1464" t="s">
        <v>1355</v>
      </c>
      <c r="B70" s="1464" t="s">
        <v>436</v>
      </c>
      <c r="C70" s="1464" t="s">
        <v>435</v>
      </c>
      <c r="D70" s="1645"/>
      <c r="E70" s="1645"/>
      <c r="F70" s="1645" t="s">
        <v>1411</v>
      </c>
      <c r="G70" s="1645" t="s">
        <v>1412</v>
      </c>
      <c r="H70" s="1645" t="s">
        <v>1412</v>
      </c>
      <c r="I70" s="1465" t="s">
        <v>1413</v>
      </c>
      <c r="J70" s="1465" t="s">
        <v>1414</v>
      </c>
      <c r="K70" s="1645" t="s">
        <v>1412</v>
      </c>
      <c r="L70" s="1645" t="s">
        <v>1412</v>
      </c>
      <c r="M70" s="1645"/>
      <c r="N70" s="1465" t="s">
        <v>1415</v>
      </c>
      <c r="O70" s="1465" t="s">
        <v>1416</v>
      </c>
      <c r="P70" s="1447"/>
      <c r="Q70" s="1447"/>
    </row>
    <row r="71" spans="1:17" ht="15">
      <c r="A71" s="1461"/>
      <c r="B71" s="1460"/>
      <c r="C71" s="1460"/>
      <c r="D71" s="1461"/>
      <c r="E71" s="1461"/>
      <c r="F71" s="1461"/>
      <c r="G71" s="1461"/>
      <c r="H71" s="1461"/>
      <c r="I71" s="1461"/>
      <c r="J71" s="1461"/>
      <c r="K71" s="1461"/>
      <c r="L71" s="1461"/>
      <c r="M71" s="1461"/>
      <c r="N71" s="1461"/>
      <c r="O71" s="1461"/>
      <c r="P71" s="1447"/>
      <c r="Q71" s="1447"/>
    </row>
    <row r="72" spans="1:17" ht="15">
      <c r="A72" s="1460">
        <v>3</v>
      </c>
      <c r="B72" s="1466"/>
      <c r="C72" s="1460" t="s">
        <v>447</v>
      </c>
      <c r="D72" s="1461"/>
      <c r="E72" s="1467"/>
      <c r="F72" s="1461"/>
      <c r="G72" s="1461"/>
      <c r="H72" s="1461"/>
      <c r="I72" s="1461"/>
      <c r="J72" s="1461"/>
      <c r="K72" s="1461"/>
      <c r="L72" s="1461"/>
      <c r="M72" s="1461"/>
      <c r="N72" s="1461"/>
      <c r="O72" s="1468"/>
      <c r="P72" s="1469"/>
      <c r="Q72" s="1447"/>
    </row>
    <row r="73" spans="1:17" ht="15">
      <c r="A73" s="1460"/>
      <c r="B73" s="1470"/>
      <c r="C73" s="1460"/>
      <c r="D73" s="1461"/>
      <c r="E73" s="1467"/>
      <c r="F73" s="1471"/>
      <c r="G73" s="1461"/>
      <c r="H73" s="1461"/>
      <c r="I73" s="1461"/>
      <c r="J73" s="1461"/>
      <c r="K73" s="1461"/>
      <c r="L73" s="1461"/>
      <c r="M73" s="1461"/>
      <c r="N73" s="1461"/>
      <c r="O73" s="1461"/>
      <c r="P73" s="1469"/>
      <c r="Q73" s="1447"/>
    </row>
    <row r="74" spans="1:17" ht="15">
      <c r="A74" s="1460">
        <f>+A72+1</f>
        <v>4</v>
      </c>
      <c r="B74" s="1470" t="str">
        <f>IF($B$72=0," ",$B$72+1)</f>
        <v xml:space="preserve"> </v>
      </c>
      <c r="C74" s="1460" t="s">
        <v>378</v>
      </c>
      <c r="D74" s="1468"/>
      <c r="E74" s="1468"/>
      <c r="F74" s="1461">
        <f>D74-E74</f>
        <v>0</v>
      </c>
      <c r="G74" s="1461">
        <f>IF(F74&gt;0,F74,0)</f>
        <v>0</v>
      </c>
      <c r="H74" s="1461">
        <f>IF($E$10=0,"-",$E$10-31+1)</f>
        <v>335</v>
      </c>
      <c r="I74" s="1472">
        <f>H74/$E$64</f>
        <v>0.9178082191780822</v>
      </c>
      <c r="J74" s="1461">
        <f>ROUND(+G74*I74,0)</f>
        <v>0</v>
      </c>
      <c r="K74" s="1485">
        <f>(F74-G74)*I74</f>
        <v>0</v>
      </c>
      <c r="L74" s="1461">
        <f>SUM(J74:K74)</f>
        <v>0</v>
      </c>
      <c r="M74" s="1461">
        <f>ROUND(+E74*I74,0)</f>
        <v>0</v>
      </c>
      <c r="N74" s="1461">
        <f>+O72+L74+M74</f>
        <v>0</v>
      </c>
      <c r="O74" s="1473"/>
      <c r="P74" s="1469"/>
      <c r="Q74" s="1474"/>
    </row>
    <row r="75" spans="1:17" ht="15">
      <c r="A75" s="1460">
        <f>+A74+1</f>
        <v>5</v>
      </c>
      <c r="B75" s="1470" t="str">
        <f t="shared" ref="B75:B85" si="11">IF($B$72=0," ",$B$72+1)</f>
        <v xml:space="preserve"> </v>
      </c>
      <c r="C75" s="1460" t="s">
        <v>438</v>
      </c>
      <c r="D75" s="1468"/>
      <c r="E75" s="1468"/>
      <c r="F75" s="1461">
        <f t="shared" ref="F75:F84" si="12">D75-E75</f>
        <v>0</v>
      </c>
      <c r="G75" s="1461">
        <f t="shared" ref="G75:G85" si="13">IF(F75&gt;0,F75,0)</f>
        <v>0</v>
      </c>
      <c r="H75" s="1461">
        <v>307</v>
      </c>
      <c r="I75" s="1472">
        <f t="shared" ref="I75:I84" si="14">H75/$E$64</f>
        <v>0.84109589041095889</v>
      </c>
      <c r="J75" s="1461">
        <f t="shared" ref="J75:J85" si="15">ROUND(+G75*I75,0)</f>
        <v>0</v>
      </c>
      <c r="K75" s="1485">
        <f t="shared" ref="K75:K85" si="16">(F75-G75)*I75</f>
        <v>0</v>
      </c>
      <c r="L75" s="1461">
        <f t="shared" ref="L75:L85" si="17">SUM(J75:K75)</f>
        <v>0</v>
      </c>
      <c r="M75" s="1461">
        <f t="shared" ref="M75:M85" si="18">ROUND(+E75*I75,0)</f>
        <v>0</v>
      </c>
      <c r="N75" s="1461">
        <f>+N74+L75+M75</f>
        <v>0</v>
      </c>
      <c r="O75" s="1473"/>
      <c r="P75" s="1469"/>
      <c r="Q75" s="1474"/>
    </row>
    <row r="76" spans="1:17" ht="15">
      <c r="A76" s="1460">
        <f t="shared" ref="A76:A85" si="19">+A75+1</f>
        <v>6</v>
      </c>
      <c r="B76" s="1470" t="str">
        <f t="shared" si="11"/>
        <v xml:space="preserve"> </v>
      </c>
      <c r="C76" s="1460" t="s">
        <v>439</v>
      </c>
      <c r="D76" s="1468"/>
      <c r="E76" s="1468"/>
      <c r="F76" s="1461">
        <f t="shared" si="12"/>
        <v>0</v>
      </c>
      <c r="G76" s="1461">
        <f t="shared" si="13"/>
        <v>0</v>
      </c>
      <c r="H76" s="1461">
        <v>276</v>
      </c>
      <c r="I76" s="1472">
        <f t="shared" si="14"/>
        <v>0.75616438356164384</v>
      </c>
      <c r="J76" s="1461">
        <f t="shared" si="15"/>
        <v>0</v>
      </c>
      <c r="K76" s="1485">
        <f t="shared" si="16"/>
        <v>0</v>
      </c>
      <c r="L76" s="1461">
        <f t="shared" si="17"/>
        <v>0</v>
      </c>
      <c r="M76" s="1461">
        <f t="shared" si="18"/>
        <v>0</v>
      </c>
      <c r="N76" s="1461">
        <f t="shared" ref="N76:N85" si="20">+N75+L76+M76</f>
        <v>0</v>
      </c>
      <c r="O76" s="1473"/>
      <c r="P76" s="1469"/>
      <c r="Q76" s="1474"/>
    </row>
    <row r="77" spans="1:17" ht="15">
      <c r="A77" s="1460">
        <f t="shared" si="19"/>
        <v>7</v>
      </c>
      <c r="B77" s="1470" t="str">
        <f t="shared" si="11"/>
        <v xml:space="preserve"> </v>
      </c>
      <c r="C77" s="1460" t="s">
        <v>440</v>
      </c>
      <c r="D77" s="1468"/>
      <c r="E77" s="1468"/>
      <c r="F77" s="1461">
        <f t="shared" si="12"/>
        <v>0</v>
      </c>
      <c r="G77" s="1461">
        <f t="shared" si="13"/>
        <v>0</v>
      </c>
      <c r="H77" s="1461">
        <v>246</v>
      </c>
      <c r="I77" s="1472">
        <f t="shared" si="14"/>
        <v>0.67397260273972603</v>
      </c>
      <c r="J77" s="1461">
        <f t="shared" si="15"/>
        <v>0</v>
      </c>
      <c r="K77" s="1485">
        <f t="shared" si="16"/>
        <v>0</v>
      </c>
      <c r="L77" s="1461">
        <f t="shared" si="17"/>
        <v>0</v>
      </c>
      <c r="M77" s="1461">
        <f t="shared" si="18"/>
        <v>0</v>
      </c>
      <c r="N77" s="1461">
        <f t="shared" si="20"/>
        <v>0</v>
      </c>
      <c r="O77" s="1473"/>
      <c r="P77" s="1469"/>
      <c r="Q77" s="1474"/>
    </row>
    <row r="78" spans="1:17" ht="15">
      <c r="A78" s="1460">
        <f t="shared" si="19"/>
        <v>8</v>
      </c>
      <c r="B78" s="1470" t="str">
        <f t="shared" si="11"/>
        <v xml:space="preserve"> </v>
      </c>
      <c r="C78" s="1460" t="s">
        <v>437</v>
      </c>
      <c r="D78" s="1468"/>
      <c r="E78" s="1468"/>
      <c r="F78" s="1461">
        <f t="shared" si="12"/>
        <v>0</v>
      </c>
      <c r="G78" s="1461">
        <f t="shared" si="13"/>
        <v>0</v>
      </c>
      <c r="H78" s="1461">
        <v>215</v>
      </c>
      <c r="I78" s="1472">
        <f t="shared" si="14"/>
        <v>0.58904109589041098</v>
      </c>
      <c r="J78" s="1461">
        <f t="shared" si="15"/>
        <v>0</v>
      </c>
      <c r="K78" s="1485">
        <f t="shared" si="16"/>
        <v>0</v>
      </c>
      <c r="L78" s="1461">
        <f t="shared" si="17"/>
        <v>0</v>
      </c>
      <c r="M78" s="1461">
        <f t="shared" si="18"/>
        <v>0</v>
      </c>
      <c r="N78" s="1461">
        <f t="shared" si="20"/>
        <v>0</v>
      </c>
      <c r="O78" s="1473"/>
      <c r="P78" s="1469"/>
      <c r="Q78" s="1474"/>
    </row>
    <row r="79" spans="1:17" ht="15">
      <c r="A79" s="1460">
        <f t="shared" si="19"/>
        <v>9</v>
      </c>
      <c r="B79" s="1470" t="str">
        <f t="shared" si="11"/>
        <v xml:space="preserve"> </v>
      </c>
      <c r="C79" s="1460" t="s">
        <v>441</v>
      </c>
      <c r="D79" s="1468"/>
      <c r="E79" s="1468"/>
      <c r="F79" s="1461">
        <f t="shared" si="12"/>
        <v>0</v>
      </c>
      <c r="G79" s="1461">
        <f t="shared" si="13"/>
        <v>0</v>
      </c>
      <c r="H79" s="1461">
        <v>185</v>
      </c>
      <c r="I79" s="1472">
        <f t="shared" si="14"/>
        <v>0.50684931506849318</v>
      </c>
      <c r="J79" s="1461">
        <f t="shared" si="15"/>
        <v>0</v>
      </c>
      <c r="K79" s="1485">
        <f t="shared" si="16"/>
        <v>0</v>
      </c>
      <c r="L79" s="1461">
        <f t="shared" si="17"/>
        <v>0</v>
      </c>
      <c r="M79" s="1461">
        <f t="shared" si="18"/>
        <v>0</v>
      </c>
      <c r="N79" s="1461">
        <f t="shared" si="20"/>
        <v>0</v>
      </c>
      <c r="O79" s="1473"/>
      <c r="P79" s="1469"/>
      <c r="Q79" s="1474"/>
    </row>
    <row r="80" spans="1:17" ht="15">
      <c r="A80" s="1460">
        <f t="shared" si="19"/>
        <v>10</v>
      </c>
      <c r="B80" s="1470" t="str">
        <f t="shared" si="11"/>
        <v xml:space="preserve"> </v>
      </c>
      <c r="C80" s="1460" t="s">
        <v>442</v>
      </c>
      <c r="D80" s="1468"/>
      <c r="E80" s="1468"/>
      <c r="F80" s="1461">
        <f t="shared" si="12"/>
        <v>0</v>
      </c>
      <c r="G80" s="1461">
        <f t="shared" si="13"/>
        <v>0</v>
      </c>
      <c r="H80" s="1461">
        <v>154</v>
      </c>
      <c r="I80" s="1472">
        <f t="shared" si="14"/>
        <v>0.42191780821917807</v>
      </c>
      <c r="J80" s="1461">
        <f t="shared" si="15"/>
        <v>0</v>
      </c>
      <c r="K80" s="1485">
        <f t="shared" si="16"/>
        <v>0</v>
      </c>
      <c r="L80" s="1461">
        <f t="shared" si="17"/>
        <v>0</v>
      </c>
      <c r="M80" s="1461">
        <f t="shared" si="18"/>
        <v>0</v>
      </c>
      <c r="N80" s="1461">
        <f t="shared" si="20"/>
        <v>0</v>
      </c>
      <c r="O80" s="1473"/>
      <c r="P80" s="1469"/>
      <c r="Q80" s="1474"/>
    </row>
    <row r="81" spans="1:17" ht="15">
      <c r="A81" s="1460">
        <f t="shared" si="19"/>
        <v>11</v>
      </c>
      <c r="B81" s="1470" t="str">
        <f t="shared" si="11"/>
        <v xml:space="preserve"> </v>
      </c>
      <c r="C81" s="1460" t="s">
        <v>443</v>
      </c>
      <c r="D81" s="1468"/>
      <c r="E81" s="1468"/>
      <c r="F81" s="1461">
        <f t="shared" si="12"/>
        <v>0</v>
      </c>
      <c r="G81" s="1461">
        <f t="shared" si="13"/>
        <v>0</v>
      </c>
      <c r="H81" s="1461">
        <v>123</v>
      </c>
      <c r="I81" s="1472">
        <f t="shared" si="14"/>
        <v>0.33698630136986302</v>
      </c>
      <c r="J81" s="1461">
        <f t="shared" si="15"/>
        <v>0</v>
      </c>
      <c r="K81" s="1485">
        <f t="shared" si="16"/>
        <v>0</v>
      </c>
      <c r="L81" s="1461">
        <f t="shared" si="17"/>
        <v>0</v>
      </c>
      <c r="M81" s="1461">
        <f t="shared" si="18"/>
        <v>0</v>
      </c>
      <c r="N81" s="1461">
        <f t="shared" si="20"/>
        <v>0</v>
      </c>
      <c r="O81" s="1473"/>
      <c r="P81" s="1469"/>
      <c r="Q81" s="1474"/>
    </row>
    <row r="82" spans="1:17" ht="15">
      <c r="A82" s="1460">
        <f t="shared" si="19"/>
        <v>12</v>
      </c>
      <c r="B82" s="1470" t="str">
        <f t="shared" si="11"/>
        <v xml:space="preserve"> </v>
      </c>
      <c r="C82" s="1460" t="s">
        <v>444</v>
      </c>
      <c r="D82" s="1468"/>
      <c r="E82" s="1468"/>
      <c r="F82" s="1461">
        <f t="shared" si="12"/>
        <v>0</v>
      </c>
      <c r="G82" s="1461">
        <f t="shared" si="13"/>
        <v>0</v>
      </c>
      <c r="H82" s="1461">
        <v>93</v>
      </c>
      <c r="I82" s="1472">
        <f t="shared" si="14"/>
        <v>0.25479452054794521</v>
      </c>
      <c r="J82" s="1461">
        <f t="shared" si="15"/>
        <v>0</v>
      </c>
      <c r="K82" s="1485">
        <f t="shared" si="16"/>
        <v>0</v>
      </c>
      <c r="L82" s="1461">
        <f t="shared" si="17"/>
        <v>0</v>
      </c>
      <c r="M82" s="1461">
        <f t="shared" si="18"/>
        <v>0</v>
      </c>
      <c r="N82" s="1461">
        <f t="shared" si="20"/>
        <v>0</v>
      </c>
      <c r="O82" s="1473"/>
      <c r="P82" s="1469"/>
      <c r="Q82" s="1474"/>
    </row>
    <row r="83" spans="1:17" ht="15">
      <c r="A83" s="1460">
        <f t="shared" si="19"/>
        <v>13</v>
      </c>
      <c r="B83" s="1470" t="str">
        <f t="shared" si="11"/>
        <v xml:space="preserve"> </v>
      </c>
      <c r="C83" s="1460" t="s">
        <v>445</v>
      </c>
      <c r="D83" s="1468"/>
      <c r="E83" s="1468"/>
      <c r="F83" s="1461">
        <f t="shared" si="12"/>
        <v>0</v>
      </c>
      <c r="G83" s="1461">
        <f t="shared" si="13"/>
        <v>0</v>
      </c>
      <c r="H83" s="1461">
        <v>62</v>
      </c>
      <c r="I83" s="1472">
        <f t="shared" si="14"/>
        <v>0.16986301369863013</v>
      </c>
      <c r="J83" s="1461">
        <f t="shared" si="15"/>
        <v>0</v>
      </c>
      <c r="K83" s="1485">
        <f t="shared" si="16"/>
        <v>0</v>
      </c>
      <c r="L83" s="1461">
        <f t="shared" si="17"/>
        <v>0</v>
      </c>
      <c r="M83" s="1461">
        <f t="shared" si="18"/>
        <v>0</v>
      </c>
      <c r="N83" s="1461">
        <f t="shared" si="20"/>
        <v>0</v>
      </c>
      <c r="O83" s="1473"/>
      <c r="P83" s="1469"/>
      <c r="Q83" s="1474"/>
    </row>
    <row r="84" spans="1:17" ht="15">
      <c r="A84" s="1460">
        <f t="shared" si="19"/>
        <v>14</v>
      </c>
      <c r="B84" s="1470" t="str">
        <f t="shared" si="11"/>
        <v xml:space="preserve"> </v>
      </c>
      <c r="C84" s="1460" t="s">
        <v>446</v>
      </c>
      <c r="D84" s="1468"/>
      <c r="E84" s="1468"/>
      <c r="F84" s="1461">
        <f t="shared" si="12"/>
        <v>0</v>
      </c>
      <c r="G84" s="1461">
        <f t="shared" si="13"/>
        <v>0</v>
      </c>
      <c r="H84" s="1461">
        <v>32</v>
      </c>
      <c r="I84" s="1472">
        <f t="shared" si="14"/>
        <v>8.7671232876712329E-2</v>
      </c>
      <c r="J84" s="1461">
        <f t="shared" si="15"/>
        <v>0</v>
      </c>
      <c r="K84" s="1485">
        <f t="shared" si="16"/>
        <v>0</v>
      </c>
      <c r="L84" s="1461">
        <f t="shared" si="17"/>
        <v>0</v>
      </c>
      <c r="M84" s="1461">
        <f t="shared" si="18"/>
        <v>0</v>
      </c>
      <c r="N84" s="1461">
        <f t="shared" si="20"/>
        <v>0</v>
      </c>
      <c r="O84" s="1473"/>
      <c r="P84" s="1469"/>
      <c r="Q84" s="1474"/>
    </row>
    <row r="85" spans="1:17" ht="15">
      <c r="A85" s="1460">
        <f t="shared" si="19"/>
        <v>15</v>
      </c>
      <c r="B85" s="1470" t="str">
        <f t="shared" si="11"/>
        <v xml:space="preserve"> </v>
      </c>
      <c r="C85" s="1460" t="s">
        <v>447</v>
      </c>
      <c r="D85" s="1468"/>
      <c r="E85" s="1468"/>
      <c r="F85" s="1461">
        <f>D85-E85</f>
        <v>0</v>
      </c>
      <c r="G85" s="1461">
        <f t="shared" si="13"/>
        <v>0</v>
      </c>
      <c r="H85" s="1461">
        <v>1</v>
      </c>
      <c r="I85" s="1472">
        <f>H85/$E$64</f>
        <v>2.7397260273972603E-3</v>
      </c>
      <c r="J85" s="1461">
        <f t="shared" si="15"/>
        <v>0</v>
      </c>
      <c r="K85" s="1485">
        <f t="shared" si="16"/>
        <v>0</v>
      </c>
      <c r="L85" s="1461">
        <f t="shared" si="17"/>
        <v>0</v>
      </c>
      <c r="M85" s="1461">
        <f t="shared" si="18"/>
        <v>0</v>
      </c>
      <c r="N85" s="1461">
        <f t="shared" si="20"/>
        <v>0</v>
      </c>
      <c r="O85" s="1473"/>
      <c r="P85" s="1469"/>
      <c r="Q85" s="1474"/>
    </row>
    <row r="86" spans="1:17" ht="15.75" thickBot="1">
      <c r="A86" s="1460"/>
      <c r="B86" s="1460"/>
      <c r="C86" s="1460" t="s">
        <v>157</v>
      </c>
      <c r="D86" s="1475">
        <f>SUM(D74:D85)</f>
        <v>0</v>
      </c>
      <c r="E86" s="1475">
        <f>SUM(E74:E85)</f>
        <v>0</v>
      </c>
      <c r="F86" s="1475">
        <f t="shared" ref="F86:G86" si="21">SUM(F74:F85)</f>
        <v>0</v>
      </c>
      <c r="G86" s="1475">
        <f t="shared" si="21"/>
        <v>0</v>
      </c>
      <c r="H86" s="1475"/>
      <c r="I86" s="1475"/>
      <c r="J86" s="1475">
        <f t="shared" ref="J86:M86" si="22">SUM(J74:J85)</f>
        <v>0</v>
      </c>
      <c r="K86" s="1475">
        <f t="shared" si="22"/>
        <v>0</v>
      </c>
      <c r="L86" s="1475">
        <f t="shared" si="22"/>
        <v>0</v>
      </c>
      <c r="M86" s="1475">
        <f t="shared" si="22"/>
        <v>0</v>
      </c>
      <c r="N86" s="1475">
        <f>+N85</f>
        <v>0</v>
      </c>
      <c r="O86" s="1461"/>
      <c r="P86" s="1447"/>
      <c r="Q86" s="1447"/>
    </row>
    <row r="87" spans="1:17" ht="15.75" thickTop="1">
      <c r="A87" s="1461"/>
      <c r="B87" s="1460"/>
      <c r="C87" s="1460"/>
      <c r="D87" s="1461"/>
      <c r="E87" s="1461"/>
      <c r="F87" s="1461"/>
      <c r="G87" s="1461"/>
      <c r="H87" s="1461"/>
      <c r="I87" s="1461"/>
      <c r="J87" s="1461"/>
      <c r="K87" s="1461"/>
      <c r="L87" s="1461"/>
      <c r="M87" s="1461"/>
      <c r="N87" s="1461"/>
      <c r="O87" s="1461"/>
      <c r="P87" s="1447"/>
      <c r="Q87" s="1447"/>
    </row>
    <row r="88" spans="1:17" ht="15.75" thickBot="1">
      <c r="A88" s="1460">
        <f>A85+1</f>
        <v>16</v>
      </c>
      <c r="B88" s="1460"/>
      <c r="C88" s="1461" t="s">
        <v>1417</v>
      </c>
      <c r="D88" s="1461"/>
      <c r="E88" s="1461"/>
      <c r="F88" s="1461"/>
      <c r="G88" s="1461"/>
      <c r="H88" s="1461"/>
      <c r="I88" s="1461"/>
      <c r="J88" s="1461"/>
      <c r="K88" s="1461"/>
      <c r="L88" s="1461"/>
      <c r="M88" s="1461"/>
      <c r="N88" s="1461"/>
      <c r="O88" s="1475">
        <f>N86</f>
        <v>0</v>
      </c>
      <c r="P88" s="1484" t="s">
        <v>766</v>
      </c>
      <c r="Q88" s="1447"/>
    </row>
    <row r="89" spans="1:17" ht="15.75" thickTop="1">
      <c r="A89" s="1461"/>
      <c r="B89" s="1460"/>
      <c r="C89" s="1477"/>
      <c r="D89" s="1461"/>
      <c r="E89" s="1461"/>
      <c r="F89" s="1461"/>
      <c r="G89" s="1461"/>
      <c r="H89" s="1461"/>
      <c r="I89" s="1461"/>
      <c r="J89" s="1461"/>
      <c r="K89" s="1461"/>
      <c r="L89" s="1461"/>
      <c r="M89" s="1461"/>
      <c r="N89" s="1461"/>
      <c r="O89" s="1461"/>
      <c r="P89" s="1447"/>
      <c r="Q89" s="1447"/>
    </row>
    <row r="90" spans="1:17" ht="15">
      <c r="A90" s="1478" t="s">
        <v>1418</v>
      </c>
      <c r="B90" s="1460"/>
      <c r="C90" s="1477"/>
      <c r="D90" s="1461"/>
      <c r="E90" s="1461"/>
      <c r="F90" s="1461"/>
      <c r="G90" s="1461"/>
      <c r="H90" s="1461"/>
      <c r="I90" s="1461"/>
      <c r="J90" s="1461"/>
      <c r="K90" s="1461"/>
      <c r="L90" s="1461"/>
      <c r="M90" s="1461"/>
      <c r="N90" s="1461"/>
      <c r="O90" s="1461"/>
      <c r="P90" s="1447"/>
      <c r="Q90" s="1447"/>
    </row>
    <row r="91" spans="1:17" ht="27" customHeight="1">
      <c r="A91" s="1638" t="s">
        <v>1419</v>
      </c>
      <c r="B91" s="1639"/>
      <c r="C91" s="1641" t="s">
        <v>1445</v>
      </c>
      <c r="D91" s="1641"/>
      <c r="E91" s="1641"/>
      <c r="F91" s="1641"/>
      <c r="G91" s="1641"/>
      <c r="H91" s="1641"/>
      <c r="I91" s="1641"/>
      <c r="J91" s="1641"/>
      <c r="K91" s="1641"/>
      <c r="L91" s="1641"/>
      <c r="M91" s="1641"/>
      <c r="N91" s="1641"/>
      <c r="O91" s="1641"/>
      <c r="P91" s="1447"/>
      <c r="Q91" s="1447"/>
    </row>
    <row r="92" spans="1:17" ht="15">
      <c r="A92" s="1479" t="s">
        <v>1420</v>
      </c>
      <c r="B92" s="1479"/>
      <c r="C92" s="1461" t="s">
        <v>1421</v>
      </c>
      <c r="D92" s="1447"/>
      <c r="E92" s="1461"/>
      <c r="F92" s="1461"/>
      <c r="G92" s="1461"/>
      <c r="H92" s="1461"/>
      <c r="I92" s="1461"/>
      <c r="J92" s="1461"/>
      <c r="K92" s="1461"/>
      <c r="L92" s="1461"/>
      <c r="M92" s="1477"/>
      <c r="N92" s="1477"/>
      <c r="O92" s="1477"/>
      <c r="P92" s="1447"/>
      <c r="Q92" s="1447"/>
    </row>
    <row r="93" spans="1:17" ht="15" customHeight="1">
      <c r="A93" s="1638" t="s">
        <v>1364</v>
      </c>
      <c r="B93" s="1639"/>
      <c r="C93" s="1642" t="s">
        <v>1422</v>
      </c>
      <c r="D93" s="1642"/>
      <c r="E93" s="1642"/>
      <c r="F93" s="1642"/>
      <c r="G93" s="1642"/>
      <c r="H93" s="1642"/>
      <c r="I93" s="1642"/>
      <c r="J93" s="1642"/>
      <c r="K93" s="1642"/>
      <c r="L93" s="1642"/>
      <c r="M93" s="1642"/>
      <c r="N93" s="1642"/>
      <c r="O93" s="1642"/>
      <c r="P93" s="1447"/>
      <c r="Q93" s="1447"/>
    </row>
    <row r="94" spans="1:17" ht="15" customHeight="1">
      <c r="A94" s="1638" t="s">
        <v>1366</v>
      </c>
      <c r="B94" s="1639"/>
      <c r="C94" s="1642" t="s">
        <v>1423</v>
      </c>
      <c r="D94" s="1642"/>
      <c r="E94" s="1642"/>
      <c r="F94" s="1642"/>
      <c r="G94" s="1642"/>
      <c r="H94" s="1642"/>
      <c r="I94" s="1642"/>
      <c r="J94" s="1642"/>
      <c r="K94" s="1642"/>
      <c r="L94" s="1642"/>
      <c r="M94" s="1642"/>
      <c r="N94" s="1642"/>
      <c r="O94" s="1642"/>
      <c r="P94" s="1447"/>
      <c r="Q94" s="1447"/>
    </row>
    <row r="95" spans="1:17" ht="15">
      <c r="A95" s="1638" t="s">
        <v>1424</v>
      </c>
      <c r="B95" s="1639"/>
      <c r="C95" s="1637" t="s">
        <v>1425</v>
      </c>
      <c r="D95" s="1637"/>
      <c r="E95" s="1637"/>
      <c r="F95" s="1637"/>
      <c r="G95" s="1637"/>
      <c r="H95" s="1637"/>
      <c r="I95" s="1637"/>
      <c r="J95" s="1637"/>
      <c r="K95" s="1637"/>
      <c r="L95" s="1637"/>
      <c r="M95" s="1637"/>
      <c r="N95" s="1637"/>
      <c r="O95" s="1637"/>
      <c r="P95" s="1447"/>
      <c r="Q95" s="1447"/>
    </row>
    <row r="96" spans="1:17" ht="15">
      <c r="A96" s="1638" t="s">
        <v>1426</v>
      </c>
      <c r="B96" s="1639" t="s">
        <v>1427</v>
      </c>
      <c r="C96" s="1477" t="s">
        <v>1428</v>
      </c>
      <c r="D96" s="1460"/>
      <c r="E96" s="1461"/>
      <c r="F96" s="1461"/>
      <c r="G96" s="1461"/>
      <c r="H96" s="1461"/>
      <c r="I96" s="1461"/>
      <c r="J96" s="1461"/>
      <c r="K96" s="1461"/>
      <c r="L96" s="1461"/>
      <c r="M96" s="1461"/>
      <c r="N96" s="1461"/>
      <c r="O96" s="1461"/>
      <c r="P96" s="1447"/>
      <c r="Q96" s="1447"/>
    </row>
    <row r="97" spans="1:17" ht="15">
      <c r="A97" s="1480" t="s">
        <v>1427</v>
      </c>
      <c r="B97" s="1480"/>
      <c r="C97" s="1627" t="s">
        <v>1429</v>
      </c>
      <c r="D97" s="1627"/>
      <c r="E97" s="1627"/>
      <c r="F97" s="1627"/>
      <c r="G97" s="1627"/>
      <c r="H97" s="1627"/>
      <c r="I97" s="1627"/>
      <c r="J97" s="1461"/>
      <c r="K97" s="1461"/>
      <c r="L97" s="1461"/>
      <c r="M97" s="1461"/>
      <c r="N97" s="1461"/>
      <c r="O97" s="1461"/>
      <c r="P97" s="1447"/>
      <c r="Q97" s="1447"/>
    </row>
    <row r="98" spans="1:17" ht="15">
      <c r="A98" s="1480" t="s">
        <v>1430</v>
      </c>
      <c r="B98" s="1481"/>
      <c r="C98" s="1637" t="s">
        <v>1431</v>
      </c>
      <c r="D98" s="1637"/>
      <c r="E98" s="1637"/>
      <c r="F98" s="1637"/>
      <c r="G98" s="1637"/>
      <c r="H98" s="1637"/>
      <c r="I98" s="1637"/>
      <c r="J98" s="1637"/>
      <c r="K98" s="1637"/>
      <c r="L98" s="1637"/>
      <c r="M98" s="1637"/>
      <c r="N98" s="1637"/>
      <c r="O98" s="1637"/>
      <c r="P98" s="1447"/>
      <c r="Q98" s="1447"/>
    </row>
    <row r="99" spans="1:17" ht="15">
      <c r="A99" s="1480" t="s">
        <v>1432</v>
      </c>
      <c r="B99" s="1481"/>
      <c r="C99" s="1637" t="s">
        <v>1433</v>
      </c>
      <c r="D99" s="1637"/>
      <c r="E99" s="1637"/>
      <c r="F99" s="1637"/>
      <c r="G99" s="1637"/>
      <c r="H99" s="1637"/>
      <c r="I99" s="1637"/>
      <c r="J99" s="1637"/>
      <c r="K99" s="1637"/>
      <c r="L99" s="1637"/>
      <c r="M99" s="1637"/>
      <c r="N99" s="1637"/>
      <c r="O99" s="1637"/>
      <c r="P99" s="1447"/>
      <c r="Q99" s="1447"/>
    </row>
    <row r="100" spans="1:17" ht="15">
      <c r="A100" s="1480" t="s">
        <v>1434</v>
      </c>
      <c r="B100" s="1481"/>
      <c r="C100" s="1636" t="s">
        <v>1444</v>
      </c>
      <c r="D100" s="1636"/>
      <c r="E100" s="1636"/>
      <c r="F100" s="1636"/>
      <c r="G100" s="1636"/>
      <c r="H100" s="1636"/>
      <c r="I100" s="1636"/>
      <c r="J100" s="1636"/>
      <c r="K100" s="1636"/>
      <c r="L100" s="1636"/>
      <c r="M100" s="1636"/>
      <c r="N100" s="1636"/>
      <c r="O100" s="1636"/>
      <c r="P100" s="1447"/>
      <c r="Q100" s="1447"/>
    </row>
    <row r="101" spans="1:17" ht="15">
      <c r="A101" s="1461" t="s">
        <v>1435</v>
      </c>
      <c r="B101" s="1460"/>
      <c r="C101" s="1637" t="s">
        <v>1436</v>
      </c>
      <c r="D101" s="1637"/>
      <c r="E101" s="1637"/>
      <c r="F101" s="1637"/>
      <c r="G101" s="1637"/>
      <c r="H101" s="1637"/>
      <c r="I101" s="1637"/>
      <c r="J101" s="1637"/>
      <c r="K101" s="1637"/>
      <c r="L101" s="1637"/>
      <c r="M101" s="1637"/>
      <c r="N101" s="1637"/>
      <c r="O101" s="1637"/>
      <c r="P101" s="1447"/>
      <c r="Q101" s="1447"/>
    </row>
    <row r="102" spans="1:17" ht="15">
      <c r="A102" s="1479" t="s">
        <v>1437</v>
      </c>
      <c r="B102" s="1482"/>
      <c r="C102" s="1477" t="s">
        <v>1438</v>
      </c>
      <c r="D102" s="1460"/>
      <c r="E102" s="1461"/>
      <c r="F102" s="1461"/>
      <c r="G102" s="1461"/>
      <c r="H102" s="1461"/>
      <c r="I102" s="1461"/>
      <c r="J102" s="1461"/>
      <c r="K102" s="1461"/>
      <c r="L102" s="1461"/>
      <c r="M102" s="1461"/>
      <c r="N102" s="1461"/>
      <c r="O102" s="1471"/>
      <c r="P102" s="1447"/>
      <c r="Q102" s="1447"/>
    </row>
    <row r="103" spans="1:17" ht="15">
      <c r="A103" s="1479" t="s">
        <v>1439</v>
      </c>
      <c r="B103" s="1443"/>
      <c r="C103" s="1637" t="s">
        <v>1440</v>
      </c>
      <c r="D103" s="1637"/>
      <c r="E103" s="1637"/>
      <c r="F103" s="1637"/>
      <c r="G103" s="1637"/>
      <c r="H103" s="1637"/>
      <c r="I103" s="1637"/>
      <c r="J103" s="1637"/>
      <c r="K103" s="1415"/>
      <c r="L103" s="1415"/>
      <c r="M103" s="1415"/>
      <c r="N103" s="1415"/>
      <c r="O103" s="1415"/>
      <c r="P103" s="1447"/>
      <c r="Q103" s="1447"/>
    </row>
    <row r="104" spans="1:17" ht="15">
      <c r="A104" s="1638" t="s">
        <v>1441</v>
      </c>
      <c r="B104" s="1639"/>
      <c r="C104" s="1637" t="s">
        <v>1442</v>
      </c>
      <c r="D104" s="1637"/>
      <c r="E104" s="1637"/>
      <c r="F104" s="1637"/>
      <c r="G104" s="1637"/>
      <c r="H104" s="1637"/>
      <c r="I104" s="1637"/>
      <c r="J104" s="1637"/>
      <c r="K104" s="1637"/>
      <c r="L104" s="1461"/>
      <c r="M104" s="1461"/>
      <c r="N104" s="1461"/>
      <c r="O104" s="1461"/>
    </row>
    <row r="105" spans="1:17" ht="15">
      <c r="B105" s="1416"/>
      <c r="C105" s="1416"/>
      <c r="D105" s="1416"/>
    </row>
    <row r="106" spans="1:17" ht="15">
      <c r="B106" s="1416"/>
      <c r="C106" s="1416"/>
      <c r="D106" s="1416"/>
    </row>
    <row r="107" spans="1:17" ht="15">
      <c r="B107" s="1416"/>
      <c r="C107" s="1416"/>
      <c r="D107" s="1416"/>
    </row>
    <row r="108" spans="1:17" ht="15">
      <c r="B108" s="1416"/>
      <c r="C108" s="1416"/>
      <c r="D108" s="1416"/>
    </row>
  </sheetData>
  <mergeCells count="56">
    <mergeCell ref="A2:O2"/>
    <mergeCell ref="A3:O3"/>
    <mergeCell ref="A4:O4"/>
    <mergeCell ref="D15:D16"/>
    <mergeCell ref="E15:E16"/>
    <mergeCell ref="F15:F16"/>
    <mergeCell ref="G15:G16"/>
    <mergeCell ref="H15:H16"/>
    <mergeCell ref="K15:K16"/>
    <mergeCell ref="L15:L16"/>
    <mergeCell ref="M15:M16"/>
    <mergeCell ref="C49:J49"/>
    <mergeCell ref="A50:B50"/>
    <mergeCell ref="C50:K50"/>
    <mergeCell ref="A37:B37"/>
    <mergeCell ref="C37:O37"/>
    <mergeCell ref="A39:B39"/>
    <mergeCell ref="C39:O39"/>
    <mergeCell ref="C43:I43"/>
    <mergeCell ref="C44:O44"/>
    <mergeCell ref="C45:O45"/>
    <mergeCell ref="C46:O46"/>
    <mergeCell ref="C47:O47"/>
    <mergeCell ref="A40:B40"/>
    <mergeCell ref="C40:O40"/>
    <mergeCell ref="A59:O59"/>
    <mergeCell ref="A60:O60"/>
    <mergeCell ref="D69:D70"/>
    <mergeCell ref="E69:E70"/>
    <mergeCell ref="F69:F70"/>
    <mergeCell ref="G69:G70"/>
    <mergeCell ref="H69:H70"/>
    <mergeCell ref="K69:K70"/>
    <mergeCell ref="L69:L70"/>
    <mergeCell ref="M69:M70"/>
    <mergeCell ref="A58:O58"/>
    <mergeCell ref="A41:B41"/>
    <mergeCell ref="C41:O41"/>
    <mergeCell ref="A42:B42"/>
    <mergeCell ref="C99:O99"/>
    <mergeCell ref="A91:B91"/>
    <mergeCell ref="C91:O91"/>
    <mergeCell ref="A93:B93"/>
    <mergeCell ref="C93:O93"/>
    <mergeCell ref="A94:B94"/>
    <mergeCell ref="C94:O94"/>
    <mergeCell ref="A95:B95"/>
    <mergeCell ref="C95:O95"/>
    <mergeCell ref="A96:B96"/>
    <mergeCell ref="C97:I97"/>
    <mergeCell ref="C98:O98"/>
    <mergeCell ref="C100:O100"/>
    <mergeCell ref="C101:O101"/>
    <mergeCell ref="C103:J103"/>
    <mergeCell ref="A104:B104"/>
    <mergeCell ref="C104:K104"/>
  </mergeCells>
  <printOptions horizontalCentered="1"/>
  <pageMargins left="0.5" right="0.5" top="0.75" bottom="0.5" header="0.5" footer="0.5"/>
  <pageSetup scale="34" orientation="landscape" r:id="rId1"/>
  <headerFooter alignWithMargins="0">
    <oddHeader>&amp;RExhibit VI</oddHeader>
  </headerFooter>
  <rowBreaks count="1" manualBreakCount="1">
    <brk id="49" max="9" man="1"/>
  </rowBreaks>
  <ignoredErrors>
    <ignoredError sqref="B68:O68 B14:O14"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5871C-A973-4E0D-8886-C73BCE8EFB55}">
  <sheetPr>
    <pageSetUpPr fitToPage="1"/>
  </sheetPr>
  <dimension ref="A1:Q111"/>
  <sheetViews>
    <sheetView showGridLines="0" zoomScale="80" zoomScaleNormal="80" workbookViewId="0"/>
  </sheetViews>
  <sheetFormatPr defaultColWidth="9.140625" defaultRowHeight="15"/>
  <cols>
    <col min="1" max="1" width="11.7109375" style="1416" customWidth="1"/>
    <col min="2" max="2" width="9.5703125" style="1424" customWidth="1"/>
    <col min="3" max="3" width="8.42578125" style="1424" customWidth="1"/>
    <col min="4" max="4" width="19.85546875" style="1424" customWidth="1"/>
    <col min="5" max="5" width="21" style="1416" customWidth="1"/>
    <col min="6" max="6" width="17.42578125" style="1416" customWidth="1"/>
    <col min="7" max="7" width="19.7109375" style="1416" customWidth="1"/>
    <col min="8" max="8" width="17.28515625" style="1416" customWidth="1"/>
    <col min="9" max="9" width="16.42578125" style="1416" customWidth="1"/>
    <col min="10" max="12" width="14.5703125" style="1416" customWidth="1"/>
    <col min="13" max="13" width="18.7109375" style="1416" customWidth="1"/>
    <col min="14" max="14" width="17.5703125" style="1416" customWidth="1"/>
    <col min="15" max="15" width="16.85546875" style="1416" customWidth="1"/>
    <col min="16" max="16" width="8.42578125" style="1443" customWidth="1"/>
    <col min="17" max="17" width="15.28515625" style="1443" bestFit="1" customWidth="1"/>
    <col min="18" max="16384" width="9.140625" style="1443"/>
  </cols>
  <sheetData>
    <row r="1" spans="1:17" ht="15.75" customHeight="1">
      <c r="B1" s="1416"/>
    </row>
    <row r="2" spans="1:17">
      <c r="A2" s="1640" t="s">
        <v>256</v>
      </c>
      <c r="B2" s="1640"/>
      <c r="C2" s="1640"/>
      <c r="D2" s="1640"/>
      <c r="E2" s="1640"/>
      <c r="F2" s="1640"/>
      <c r="G2" s="1640"/>
      <c r="H2" s="1640"/>
      <c r="I2" s="1640"/>
      <c r="J2" s="1640"/>
      <c r="K2" s="1640"/>
      <c r="L2" s="1640"/>
      <c r="M2" s="1640"/>
      <c r="N2" s="1640"/>
      <c r="O2" s="1640"/>
    </row>
    <row r="3" spans="1:17">
      <c r="A3" s="1643" t="s">
        <v>257</v>
      </c>
      <c r="B3" s="1643"/>
      <c r="C3" s="1643"/>
      <c r="D3" s="1643"/>
      <c r="E3" s="1643"/>
      <c r="F3" s="1643"/>
      <c r="G3" s="1643"/>
      <c r="H3" s="1643"/>
      <c r="I3" s="1643"/>
      <c r="J3" s="1643"/>
      <c r="K3" s="1643"/>
      <c r="L3" s="1643"/>
      <c r="M3" s="1643"/>
      <c r="N3" s="1643"/>
      <c r="O3" s="1643"/>
    </row>
    <row r="4" spans="1:17">
      <c r="A4" s="1640" t="s">
        <v>1446</v>
      </c>
      <c r="B4" s="1640"/>
      <c r="C4" s="1640"/>
      <c r="D4" s="1640"/>
      <c r="E4" s="1640"/>
      <c r="F4" s="1640"/>
      <c r="G4" s="1640"/>
      <c r="H4" s="1640"/>
      <c r="I4" s="1640"/>
      <c r="J4" s="1640"/>
      <c r="K4" s="1640"/>
      <c r="L4" s="1640"/>
      <c r="M4" s="1640"/>
      <c r="N4" s="1640"/>
      <c r="O4" s="1640"/>
    </row>
    <row r="5" spans="1:17" ht="15.75">
      <c r="A5" s="1444"/>
      <c r="B5" s="1415"/>
      <c r="C5" s="1415"/>
      <c r="D5" s="1415"/>
      <c r="E5" s="1415"/>
      <c r="F5" s="1415"/>
      <c r="G5" s="1415"/>
      <c r="H5" s="1415"/>
      <c r="I5" s="1415"/>
      <c r="J5" s="1415"/>
      <c r="K5" s="1415"/>
      <c r="L5" s="1415"/>
      <c r="M5" s="1415"/>
      <c r="N5" s="1415"/>
      <c r="O5" s="1415"/>
    </row>
    <row r="6" spans="1:17" ht="15.75" thickBot="1">
      <c r="A6" s="1445"/>
      <c r="B6" s="1415" t="s">
        <v>1373</v>
      </c>
      <c r="C6" s="1415"/>
      <c r="D6" s="1415"/>
      <c r="E6" s="1415"/>
      <c r="F6" s="1446"/>
      <c r="G6" s="1415"/>
      <c r="H6" s="1415"/>
      <c r="I6" s="1415"/>
      <c r="J6" s="1415"/>
      <c r="K6" s="1415"/>
      <c r="L6" s="1415"/>
      <c r="M6" s="1415"/>
      <c r="N6" s="1415"/>
      <c r="O6" s="1415"/>
      <c r="P6" s="1447"/>
      <c r="Q6" s="1447"/>
    </row>
    <row r="7" spans="1:17" ht="15.75" thickBot="1">
      <c r="A7" s="1415"/>
      <c r="B7" s="1448" t="s">
        <v>1447</v>
      </c>
      <c r="C7" s="1449"/>
      <c r="D7" s="1419"/>
      <c r="E7" s="1420"/>
      <c r="F7" s="1420"/>
      <c r="G7" s="1450">
        <f>O34</f>
        <v>0</v>
      </c>
      <c r="H7" s="1451" t="s">
        <v>54</v>
      </c>
      <c r="I7" s="1415"/>
      <c r="J7" s="1415"/>
      <c r="K7" s="1415"/>
      <c r="L7" s="1415"/>
      <c r="M7" s="1415"/>
      <c r="N7" s="1415"/>
      <c r="O7" s="1415"/>
      <c r="P7" s="1447"/>
      <c r="Q7" s="1447"/>
    </row>
    <row r="8" spans="1:17">
      <c r="A8" s="1415"/>
      <c r="B8" s="1415"/>
      <c r="C8" s="1415"/>
      <c r="D8" s="1415"/>
      <c r="E8" s="1415"/>
      <c r="F8" s="1415"/>
      <c r="G8" s="1415"/>
      <c r="H8" s="1452"/>
      <c r="I8" s="1415"/>
      <c r="J8" s="1415"/>
      <c r="K8" s="1415"/>
      <c r="L8" s="1415"/>
      <c r="M8" s="1415"/>
      <c r="N8" s="1415"/>
      <c r="O8" s="1415"/>
      <c r="P8" s="1447"/>
      <c r="Q8" s="1447"/>
    </row>
    <row r="9" spans="1:17">
      <c r="A9" s="1453" t="s">
        <v>1388</v>
      </c>
      <c r="B9" s="1454"/>
      <c r="C9" s="1455"/>
      <c r="D9" s="1456" t="s">
        <v>1389</v>
      </c>
      <c r="E9" s="1457">
        <v>2023</v>
      </c>
      <c r="F9" s="1458"/>
      <c r="G9" s="1458"/>
      <c r="H9" s="1452"/>
      <c r="I9" s="1415"/>
      <c r="J9" s="1415"/>
      <c r="K9" s="1415"/>
      <c r="L9" s="1415"/>
      <c r="M9" s="1415"/>
      <c r="N9" s="1415"/>
      <c r="O9" s="1415"/>
      <c r="P9" s="1447"/>
      <c r="Q9" s="1447"/>
    </row>
    <row r="10" spans="1:17">
      <c r="A10" s="1453" t="s">
        <v>1390</v>
      </c>
      <c r="B10" s="1454"/>
      <c r="C10" s="1455"/>
      <c r="D10" s="1456" t="s">
        <v>1391</v>
      </c>
      <c r="E10" s="1457">
        <v>365</v>
      </c>
      <c r="F10" s="1458" t="s">
        <v>1392</v>
      </c>
      <c r="G10" s="1455"/>
      <c r="H10" s="1452"/>
      <c r="I10" s="1415"/>
      <c r="J10" s="1415"/>
      <c r="K10" s="1415"/>
      <c r="L10" s="1415"/>
      <c r="M10" s="1415"/>
      <c r="N10" s="1415"/>
      <c r="O10" s="1415"/>
      <c r="P10" s="1447"/>
      <c r="Q10" s="1447"/>
    </row>
    <row r="11" spans="1:17" ht="15.75" thickBot="1">
      <c r="A11" s="1411" t="s">
        <v>565</v>
      </c>
      <c r="B11" s="1454"/>
      <c r="C11" s="1455"/>
      <c r="D11" s="1456"/>
      <c r="E11" s="1456"/>
      <c r="F11" s="1456"/>
      <c r="G11" s="1455"/>
      <c r="H11" s="1452"/>
      <c r="I11" s="1415"/>
      <c r="J11" s="1415"/>
      <c r="K11" s="1415"/>
      <c r="L11" s="1415"/>
      <c r="M11" s="1415"/>
      <c r="N11" s="1415"/>
      <c r="O11" s="1415"/>
      <c r="P11" s="1447"/>
      <c r="Q11" s="1447"/>
    </row>
    <row r="12" spans="1:17" ht="15.75" thickBot="1">
      <c r="A12" s="1423" t="s">
        <v>574</v>
      </c>
      <c r="B12" s="1459" t="s">
        <v>1448</v>
      </c>
      <c r="C12" s="1415"/>
      <c r="D12" s="1415"/>
      <c r="E12" s="1415"/>
      <c r="F12" s="1415"/>
      <c r="G12" s="1415"/>
      <c r="H12" s="1415"/>
      <c r="I12" s="1415"/>
      <c r="J12" s="1415"/>
      <c r="K12" s="1415"/>
      <c r="L12" s="1415"/>
      <c r="M12" s="1415"/>
      <c r="N12" s="1415"/>
      <c r="O12" s="1415"/>
      <c r="P12" s="1447"/>
      <c r="Q12" s="1447"/>
    </row>
    <row r="13" spans="1:17">
      <c r="A13" s="1415"/>
      <c r="B13" s="1460"/>
      <c r="C13" s="1460"/>
      <c r="D13" s="1460"/>
      <c r="E13" s="1461"/>
      <c r="F13" s="1461"/>
      <c r="G13" s="1461"/>
      <c r="H13" s="1461"/>
      <c r="I13" s="1461"/>
      <c r="J13" s="1461"/>
      <c r="K13" s="1461"/>
      <c r="L13" s="1461"/>
      <c r="M13" s="1461"/>
      <c r="N13" s="1461"/>
      <c r="O13" s="1461"/>
      <c r="P13" s="1447"/>
      <c r="Q13" s="1447"/>
    </row>
    <row r="14" spans="1:17">
      <c r="A14" s="1461"/>
      <c r="B14" s="1462" t="s">
        <v>577</v>
      </c>
      <c r="C14" s="1462" t="s">
        <v>575</v>
      </c>
      <c r="D14" s="1462" t="s">
        <v>1068</v>
      </c>
      <c r="E14" s="1462" t="s">
        <v>1069</v>
      </c>
      <c r="F14" s="1462" t="s">
        <v>1352</v>
      </c>
      <c r="G14" s="1462" t="s">
        <v>1394</v>
      </c>
      <c r="H14" s="1462" t="s">
        <v>1395</v>
      </c>
      <c r="I14" s="1462" t="s">
        <v>1396</v>
      </c>
      <c r="J14" s="1462" t="s">
        <v>1397</v>
      </c>
      <c r="K14" s="1462" t="s">
        <v>1398</v>
      </c>
      <c r="L14" s="1462" t="s">
        <v>1399</v>
      </c>
      <c r="M14" s="1462" t="s">
        <v>1400</v>
      </c>
      <c r="N14" s="1462" t="s">
        <v>1401</v>
      </c>
      <c r="O14" s="1462" t="s">
        <v>1402</v>
      </c>
      <c r="P14" s="1447"/>
      <c r="Q14" s="1447"/>
    </row>
    <row r="15" spans="1:17">
      <c r="A15" s="1461"/>
      <c r="B15" s="1462"/>
      <c r="C15" s="1462"/>
      <c r="D15" s="1644" t="s">
        <v>1449</v>
      </c>
      <c r="E15" s="1644" t="s">
        <v>1450</v>
      </c>
      <c r="F15" s="1644" t="s">
        <v>1451</v>
      </c>
      <c r="G15" s="1644" t="s">
        <v>1452</v>
      </c>
      <c r="H15" s="1644" t="s">
        <v>1407</v>
      </c>
      <c r="I15" s="1463"/>
      <c r="J15" s="1463"/>
      <c r="K15" s="1644" t="s">
        <v>1453</v>
      </c>
      <c r="L15" s="1644" t="s">
        <v>1454</v>
      </c>
      <c r="M15" s="1644" t="s">
        <v>1455</v>
      </c>
      <c r="N15" s="1463"/>
      <c r="O15" s="1463"/>
      <c r="P15" s="1447"/>
      <c r="Q15" s="1447"/>
    </row>
    <row r="16" spans="1:17" ht="45" customHeight="1" thickBot="1">
      <c r="A16" s="1464" t="s">
        <v>1355</v>
      </c>
      <c r="B16" s="1464" t="s">
        <v>436</v>
      </c>
      <c r="C16" s="1464" t="s">
        <v>435</v>
      </c>
      <c r="D16" s="1645"/>
      <c r="E16" s="1645"/>
      <c r="F16" s="1645" t="s">
        <v>1411</v>
      </c>
      <c r="G16" s="1645" t="s">
        <v>1412</v>
      </c>
      <c r="H16" s="1645" t="s">
        <v>1412</v>
      </c>
      <c r="I16" s="1465" t="s">
        <v>1413</v>
      </c>
      <c r="J16" s="1465" t="s">
        <v>1414</v>
      </c>
      <c r="K16" s="1645" t="s">
        <v>1412</v>
      </c>
      <c r="L16" s="1645" t="s">
        <v>1412</v>
      </c>
      <c r="M16" s="1645"/>
      <c r="N16" s="1465" t="s">
        <v>1456</v>
      </c>
      <c r="O16" s="1465" t="s">
        <v>1457</v>
      </c>
      <c r="P16" s="1447"/>
      <c r="Q16" s="1447"/>
    </row>
    <row r="17" spans="1:17">
      <c r="A17" s="1461"/>
      <c r="B17" s="1460"/>
      <c r="C17" s="1460"/>
      <c r="D17" s="1461"/>
      <c r="E17" s="1461"/>
      <c r="F17" s="1461"/>
      <c r="G17" s="1461"/>
      <c r="H17" s="1461"/>
      <c r="I17" s="1461"/>
      <c r="J17" s="1461"/>
      <c r="K17" s="1461"/>
      <c r="L17" s="1461"/>
      <c r="M17" s="1461"/>
      <c r="N17" s="1461"/>
      <c r="O17" s="1461"/>
      <c r="P17" s="1447"/>
      <c r="Q17" s="1447"/>
    </row>
    <row r="18" spans="1:17">
      <c r="A18" s="1460">
        <v>3</v>
      </c>
      <c r="B18" s="1466">
        <v>2022</v>
      </c>
      <c r="C18" s="1460" t="s">
        <v>447</v>
      </c>
      <c r="D18" s="1461"/>
      <c r="E18" s="1467"/>
      <c r="F18" s="1461"/>
      <c r="G18" s="1461"/>
      <c r="H18" s="1461"/>
      <c r="I18" s="1461"/>
      <c r="J18" s="1461"/>
      <c r="K18" s="1461"/>
      <c r="L18" s="1461"/>
      <c r="M18" s="1461"/>
      <c r="N18" s="1461"/>
      <c r="O18" s="1468"/>
      <c r="P18" s="1469"/>
      <c r="Q18" s="1447"/>
    </row>
    <row r="19" spans="1:17">
      <c r="A19" s="1460"/>
      <c r="B19" s="1470"/>
      <c r="C19" s="1460"/>
      <c r="D19" s="1461"/>
      <c r="E19" s="1467"/>
      <c r="F19" s="1471"/>
      <c r="G19" s="1461"/>
      <c r="H19" s="1461"/>
      <c r="I19" s="1461"/>
      <c r="J19" s="1461"/>
      <c r="K19" s="1461"/>
      <c r="L19" s="1461"/>
      <c r="M19" s="1461"/>
      <c r="N19" s="1461"/>
      <c r="O19" s="1461"/>
      <c r="P19" s="1469"/>
      <c r="Q19" s="1447"/>
    </row>
    <row r="20" spans="1:17">
      <c r="A20" s="1460">
        <f>+A18+1</f>
        <v>4</v>
      </c>
      <c r="B20" s="1470">
        <f>IF($B$18=0," ",$B$18+1)</f>
        <v>2023</v>
      </c>
      <c r="C20" s="1460" t="s">
        <v>378</v>
      </c>
      <c r="D20" s="1468">
        <v>0</v>
      </c>
      <c r="E20" s="1468">
        <v>0</v>
      </c>
      <c r="F20" s="1461">
        <f>D20-E20</f>
        <v>0</v>
      </c>
      <c r="G20" s="1461">
        <f>IF(F20&gt;0,F20,0)</f>
        <v>0</v>
      </c>
      <c r="H20" s="1461">
        <f>IF($E$10=0,"-",$E$10-31+1)</f>
        <v>335</v>
      </c>
      <c r="I20" s="1472">
        <f>H20/$E$10</f>
        <v>0.9178082191780822</v>
      </c>
      <c r="J20" s="1461">
        <f>ROUND(+G20*I20,0)</f>
        <v>0</v>
      </c>
      <c r="K20" s="1485">
        <f>(F20-G20)*I20</f>
        <v>0</v>
      </c>
      <c r="L20" s="1461">
        <f>SUM(J20:K20)</f>
        <v>0</v>
      </c>
      <c r="M20" s="1461">
        <f>ROUND(+E20*I20,0)</f>
        <v>0</v>
      </c>
      <c r="N20" s="1461">
        <f>+O18+L20+M20</f>
        <v>0</v>
      </c>
      <c r="O20" s="1473"/>
      <c r="P20" s="1469"/>
      <c r="Q20" s="1474"/>
    </row>
    <row r="21" spans="1:17">
      <c r="A21" s="1460">
        <f>+A20+1</f>
        <v>5</v>
      </c>
      <c r="B21" s="1470">
        <f t="shared" ref="B21:B31" si="0">IF($B$18=0," ",$B$18+1)</f>
        <v>2023</v>
      </c>
      <c r="C21" s="1460" t="s">
        <v>438</v>
      </c>
      <c r="D21" s="1468">
        <v>0</v>
      </c>
      <c r="E21" s="1468">
        <v>0</v>
      </c>
      <c r="F21" s="1461">
        <f t="shared" ref="F21:F30" si="1">D21-E21</f>
        <v>0</v>
      </c>
      <c r="G21" s="1461">
        <f t="shared" ref="G21:G31" si="2">IF(F21&gt;0,F21,0)</f>
        <v>0</v>
      </c>
      <c r="H21" s="1461">
        <v>307</v>
      </c>
      <c r="I21" s="1472">
        <f t="shared" ref="I21:I31" si="3">H21/$E$10</f>
        <v>0.84109589041095889</v>
      </c>
      <c r="J21" s="1461">
        <f t="shared" ref="J21:J31" si="4">ROUND(+G21*I21,0)</f>
        <v>0</v>
      </c>
      <c r="K21" s="1485">
        <f t="shared" ref="K21:K31" si="5">(F21-G21)*I21</f>
        <v>0</v>
      </c>
      <c r="L21" s="1461">
        <f t="shared" ref="L21:L31" si="6">SUM(J21:K21)</f>
        <v>0</v>
      </c>
      <c r="M21" s="1461">
        <f t="shared" ref="M21:M31" si="7">ROUND(+E21*I21,0)</f>
        <v>0</v>
      </c>
      <c r="N21" s="1461">
        <f>+N20+L21+M21</f>
        <v>0</v>
      </c>
      <c r="O21" s="1473"/>
      <c r="P21" s="1469"/>
      <c r="Q21" s="1474"/>
    </row>
    <row r="22" spans="1:17">
      <c r="A22" s="1460">
        <f t="shared" ref="A22:A31" si="8">+A21+1</f>
        <v>6</v>
      </c>
      <c r="B22" s="1470">
        <f t="shared" si="0"/>
        <v>2023</v>
      </c>
      <c r="C22" s="1460" t="s">
        <v>439</v>
      </c>
      <c r="D22" s="1468">
        <v>0</v>
      </c>
      <c r="E22" s="1468">
        <v>0</v>
      </c>
      <c r="F22" s="1461">
        <f t="shared" si="1"/>
        <v>0</v>
      </c>
      <c r="G22" s="1461">
        <f t="shared" si="2"/>
        <v>0</v>
      </c>
      <c r="H22" s="1461">
        <v>276</v>
      </c>
      <c r="I22" s="1472">
        <f t="shared" si="3"/>
        <v>0.75616438356164384</v>
      </c>
      <c r="J22" s="1461">
        <f t="shared" si="4"/>
        <v>0</v>
      </c>
      <c r="K22" s="1485">
        <f t="shared" si="5"/>
        <v>0</v>
      </c>
      <c r="L22" s="1461">
        <f t="shared" si="6"/>
        <v>0</v>
      </c>
      <c r="M22" s="1461">
        <f t="shared" si="7"/>
        <v>0</v>
      </c>
      <c r="N22" s="1461">
        <f t="shared" ref="N22:N31" si="9">+N21+L22+M22</f>
        <v>0</v>
      </c>
      <c r="O22" s="1473"/>
      <c r="P22" s="1469"/>
      <c r="Q22" s="1474"/>
    </row>
    <row r="23" spans="1:17">
      <c r="A23" s="1460">
        <f t="shared" si="8"/>
        <v>7</v>
      </c>
      <c r="B23" s="1470">
        <f t="shared" si="0"/>
        <v>2023</v>
      </c>
      <c r="C23" s="1460" t="s">
        <v>440</v>
      </c>
      <c r="D23" s="1468">
        <v>0</v>
      </c>
      <c r="E23" s="1468">
        <v>0</v>
      </c>
      <c r="F23" s="1461">
        <f t="shared" si="1"/>
        <v>0</v>
      </c>
      <c r="G23" s="1461">
        <f t="shared" si="2"/>
        <v>0</v>
      </c>
      <c r="H23" s="1461">
        <v>246</v>
      </c>
      <c r="I23" s="1472">
        <f t="shared" si="3"/>
        <v>0.67397260273972603</v>
      </c>
      <c r="J23" s="1461">
        <f t="shared" si="4"/>
        <v>0</v>
      </c>
      <c r="K23" s="1485">
        <f t="shared" si="5"/>
        <v>0</v>
      </c>
      <c r="L23" s="1461">
        <f t="shared" si="6"/>
        <v>0</v>
      </c>
      <c r="M23" s="1461">
        <f t="shared" si="7"/>
        <v>0</v>
      </c>
      <c r="N23" s="1461">
        <f t="shared" si="9"/>
        <v>0</v>
      </c>
      <c r="O23" s="1473"/>
      <c r="P23" s="1469"/>
      <c r="Q23" s="1474"/>
    </row>
    <row r="24" spans="1:17">
      <c r="A24" s="1460">
        <f t="shared" si="8"/>
        <v>8</v>
      </c>
      <c r="B24" s="1470">
        <f t="shared" si="0"/>
        <v>2023</v>
      </c>
      <c r="C24" s="1460" t="s">
        <v>437</v>
      </c>
      <c r="D24" s="1468">
        <v>0</v>
      </c>
      <c r="E24" s="1468">
        <v>0</v>
      </c>
      <c r="F24" s="1461">
        <f t="shared" si="1"/>
        <v>0</v>
      </c>
      <c r="G24" s="1461">
        <f t="shared" si="2"/>
        <v>0</v>
      </c>
      <c r="H24" s="1461">
        <v>215</v>
      </c>
      <c r="I24" s="1472">
        <f t="shared" si="3"/>
        <v>0.58904109589041098</v>
      </c>
      <c r="J24" s="1461">
        <f t="shared" si="4"/>
        <v>0</v>
      </c>
      <c r="K24" s="1485">
        <f t="shared" si="5"/>
        <v>0</v>
      </c>
      <c r="L24" s="1461">
        <f t="shared" si="6"/>
        <v>0</v>
      </c>
      <c r="M24" s="1461">
        <f t="shared" si="7"/>
        <v>0</v>
      </c>
      <c r="N24" s="1461">
        <f t="shared" si="9"/>
        <v>0</v>
      </c>
      <c r="O24" s="1473"/>
      <c r="P24" s="1469"/>
      <c r="Q24" s="1474"/>
    </row>
    <row r="25" spans="1:17">
      <c r="A25" s="1460">
        <f t="shared" si="8"/>
        <v>9</v>
      </c>
      <c r="B25" s="1470">
        <f t="shared" si="0"/>
        <v>2023</v>
      </c>
      <c r="C25" s="1460" t="s">
        <v>441</v>
      </c>
      <c r="D25" s="1468">
        <v>0</v>
      </c>
      <c r="E25" s="1468">
        <v>0</v>
      </c>
      <c r="F25" s="1461">
        <f t="shared" si="1"/>
        <v>0</v>
      </c>
      <c r="G25" s="1461">
        <f t="shared" si="2"/>
        <v>0</v>
      </c>
      <c r="H25" s="1461">
        <v>185</v>
      </c>
      <c r="I25" s="1472">
        <f t="shared" si="3"/>
        <v>0.50684931506849318</v>
      </c>
      <c r="J25" s="1461">
        <f t="shared" si="4"/>
        <v>0</v>
      </c>
      <c r="K25" s="1485">
        <f t="shared" si="5"/>
        <v>0</v>
      </c>
      <c r="L25" s="1461">
        <f t="shared" si="6"/>
        <v>0</v>
      </c>
      <c r="M25" s="1461">
        <f t="shared" si="7"/>
        <v>0</v>
      </c>
      <c r="N25" s="1461">
        <f t="shared" si="9"/>
        <v>0</v>
      </c>
      <c r="O25" s="1473"/>
      <c r="P25" s="1469"/>
      <c r="Q25" s="1474"/>
    </row>
    <row r="26" spans="1:17">
      <c r="A26" s="1460">
        <f t="shared" si="8"/>
        <v>10</v>
      </c>
      <c r="B26" s="1470">
        <f t="shared" si="0"/>
        <v>2023</v>
      </c>
      <c r="C26" s="1460" t="s">
        <v>442</v>
      </c>
      <c r="D26" s="1468">
        <v>0</v>
      </c>
      <c r="E26" s="1468">
        <v>0</v>
      </c>
      <c r="F26" s="1461">
        <f t="shared" si="1"/>
        <v>0</v>
      </c>
      <c r="G26" s="1461">
        <f t="shared" si="2"/>
        <v>0</v>
      </c>
      <c r="H26" s="1461">
        <v>154</v>
      </c>
      <c r="I26" s="1472">
        <f t="shared" si="3"/>
        <v>0.42191780821917807</v>
      </c>
      <c r="J26" s="1461">
        <f t="shared" si="4"/>
        <v>0</v>
      </c>
      <c r="K26" s="1485">
        <f t="shared" si="5"/>
        <v>0</v>
      </c>
      <c r="L26" s="1461">
        <f t="shared" si="6"/>
        <v>0</v>
      </c>
      <c r="M26" s="1461">
        <f t="shared" si="7"/>
        <v>0</v>
      </c>
      <c r="N26" s="1461">
        <f t="shared" si="9"/>
        <v>0</v>
      </c>
      <c r="O26" s="1473"/>
      <c r="P26" s="1469"/>
      <c r="Q26" s="1474"/>
    </row>
    <row r="27" spans="1:17">
      <c r="A27" s="1460">
        <f t="shared" si="8"/>
        <v>11</v>
      </c>
      <c r="B27" s="1470">
        <f t="shared" si="0"/>
        <v>2023</v>
      </c>
      <c r="C27" s="1460" t="s">
        <v>443</v>
      </c>
      <c r="D27" s="1468">
        <v>0</v>
      </c>
      <c r="E27" s="1468">
        <v>0</v>
      </c>
      <c r="F27" s="1461">
        <f t="shared" si="1"/>
        <v>0</v>
      </c>
      <c r="G27" s="1461">
        <f t="shared" si="2"/>
        <v>0</v>
      </c>
      <c r="H27" s="1461">
        <v>123</v>
      </c>
      <c r="I27" s="1472">
        <f t="shared" si="3"/>
        <v>0.33698630136986302</v>
      </c>
      <c r="J27" s="1461">
        <f t="shared" si="4"/>
        <v>0</v>
      </c>
      <c r="K27" s="1485">
        <f t="shared" si="5"/>
        <v>0</v>
      </c>
      <c r="L27" s="1461">
        <f t="shared" si="6"/>
        <v>0</v>
      </c>
      <c r="M27" s="1461">
        <f t="shared" si="7"/>
        <v>0</v>
      </c>
      <c r="N27" s="1461">
        <f t="shared" si="9"/>
        <v>0</v>
      </c>
      <c r="O27" s="1473"/>
      <c r="P27" s="1469"/>
      <c r="Q27" s="1474"/>
    </row>
    <row r="28" spans="1:17">
      <c r="A28" s="1460">
        <f t="shared" si="8"/>
        <v>12</v>
      </c>
      <c r="B28" s="1470">
        <f t="shared" si="0"/>
        <v>2023</v>
      </c>
      <c r="C28" s="1460" t="s">
        <v>444</v>
      </c>
      <c r="D28" s="1468">
        <v>0</v>
      </c>
      <c r="E28" s="1468">
        <v>0</v>
      </c>
      <c r="F28" s="1461">
        <f t="shared" si="1"/>
        <v>0</v>
      </c>
      <c r="G28" s="1461">
        <f t="shared" si="2"/>
        <v>0</v>
      </c>
      <c r="H28" s="1461">
        <v>93</v>
      </c>
      <c r="I28" s="1472">
        <f t="shared" si="3"/>
        <v>0.25479452054794521</v>
      </c>
      <c r="J28" s="1461">
        <f t="shared" si="4"/>
        <v>0</v>
      </c>
      <c r="K28" s="1485">
        <f t="shared" si="5"/>
        <v>0</v>
      </c>
      <c r="L28" s="1461">
        <f t="shared" si="6"/>
        <v>0</v>
      </c>
      <c r="M28" s="1461">
        <f t="shared" si="7"/>
        <v>0</v>
      </c>
      <c r="N28" s="1461">
        <f t="shared" si="9"/>
        <v>0</v>
      </c>
      <c r="O28" s="1473"/>
      <c r="P28" s="1469"/>
      <c r="Q28" s="1474"/>
    </row>
    <row r="29" spans="1:17">
      <c r="A29" s="1460">
        <f t="shared" si="8"/>
        <v>13</v>
      </c>
      <c r="B29" s="1470">
        <f t="shared" si="0"/>
        <v>2023</v>
      </c>
      <c r="C29" s="1460" t="s">
        <v>445</v>
      </c>
      <c r="D29" s="1468">
        <v>0</v>
      </c>
      <c r="E29" s="1468">
        <v>0</v>
      </c>
      <c r="F29" s="1461">
        <f t="shared" si="1"/>
        <v>0</v>
      </c>
      <c r="G29" s="1461">
        <f t="shared" si="2"/>
        <v>0</v>
      </c>
      <c r="H29" s="1461">
        <v>62</v>
      </c>
      <c r="I29" s="1472">
        <f t="shared" si="3"/>
        <v>0.16986301369863013</v>
      </c>
      <c r="J29" s="1461">
        <f t="shared" si="4"/>
        <v>0</v>
      </c>
      <c r="K29" s="1485">
        <f t="shared" si="5"/>
        <v>0</v>
      </c>
      <c r="L29" s="1461">
        <f t="shared" si="6"/>
        <v>0</v>
      </c>
      <c r="M29" s="1461">
        <f t="shared" si="7"/>
        <v>0</v>
      </c>
      <c r="N29" s="1461">
        <f t="shared" si="9"/>
        <v>0</v>
      </c>
      <c r="O29" s="1473"/>
      <c r="P29" s="1469"/>
      <c r="Q29" s="1474"/>
    </row>
    <row r="30" spans="1:17">
      <c r="A30" s="1460">
        <f t="shared" si="8"/>
        <v>14</v>
      </c>
      <c r="B30" s="1470">
        <f t="shared" si="0"/>
        <v>2023</v>
      </c>
      <c r="C30" s="1460" t="s">
        <v>446</v>
      </c>
      <c r="D30" s="1468">
        <v>0</v>
      </c>
      <c r="E30" s="1468">
        <v>0</v>
      </c>
      <c r="F30" s="1461">
        <f t="shared" si="1"/>
        <v>0</v>
      </c>
      <c r="G30" s="1461">
        <f t="shared" si="2"/>
        <v>0</v>
      </c>
      <c r="H30" s="1461">
        <v>32</v>
      </c>
      <c r="I30" s="1472">
        <f t="shared" si="3"/>
        <v>8.7671232876712329E-2</v>
      </c>
      <c r="J30" s="1461">
        <f t="shared" si="4"/>
        <v>0</v>
      </c>
      <c r="K30" s="1485">
        <f t="shared" si="5"/>
        <v>0</v>
      </c>
      <c r="L30" s="1461">
        <f t="shared" si="6"/>
        <v>0</v>
      </c>
      <c r="M30" s="1461">
        <f t="shared" si="7"/>
        <v>0</v>
      </c>
      <c r="N30" s="1461">
        <f t="shared" si="9"/>
        <v>0</v>
      </c>
      <c r="O30" s="1473"/>
      <c r="P30" s="1469"/>
      <c r="Q30" s="1474"/>
    </row>
    <row r="31" spans="1:17">
      <c r="A31" s="1460">
        <f t="shared" si="8"/>
        <v>15</v>
      </c>
      <c r="B31" s="1470">
        <f t="shared" si="0"/>
        <v>2023</v>
      </c>
      <c r="C31" s="1460" t="s">
        <v>447</v>
      </c>
      <c r="D31" s="1468">
        <v>0</v>
      </c>
      <c r="E31" s="1468">
        <v>0</v>
      </c>
      <c r="F31" s="1461">
        <f>D31-E31</f>
        <v>0</v>
      </c>
      <c r="G31" s="1461">
        <f t="shared" si="2"/>
        <v>0</v>
      </c>
      <c r="H31" s="1461">
        <v>1</v>
      </c>
      <c r="I31" s="1472">
        <f t="shared" si="3"/>
        <v>2.7397260273972603E-3</v>
      </c>
      <c r="J31" s="1461">
        <f t="shared" si="4"/>
        <v>0</v>
      </c>
      <c r="K31" s="1485">
        <f t="shared" si="5"/>
        <v>0</v>
      </c>
      <c r="L31" s="1461">
        <f t="shared" si="6"/>
        <v>0</v>
      </c>
      <c r="M31" s="1461">
        <f t="shared" si="7"/>
        <v>0</v>
      </c>
      <c r="N31" s="1461">
        <f t="shared" si="9"/>
        <v>0</v>
      </c>
      <c r="O31" s="1473"/>
      <c r="P31" s="1469"/>
      <c r="Q31" s="1474"/>
    </row>
    <row r="32" spans="1:17" ht="15.75" thickBot="1">
      <c r="A32" s="1460"/>
      <c r="B32" s="1460"/>
      <c r="C32" s="1460" t="s">
        <v>157</v>
      </c>
      <c r="D32" s="1475">
        <f>SUM(D20:D31)</f>
        <v>0</v>
      </c>
      <c r="E32" s="1475">
        <f>SUM(E20:E31)</f>
        <v>0</v>
      </c>
      <c r="F32" s="1475">
        <f t="shared" ref="F32:M32" si="10">SUM(F20:F31)</f>
        <v>0</v>
      </c>
      <c r="G32" s="1475">
        <f t="shared" si="10"/>
        <v>0</v>
      </c>
      <c r="H32" s="1475"/>
      <c r="I32" s="1475"/>
      <c r="J32" s="1475">
        <f t="shared" si="10"/>
        <v>0</v>
      </c>
      <c r="K32" s="1475">
        <f t="shared" si="10"/>
        <v>0</v>
      </c>
      <c r="L32" s="1475">
        <f t="shared" si="10"/>
        <v>0</v>
      </c>
      <c r="M32" s="1475">
        <f t="shared" si="10"/>
        <v>0</v>
      </c>
      <c r="N32" s="1475">
        <f>+N31</f>
        <v>0</v>
      </c>
      <c r="O32" s="1461"/>
      <c r="P32" s="1447"/>
      <c r="Q32" s="1447"/>
    </row>
    <row r="33" spans="1:17" ht="15.75" thickTop="1">
      <c r="A33" s="1461"/>
      <c r="B33" s="1460"/>
      <c r="C33" s="1460"/>
      <c r="D33" s="1461"/>
      <c r="E33" s="1461"/>
      <c r="F33" s="1461"/>
      <c r="G33" s="1461"/>
      <c r="H33" s="1461"/>
      <c r="I33" s="1461"/>
      <c r="J33" s="1461"/>
      <c r="K33" s="1461"/>
      <c r="L33" s="1461"/>
      <c r="M33" s="1461"/>
      <c r="N33" s="1461"/>
      <c r="O33" s="1461"/>
      <c r="P33" s="1447"/>
      <c r="Q33" s="1447"/>
    </row>
    <row r="34" spans="1:17" ht="15.75" thickBot="1">
      <c r="A34" s="1460">
        <f>A31+1</f>
        <v>16</v>
      </c>
      <c r="B34" s="1460"/>
      <c r="C34" s="1461" t="s">
        <v>1458</v>
      </c>
      <c r="D34" s="1461"/>
      <c r="E34" s="1461"/>
      <c r="F34" s="1461"/>
      <c r="G34" s="1461"/>
      <c r="H34" s="1461"/>
      <c r="I34" s="1461"/>
      <c r="J34" s="1461"/>
      <c r="K34" s="1461"/>
      <c r="L34" s="1461"/>
      <c r="M34" s="1461"/>
      <c r="N34" s="1461"/>
      <c r="O34" s="1475">
        <f>N32</f>
        <v>0</v>
      </c>
      <c r="P34" s="1476" t="s">
        <v>54</v>
      </c>
      <c r="Q34" s="1447"/>
    </row>
    <row r="35" spans="1:17" ht="15.75" thickTop="1">
      <c r="A35" s="1461"/>
      <c r="B35" s="1460"/>
      <c r="C35" s="1477"/>
      <c r="D35" s="1461"/>
      <c r="E35" s="1461"/>
      <c r="F35" s="1461"/>
      <c r="G35" s="1461"/>
      <c r="H35" s="1461"/>
      <c r="I35" s="1461"/>
      <c r="J35" s="1461"/>
      <c r="K35" s="1461"/>
      <c r="L35" s="1461"/>
      <c r="M35" s="1461"/>
      <c r="N35" s="1461"/>
      <c r="O35" s="1461"/>
      <c r="P35" s="1447"/>
      <c r="Q35" s="1447"/>
    </row>
    <row r="36" spans="1:17">
      <c r="A36" s="1478" t="s">
        <v>1418</v>
      </c>
      <c r="B36" s="1460"/>
      <c r="C36" s="1477"/>
      <c r="D36" s="1461"/>
      <c r="E36" s="1461"/>
      <c r="F36" s="1461"/>
      <c r="G36" s="1461"/>
      <c r="H36" s="1461"/>
      <c r="I36" s="1461"/>
      <c r="J36" s="1461"/>
      <c r="K36" s="1461"/>
      <c r="L36" s="1461"/>
      <c r="M36" s="1461"/>
      <c r="N36" s="1461"/>
      <c r="O36" s="1461"/>
      <c r="P36" s="1447"/>
      <c r="Q36" s="1447"/>
    </row>
    <row r="37" spans="1:17" ht="29.25" customHeight="1">
      <c r="A37" s="1638" t="s">
        <v>1419</v>
      </c>
      <c r="B37" s="1639"/>
      <c r="C37" s="1641" t="s">
        <v>1464</v>
      </c>
      <c r="D37" s="1641"/>
      <c r="E37" s="1641"/>
      <c r="F37" s="1641"/>
      <c r="G37" s="1641"/>
      <c r="H37" s="1641"/>
      <c r="I37" s="1641"/>
      <c r="J37" s="1641"/>
      <c r="K37" s="1641"/>
      <c r="L37" s="1641"/>
      <c r="M37" s="1641"/>
      <c r="N37" s="1641"/>
      <c r="O37" s="1641"/>
      <c r="P37" s="1447"/>
      <c r="Q37" s="1447"/>
    </row>
    <row r="38" spans="1:17">
      <c r="A38" s="1479" t="s">
        <v>1420</v>
      </c>
      <c r="B38" s="1479"/>
      <c r="C38" s="1461" t="s">
        <v>1421</v>
      </c>
      <c r="D38" s="1447"/>
      <c r="E38" s="1461"/>
      <c r="F38" s="1461"/>
      <c r="G38" s="1461"/>
      <c r="H38" s="1461"/>
      <c r="I38" s="1461"/>
      <c r="J38" s="1461"/>
      <c r="K38" s="1461"/>
      <c r="L38" s="1461"/>
      <c r="M38" s="1477"/>
      <c r="N38" s="1477"/>
      <c r="O38" s="1477"/>
      <c r="P38" s="1447"/>
      <c r="Q38" s="1447"/>
    </row>
    <row r="39" spans="1:17" ht="15" customHeight="1">
      <c r="A39" s="1638" t="s">
        <v>1364</v>
      </c>
      <c r="B39" s="1639"/>
      <c r="C39" s="1642" t="s">
        <v>1459</v>
      </c>
      <c r="D39" s="1642"/>
      <c r="E39" s="1642"/>
      <c r="F39" s="1642"/>
      <c r="G39" s="1642"/>
      <c r="H39" s="1642"/>
      <c r="I39" s="1642"/>
      <c r="J39" s="1642"/>
      <c r="K39" s="1642"/>
      <c r="L39" s="1642"/>
      <c r="M39" s="1642"/>
      <c r="N39" s="1642"/>
      <c r="O39" s="1642"/>
      <c r="P39" s="1447"/>
      <c r="Q39" s="1447"/>
    </row>
    <row r="40" spans="1:17" ht="15" customHeight="1">
      <c r="A40" s="1638" t="s">
        <v>1366</v>
      </c>
      <c r="B40" s="1639"/>
      <c r="C40" s="1642" t="s">
        <v>1460</v>
      </c>
      <c r="D40" s="1642"/>
      <c r="E40" s="1642"/>
      <c r="F40" s="1642"/>
      <c r="G40" s="1642"/>
      <c r="H40" s="1642"/>
      <c r="I40" s="1642"/>
      <c r="J40" s="1642"/>
      <c r="K40" s="1642"/>
      <c r="L40" s="1642"/>
      <c r="M40" s="1642"/>
      <c r="N40" s="1642"/>
      <c r="O40" s="1642"/>
      <c r="P40" s="1447"/>
      <c r="Q40" s="1447"/>
    </row>
    <row r="41" spans="1:17">
      <c r="A41" s="1638" t="s">
        <v>1424</v>
      </c>
      <c r="B41" s="1639"/>
      <c r="C41" s="1637" t="s">
        <v>1425</v>
      </c>
      <c r="D41" s="1637"/>
      <c r="E41" s="1637"/>
      <c r="F41" s="1637"/>
      <c r="G41" s="1637"/>
      <c r="H41" s="1637"/>
      <c r="I41" s="1637"/>
      <c r="J41" s="1637"/>
      <c r="K41" s="1637"/>
      <c r="L41" s="1637"/>
      <c r="M41" s="1637"/>
      <c r="N41" s="1637"/>
      <c r="O41" s="1637"/>
      <c r="P41" s="1447"/>
      <c r="Q41" s="1447"/>
    </row>
    <row r="42" spans="1:17">
      <c r="A42" s="1638" t="s">
        <v>1426</v>
      </c>
      <c r="B42" s="1639" t="s">
        <v>1427</v>
      </c>
      <c r="C42" s="1477" t="s">
        <v>1428</v>
      </c>
      <c r="D42" s="1460"/>
      <c r="E42" s="1461"/>
      <c r="F42" s="1461"/>
      <c r="G42" s="1461"/>
      <c r="H42" s="1461"/>
      <c r="I42" s="1461"/>
      <c r="J42" s="1461"/>
      <c r="K42" s="1461"/>
      <c r="L42" s="1461"/>
      <c r="M42" s="1461"/>
      <c r="N42" s="1461"/>
      <c r="O42" s="1461"/>
      <c r="P42" s="1447"/>
      <c r="Q42" s="1447"/>
    </row>
    <row r="43" spans="1:17">
      <c r="A43" s="1480" t="s">
        <v>1427</v>
      </c>
      <c r="B43" s="1480"/>
      <c r="C43" s="1627" t="s">
        <v>1429</v>
      </c>
      <c r="D43" s="1627"/>
      <c r="E43" s="1627"/>
      <c r="F43" s="1627"/>
      <c r="G43" s="1627"/>
      <c r="H43" s="1627"/>
      <c r="I43" s="1627"/>
      <c r="J43" s="1461"/>
      <c r="K43" s="1461"/>
      <c r="L43" s="1461"/>
      <c r="M43" s="1461"/>
      <c r="N43" s="1461"/>
      <c r="O43" s="1461"/>
      <c r="P43" s="1447"/>
      <c r="Q43" s="1447"/>
    </row>
    <row r="44" spans="1:17">
      <c r="A44" s="1480" t="s">
        <v>1430</v>
      </c>
      <c r="B44" s="1481"/>
      <c r="C44" s="1637" t="s">
        <v>1431</v>
      </c>
      <c r="D44" s="1637"/>
      <c r="E44" s="1637"/>
      <c r="F44" s="1637"/>
      <c r="G44" s="1637"/>
      <c r="H44" s="1637"/>
      <c r="I44" s="1637"/>
      <c r="J44" s="1637"/>
      <c r="K44" s="1637"/>
      <c r="L44" s="1637"/>
      <c r="M44" s="1637"/>
      <c r="N44" s="1637"/>
      <c r="O44" s="1637"/>
      <c r="P44" s="1447"/>
      <c r="Q44" s="1447"/>
    </row>
    <row r="45" spans="1:17">
      <c r="A45" s="1480" t="s">
        <v>1432</v>
      </c>
      <c r="B45" s="1481"/>
      <c r="C45" s="1637" t="s">
        <v>1433</v>
      </c>
      <c r="D45" s="1637"/>
      <c r="E45" s="1637"/>
      <c r="F45" s="1637"/>
      <c r="G45" s="1637"/>
      <c r="H45" s="1637"/>
      <c r="I45" s="1637"/>
      <c r="J45" s="1637"/>
      <c r="K45" s="1637"/>
      <c r="L45" s="1637"/>
      <c r="M45" s="1637"/>
      <c r="N45" s="1637"/>
      <c r="O45" s="1637"/>
      <c r="P45" s="1447"/>
      <c r="Q45" s="1447"/>
    </row>
    <row r="46" spans="1:17">
      <c r="A46" s="1480" t="s">
        <v>1434</v>
      </c>
      <c r="B46" s="1481"/>
      <c r="C46" s="1636" t="s">
        <v>1465</v>
      </c>
      <c r="D46" s="1636"/>
      <c r="E46" s="1636"/>
      <c r="F46" s="1636"/>
      <c r="G46" s="1636"/>
      <c r="H46" s="1636"/>
      <c r="I46" s="1636"/>
      <c r="J46" s="1636"/>
      <c r="K46" s="1636"/>
      <c r="L46" s="1636"/>
      <c r="M46" s="1636"/>
      <c r="N46" s="1636"/>
      <c r="O46" s="1636"/>
      <c r="P46" s="1447"/>
      <c r="Q46" s="1447"/>
    </row>
    <row r="47" spans="1:17">
      <c r="A47" s="1461" t="s">
        <v>1435</v>
      </c>
      <c r="B47" s="1460"/>
      <c r="C47" s="1637" t="s">
        <v>1436</v>
      </c>
      <c r="D47" s="1637"/>
      <c r="E47" s="1637"/>
      <c r="F47" s="1637"/>
      <c r="G47" s="1637"/>
      <c r="H47" s="1637"/>
      <c r="I47" s="1637"/>
      <c r="J47" s="1637"/>
      <c r="K47" s="1637"/>
      <c r="L47" s="1637"/>
      <c r="M47" s="1637"/>
      <c r="N47" s="1637"/>
      <c r="O47" s="1637"/>
      <c r="P47" s="1447"/>
      <c r="Q47" s="1447"/>
    </row>
    <row r="48" spans="1:17">
      <c r="A48" s="1638" t="s">
        <v>1437</v>
      </c>
      <c r="B48" s="1639"/>
      <c r="C48" s="1477" t="s">
        <v>1461</v>
      </c>
      <c r="D48" s="1460"/>
      <c r="E48" s="1461"/>
      <c r="F48" s="1461"/>
      <c r="G48" s="1461"/>
      <c r="H48" s="1461"/>
      <c r="I48" s="1461"/>
      <c r="J48" s="1461"/>
      <c r="K48" s="1461"/>
      <c r="L48" s="1461"/>
      <c r="M48" s="1461"/>
      <c r="N48" s="1461"/>
      <c r="O48" s="1471"/>
      <c r="P48" s="1447"/>
      <c r="Q48" s="1447"/>
    </row>
    <row r="49" spans="1:17">
      <c r="A49" s="1638" t="s">
        <v>1439</v>
      </c>
      <c r="B49" s="1639"/>
      <c r="C49" s="1637" t="s">
        <v>1462</v>
      </c>
      <c r="D49" s="1637"/>
      <c r="E49" s="1637"/>
      <c r="F49" s="1637"/>
      <c r="G49" s="1637"/>
      <c r="H49" s="1637"/>
      <c r="I49" s="1637"/>
      <c r="J49" s="1637"/>
      <c r="K49" s="1415"/>
      <c r="L49" s="1415"/>
      <c r="M49" s="1415"/>
      <c r="N49" s="1415"/>
      <c r="O49" s="1415"/>
      <c r="P49" s="1447"/>
      <c r="Q49" s="1447"/>
    </row>
    <row r="50" spans="1:17">
      <c r="A50" s="1638" t="s">
        <v>1441</v>
      </c>
      <c r="B50" s="1639"/>
      <c r="C50" s="1637" t="s">
        <v>1463</v>
      </c>
      <c r="D50" s="1637"/>
      <c r="E50" s="1637"/>
      <c r="F50" s="1637"/>
      <c r="G50" s="1637"/>
      <c r="H50" s="1637"/>
      <c r="I50" s="1637"/>
      <c r="J50" s="1637"/>
      <c r="K50" s="1637"/>
      <c r="L50" s="1461"/>
      <c r="M50" s="1461"/>
      <c r="N50" s="1461"/>
      <c r="O50" s="1461"/>
      <c r="P50" s="1447"/>
      <c r="Q50" s="1447"/>
    </row>
    <row r="51" spans="1:17">
      <c r="A51" s="1446"/>
      <c r="B51" s="1460"/>
      <c r="C51" s="1460"/>
      <c r="D51" s="1460"/>
      <c r="E51" s="1461"/>
      <c r="F51" s="1461"/>
      <c r="G51" s="1461"/>
      <c r="H51" s="1461"/>
      <c r="I51" s="1461"/>
      <c r="J51" s="1461"/>
      <c r="K51" s="1461"/>
      <c r="L51" s="1461"/>
      <c r="M51" s="1461"/>
      <c r="N51" s="1461"/>
      <c r="O51" s="1461"/>
      <c r="P51" s="1447"/>
      <c r="Q51" s="1447"/>
    </row>
    <row r="52" spans="1:17">
      <c r="A52" s="1415"/>
      <c r="B52" s="1460"/>
      <c r="C52" s="1460"/>
      <c r="D52" s="1460"/>
      <c r="E52" s="1461"/>
      <c r="F52" s="1461"/>
      <c r="G52" s="1461"/>
      <c r="H52" s="1461"/>
      <c r="I52" s="1461"/>
      <c r="J52" s="1461"/>
      <c r="K52" s="1461"/>
      <c r="L52" s="1461"/>
      <c r="M52" s="1461"/>
      <c r="N52" s="1461"/>
      <c r="O52" s="1461"/>
      <c r="P52" s="1447"/>
      <c r="Q52" s="1447"/>
    </row>
    <row r="53" spans="1:17">
      <c r="A53" s="1461"/>
      <c r="B53" s="1460"/>
      <c r="C53" s="1460"/>
      <c r="D53" s="1460"/>
      <c r="E53" s="1461"/>
      <c r="F53" s="1461"/>
      <c r="G53" s="1461"/>
      <c r="H53" s="1461"/>
      <c r="I53" s="1461"/>
      <c r="J53" s="1461"/>
      <c r="K53" s="1461"/>
      <c r="L53" s="1461"/>
      <c r="M53" s="1461"/>
      <c r="N53" s="1461"/>
      <c r="O53" s="1461"/>
      <c r="P53" s="1447"/>
      <c r="Q53" s="1447"/>
    </row>
    <row r="55" spans="1:17">
      <c r="A55" s="1443"/>
      <c r="B55" s="1443"/>
      <c r="C55" s="1443"/>
      <c r="D55" s="1443"/>
      <c r="E55" s="1443"/>
      <c r="F55" s="1443"/>
      <c r="G55" s="1443"/>
      <c r="H55" s="1443"/>
      <c r="I55" s="1443"/>
      <c r="J55" s="1443"/>
      <c r="K55" s="1443"/>
      <c r="L55" s="1443"/>
      <c r="M55" s="1443"/>
      <c r="N55" s="1443"/>
      <c r="O55" s="1443"/>
    </row>
    <row r="56" spans="1:17" ht="15.75">
      <c r="A56" s="1483"/>
      <c r="B56" s="1446"/>
      <c r="C56" s="1446"/>
      <c r="D56" s="1446"/>
      <c r="E56" s="1446"/>
      <c r="F56" s="1446"/>
      <c r="G56" s="1446"/>
      <c r="H56" s="1446"/>
      <c r="I56" s="1446"/>
      <c r="J56" s="1446"/>
      <c r="K56" s="1446"/>
      <c r="L56" s="1446"/>
      <c r="M56" s="1446"/>
      <c r="N56" s="1446"/>
      <c r="O56" s="1446"/>
    </row>
    <row r="57" spans="1:17" ht="15.75" customHeight="1"/>
    <row r="58" spans="1:17">
      <c r="A58" s="1640" t="s">
        <v>256</v>
      </c>
      <c r="B58" s="1640"/>
      <c r="C58" s="1640"/>
      <c r="D58" s="1640"/>
      <c r="E58" s="1640"/>
      <c r="F58" s="1640"/>
      <c r="G58" s="1640"/>
      <c r="H58" s="1640"/>
      <c r="I58" s="1640"/>
      <c r="J58" s="1640"/>
      <c r="K58" s="1640"/>
      <c r="L58" s="1640"/>
      <c r="M58" s="1640"/>
      <c r="N58" s="1640"/>
      <c r="O58" s="1640"/>
    </row>
    <row r="59" spans="1:17">
      <c r="A59" s="1643" t="s">
        <v>257</v>
      </c>
      <c r="B59" s="1643"/>
      <c r="C59" s="1643"/>
      <c r="D59" s="1643"/>
      <c r="E59" s="1643"/>
      <c r="F59" s="1643"/>
      <c r="G59" s="1643"/>
      <c r="H59" s="1643"/>
      <c r="I59" s="1643"/>
      <c r="J59" s="1643"/>
      <c r="K59" s="1643"/>
      <c r="L59" s="1643"/>
      <c r="M59" s="1643"/>
      <c r="N59" s="1643"/>
      <c r="O59" s="1643"/>
    </row>
    <row r="60" spans="1:17">
      <c r="A60" s="1640" t="s">
        <v>1446</v>
      </c>
      <c r="B60" s="1640"/>
      <c r="C60" s="1640"/>
      <c r="D60" s="1640"/>
      <c r="E60" s="1640"/>
      <c r="F60" s="1640"/>
      <c r="G60" s="1640"/>
      <c r="H60" s="1640"/>
      <c r="I60" s="1640"/>
      <c r="J60" s="1640"/>
      <c r="K60" s="1640"/>
      <c r="L60" s="1640"/>
      <c r="M60" s="1640"/>
      <c r="N60" s="1640"/>
      <c r="O60" s="1640"/>
    </row>
    <row r="61" spans="1:17" ht="15.75">
      <c r="A61" s="1444"/>
      <c r="B61" s="1415"/>
      <c r="C61" s="1415"/>
      <c r="D61" s="1415"/>
      <c r="E61" s="1415"/>
      <c r="F61" s="1415"/>
      <c r="G61" s="1415"/>
      <c r="H61" s="1415"/>
      <c r="I61" s="1415"/>
      <c r="J61" s="1415"/>
      <c r="K61" s="1415"/>
      <c r="L61" s="1415"/>
      <c r="M61" s="1415"/>
      <c r="N61" s="1415"/>
      <c r="O61" s="1415"/>
    </row>
    <row r="62" spans="1:17">
      <c r="A62" s="1415"/>
      <c r="B62" s="1415"/>
      <c r="C62" s="1415"/>
      <c r="D62" s="1415"/>
      <c r="E62" s="1415"/>
      <c r="F62" s="1415"/>
      <c r="G62" s="1415"/>
      <c r="H62" s="1452"/>
      <c r="I62" s="1415"/>
      <c r="J62" s="1415"/>
      <c r="K62" s="1415"/>
      <c r="L62" s="1415"/>
      <c r="M62" s="1415"/>
      <c r="N62" s="1415"/>
      <c r="O62" s="1415"/>
      <c r="P62" s="1447"/>
      <c r="Q62" s="1447"/>
    </row>
    <row r="63" spans="1:17">
      <c r="A63" s="1453" t="s">
        <v>1388</v>
      </c>
      <c r="B63" s="1454"/>
      <c r="C63" s="1455"/>
      <c r="D63" s="1456" t="s">
        <v>1389</v>
      </c>
      <c r="E63" s="1457"/>
      <c r="F63" s="1458"/>
      <c r="G63" s="1458"/>
      <c r="H63" s="1452"/>
      <c r="I63" s="1415"/>
      <c r="J63" s="1415"/>
      <c r="K63" s="1415"/>
      <c r="L63" s="1415"/>
      <c r="M63" s="1415"/>
      <c r="N63" s="1415"/>
      <c r="O63" s="1415"/>
      <c r="P63" s="1447"/>
      <c r="Q63" s="1447"/>
    </row>
    <row r="64" spans="1:17">
      <c r="A64" s="1453" t="s">
        <v>1390</v>
      </c>
      <c r="B64" s="1454"/>
      <c r="C64" s="1455"/>
      <c r="D64" s="1456" t="s">
        <v>1391</v>
      </c>
      <c r="E64" s="1457">
        <v>365</v>
      </c>
      <c r="F64" s="1458" t="s">
        <v>1392</v>
      </c>
      <c r="G64" s="1455"/>
      <c r="H64" s="1452"/>
      <c r="I64" s="1415"/>
      <c r="J64" s="1415"/>
      <c r="K64" s="1415"/>
      <c r="L64" s="1415"/>
      <c r="M64" s="1415"/>
      <c r="N64" s="1415"/>
      <c r="O64" s="1415"/>
      <c r="P64" s="1447"/>
      <c r="Q64" s="1447"/>
    </row>
    <row r="65" spans="1:17" ht="15.75" thickBot="1">
      <c r="A65" s="1411" t="s">
        <v>565</v>
      </c>
      <c r="B65" s="1454"/>
      <c r="C65" s="1455"/>
      <c r="D65" s="1456"/>
      <c r="E65" s="1456"/>
      <c r="F65" s="1456"/>
      <c r="G65" s="1455"/>
      <c r="H65" s="1452"/>
      <c r="I65" s="1415"/>
      <c r="J65" s="1415"/>
      <c r="K65" s="1415"/>
      <c r="L65" s="1415"/>
      <c r="M65" s="1415"/>
      <c r="N65" s="1415"/>
      <c r="O65" s="1415"/>
      <c r="P65" s="1447"/>
      <c r="Q65" s="1447"/>
    </row>
    <row r="66" spans="1:17" ht="15.75" thickBot="1">
      <c r="A66" s="1423" t="s">
        <v>766</v>
      </c>
      <c r="B66" s="1459" t="s">
        <v>1448</v>
      </c>
      <c r="C66" s="1415"/>
      <c r="D66" s="1415"/>
      <c r="E66" s="1415"/>
      <c r="F66" s="1415"/>
      <c r="G66" s="1415"/>
      <c r="H66" s="1415"/>
      <c r="I66" s="1415"/>
      <c r="J66" s="1415"/>
      <c r="K66" s="1415"/>
      <c r="L66" s="1415"/>
      <c r="M66" s="1415"/>
      <c r="N66" s="1415"/>
      <c r="O66" s="1415"/>
      <c r="P66" s="1447"/>
      <c r="Q66" s="1447"/>
    </row>
    <row r="67" spans="1:17">
      <c r="A67" s="1415"/>
      <c r="B67" s="1460"/>
      <c r="C67" s="1460"/>
      <c r="D67" s="1460"/>
      <c r="E67" s="1461"/>
      <c r="F67" s="1461"/>
      <c r="G67" s="1461"/>
      <c r="H67" s="1461"/>
      <c r="I67" s="1461"/>
      <c r="J67" s="1461"/>
      <c r="K67" s="1461"/>
      <c r="L67" s="1461"/>
      <c r="M67" s="1461"/>
      <c r="N67" s="1461"/>
      <c r="O67" s="1461"/>
      <c r="P67" s="1447"/>
      <c r="Q67" s="1447"/>
    </row>
    <row r="68" spans="1:17">
      <c r="A68" s="1461"/>
      <c r="B68" s="1462" t="s">
        <v>577</v>
      </c>
      <c r="C68" s="1462" t="s">
        <v>575</v>
      </c>
      <c r="D68" s="1462" t="s">
        <v>1068</v>
      </c>
      <c r="E68" s="1462" t="s">
        <v>1069</v>
      </c>
      <c r="F68" s="1462" t="s">
        <v>1352</v>
      </c>
      <c r="G68" s="1462" t="s">
        <v>1394</v>
      </c>
      <c r="H68" s="1462" t="s">
        <v>1395</v>
      </c>
      <c r="I68" s="1462" t="s">
        <v>1396</v>
      </c>
      <c r="J68" s="1462" t="s">
        <v>1397</v>
      </c>
      <c r="K68" s="1462" t="s">
        <v>1398</v>
      </c>
      <c r="L68" s="1462" t="s">
        <v>1399</v>
      </c>
      <c r="M68" s="1462" t="s">
        <v>1400</v>
      </c>
      <c r="N68" s="1462" t="s">
        <v>1401</v>
      </c>
      <c r="O68" s="1462" t="s">
        <v>1402</v>
      </c>
      <c r="P68" s="1447"/>
      <c r="Q68" s="1447"/>
    </row>
    <row r="69" spans="1:17">
      <c r="A69" s="1461"/>
      <c r="B69" s="1462"/>
      <c r="C69" s="1462"/>
      <c r="D69" s="1644" t="s">
        <v>1449</v>
      </c>
      <c r="E69" s="1644" t="s">
        <v>1450</v>
      </c>
      <c r="F69" s="1644" t="s">
        <v>1451</v>
      </c>
      <c r="G69" s="1644" t="s">
        <v>1452</v>
      </c>
      <c r="H69" s="1644" t="s">
        <v>1407</v>
      </c>
      <c r="I69" s="1463"/>
      <c r="J69" s="1463"/>
      <c r="K69" s="1644" t="s">
        <v>1453</v>
      </c>
      <c r="L69" s="1644" t="s">
        <v>1454</v>
      </c>
      <c r="M69" s="1644" t="s">
        <v>1455</v>
      </c>
      <c r="N69" s="1463"/>
      <c r="O69" s="1463"/>
      <c r="P69" s="1447"/>
      <c r="Q69" s="1447"/>
    </row>
    <row r="70" spans="1:17" ht="45" customHeight="1" thickBot="1">
      <c r="A70" s="1464" t="s">
        <v>1355</v>
      </c>
      <c r="B70" s="1464" t="s">
        <v>436</v>
      </c>
      <c r="C70" s="1464" t="s">
        <v>435</v>
      </c>
      <c r="D70" s="1645"/>
      <c r="E70" s="1645"/>
      <c r="F70" s="1645" t="s">
        <v>1411</v>
      </c>
      <c r="G70" s="1645" t="s">
        <v>1412</v>
      </c>
      <c r="H70" s="1645" t="s">
        <v>1412</v>
      </c>
      <c r="I70" s="1465" t="s">
        <v>1413</v>
      </c>
      <c r="J70" s="1465" t="s">
        <v>1414</v>
      </c>
      <c r="K70" s="1645" t="s">
        <v>1412</v>
      </c>
      <c r="L70" s="1645" t="s">
        <v>1412</v>
      </c>
      <c r="M70" s="1645"/>
      <c r="N70" s="1465" t="s">
        <v>1456</v>
      </c>
      <c r="O70" s="1465" t="s">
        <v>1457</v>
      </c>
      <c r="P70" s="1447"/>
      <c r="Q70" s="1447"/>
    </row>
    <row r="71" spans="1:17">
      <c r="A71" s="1461"/>
      <c r="B71" s="1460"/>
      <c r="C71" s="1460"/>
      <c r="D71" s="1461"/>
      <c r="E71" s="1461"/>
      <c r="F71" s="1461"/>
      <c r="G71" s="1461"/>
      <c r="H71" s="1461"/>
      <c r="I71" s="1461"/>
      <c r="J71" s="1461"/>
      <c r="K71" s="1461"/>
      <c r="L71" s="1461"/>
      <c r="M71" s="1461"/>
      <c r="N71" s="1461"/>
      <c r="O71" s="1461"/>
      <c r="P71" s="1447"/>
      <c r="Q71" s="1447"/>
    </row>
    <row r="72" spans="1:17">
      <c r="A72" s="1460">
        <v>3</v>
      </c>
      <c r="B72" s="1466"/>
      <c r="C72" s="1460" t="s">
        <v>447</v>
      </c>
      <c r="D72" s="1461"/>
      <c r="E72" s="1467"/>
      <c r="F72" s="1461"/>
      <c r="G72" s="1461"/>
      <c r="H72" s="1461"/>
      <c r="I72" s="1461"/>
      <c r="J72" s="1461"/>
      <c r="K72" s="1461"/>
      <c r="L72" s="1461"/>
      <c r="M72" s="1461"/>
      <c r="N72" s="1461"/>
      <c r="O72" s="1468"/>
      <c r="P72" s="1469"/>
      <c r="Q72" s="1447"/>
    </row>
    <row r="73" spans="1:17">
      <c r="A73" s="1460"/>
      <c r="B73" s="1470"/>
      <c r="C73" s="1460"/>
      <c r="D73" s="1461"/>
      <c r="E73" s="1467"/>
      <c r="F73" s="1471"/>
      <c r="G73" s="1461"/>
      <c r="H73" s="1461"/>
      <c r="I73" s="1461"/>
      <c r="J73" s="1461"/>
      <c r="K73" s="1461"/>
      <c r="L73" s="1461"/>
      <c r="M73" s="1461"/>
      <c r="N73" s="1461"/>
      <c r="O73" s="1461"/>
      <c r="P73" s="1469"/>
      <c r="Q73" s="1447"/>
    </row>
    <row r="74" spans="1:17">
      <c r="A74" s="1460">
        <f>+A72+1</f>
        <v>4</v>
      </c>
      <c r="B74" s="1470" t="str">
        <f>IF($B$72=0," ",$B$72+1)</f>
        <v xml:space="preserve"> </v>
      </c>
      <c r="C74" s="1460" t="s">
        <v>378</v>
      </c>
      <c r="D74" s="1468"/>
      <c r="E74" s="1468"/>
      <c r="F74" s="1461">
        <f>D74-E74</f>
        <v>0</v>
      </c>
      <c r="G74" s="1461">
        <f>IF(F74&gt;0,F74,0)</f>
        <v>0</v>
      </c>
      <c r="H74" s="1461">
        <f>IF($E$10=0,"-",$E$10-31+1)</f>
        <v>335</v>
      </c>
      <c r="I74" s="1472">
        <f>H74/$E$64</f>
        <v>0.9178082191780822</v>
      </c>
      <c r="J74" s="1461">
        <f>ROUND(+G74*I74,0)</f>
        <v>0</v>
      </c>
      <c r="K74" s="1485">
        <f>(F74-G74)*I74</f>
        <v>0</v>
      </c>
      <c r="L74" s="1461">
        <f>SUM(J74:K74)</f>
        <v>0</v>
      </c>
      <c r="M74" s="1461">
        <f>ROUND(+E74*I74,0)</f>
        <v>0</v>
      </c>
      <c r="N74" s="1461">
        <f>+O72+L74+M74</f>
        <v>0</v>
      </c>
      <c r="O74" s="1473"/>
      <c r="P74" s="1469"/>
      <c r="Q74" s="1474"/>
    </row>
    <row r="75" spans="1:17">
      <c r="A75" s="1460">
        <f>+A74+1</f>
        <v>5</v>
      </c>
      <c r="B75" s="1470" t="str">
        <f t="shared" ref="B75:B85" si="11">IF($B$72=0," ",$B$72+1)</f>
        <v xml:space="preserve"> </v>
      </c>
      <c r="C75" s="1460" t="s">
        <v>438</v>
      </c>
      <c r="D75" s="1468"/>
      <c r="E75" s="1468"/>
      <c r="F75" s="1461">
        <f t="shared" ref="F75:F84" si="12">D75-E75</f>
        <v>0</v>
      </c>
      <c r="G75" s="1461">
        <f t="shared" ref="G75:G85" si="13">IF(F75&gt;0,F75,0)</f>
        <v>0</v>
      </c>
      <c r="H75" s="1461">
        <v>307</v>
      </c>
      <c r="I75" s="1472">
        <f t="shared" ref="I75:I85" si="14">H75/$E$64</f>
        <v>0.84109589041095889</v>
      </c>
      <c r="J75" s="1461">
        <f t="shared" ref="J75:J85" si="15">ROUND(+G75*I75,0)</f>
        <v>0</v>
      </c>
      <c r="K75" s="1485">
        <f t="shared" ref="K75:K85" si="16">(F75-G75)*I75</f>
        <v>0</v>
      </c>
      <c r="L75" s="1461">
        <f t="shared" ref="L75:L85" si="17">SUM(J75:K75)</f>
        <v>0</v>
      </c>
      <c r="M75" s="1461">
        <f t="shared" ref="M75:M85" si="18">ROUND(+E75*I75,0)</f>
        <v>0</v>
      </c>
      <c r="N75" s="1461">
        <f>+N74+L75+M75</f>
        <v>0</v>
      </c>
      <c r="O75" s="1473"/>
      <c r="P75" s="1469"/>
      <c r="Q75" s="1474"/>
    </row>
    <row r="76" spans="1:17">
      <c r="A76" s="1460">
        <f t="shared" ref="A76:A85" si="19">+A75+1</f>
        <v>6</v>
      </c>
      <c r="B76" s="1470" t="str">
        <f t="shared" si="11"/>
        <v xml:space="preserve"> </v>
      </c>
      <c r="C76" s="1460" t="s">
        <v>439</v>
      </c>
      <c r="D76" s="1468"/>
      <c r="E76" s="1468"/>
      <c r="F76" s="1461">
        <f t="shared" si="12"/>
        <v>0</v>
      </c>
      <c r="G76" s="1461">
        <f t="shared" si="13"/>
        <v>0</v>
      </c>
      <c r="H76" s="1461">
        <v>276</v>
      </c>
      <c r="I76" s="1472">
        <f t="shared" si="14"/>
        <v>0.75616438356164384</v>
      </c>
      <c r="J76" s="1461">
        <f t="shared" si="15"/>
        <v>0</v>
      </c>
      <c r="K76" s="1485">
        <f t="shared" si="16"/>
        <v>0</v>
      </c>
      <c r="L76" s="1461">
        <f t="shared" si="17"/>
        <v>0</v>
      </c>
      <c r="M76" s="1461">
        <f t="shared" si="18"/>
        <v>0</v>
      </c>
      <c r="N76" s="1461">
        <f t="shared" ref="N76:N85" si="20">+N75+L76+M76</f>
        <v>0</v>
      </c>
      <c r="O76" s="1473"/>
      <c r="P76" s="1469"/>
      <c r="Q76" s="1474"/>
    </row>
    <row r="77" spans="1:17">
      <c r="A77" s="1460">
        <f t="shared" si="19"/>
        <v>7</v>
      </c>
      <c r="B77" s="1470" t="str">
        <f t="shared" si="11"/>
        <v xml:space="preserve"> </v>
      </c>
      <c r="C77" s="1460" t="s">
        <v>440</v>
      </c>
      <c r="D77" s="1468"/>
      <c r="E77" s="1468"/>
      <c r="F77" s="1461">
        <f t="shared" si="12"/>
        <v>0</v>
      </c>
      <c r="G77" s="1461">
        <f t="shared" si="13"/>
        <v>0</v>
      </c>
      <c r="H77" s="1461">
        <v>246</v>
      </c>
      <c r="I77" s="1472">
        <f t="shared" si="14"/>
        <v>0.67397260273972603</v>
      </c>
      <c r="J77" s="1461">
        <f t="shared" si="15"/>
        <v>0</v>
      </c>
      <c r="K77" s="1485">
        <f t="shared" si="16"/>
        <v>0</v>
      </c>
      <c r="L77" s="1461">
        <f t="shared" si="17"/>
        <v>0</v>
      </c>
      <c r="M77" s="1461">
        <f t="shared" si="18"/>
        <v>0</v>
      </c>
      <c r="N77" s="1461">
        <f t="shared" si="20"/>
        <v>0</v>
      </c>
      <c r="O77" s="1473"/>
      <c r="P77" s="1469"/>
      <c r="Q77" s="1474"/>
    </row>
    <row r="78" spans="1:17">
      <c r="A78" s="1460">
        <f t="shared" si="19"/>
        <v>8</v>
      </c>
      <c r="B78" s="1470" t="str">
        <f t="shared" si="11"/>
        <v xml:space="preserve"> </v>
      </c>
      <c r="C78" s="1460" t="s">
        <v>437</v>
      </c>
      <c r="D78" s="1468"/>
      <c r="E78" s="1468"/>
      <c r="F78" s="1461">
        <f t="shared" si="12"/>
        <v>0</v>
      </c>
      <c r="G78" s="1461">
        <f t="shared" si="13"/>
        <v>0</v>
      </c>
      <c r="H78" s="1461">
        <v>215</v>
      </c>
      <c r="I78" s="1472">
        <f t="shared" si="14"/>
        <v>0.58904109589041098</v>
      </c>
      <c r="J78" s="1461">
        <f t="shared" si="15"/>
        <v>0</v>
      </c>
      <c r="K78" s="1485">
        <f t="shared" si="16"/>
        <v>0</v>
      </c>
      <c r="L78" s="1461">
        <f t="shared" si="17"/>
        <v>0</v>
      </c>
      <c r="M78" s="1461">
        <f t="shared" si="18"/>
        <v>0</v>
      </c>
      <c r="N78" s="1461">
        <f t="shared" si="20"/>
        <v>0</v>
      </c>
      <c r="O78" s="1473"/>
      <c r="P78" s="1469"/>
      <c r="Q78" s="1474"/>
    </row>
    <row r="79" spans="1:17">
      <c r="A79" s="1460">
        <f t="shared" si="19"/>
        <v>9</v>
      </c>
      <c r="B79" s="1470" t="str">
        <f t="shared" si="11"/>
        <v xml:space="preserve"> </v>
      </c>
      <c r="C79" s="1460" t="s">
        <v>441</v>
      </c>
      <c r="D79" s="1468"/>
      <c r="E79" s="1468"/>
      <c r="F79" s="1461">
        <f t="shared" si="12"/>
        <v>0</v>
      </c>
      <c r="G79" s="1461">
        <f t="shared" si="13"/>
        <v>0</v>
      </c>
      <c r="H79" s="1461">
        <v>185</v>
      </c>
      <c r="I79" s="1472">
        <f t="shared" si="14"/>
        <v>0.50684931506849318</v>
      </c>
      <c r="J79" s="1461">
        <f t="shared" si="15"/>
        <v>0</v>
      </c>
      <c r="K79" s="1485">
        <f t="shared" si="16"/>
        <v>0</v>
      </c>
      <c r="L79" s="1461">
        <f t="shared" si="17"/>
        <v>0</v>
      </c>
      <c r="M79" s="1461">
        <f t="shared" si="18"/>
        <v>0</v>
      </c>
      <c r="N79" s="1461">
        <f t="shared" si="20"/>
        <v>0</v>
      </c>
      <c r="O79" s="1473"/>
      <c r="P79" s="1469"/>
      <c r="Q79" s="1474"/>
    </row>
    <row r="80" spans="1:17">
      <c r="A80" s="1460">
        <f t="shared" si="19"/>
        <v>10</v>
      </c>
      <c r="B80" s="1470" t="str">
        <f t="shared" si="11"/>
        <v xml:space="preserve"> </v>
      </c>
      <c r="C80" s="1460" t="s">
        <v>442</v>
      </c>
      <c r="D80" s="1468"/>
      <c r="E80" s="1468"/>
      <c r="F80" s="1461">
        <f t="shared" si="12"/>
        <v>0</v>
      </c>
      <c r="G80" s="1461">
        <f t="shared" si="13"/>
        <v>0</v>
      </c>
      <c r="H80" s="1461">
        <v>154</v>
      </c>
      <c r="I80" s="1472">
        <f t="shared" si="14"/>
        <v>0.42191780821917807</v>
      </c>
      <c r="J80" s="1461">
        <f t="shared" si="15"/>
        <v>0</v>
      </c>
      <c r="K80" s="1485">
        <f t="shared" si="16"/>
        <v>0</v>
      </c>
      <c r="L80" s="1461">
        <f t="shared" si="17"/>
        <v>0</v>
      </c>
      <c r="M80" s="1461">
        <f t="shared" si="18"/>
        <v>0</v>
      </c>
      <c r="N80" s="1461">
        <f t="shared" si="20"/>
        <v>0</v>
      </c>
      <c r="O80" s="1473"/>
      <c r="P80" s="1469"/>
      <c r="Q80" s="1474"/>
    </row>
    <row r="81" spans="1:17">
      <c r="A81" s="1460">
        <f t="shared" si="19"/>
        <v>11</v>
      </c>
      <c r="B81" s="1470" t="str">
        <f t="shared" si="11"/>
        <v xml:space="preserve"> </v>
      </c>
      <c r="C81" s="1460" t="s">
        <v>443</v>
      </c>
      <c r="D81" s="1468"/>
      <c r="E81" s="1468"/>
      <c r="F81" s="1461">
        <f t="shared" si="12"/>
        <v>0</v>
      </c>
      <c r="G81" s="1461">
        <f t="shared" si="13"/>
        <v>0</v>
      </c>
      <c r="H81" s="1461">
        <v>123</v>
      </c>
      <c r="I81" s="1472">
        <f t="shared" si="14"/>
        <v>0.33698630136986302</v>
      </c>
      <c r="J81" s="1461">
        <f t="shared" si="15"/>
        <v>0</v>
      </c>
      <c r="K81" s="1485">
        <f t="shared" si="16"/>
        <v>0</v>
      </c>
      <c r="L81" s="1461">
        <f t="shared" si="17"/>
        <v>0</v>
      </c>
      <c r="M81" s="1461">
        <f t="shared" si="18"/>
        <v>0</v>
      </c>
      <c r="N81" s="1461">
        <f t="shared" si="20"/>
        <v>0</v>
      </c>
      <c r="O81" s="1473"/>
      <c r="P81" s="1469"/>
      <c r="Q81" s="1474"/>
    </row>
    <row r="82" spans="1:17">
      <c r="A82" s="1460">
        <f t="shared" si="19"/>
        <v>12</v>
      </c>
      <c r="B82" s="1470" t="str">
        <f t="shared" si="11"/>
        <v xml:space="preserve"> </v>
      </c>
      <c r="C82" s="1460" t="s">
        <v>444</v>
      </c>
      <c r="D82" s="1468"/>
      <c r="E82" s="1468"/>
      <c r="F82" s="1461">
        <f t="shared" si="12"/>
        <v>0</v>
      </c>
      <c r="G82" s="1461">
        <f t="shared" si="13"/>
        <v>0</v>
      </c>
      <c r="H82" s="1461">
        <v>93</v>
      </c>
      <c r="I82" s="1472">
        <f t="shared" si="14"/>
        <v>0.25479452054794521</v>
      </c>
      <c r="J82" s="1461">
        <f t="shared" si="15"/>
        <v>0</v>
      </c>
      <c r="K82" s="1485">
        <f t="shared" si="16"/>
        <v>0</v>
      </c>
      <c r="L82" s="1461">
        <f t="shared" si="17"/>
        <v>0</v>
      </c>
      <c r="M82" s="1461">
        <f t="shared" si="18"/>
        <v>0</v>
      </c>
      <c r="N82" s="1461">
        <f t="shared" si="20"/>
        <v>0</v>
      </c>
      <c r="O82" s="1473"/>
      <c r="P82" s="1469"/>
      <c r="Q82" s="1474"/>
    </row>
    <row r="83" spans="1:17">
      <c r="A83" s="1460">
        <f t="shared" si="19"/>
        <v>13</v>
      </c>
      <c r="B83" s="1470" t="str">
        <f t="shared" si="11"/>
        <v xml:space="preserve"> </v>
      </c>
      <c r="C83" s="1460" t="s">
        <v>445</v>
      </c>
      <c r="D83" s="1468"/>
      <c r="E83" s="1468"/>
      <c r="F83" s="1461">
        <f t="shared" si="12"/>
        <v>0</v>
      </c>
      <c r="G83" s="1461">
        <f t="shared" si="13"/>
        <v>0</v>
      </c>
      <c r="H83" s="1461">
        <v>62</v>
      </c>
      <c r="I83" s="1472">
        <f t="shared" si="14"/>
        <v>0.16986301369863013</v>
      </c>
      <c r="J83" s="1461">
        <f t="shared" si="15"/>
        <v>0</v>
      </c>
      <c r="K83" s="1485">
        <f t="shared" si="16"/>
        <v>0</v>
      </c>
      <c r="L83" s="1461">
        <f t="shared" si="17"/>
        <v>0</v>
      </c>
      <c r="M83" s="1461">
        <f t="shared" si="18"/>
        <v>0</v>
      </c>
      <c r="N83" s="1461">
        <f t="shared" si="20"/>
        <v>0</v>
      </c>
      <c r="O83" s="1473"/>
      <c r="P83" s="1469"/>
      <c r="Q83" s="1474"/>
    </row>
    <row r="84" spans="1:17">
      <c r="A84" s="1460">
        <f t="shared" si="19"/>
        <v>14</v>
      </c>
      <c r="B84" s="1470" t="str">
        <f t="shared" si="11"/>
        <v xml:space="preserve"> </v>
      </c>
      <c r="C84" s="1460" t="s">
        <v>446</v>
      </c>
      <c r="D84" s="1468"/>
      <c r="E84" s="1468"/>
      <c r="F84" s="1461">
        <f t="shared" si="12"/>
        <v>0</v>
      </c>
      <c r="G84" s="1461">
        <f t="shared" si="13"/>
        <v>0</v>
      </c>
      <c r="H84" s="1461">
        <v>32</v>
      </c>
      <c r="I84" s="1472">
        <f t="shared" si="14"/>
        <v>8.7671232876712329E-2</v>
      </c>
      <c r="J84" s="1461">
        <f t="shared" si="15"/>
        <v>0</v>
      </c>
      <c r="K84" s="1485">
        <f t="shared" si="16"/>
        <v>0</v>
      </c>
      <c r="L84" s="1461">
        <f t="shared" si="17"/>
        <v>0</v>
      </c>
      <c r="M84" s="1461">
        <f t="shared" si="18"/>
        <v>0</v>
      </c>
      <c r="N84" s="1461">
        <f t="shared" si="20"/>
        <v>0</v>
      </c>
      <c r="O84" s="1473"/>
      <c r="P84" s="1469"/>
      <c r="Q84" s="1474"/>
    </row>
    <row r="85" spans="1:17">
      <c r="A85" s="1460">
        <f t="shared" si="19"/>
        <v>15</v>
      </c>
      <c r="B85" s="1470" t="str">
        <f t="shared" si="11"/>
        <v xml:space="preserve"> </v>
      </c>
      <c r="C85" s="1460" t="s">
        <v>447</v>
      </c>
      <c r="D85" s="1468"/>
      <c r="E85" s="1468"/>
      <c r="F85" s="1461">
        <f>D85-E85</f>
        <v>0</v>
      </c>
      <c r="G85" s="1461">
        <f t="shared" si="13"/>
        <v>0</v>
      </c>
      <c r="H85" s="1461">
        <v>1</v>
      </c>
      <c r="I85" s="1472">
        <f t="shared" si="14"/>
        <v>2.7397260273972603E-3</v>
      </c>
      <c r="J85" s="1461">
        <f t="shared" si="15"/>
        <v>0</v>
      </c>
      <c r="K85" s="1485">
        <f t="shared" si="16"/>
        <v>0</v>
      </c>
      <c r="L85" s="1461">
        <f t="shared" si="17"/>
        <v>0</v>
      </c>
      <c r="M85" s="1461">
        <f t="shared" si="18"/>
        <v>0</v>
      </c>
      <c r="N85" s="1461">
        <f t="shared" si="20"/>
        <v>0</v>
      </c>
      <c r="O85" s="1473"/>
      <c r="P85" s="1469"/>
      <c r="Q85" s="1474"/>
    </row>
    <row r="86" spans="1:17" ht="15.75" thickBot="1">
      <c r="A86" s="1460"/>
      <c r="B86" s="1460"/>
      <c r="C86" s="1460" t="s">
        <v>157</v>
      </c>
      <c r="D86" s="1475">
        <f>SUM(D74:D85)</f>
        <v>0</v>
      </c>
      <c r="E86" s="1475">
        <f>SUM(E74:E85)</f>
        <v>0</v>
      </c>
      <c r="F86" s="1475">
        <f t="shared" ref="F86:G86" si="21">SUM(F74:F85)</f>
        <v>0</v>
      </c>
      <c r="G86" s="1475">
        <f t="shared" si="21"/>
        <v>0</v>
      </c>
      <c r="H86" s="1475"/>
      <c r="I86" s="1475"/>
      <c r="J86" s="1475">
        <f t="shared" ref="J86:M86" si="22">SUM(J74:J85)</f>
        <v>0</v>
      </c>
      <c r="K86" s="1475">
        <f t="shared" si="22"/>
        <v>0</v>
      </c>
      <c r="L86" s="1475">
        <f t="shared" si="22"/>
        <v>0</v>
      </c>
      <c r="M86" s="1475">
        <f t="shared" si="22"/>
        <v>0</v>
      </c>
      <c r="N86" s="1475">
        <f>+N85</f>
        <v>0</v>
      </c>
      <c r="O86" s="1461"/>
      <c r="P86" s="1447"/>
      <c r="Q86" s="1447"/>
    </row>
    <row r="87" spans="1:17" ht="15.75" thickTop="1">
      <c r="A87" s="1461"/>
      <c r="B87" s="1460"/>
      <c r="C87" s="1460"/>
      <c r="D87" s="1461"/>
      <c r="E87" s="1461"/>
      <c r="F87" s="1461"/>
      <c r="G87" s="1461"/>
      <c r="H87" s="1461"/>
      <c r="I87" s="1461"/>
      <c r="J87" s="1461"/>
      <c r="K87" s="1461"/>
      <c r="L87" s="1461"/>
      <c r="M87" s="1461"/>
      <c r="N87" s="1461"/>
      <c r="O87" s="1461"/>
      <c r="P87" s="1447"/>
      <c r="Q87" s="1447"/>
    </row>
    <row r="88" spans="1:17" ht="15.75" thickBot="1">
      <c r="A88" s="1460">
        <f>A85+1</f>
        <v>16</v>
      </c>
      <c r="B88" s="1460"/>
      <c r="C88" s="1461" t="s">
        <v>1458</v>
      </c>
      <c r="D88" s="1461"/>
      <c r="E88" s="1461"/>
      <c r="F88" s="1461"/>
      <c r="G88" s="1461"/>
      <c r="H88" s="1461"/>
      <c r="I88" s="1461"/>
      <c r="J88" s="1461"/>
      <c r="K88" s="1461"/>
      <c r="L88" s="1461"/>
      <c r="M88" s="1461"/>
      <c r="N88" s="1461"/>
      <c r="O88" s="1475">
        <f>N86</f>
        <v>0</v>
      </c>
      <c r="P88" s="1484" t="s">
        <v>766</v>
      </c>
      <c r="Q88" s="1447"/>
    </row>
    <row r="89" spans="1:17" ht="15.75" thickTop="1">
      <c r="A89" s="1461"/>
      <c r="B89" s="1460"/>
      <c r="C89" s="1477"/>
      <c r="D89" s="1461"/>
      <c r="E89" s="1461"/>
      <c r="F89" s="1461"/>
      <c r="G89" s="1461"/>
      <c r="H89" s="1461"/>
      <c r="I89" s="1461"/>
      <c r="J89" s="1461"/>
      <c r="K89" s="1461"/>
      <c r="L89" s="1461"/>
      <c r="M89" s="1461"/>
      <c r="N89" s="1461"/>
      <c r="O89" s="1461"/>
      <c r="P89" s="1447"/>
      <c r="Q89" s="1447"/>
    </row>
    <row r="90" spans="1:17">
      <c r="A90" s="1478" t="s">
        <v>1418</v>
      </c>
      <c r="B90" s="1460"/>
      <c r="C90" s="1477"/>
      <c r="D90" s="1461"/>
      <c r="E90" s="1461"/>
      <c r="F90" s="1461"/>
      <c r="G90" s="1461"/>
      <c r="H90" s="1461"/>
      <c r="I90" s="1461"/>
      <c r="J90" s="1461"/>
      <c r="K90" s="1461"/>
      <c r="L90" s="1461"/>
      <c r="M90" s="1461"/>
      <c r="N90" s="1461"/>
      <c r="O90" s="1461"/>
      <c r="P90" s="1447"/>
      <c r="Q90" s="1447"/>
    </row>
    <row r="91" spans="1:17" ht="28.5" customHeight="1">
      <c r="A91" s="1638" t="s">
        <v>1419</v>
      </c>
      <c r="B91" s="1639"/>
      <c r="C91" s="1641" t="s">
        <v>1466</v>
      </c>
      <c r="D91" s="1641"/>
      <c r="E91" s="1641"/>
      <c r="F91" s="1641"/>
      <c r="G91" s="1641"/>
      <c r="H91" s="1641"/>
      <c r="I91" s="1641"/>
      <c r="J91" s="1641"/>
      <c r="K91" s="1641"/>
      <c r="L91" s="1641"/>
      <c r="M91" s="1641"/>
      <c r="N91" s="1641"/>
      <c r="O91" s="1641"/>
      <c r="P91" s="1447"/>
      <c r="Q91" s="1447"/>
    </row>
    <row r="92" spans="1:17">
      <c r="A92" s="1479" t="s">
        <v>1420</v>
      </c>
      <c r="B92" s="1479"/>
      <c r="C92" s="1461" t="s">
        <v>1421</v>
      </c>
      <c r="D92" s="1447"/>
      <c r="E92" s="1461"/>
      <c r="F92" s="1461"/>
      <c r="G92" s="1461"/>
      <c r="H92" s="1461"/>
      <c r="I92" s="1461"/>
      <c r="J92" s="1461"/>
      <c r="K92" s="1461"/>
      <c r="L92" s="1461"/>
      <c r="M92" s="1477"/>
      <c r="N92" s="1477"/>
      <c r="O92" s="1477"/>
      <c r="P92" s="1447"/>
      <c r="Q92" s="1447"/>
    </row>
    <row r="93" spans="1:17" ht="15" customHeight="1">
      <c r="A93" s="1638" t="s">
        <v>1364</v>
      </c>
      <c r="B93" s="1639"/>
      <c r="C93" s="1642" t="s">
        <v>1459</v>
      </c>
      <c r="D93" s="1642"/>
      <c r="E93" s="1642"/>
      <c r="F93" s="1642"/>
      <c r="G93" s="1642"/>
      <c r="H93" s="1642"/>
      <c r="I93" s="1642"/>
      <c r="J93" s="1642"/>
      <c r="K93" s="1642"/>
      <c r="L93" s="1642"/>
      <c r="M93" s="1642"/>
      <c r="N93" s="1642"/>
      <c r="O93" s="1642"/>
      <c r="P93" s="1447"/>
      <c r="Q93" s="1447"/>
    </row>
    <row r="94" spans="1:17" ht="15" customHeight="1">
      <c r="A94" s="1638" t="s">
        <v>1366</v>
      </c>
      <c r="B94" s="1639"/>
      <c r="C94" s="1642" t="s">
        <v>1460</v>
      </c>
      <c r="D94" s="1642"/>
      <c r="E94" s="1642"/>
      <c r="F94" s="1642"/>
      <c r="G94" s="1642"/>
      <c r="H94" s="1642"/>
      <c r="I94" s="1642"/>
      <c r="J94" s="1642"/>
      <c r="K94" s="1642"/>
      <c r="L94" s="1642"/>
      <c r="M94" s="1642"/>
      <c r="N94" s="1642"/>
      <c r="O94" s="1642"/>
      <c r="P94" s="1447"/>
      <c r="Q94" s="1447"/>
    </row>
    <row r="95" spans="1:17">
      <c r="A95" s="1638" t="s">
        <v>1424</v>
      </c>
      <c r="B95" s="1639"/>
      <c r="C95" s="1637" t="s">
        <v>1425</v>
      </c>
      <c r="D95" s="1637"/>
      <c r="E95" s="1637"/>
      <c r="F95" s="1637"/>
      <c r="G95" s="1637"/>
      <c r="H95" s="1637"/>
      <c r="I95" s="1637"/>
      <c r="J95" s="1637"/>
      <c r="K95" s="1637"/>
      <c r="L95" s="1637"/>
      <c r="M95" s="1637"/>
      <c r="N95" s="1637"/>
      <c r="O95" s="1637"/>
      <c r="P95" s="1447"/>
      <c r="Q95" s="1447"/>
    </row>
    <row r="96" spans="1:17">
      <c r="A96" s="1638" t="s">
        <v>1426</v>
      </c>
      <c r="B96" s="1639" t="s">
        <v>1427</v>
      </c>
      <c r="C96" s="1477" t="s">
        <v>1428</v>
      </c>
      <c r="D96" s="1460"/>
      <c r="E96" s="1461"/>
      <c r="F96" s="1461"/>
      <c r="G96" s="1461"/>
      <c r="H96" s="1461"/>
      <c r="I96" s="1461"/>
      <c r="J96" s="1461"/>
      <c r="K96" s="1461"/>
      <c r="L96" s="1461"/>
      <c r="M96" s="1461"/>
      <c r="N96" s="1461"/>
      <c r="O96" s="1461"/>
      <c r="P96" s="1447"/>
      <c r="Q96" s="1447"/>
    </row>
    <row r="97" spans="1:17">
      <c r="A97" s="1480" t="s">
        <v>1427</v>
      </c>
      <c r="B97" s="1480"/>
      <c r="C97" s="1627" t="s">
        <v>1429</v>
      </c>
      <c r="D97" s="1627"/>
      <c r="E97" s="1627"/>
      <c r="F97" s="1627"/>
      <c r="G97" s="1627"/>
      <c r="H97" s="1627"/>
      <c r="I97" s="1627"/>
      <c r="J97" s="1461"/>
      <c r="K97" s="1461"/>
      <c r="L97" s="1461"/>
      <c r="M97" s="1461"/>
      <c r="N97" s="1461"/>
      <c r="O97" s="1461"/>
      <c r="P97" s="1447"/>
      <c r="Q97" s="1447"/>
    </row>
    <row r="98" spans="1:17">
      <c r="A98" s="1480" t="s">
        <v>1430</v>
      </c>
      <c r="B98" s="1481"/>
      <c r="C98" s="1637" t="s">
        <v>1431</v>
      </c>
      <c r="D98" s="1637"/>
      <c r="E98" s="1637"/>
      <c r="F98" s="1637"/>
      <c r="G98" s="1637"/>
      <c r="H98" s="1637"/>
      <c r="I98" s="1637"/>
      <c r="J98" s="1637"/>
      <c r="K98" s="1637"/>
      <c r="L98" s="1637"/>
      <c r="M98" s="1637"/>
      <c r="N98" s="1637"/>
      <c r="O98" s="1637"/>
      <c r="P98" s="1447"/>
      <c r="Q98" s="1447"/>
    </row>
    <row r="99" spans="1:17">
      <c r="A99" s="1480" t="s">
        <v>1432</v>
      </c>
      <c r="B99" s="1481"/>
      <c r="C99" s="1637" t="s">
        <v>1433</v>
      </c>
      <c r="D99" s="1637"/>
      <c r="E99" s="1637"/>
      <c r="F99" s="1637"/>
      <c r="G99" s="1637"/>
      <c r="H99" s="1637"/>
      <c r="I99" s="1637"/>
      <c r="J99" s="1637"/>
      <c r="K99" s="1637"/>
      <c r="L99" s="1637"/>
      <c r="M99" s="1637"/>
      <c r="N99" s="1637"/>
      <c r="O99" s="1637"/>
      <c r="P99" s="1447"/>
      <c r="Q99" s="1447"/>
    </row>
    <row r="100" spans="1:17">
      <c r="A100" s="1480" t="s">
        <v>1434</v>
      </c>
      <c r="B100" s="1481"/>
      <c r="C100" s="1636" t="s">
        <v>1465</v>
      </c>
      <c r="D100" s="1636"/>
      <c r="E100" s="1636"/>
      <c r="F100" s="1636"/>
      <c r="G100" s="1636"/>
      <c r="H100" s="1636"/>
      <c r="I100" s="1636"/>
      <c r="J100" s="1636"/>
      <c r="K100" s="1636"/>
      <c r="L100" s="1636"/>
      <c r="M100" s="1636"/>
      <c r="N100" s="1636"/>
      <c r="O100" s="1636"/>
      <c r="P100" s="1447"/>
      <c r="Q100" s="1447"/>
    </row>
    <row r="101" spans="1:17">
      <c r="A101" s="1461" t="s">
        <v>1435</v>
      </c>
      <c r="B101" s="1460"/>
      <c r="C101" s="1637" t="s">
        <v>1436</v>
      </c>
      <c r="D101" s="1637"/>
      <c r="E101" s="1637"/>
      <c r="F101" s="1637"/>
      <c r="G101" s="1637"/>
      <c r="H101" s="1637"/>
      <c r="I101" s="1637"/>
      <c r="J101" s="1637"/>
      <c r="K101" s="1637"/>
      <c r="L101" s="1637"/>
      <c r="M101" s="1637"/>
      <c r="N101" s="1637"/>
      <c r="O101" s="1637"/>
      <c r="P101" s="1447"/>
      <c r="Q101" s="1447"/>
    </row>
    <row r="102" spans="1:17">
      <c r="A102" s="1638" t="s">
        <v>1437</v>
      </c>
      <c r="B102" s="1639"/>
      <c r="C102" s="1477" t="s">
        <v>1461</v>
      </c>
      <c r="D102" s="1460"/>
      <c r="E102" s="1461"/>
      <c r="F102" s="1461"/>
      <c r="G102" s="1461"/>
      <c r="H102" s="1461"/>
      <c r="I102" s="1461"/>
      <c r="J102" s="1461"/>
      <c r="K102" s="1461"/>
      <c r="L102" s="1461"/>
      <c r="M102" s="1461"/>
      <c r="N102" s="1461"/>
      <c r="O102" s="1471"/>
      <c r="P102" s="1447"/>
      <c r="Q102" s="1447"/>
    </row>
    <row r="103" spans="1:17">
      <c r="A103" s="1638" t="s">
        <v>1439</v>
      </c>
      <c r="B103" s="1639"/>
      <c r="C103" s="1637" t="s">
        <v>1462</v>
      </c>
      <c r="D103" s="1637"/>
      <c r="E103" s="1637"/>
      <c r="F103" s="1637"/>
      <c r="G103" s="1637"/>
      <c r="H103" s="1637"/>
      <c r="I103" s="1637"/>
      <c r="J103" s="1637"/>
      <c r="K103" s="1415"/>
      <c r="L103" s="1415"/>
      <c r="M103" s="1415"/>
      <c r="N103" s="1415"/>
      <c r="O103" s="1415"/>
      <c r="P103" s="1447"/>
      <c r="Q103" s="1447"/>
    </row>
    <row r="104" spans="1:17">
      <c r="A104" s="1638" t="s">
        <v>1441</v>
      </c>
      <c r="B104" s="1639"/>
      <c r="C104" s="1637" t="s">
        <v>1463</v>
      </c>
      <c r="D104" s="1637"/>
      <c r="E104" s="1637"/>
      <c r="F104" s="1637"/>
      <c r="G104" s="1637"/>
      <c r="H104" s="1637"/>
      <c r="I104" s="1637"/>
      <c r="J104" s="1637"/>
      <c r="K104" s="1637"/>
      <c r="L104" s="1461"/>
      <c r="M104" s="1461"/>
      <c r="N104" s="1461"/>
      <c r="O104" s="1461"/>
      <c r="P104" s="1447"/>
      <c r="Q104" s="1447"/>
    </row>
    <row r="105" spans="1:17">
      <c r="B105" s="1416"/>
      <c r="C105" s="1416"/>
      <c r="D105" s="1416"/>
    </row>
    <row r="106" spans="1:17">
      <c r="B106" s="1416"/>
      <c r="C106" s="1416"/>
      <c r="D106" s="1416"/>
    </row>
    <row r="107" spans="1:17">
      <c r="B107" s="1416"/>
      <c r="C107" s="1416"/>
      <c r="D107" s="1416"/>
    </row>
    <row r="108" spans="1:17">
      <c r="B108" s="1416"/>
      <c r="C108" s="1416"/>
      <c r="D108" s="1416"/>
    </row>
    <row r="109" spans="1:17">
      <c r="B109" s="1416"/>
      <c r="C109" s="1416"/>
      <c r="D109" s="1416"/>
    </row>
    <row r="110" spans="1:17">
      <c r="B110" s="1416"/>
      <c r="C110" s="1416"/>
      <c r="D110" s="1416"/>
    </row>
    <row r="111" spans="1:17">
      <c r="B111" s="1416"/>
      <c r="C111" s="1416"/>
      <c r="D111" s="1416"/>
    </row>
  </sheetData>
  <mergeCells count="60">
    <mergeCell ref="A39:B39"/>
    <mergeCell ref="C49:J49"/>
    <mergeCell ref="A40:B40"/>
    <mergeCell ref="C40:O40"/>
    <mergeCell ref="A2:O2"/>
    <mergeCell ref="A3:O3"/>
    <mergeCell ref="A4:O4"/>
    <mergeCell ref="D15:D16"/>
    <mergeCell ref="E15:E16"/>
    <mergeCell ref="F15:F16"/>
    <mergeCell ref="G15:G16"/>
    <mergeCell ref="H15:H16"/>
    <mergeCell ref="K15:K16"/>
    <mergeCell ref="L15:L16"/>
    <mergeCell ref="M15:M16"/>
    <mergeCell ref="A37:B37"/>
    <mergeCell ref="C37:O37"/>
    <mergeCell ref="A91:B91"/>
    <mergeCell ref="C91:O91"/>
    <mergeCell ref="A93:B93"/>
    <mergeCell ref="C39:O39"/>
    <mergeCell ref="A50:B50"/>
    <mergeCell ref="C50:K50"/>
    <mergeCell ref="A41:B41"/>
    <mergeCell ref="C41:O41"/>
    <mergeCell ref="A42:B42"/>
    <mergeCell ref="C43:I43"/>
    <mergeCell ref="C44:O44"/>
    <mergeCell ref="C45:O45"/>
    <mergeCell ref="C46:O46"/>
    <mergeCell ref="C47:O47"/>
    <mergeCell ref="A48:B48"/>
    <mergeCell ref="A49:B49"/>
    <mergeCell ref="A58:O58"/>
    <mergeCell ref="A59:O59"/>
    <mergeCell ref="A60:O60"/>
    <mergeCell ref="D69:D70"/>
    <mergeCell ref="E69:E70"/>
    <mergeCell ref="F69:F70"/>
    <mergeCell ref="G69:G70"/>
    <mergeCell ref="H69:H70"/>
    <mergeCell ref="K69:K70"/>
    <mergeCell ref="L69:L70"/>
    <mergeCell ref="M69:M70"/>
    <mergeCell ref="C93:O93"/>
    <mergeCell ref="A104:B104"/>
    <mergeCell ref="C104:K104"/>
    <mergeCell ref="A95:B95"/>
    <mergeCell ref="C95:O95"/>
    <mergeCell ref="A96:B96"/>
    <mergeCell ref="C97:I97"/>
    <mergeCell ref="C98:O98"/>
    <mergeCell ref="C99:O99"/>
    <mergeCell ref="C100:O100"/>
    <mergeCell ref="C101:O101"/>
    <mergeCell ref="A102:B102"/>
    <mergeCell ref="A103:B103"/>
    <mergeCell ref="C103:J103"/>
    <mergeCell ref="A94:B94"/>
    <mergeCell ref="C94:O94"/>
  </mergeCells>
  <pageMargins left="0.7" right="0.7" top="0.75" bottom="0.75" header="0.3" footer="0.3"/>
  <pageSetup scale="33" orientation="landscape" r:id="rId1"/>
  <ignoredErrors>
    <ignoredError sqref="B14:O14 B68:O68"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2A60F-7C1F-4CFC-BA67-9A001B1AF207}">
  <sheetPr>
    <pageSetUpPr fitToPage="1"/>
  </sheetPr>
  <dimension ref="A3:L104"/>
  <sheetViews>
    <sheetView showGridLines="0" zoomScale="90" zoomScaleNormal="90" workbookViewId="0"/>
  </sheetViews>
  <sheetFormatPr defaultColWidth="15.42578125" defaultRowHeight="14.25"/>
  <cols>
    <col min="1" max="1" width="11.42578125" style="1416" customWidth="1"/>
    <col min="2" max="2" width="10.5703125" style="1424" customWidth="1"/>
    <col min="3" max="3" width="7.42578125" style="1424" customWidth="1"/>
    <col min="4" max="4" width="22.42578125" style="1416" customWidth="1"/>
    <col min="5" max="5" width="18.5703125" style="1416" customWidth="1"/>
    <col min="6" max="6" width="15.140625" style="1416" customWidth="1"/>
    <col min="7" max="7" width="20" style="1416" customWidth="1"/>
    <col min="8" max="8" width="25" style="1416" customWidth="1"/>
    <col min="9" max="9" width="16.85546875" style="1416" customWidth="1"/>
    <col min="10" max="10" width="8.42578125" style="1416" customWidth="1"/>
    <col min="11" max="11" width="16" style="1416" bestFit="1" customWidth="1"/>
    <col min="12" max="12" width="14.85546875" style="1416" customWidth="1"/>
    <col min="13" max="254" width="15.42578125" style="1416"/>
    <col min="255" max="255" width="8" style="1416" customWidth="1"/>
    <col min="256" max="256" width="10.5703125" style="1416" customWidth="1"/>
    <col min="257" max="257" width="7.42578125" style="1416" customWidth="1"/>
    <col min="258" max="258" width="19.7109375" style="1416" customWidth="1"/>
    <col min="259" max="259" width="15.42578125" style="1416" bestFit="1" customWidth="1"/>
    <col min="260" max="260" width="13.42578125" style="1416" customWidth="1"/>
    <col min="261" max="261" width="24.7109375" style="1416" bestFit="1" customWidth="1"/>
    <col min="262" max="262" width="25" style="1416" customWidth="1"/>
    <col min="263" max="263" width="16.85546875" style="1416" customWidth="1"/>
    <col min="264" max="264" width="8.42578125" style="1416" customWidth="1"/>
    <col min="265" max="265" width="16" style="1416" bestFit="1" customWidth="1"/>
    <col min="266" max="266" width="14.85546875" style="1416" customWidth="1"/>
    <col min="267" max="267" width="15.42578125" style="1416"/>
    <col min="268" max="268" width="19.42578125" style="1416" bestFit="1" customWidth="1"/>
    <col min="269" max="510" width="15.42578125" style="1416"/>
    <col min="511" max="511" width="8" style="1416" customWidth="1"/>
    <col min="512" max="512" width="10.5703125" style="1416" customWidth="1"/>
    <col min="513" max="513" width="7.42578125" style="1416" customWidth="1"/>
    <col min="514" max="514" width="19.7109375" style="1416" customWidth="1"/>
    <col min="515" max="515" width="15.42578125" style="1416" bestFit="1" customWidth="1"/>
    <col min="516" max="516" width="13.42578125" style="1416" customWidth="1"/>
    <col min="517" max="517" width="24.7109375" style="1416" bestFit="1" customWidth="1"/>
    <col min="518" max="518" width="25" style="1416" customWidth="1"/>
    <col min="519" max="519" width="16.85546875" style="1416" customWidth="1"/>
    <col min="520" max="520" width="8.42578125" style="1416" customWidth="1"/>
    <col min="521" max="521" width="16" style="1416" bestFit="1" customWidth="1"/>
    <col min="522" max="522" width="14.85546875" style="1416" customWidth="1"/>
    <col min="523" max="523" width="15.42578125" style="1416"/>
    <col min="524" max="524" width="19.42578125" style="1416" bestFit="1" customWidth="1"/>
    <col min="525" max="766" width="15.42578125" style="1416"/>
    <col min="767" max="767" width="8" style="1416" customWidth="1"/>
    <col min="768" max="768" width="10.5703125" style="1416" customWidth="1"/>
    <col min="769" max="769" width="7.42578125" style="1416" customWidth="1"/>
    <col min="770" max="770" width="19.7109375" style="1416" customWidth="1"/>
    <col min="771" max="771" width="15.42578125" style="1416" bestFit="1" customWidth="1"/>
    <col min="772" max="772" width="13.42578125" style="1416" customWidth="1"/>
    <col min="773" max="773" width="24.7109375" style="1416" bestFit="1" customWidth="1"/>
    <col min="774" max="774" width="25" style="1416" customWidth="1"/>
    <col min="775" max="775" width="16.85546875" style="1416" customWidth="1"/>
    <col min="776" max="776" width="8.42578125" style="1416" customWidth="1"/>
    <col min="777" max="777" width="16" style="1416" bestFit="1" customWidth="1"/>
    <col min="778" max="778" width="14.85546875" style="1416" customWidth="1"/>
    <col min="779" max="779" width="15.42578125" style="1416"/>
    <col min="780" max="780" width="19.42578125" style="1416" bestFit="1" customWidth="1"/>
    <col min="781" max="1022" width="15.42578125" style="1416"/>
    <col min="1023" max="1023" width="8" style="1416" customWidth="1"/>
    <col min="1024" max="1024" width="10.5703125" style="1416" customWidth="1"/>
    <col min="1025" max="1025" width="7.42578125" style="1416" customWidth="1"/>
    <col min="1026" max="1026" width="19.7109375" style="1416" customWidth="1"/>
    <col min="1027" max="1027" width="15.42578125" style="1416" bestFit="1" customWidth="1"/>
    <col min="1028" max="1028" width="13.42578125" style="1416" customWidth="1"/>
    <col min="1029" max="1029" width="24.7109375" style="1416" bestFit="1" customWidth="1"/>
    <col min="1030" max="1030" width="25" style="1416" customWidth="1"/>
    <col min="1031" max="1031" width="16.85546875" style="1416" customWidth="1"/>
    <col min="1032" max="1032" width="8.42578125" style="1416" customWidth="1"/>
    <col min="1033" max="1033" width="16" style="1416" bestFit="1" customWidth="1"/>
    <col min="1034" max="1034" width="14.85546875" style="1416" customWidth="1"/>
    <col min="1035" max="1035" width="15.42578125" style="1416"/>
    <col min="1036" max="1036" width="19.42578125" style="1416" bestFit="1" customWidth="1"/>
    <col min="1037" max="1278" width="15.42578125" style="1416"/>
    <col min="1279" max="1279" width="8" style="1416" customWidth="1"/>
    <col min="1280" max="1280" width="10.5703125" style="1416" customWidth="1"/>
    <col min="1281" max="1281" width="7.42578125" style="1416" customWidth="1"/>
    <col min="1282" max="1282" width="19.7109375" style="1416" customWidth="1"/>
    <col min="1283" max="1283" width="15.42578125" style="1416" bestFit="1" customWidth="1"/>
    <col min="1284" max="1284" width="13.42578125" style="1416" customWidth="1"/>
    <col min="1285" max="1285" width="24.7109375" style="1416" bestFit="1" customWidth="1"/>
    <col min="1286" max="1286" width="25" style="1416" customWidth="1"/>
    <col min="1287" max="1287" width="16.85546875" style="1416" customWidth="1"/>
    <col min="1288" max="1288" width="8.42578125" style="1416" customWidth="1"/>
    <col min="1289" max="1289" width="16" style="1416" bestFit="1" customWidth="1"/>
    <col min="1290" max="1290" width="14.85546875" style="1416" customWidth="1"/>
    <col min="1291" max="1291" width="15.42578125" style="1416"/>
    <col min="1292" max="1292" width="19.42578125" style="1416" bestFit="1" customWidth="1"/>
    <col min="1293" max="1534" width="15.42578125" style="1416"/>
    <col min="1535" max="1535" width="8" style="1416" customWidth="1"/>
    <col min="1536" max="1536" width="10.5703125" style="1416" customWidth="1"/>
    <col min="1537" max="1537" width="7.42578125" style="1416" customWidth="1"/>
    <col min="1538" max="1538" width="19.7109375" style="1416" customWidth="1"/>
    <col min="1539" max="1539" width="15.42578125" style="1416" bestFit="1" customWidth="1"/>
    <col min="1540" max="1540" width="13.42578125" style="1416" customWidth="1"/>
    <col min="1541" max="1541" width="24.7109375" style="1416" bestFit="1" customWidth="1"/>
    <col min="1542" max="1542" width="25" style="1416" customWidth="1"/>
    <col min="1543" max="1543" width="16.85546875" style="1416" customWidth="1"/>
    <col min="1544" max="1544" width="8.42578125" style="1416" customWidth="1"/>
    <col min="1545" max="1545" width="16" style="1416" bestFit="1" customWidth="1"/>
    <col min="1546" max="1546" width="14.85546875" style="1416" customWidth="1"/>
    <col min="1547" max="1547" width="15.42578125" style="1416"/>
    <col min="1548" max="1548" width="19.42578125" style="1416" bestFit="1" customWidth="1"/>
    <col min="1549" max="1790" width="15.42578125" style="1416"/>
    <col min="1791" max="1791" width="8" style="1416" customWidth="1"/>
    <col min="1792" max="1792" width="10.5703125" style="1416" customWidth="1"/>
    <col min="1793" max="1793" width="7.42578125" style="1416" customWidth="1"/>
    <col min="1794" max="1794" width="19.7109375" style="1416" customWidth="1"/>
    <col min="1795" max="1795" width="15.42578125" style="1416" bestFit="1" customWidth="1"/>
    <col min="1796" max="1796" width="13.42578125" style="1416" customWidth="1"/>
    <col min="1797" max="1797" width="24.7109375" style="1416" bestFit="1" customWidth="1"/>
    <col min="1798" max="1798" width="25" style="1416" customWidth="1"/>
    <col min="1799" max="1799" width="16.85546875" style="1416" customWidth="1"/>
    <col min="1800" max="1800" width="8.42578125" style="1416" customWidth="1"/>
    <col min="1801" max="1801" width="16" style="1416" bestFit="1" customWidth="1"/>
    <col min="1802" max="1802" width="14.85546875" style="1416" customWidth="1"/>
    <col min="1803" max="1803" width="15.42578125" style="1416"/>
    <col min="1804" max="1804" width="19.42578125" style="1416" bestFit="1" customWidth="1"/>
    <col min="1805" max="2046" width="15.42578125" style="1416"/>
    <col min="2047" max="2047" width="8" style="1416" customWidth="1"/>
    <col min="2048" max="2048" width="10.5703125" style="1416" customWidth="1"/>
    <col min="2049" max="2049" width="7.42578125" style="1416" customWidth="1"/>
    <col min="2050" max="2050" width="19.7109375" style="1416" customWidth="1"/>
    <col min="2051" max="2051" width="15.42578125" style="1416" bestFit="1" customWidth="1"/>
    <col min="2052" max="2052" width="13.42578125" style="1416" customWidth="1"/>
    <col min="2053" max="2053" width="24.7109375" style="1416" bestFit="1" customWidth="1"/>
    <col min="2054" max="2054" width="25" style="1416" customWidth="1"/>
    <col min="2055" max="2055" width="16.85546875" style="1416" customWidth="1"/>
    <col min="2056" max="2056" width="8.42578125" style="1416" customWidth="1"/>
    <col min="2057" max="2057" width="16" style="1416" bestFit="1" customWidth="1"/>
    <col min="2058" max="2058" width="14.85546875" style="1416" customWidth="1"/>
    <col min="2059" max="2059" width="15.42578125" style="1416"/>
    <col min="2060" max="2060" width="19.42578125" style="1416" bestFit="1" customWidth="1"/>
    <col min="2061" max="2302" width="15.42578125" style="1416"/>
    <col min="2303" max="2303" width="8" style="1416" customWidth="1"/>
    <col min="2304" max="2304" width="10.5703125" style="1416" customWidth="1"/>
    <col min="2305" max="2305" width="7.42578125" style="1416" customWidth="1"/>
    <col min="2306" max="2306" width="19.7109375" style="1416" customWidth="1"/>
    <col min="2307" max="2307" width="15.42578125" style="1416" bestFit="1" customWidth="1"/>
    <col min="2308" max="2308" width="13.42578125" style="1416" customWidth="1"/>
    <col min="2309" max="2309" width="24.7109375" style="1416" bestFit="1" customWidth="1"/>
    <col min="2310" max="2310" width="25" style="1416" customWidth="1"/>
    <col min="2311" max="2311" width="16.85546875" style="1416" customWidth="1"/>
    <col min="2312" max="2312" width="8.42578125" style="1416" customWidth="1"/>
    <col min="2313" max="2313" width="16" style="1416" bestFit="1" customWidth="1"/>
    <col min="2314" max="2314" width="14.85546875" style="1416" customWidth="1"/>
    <col min="2315" max="2315" width="15.42578125" style="1416"/>
    <col min="2316" max="2316" width="19.42578125" style="1416" bestFit="1" customWidth="1"/>
    <col min="2317" max="2558" width="15.42578125" style="1416"/>
    <col min="2559" max="2559" width="8" style="1416" customWidth="1"/>
    <col min="2560" max="2560" width="10.5703125" style="1416" customWidth="1"/>
    <col min="2561" max="2561" width="7.42578125" style="1416" customWidth="1"/>
    <col min="2562" max="2562" width="19.7109375" style="1416" customWidth="1"/>
    <col min="2563" max="2563" width="15.42578125" style="1416" bestFit="1" customWidth="1"/>
    <col min="2564" max="2564" width="13.42578125" style="1416" customWidth="1"/>
    <col min="2565" max="2565" width="24.7109375" style="1416" bestFit="1" customWidth="1"/>
    <col min="2566" max="2566" width="25" style="1416" customWidth="1"/>
    <col min="2567" max="2567" width="16.85546875" style="1416" customWidth="1"/>
    <col min="2568" max="2568" width="8.42578125" style="1416" customWidth="1"/>
    <col min="2569" max="2569" width="16" style="1416" bestFit="1" customWidth="1"/>
    <col min="2570" max="2570" width="14.85546875" style="1416" customWidth="1"/>
    <col min="2571" max="2571" width="15.42578125" style="1416"/>
    <col min="2572" max="2572" width="19.42578125" style="1416" bestFit="1" customWidth="1"/>
    <col min="2573" max="2814" width="15.42578125" style="1416"/>
    <col min="2815" max="2815" width="8" style="1416" customWidth="1"/>
    <col min="2816" max="2816" width="10.5703125" style="1416" customWidth="1"/>
    <col min="2817" max="2817" width="7.42578125" style="1416" customWidth="1"/>
    <col min="2818" max="2818" width="19.7109375" style="1416" customWidth="1"/>
    <col min="2819" max="2819" width="15.42578125" style="1416" bestFit="1" customWidth="1"/>
    <col min="2820" max="2820" width="13.42578125" style="1416" customWidth="1"/>
    <col min="2821" max="2821" width="24.7109375" style="1416" bestFit="1" customWidth="1"/>
    <col min="2822" max="2822" width="25" style="1416" customWidth="1"/>
    <col min="2823" max="2823" width="16.85546875" style="1416" customWidth="1"/>
    <col min="2824" max="2824" width="8.42578125" style="1416" customWidth="1"/>
    <col min="2825" max="2825" width="16" style="1416" bestFit="1" customWidth="1"/>
    <col min="2826" max="2826" width="14.85546875" style="1416" customWidth="1"/>
    <col min="2827" max="2827" width="15.42578125" style="1416"/>
    <col min="2828" max="2828" width="19.42578125" style="1416" bestFit="1" customWidth="1"/>
    <col min="2829" max="3070" width="15.42578125" style="1416"/>
    <col min="3071" max="3071" width="8" style="1416" customWidth="1"/>
    <col min="3072" max="3072" width="10.5703125" style="1416" customWidth="1"/>
    <col min="3073" max="3073" width="7.42578125" style="1416" customWidth="1"/>
    <col min="3074" max="3074" width="19.7109375" style="1416" customWidth="1"/>
    <col min="3075" max="3075" width="15.42578125" style="1416" bestFit="1" customWidth="1"/>
    <col min="3076" max="3076" width="13.42578125" style="1416" customWidth="1"/>
    <col min="3077" max="3077" width="24.7109375" style="1416" bestFit="1" customWidth="1"/>
    <col min="3078" max="3078" width="25" style="1416" customWidth="1"/>
    <col min="3079" max="3079" width="16.85546875" style="1416" customWidth="1"/>
    <col min="3080" max="3080" width="8.42578125" style="1416" customWidth="1"/>
    <col min="3081" max="3081" width="16" style="1416" bestFit="1" customWidth="1"/>
    <col min="3082" max="3082" width="14.85546875" style="1416" customWidth="1"/>
    <col min="3083" max="3083" width="15.42578125" style="1416"/>
    <col min="3084" max="3084" width="19.42578125" style="1416" bestFit="1" customWidth="1"/>
    <col min="3085" max="3326" width="15.42578125" style="1416"/>
    <col min="3327" max="3327" width="8" style="1416" customWidth="1"/>
    <col min="3328" max="3328" width="10.5703125" style="1416" customWidth="1"/>
    <col min="3329" max="3329" width="7.42578125" style="1416" customWidth="1"/>
    <col min="3330" max="3330" width="19.7109375" style="1416" customWidth="1"/>
    <col min="3331" max="3331" width="15.42578125" style="1416" bestFit="1" customWidth="1"/>
    <col min="3332" max="3332" width="13.42578125" style="1416" customWidth="1"/>
    <col min="3333" max="3333" width="24.7109375" style="1416" bestFit="1" customWidth="1"/>
    <col min="3334" max="3334" width="25" style="1416" customWidth="1"/>
    <col min="3335" max="3335" width="16.85546875" style="1416" customWidth="1"/>
    <col min="3336" max="3336" width="8.42578125" style="1416" customWidth="1"/>
    <col min="3337" max="3337" width="16" style="1416" bestFit="1" customWidth="1"/>
    <col min="3338" max="3338" width="14.85546875" style="1416" customWidth="1"/>
    <col min="3339" max="3339" width="15.42578125" style="1416"/>
    <col min="3340" max="3340" width="19.42578125" style="1416" bestFit="1" customWidth="1"/>
    <col min="3341" max="3582" width="15.42578125" style="1416"/>
    <col min="3583" max="3583" width="8" style="1416" customWidth="1"/>
    <col min="3584" max="3584" width="10.5703125" style="1416" customWidth="1"/>
    <col min="3585" max="3585" width="7.42578125" style="1416" customWidth="1"/>
    <col min="3586" max="3586" width="19.7109375" style="1416" customWidth="1"/>
    <col min="3587" max="3587" width="15.42578125" style="1416" bestFit="1" customWidth="1"/>
    <col min="3588" max="3588" width="13.42578125" style="1416" customWidth="1"/>
    <col min="3589" max="3589" width="24.7109375" style="1416" bestFit="1" customWidth="1"/>
    <col min="3590" max="3590" width="25" style="1416" customWidth="1"/>
    <col min="3591" max="3591" width="16.85546875" style="1416" customWidth="1"/>
    <col min="3592" max="3592" width="8.42578125" style="1416" customWidth="1"/>
    <col min="3593" max="3593" width="16" style="1416" bestFit="1" customWidth="1"/>
    <col min="3594" max="3594" width="14.85546875" style="1416" customWidth="1"/>
    <col min="3595" max="3595" width="15.42578125" style="1416"/>
    <col min="3596" max="3596" width="19.42578125" style="1416" bestFit="1" customWidth="1"/>
    <col min="3597" max="3838" width="15.42578125" style="1416"/>
    <col min="3839" max="3839" width="8" style="1416" customWidth="1"/>
    <col min="3840" max="3840" width="10.5703125" style="1416" customWidth="1"/>
    <col min="3841" max="3841" width="7.42578125" style="1416" customWidth="1"/>
    <col min="3842" max="3842" width="19.7109375" style="1416" customWidth="1"/>
    <col min="3843" max="3843" width="15.42578125" style="1416" bestFit="1" customWidth="1"/>
    <col min="3844" max="3844" width="13.42578125" style="1416" customWidth="1"/>
    <col min="3845" max="3845" width="24.7109375" style="1416" bestFit="1" customWidth="1"/>
    <col min="3846" max="3846" width="25" style="1416" customWidth="1"/>
    <col min="3847" max="3847" width="16.85546875" style="1416" customWidth="1"/>
    <col min="3848" max="3848" width="8.42578125" style="1416" customWidth="1"/>
    <col min="3849" max="3849" width="16" style="1416" bestFit="1" customWidth="1"/>
    <col min="3850" max="3850" width="14.85546875" style="1416" customWidth="1"/>
    <col min="3851" max="3851" width="15.42578125" style="1416"/>
    <col min="3852" max="3852" width="19.42578125" style="1416" bestFit="1" customWidth="1"/>
    <col min="3853" max="4094" width="15.42578125" style="1416"/>
    <col min="4095" max="4095" width="8" style="1416" customWidth="1"/>
    <col min="4096" max="4096" width="10.5703125" style="1416" customWidth="1"/>
    <col min="4097" max="4097" width="7.42578125" style="1416" customWidth="1"/>
    <col min="4098" max="4098" width="19.7109375" style="1416" customWidth="1"/>
    <col min="4099" max="4099" width="15.42578125" style="1416" bestFit="1" customWidth="1"/>
    <col min="4100" max="4100" width="13.42578125" style="1416" customWidth="1"/>
    <col min="4101" max="4101" width="24.7109375" style="1416" bestFit="1" customWidth="1"/>
    <col min="4102" max="4102" width="25" style="1416" customWidth="1"/>
    <col min="4103" max="4103" width="16.85546875" style="1416" customWidth="1"/>
    <col min="4104" max="4104" width="8.42578125" style="1416" customWidth="1"/>
    <col min="4105" max="4105" width="16" style="1416" bestFit="1" customWidth="1"/>
    <col min="4106" max="4106" width="14.85546875" style="1416" customWidth="1"/>
    <col min="4107" max="4107" width="15.42578125" style="1416"/>
    <col min="4108" max="4108" width="19.42578125" style="1416" bestFit="1" customWidth="1"/>
    <col min="4109" max="4350" width="15.42578125" style="1416"/>
    <col min="4351" max="4351" width="8" style="1416" customWidth="1"/>
    <col min="4352" max="4352" width="10.5703125" style="1416" customWidth="1"/>
    <col min="4353" max="4353" width="7.42578125" style="1416" customWidth="1"/>
    <col min="4354" max="4354" width="19.7109375" style="1416" customWidth="1"/>
    <col min="4355" max="4355" width="15.42578125" style="1416" bestFit="1" customWidth="1"/>
    <col min="4356" max="4356" width="13.42578125" style="1416" customWidth="1"/>
    <col min="4357" max="4357" width="24.7109375" style="1416" bestFit="1" customWidth="1"/>
    <col min="4358" max="4358" width="25" style="1416" customWidth="1"/>
    <col min="4359" max="4359" width="16.85546875" style="1416" customWidth="1"/>
    <col min="4360" max="4360" width="8.42578125" style="1416" customWidth="1"/>
    <col min="4361" max="4361" width="16" style="1416" bestFit="1" customWidth="1"/>
    <col min="4362" max="4362" width="14.85546875" style="1416" customWidth="1"/>
    <col min="4363" max="4363" width="15.42578125" style="1416"/>
    <col min="4364" max="4364" width="19.42578125" style="1416" bestFit="1" customWidth="1"/>
    <col min="4365" max="4606" width="15.42578125" style="1416"/>
    <col min="4607" max="4607" width="8" style="1416" customWidth="1"/>
    <col min="4608" max="4608" width="10.5703125" style="1416" customWidth="1"/>
    <col min="4609" max="4609" width="7.42578125" style="1416" customWidth="1"/>
    <col min="4610" max="4610" width="19.7109375" style="1416" customWidth="1"/>
    <col min="4611" max="4611" width="15.42578125" style="1416" bestFit="1" customWidth="1"/>
    <col min="4612" max="4612" width="13.42578125" style="1416" customWidth="1"/>
    <col min="4613" max="4613" width="24.7109375" style="1416" bestFit="1" customWidth="1"/>
    <col min="4614" max="4614" width="25" style="1416" customWidth="1"/>
    <col min="4615" max="4615" width="16.85546875" style="1416" customWidth="1"/>
    <col min="4616" max="4616" width="8.42578125" style="1416" customWidth="1"/>
    <col min="4617" max="4617" width="16" style="1416" bestFit="1" customWidth="1"/>
    <col min="4618" max="4618" width="14.85546875" style="1416" customWidth="1"/>
    <col min="4619" max="4619" width="15.42578125" style="1416"/>
    <col min="4620" max="4620" width="19.42578125" style="1416" bestFit="1" customWidth="1"/>
    <col min="4621" max="4862" width="15.42578125" style="1416"/>
    <col min="4863" max="4863" width="8" style="1416" customWidth="1"/>
    <col min="4864" max="4864" width="10.5703125" style="1416" customWidth="1"/>
    <col min="4865" max="4865" width="7.42578125" style="1416" customWidth="1"/>
    <col min="4866" max="4866" width="19.7109375" style="1416" customWidth="1"/>
    <col min="4867" max="4867" width="15.42578125" style="1416" bestFit="1" customWidth="1"/>
    <col min="4868" max="4868" width="13.42578125" style="1416" customWidth="1"/>
    <col min="4869" max="4869" width="24.7109375" style="1416" bestFit="1" customWidth="1"/>
    <col min="4870" max="4870" width="25" style="1416" customWidth="1"/>
    <col min="4871" max="4871" width="16.85546875" style="1416" customWidth="1"/>
    <col min="4872" max="4872" width="8.42578125" style="1416" customWidth="1"/>
    <col min="4873" max="4873" width="16" style="1416" bestFit="1" customWidth="1"/>
    <col min="4874" max="4874" width="14.85546875" style="1416" customWidth="1"/>
    <col min="4875" max="4875" width="15.42578125" style="1416"/>
    <col min="4876" max="4876" width="19.42578125" style="1416" bestFit="1" customWidth="1"/>
    <col min="4877" max="5118" width="15.42578125" style="1416"/>
    <col min="5119" max="5119" width="8" style="1416" customWidth="1"/>
    <col min="5120" max="5120" width="10.5703125" style="1416" customWidth="1"/>
    <col min="5121" max="5121" width="7.42578125" style="1416" customWidth="1"/>
    <col min="5122" max="5122" width="19.7109375" style="1416" customWidth="1"/>
    <col min="5123" max="5123" width="15.42578125" style="1416" bestFit="1" customWidth="1"/>
    <col min="5124" max="5124" width="13.42578125" style="1416" customWidth="1"/>
    <col min="5125" max="5125" width="24.7109375" style="1416" bestFit="1" customWidth="1"/>
    <col min="5126" max="5126" width="25" style="1416" customWidth="1"/>
    <col min="5127" max="5127" width="16.85546875" style="1416" customWidth="1"/>
    <col min="5128" max="5128" width="8.42578125" style="1416" customWidth="1"/>
    <col min="5129" max="5129" width="16" style="1416" bestFit="1" customWidth="1"/>
    <col min="5130" max="5130" width="14.85546875" style="1416" customWidth="1"/>
    <col min="5131" max="5131" width="15.42578125" style="1416"/>
    <col min="5132" max="5132" width="19.42578125" style="1416" bestFit="1" customWidth="1"/>
    <col min="5133" max="5374" width="15.42578125" style="1416"/>
    <col min="5375" max="5375" width="8" style="1416" customWidth="1"/>
    <col min="5376" max="5376" width="10.5703125" style="1416" customWidth="1"/>
    <col min="5377" max="5377" width="7.42578125" style="1416" customWidth="1"/>
    <col min="5378" max="5378" width="19.7109375" style="1416" customWidth="1"/>
    <col min="5379" max="5379" width="15.42578125" style="1416" bestFit="1" customWidth="1"/>
    <col min="5380" max="5380" width="13.42578125" style="1416" customWidth="1"/>
    <col min="5381" max="5381" width="24.7109375" style="1416" bestFit="1" customWidth="1"/>
    <col min="5382" max="5382" width="25" style="1416" customWidth="1"/>
    <col min="5383" max="5383" width="16.85546875" style="1416" customWidth="1"/>
    <col min="5384" max="5384" width="8.42578125" style="1416" customWidth="1"/>
    <col min="5385" max="5385" width="16" style="1416" bestFit="1" customWidth="1"/>
    <col min="5386" max="5386" width="14.85546875" style="1416" customWidth="1"/>
    <col min="5387" max="5387" width="15.42578125" style="1416"/>
    <col min="5388" max="5388" width="19.42578125" style="1416" bestFit="1" customWidth="1"/>
    <col min="5389" max="5630" width="15.42578125" style="1416"/>
    <col min="5631" max="5631" width="8" style="1416" customWidth="1"/>
    <col min="5632" max="5632" width="10.5703125" style="1416" customWidth="1"/>
    <col min="5633" max="5633" width="7.42578125" style="1416" customWidth="1"/>
    <col min="5634" max="5634" width="19.7109375" style="1416" customWidth="1"/>
    <col min="5635" max="5635" width="15.42578125" style="1416" bestFit="1" customWidth="1"/>
    <col min="5636" max="5636" width="13.42578125" style="1416" customWidth="1"/>
    <col min="5637" max="5637" width="24.7109375" style="1416" bestFit="1" customWidth="1"/>
    <col min="5638" max="5638" width="25" style="1416" customWidth="1"/>
    <col min="5639" max="5639" width="16.85546875" style="1416" customWidth="1"/>
    <col min="5640" max="5640" width="8.42578125" style="1416" customWidth="1"/>
    <col min="5641" max="5641" width="16" style="1416" bestFit="1" customWidth="1"/>
    <col min="5642" max="5642" width="14.85546875" style="1416" customWidth="1"/>
    <col min="5643" max="5643" width="15.42578125" style="1416"/>
    <col min="5644" max="5644" width="19.42578125" style="1416" bestFit="1" customWidth="1"/>
    <col min="5645" max="5886" width="15.42578125" style="1416"/>
    <col min="5887" max="5887" width="8" style="1416" customWidth="1"/>
    <col min="5888" max="5888" width="10.5703125" style="1416" customWidth="1"/>
    <col min="5889" max="5889" width="7.42578125" style="1416" customWidth="1"/>
    <col min="5890" max="5890" width="19.7109375" style="1416" customWidth="1"/>
    <col min="5891" max="5891" width="15.42578125" style="1416" bestFit="1" customWidth="1"/>
    <col min="5892" max="5892" width="13.42578125" style="1416" customWidth="1"/>
    <col min="5893" max="5893" width="24.7109375" style="1416" bestFit="1" customWidth="1"/>
    <col min="5894" max="5894" width="25" style="1416" customWidth="1"/>
    <col min="5895" max="5895" width="16.85546875" style="1416" customWidth="1"/>
    <col min="5896" max="5896" width="8.42578125" style="1416" customWidth="1"/>
    <col min="5897" max="5897" width="16" style="1416" bestFit="1" customWidth="1"/>
    <col min="5898" max="5898" width="14.85546875" style="1416" customWidth="1"/>
    <col min="5899" max="5899" width="15.42578125" style="1416"/>
    <col min="5900" max="5900" width="19.42578125" style="1416" bestFit="1" customWidth="1"/>
    <col min="5901" max="6142" width="15.42578125" style="1416"/>
    <col min="6143" max="6143" width="8" style="1416" customWidth="1"/>
    <col min="6144" max="6144" width="10.5703125" style="1416" customWidth="1"/>
    <col min="6145" max="6145" width="7.42578125" style="1416" customWidth="1"/>
    <col min="6146" max="6146" width="19.7109375" style="1416" customWidth="1"/>
    <col min="6147" max="6147" width="15.42578125" style="1416" bestFit="1" customWidth="1"/>
    <col min="6148" max="6148" width="13.42578125" style="1416" customWidth="1"/>
    <col min="6149" max="6149" width="24.7109375" style="1416" bestFit="1" customWidth="1"/>
    <col min="6150" max="6150" width="25" style="1416" customWidth="1"/>
    <col min="6151" max="6151" width="16.85546875" style="1416" customWidth="1"/>
    <col min="6152" max="6152" width="8.42578125" style="1416" customWidth="1"/>
    <col min="6153" max="6153" width="16" style="1416" bestFit="1" customWidth="1"/>
    <col min="6154" max="6154" width="14.85546875" style="1416" customWidth="1"/>
    <col min="6155" max="6155" width="15.42578125" style="1416"/>
    <col min="6156" max="6156" width="19.42578125" style="1416" bestFit="1" customWidth="1"/>
    <col min="6157" max="6398" width="15.42578125" style="1416"/>
    <col min="6399" max="6399" width="8" style="1416" customWidth="1"/>
    <col min="6400" max="6400" width="10.5703125" style="1416" customWidth="1"/>
    <col min="6401" max="6401" width="7.42578125" style="1416" customWidth="1"/>
    <col min="6402" max="6402" width="19.7109375" style="1416" customWidth="1"/>
    <col min="6403" max="6403" width="15.42578125" style="1416" bestFit="1" customWidth="1"/>
    <col min="6404" max="6404" width="13.42578125" style="1416" customWidth="1"/>
    <col min="6405" max="6405" width="24.7109375" style="1416" bestFit="1" customWidth="1"/>
    <col min="6406" max="6406" width="25" style="1416" customWidth="1"/>
    <col min="6407" max="6407" width="16.85546875" style="1416" customWidth="1"/>
    <col min="6408" max="6408" width="8.42578125" style="1416" customWidth="1"/>
    <col min="6409" max="6409" width="16" style="1416" bestFit="1" customWidth="1"/>
    <col min="6410" max="6410" width="14.85546875" style="1416" customWidth="1"/>
    <col min="6411" max="6411" width="15.42578125" style="1416"/>
    <col min="6412" max="6412" width="19.42578125" style="1416" bestFit="1" customWidth="1"/>
    <col min="6413" max="6654" width="15.42578125" style="1416"/>
    <col min="6655" max="6655" width="8" style="1416" customWidth="1"/>
    <col min="6656" max="6656" width="10.5703125" style="1416" customWidth="1"/>
    <col min="6657" max="6657" width="7.42578125" style="1416" customWidth="1"/>
    <col min="6658" max="6658" width="19.7109375" style="1416" customWidth="1"/>
    <col min="6659" max="6659" width="15.42578125" style="1416" bestFit="1" customWidth="1"/>
    <col min="6660" max="6660" width="13.42578125" style="1416" customWidth="1"/>
    <col min="6661" max="6661" width="24.7109375" style="1416" bestFit="1" customWidth="1"/>
    <col min="6662" max="6662" width="25" style="1416" customWidth="1"/>
    <col min="6663" max="6663" width="16.85546875" style="1416" customWidth="1"/>
    <col min="6664" max="6664" width="8.42578125" style="1416" customWidth="1"/>
    <col min="6665" max="6665" width="16" style="1416" bestFit="1" customWidth="1"/>
    <col min="6666" max="6666" width="14.85546875" style="1416" customWidth="1"/>
    <col min="6667" max="6667" width="15.42578125" style="1416"/>
    <col min="6668" max="6668" width="19.42578125" style="1416" bestFit="1" customWidth="1"/>
    <col min="6669" max="6910" width="15.42578125" style="1416"/>
    <col min="6911" max="6911" width="8" style="1416" customWidth="1"/>
    <col min="6912" max="6912" width="10.5703125" style="1416" customWidth="1"/>
    <col min="6913" max="6913" width="7.42578125" style="1416" customWidth="1"/>
    <col min="6914" max="6914" width="19.7109375" style="1416" customWidth="1"/>
    <col min="6915" max="6915" width="15.42578125" style="1416" bestFit="1" customWidth="1"/>
    <col min="6916" max="6916" width="13.42578125" style="1416" customWidth="1"/>
    <col min="6917" max="6917" width="24.7109375" style="1416" bestFit="1" customWidth="1"/>
    <col min="6918" max="6918" width="25" style="1416" customWidth="1"/>
    <col min="6919" max="6919" width="16.85546875" style="1416" customWidth="1"/>
    <col min="6920" max="6920" width="8.42578125" style="1416" customWidth="1"/>
    <col min="6921" max="6921" width="16" style="1416" bestFit="1" customWidth="1"/>
    <col min="6922" max="6922" width="14.85546875" style="1416" customWidth="1"/>
    <col min="6923" max="6923" width="15.42578125" style="1416"/>
    <col min="6924" max="6924" width="19.42578125" style="1416" bestFit="1" customWidth="1"/>
    <col min="6925" max="7166" width="15.42578125" style="1416"/>
    <col min="7167" max="7167" width="8" style="1416" customWidth="1"/>
    <col min="7168" max="7168" width="10.5703125" style="1416" customWidth="1"/>
    <col min="7169" max="7169" width="7.42578125" style="1416" customWidth="1"/>
    <col min="7170" max="7170" width="19.7109375" style="1416" customWidth="1"/>
    <col min="7171" max="7171" width="15.42578125" style="1416" bestFit="1" customWidth="1"/>
    <col min="7172" max="7172" width="13.42578125" style="1416" customWidth="1"/>
    <col min="7173" max="7173" width="24.7109375" style="1416" bestFit="1" customWidth="1"/>
    <col min="7174" max="7174" width="25" style="1416" customWidth="1"/>
    <col min="7175" max="7175" width="16.85546875" style="1416" customWidth="1"/>
    <col min="7176" max="7176" width="8.42578125" style="1416" customWidth="1"/>
    <col min="7177" max="7177" width="16" style="1416" bestFit="1" customWidth="1"/>
    <col min="7178" max="7178" width="14.85546875" style="1416" customWidth="1"/>
    <col min="7179" max="7179" width="15.42578125" style="1416"/>
    <col min="7180" max="7180" width="19.42578125" style="1416" bestFit="1" customWidth="1"/>
    <col min="7181" max="7422" width="15.42578125" style="1416"/>
    <col min="7423" max="7423" width="8" style="1416" customWidth="1"/>
    <col min="7424" max="7424" width="10.5703125" style="1416" customWidth="1"/>
    <col min="7425" max="7425" width="7.42578125" style="1416" customWidth="1"/>
    <col min="7426" max="7426" width="19.7109375" style="1416" customWidth="1"/>
    <col min="7427" max="7427" width="15.42578125" style="1416" bestFit="1" customWidth="1"/>
    <col min="7428" max="7428" width="13.42578125" style="1416" customWidth="1"/>
    <col min="7429" max="7429" width="24.7109375" style="1416" bestFit="1" customWidth="1"/>
    <col min="7430" max="7430" width="25" style="1416" customWidth="1"/>
    <col min="7431" max="7431" width="16.85546875" style="1416" customWidth="1"/>
    <col min="7432" max="7432" width="8.42578125" style="1416" customWidth="1"/>
    <col min="7433" max="7433" width="16" style="1416" bestFit="1" customWidth="1"/>
    <col min="7434" max="7434" width="14.85546875" style="1416" customWidth="1"/>
    <col min="7435" max="7435" width="15.42578125" style="1416"/>
    <col min="7436" max="7436" width="19.42578125" style="1416" bestFit="1" customWidth="1"/>
    <col min="7437" max="7678" width="15.42578125" style="1416"/>
    <col min="7679" max="7679" width="8" style="1416" customWidth="1"/>
    <col min="7680" max="7680" width="10.5703125" style="1416" customWidth="1"/>
    <col min="7681" max="7681" width="7.42578125" style="1416" customWidth="1"/>
    <col min="7682" max="7682" width="19.7109375" style="1416" customWidth="1"/>
    <col min="7683" max="7683" width="15.42578125" style="1416" bestFit="1" customWidth="1"/>
    <col min="7684" max="7684" width="13.42578125" style="1416" customWidth="1"/>
    <col min="7685" max="7685" width="24.7109375" style="1416" bestFit="1" customWidth="1"/>
    <col min="7686" max="7686" width="25" style="1416" customWidth="1"/>
    <col min="7687" max="7687" width="16.85546875" style="1416" customWidth="1"/>
    <col min="7688" max="7688" width="8.42578125" style="1416" customWidth="1"/>
    <col min="7689" max="7689" width="16" style="1416" bestFit="1" customWidth="1"/>
    <col min="7690" max="7690" width="14.85546875" style="1416" customWidth="1"/>
    <col min="7691" max="7691" width="15.42578125" style="1416"/>
    <col min="7692" max="7692" width="19.42578125" style="1416" bestFit="1" customWidth="1"/>
    <col min="7693" max="7934" width="15.42578125" style="1416"/>
    <col min="7935" max="7935" width="8" style="1416" customWidth="1"/>
    <col min="7936" max="7936" width="10.5703125" style="1416" customWidth="1"/>
    <col min="7937" max="7937" width="7.42578125" style="1416" customWidth="1"/>
    <col min="7938" max="7938" width="19.7109375" style="1416" customWidth="1"/>
    <col min="7939" max="7939" width="15.42578125" style="1416" bestFit="1" customWidth="1"/>
    <col min="7940" max="7940" width="13.42578125" style="1416" customWidth="1"/>
    <col min="7941" max="7941" width="24.7109375" style="1416" bestFit="1" customWidth="1"/>
    <col min="7942" max="7942" width="25" style="1416" customWidth="1"/>
    <col min="7943" max="7943" width="16.85546875" style="1416" customWidth="1"/>
    <col min="7944" max="7944" width="8.42578125" style="1416" customWidth="1"/>
    <col min="7945" max="7945" width="16" style="1416" bestFit="1" customWidth="1"/>
    <col min="7946" max="7946" width="14.85546875" style="1416" customWidth="1"/>
    <col min="7947" max="7947" width="15.42578125" style="1416"/>
    <col min="7948" max="7948" width="19.42578125" style="1416" bestFit="1" customWidth="1"/>
    <col min="7949" max="8190" width="15.42578125" style="1416"/>
    <col min="8191" max="8191" width="8" style="1416" customWidth="1"/>
    <col min="8192" max="8192" width="10.5703125" style="1416" customWidth="1"/>
    <col min="8193" max="8193" width="7.42578125" style="1416" customWidth="1"/>
    <col min="8194" max="8194" width="19.7109375" style="1416" customWidth="1"/>
    <col min="8195" max="8195" width="15.42578125" style="1416" bestFit="1" customWidth="1"/>
    <col min="8196" max="8196" width="13.42578125" style="1416" customWidth="1"/>
    <col min="8197" max="8197" width="24.7109375" style="1416" bestFit="1" customWidth="1"/>
    <col min="8198" max="8198" width="25" style="1416" customWidth="1"/>
    <col min="8199" max="8199" width="16.85546875" style="1416" customWidth="1"/>
    <col min="8200" max="8200" width="8.42578125" style="1416" customWidth="1"/>
    <col min="8201" max="8201" width="16" style="1416" bestFit="1" customWidth="1"/>
    <col min="8202" max="8202" width="14.85546875" style="1416" customWidth="1"/>
    <col min="8203" max="8203" width="15.42578125" style="1416"/>
    <col min="8204" max="8204" width="19.42578125" style="1416" bestFit="1" customWidth="1"/>
    <col min="8205" max="8446" width="15.42578125" style="1416"/>
    <col min="8447" max="8447" width="8" style="1416" customWidth="1"/>
    <col min="8448" max="8448" width="10.5703125" style="1416" customWidth="1"/>
    <col min="8449" max="8449" width="7.42578125" style="1416" customWidth="1"/>
    <col min="8450" max="8450" width="19.7109375" style="1416" customWidth="1"/>
    <col min="8451" max="8451" width="15.42578125" style="1416" bestFit="1" customWidth="1"/>
    <col min="8452" max="8452" width="13.42578125" style="1416" customWidth="1"/>
    <col min="8453" max="8453" width="24.7109375" style="1416" bestFit="1" customWidth="1"/>
    <col min="8454" max="8454" width="25" style="1416" customWidth="1"/>
    <col min="8455" max="8455" width="16.85546875" style="1416" customWidth="1"/>
    <col min="8456" max="8456" width="8.42578125" style="1416" customWidth="1"/>
    <col min="8457" max="8457" width="16" style="1416" bestFit="1" customWidth="1"/>
    <col min="8458" max="8458" width="14.85546875" style="1416" customWidth="1"/>
    <col min="8459" max="8459" width="15.42578125" style="1416"/>
    <col min="8460" max="8460" width="19.42578125" style="1416" bestFit="1" customWidth="1"/>
    <col min="8461" max="8702" width="15.42578125" style="1416"/>
    <col min="8703" max="8703" width="8" style="1416" customWidth="1"/>
    <col min="8704" max="8704" width="10.5703125" style="1416" customWidth="1"/>
    <col min="8705" max="8705" width="7.42578125" style="1416" customWidth="1"/>
    <col min="8706" max="8706" width="19.7109375" style="1416" customWidth="1"/>
    <col min="8707" max="8707" width="15.42578125" style="1416" bestFit="1" customWidth="1"/>
    <col min="8708" max="8708" width="13.42578125" style="1416" customWidth="1"/>
    <col min="8709" max="8709" width="24.7109375" style="1416" bestFit="1" customWidth="1"/>
    <col min="8710" max="8710" width="25" style="1416" customWidth="1"/>
    <col min="8711" max="8711" width="16.85546875" style="1416" customWidth="1"/>
    <col min="8712" max="8712" width="8.42578125" style="1416" customWidth="1"/>
    <col min="8713" max="8713" width="16" style="1416" bestFit="1" customWidth="1"/>
    <col min="8714" max="8714" width="14.85546875" style="1416" customWidth="1"/>
    <col min="8715" max="8715" width="15.42578125" style="1416"/>
    <col min="8716" max="8716" width="19.42578125" style="1416" bestFit="1" customWidth="1"/>
    <col min="8717" max="8958" width="15.42578125" style="1416"/>
    <col min="8959" max="8959" width="8" style="1416" customWidth="1"/>
    <col min="8960" max="8960" width="10.5703125" style="1416" customWidth="1"/>
    <col min="8961" max="8961" width="7.42578125" style="1416" customWidth="1"/>
    <col min="8962" max="8962" width="19.7109375" style="1416" customWidth="1"/>
    <col min="8963" max="8963" width="15.42578125" style="1416" bestFit="1" customWidth="1"/>
    <col min="8964" max="8964" width="13.42578125" style="1416" customWidth="1"/>
    <col min="8965" max="8965" width="24.7109375" style="1416" bestFit="1" customWidth="1"/>
    <col min="8966" max="8966" width="25" style="1416" customWidth="1"/>
    <col min="8967" max="8967" width="16.85546875" style="1416" customWidth="1"/>
    <col min="8968" max="8968" width="8.42578125" style="1416" customWidth="1"/>
    <col min="8969" max="8969" width="16" style="1416" bestFit="1" customWidth="1"/>
    <col min="8970" max="8970" width="14.85546875" style="1416" customWidth="1"/>
    <col min="8971" max="8971" width="15.42578125" style="1416"/>
    <col min="8972" max="8972" width="19.42578125" style="1416" bestFit="1" customWidth="1"/>
    <col min="8973" max="9214" width="15.42578125" style="1416"/>
    <col min="9215" max="9215" width="8" style="1416" customWidth="1"/>
    <col min="9216" max="9216" width="10.5703125" style="1416" customWidth="1"/>
    <col min="9217" max="9217" width="7.42578125" style="1416" customWidth="1"/>
    <col min="9218" max="9218" width="19.7109375" style="1416" customWidth="1"/>
    <col min="9219" max="9219" width="15.42578125" style="1416" bestFit="1" customWidth="1"/>
    <col min="9220" max="9220" width="13.42578125" style="1416" customWidth="1"/>
    <col min="9221" max="9221" width="24.7109375" style="1416" bestFit="1" customWidth="1"/>
    <col min="9222" max="9222" width="25" style="1416" customWidth="1"/>
    <col min="9223" max="9223" width="16.85546875" style="1416" customWidth="1"/>
    <col min="9224" max="9224" width="8.42578125" style="1416" customWidth="1"/>
    <col min="9225" max="9225" width="16" style="1416" bestFit="1" customWidth="1"/>
    <col min="9226" max="9226" width="14.85546875" style="1416" customWidth="1"/>
    <col min="9227" max="9227" width="15.42578125" style="1416"/>
    <col min="9228" max="9228" width="19.42578125" style="1416" bestFit="1" customWidth="1"/>
    <col min="9229" max="9470" width="15.42578125" style="1416"/>
    <col min="9471" max="9471" width="8" style="1416" customWidth="1"/>
    <col min="9472" max="9472" width="10.5703125" style="1416" customWidth="1"/>
    <col min="9473" max="9473" width="7.42578125" style="1416" customWidth="1"/>
    <col min="9474" max="9474" width="19.7109375" style="1416" customWidth="1"/>
    <col min="9475" max="9475" width="15.42578125" style="1416" bestFit="1" customWidth="1"/>
    <col min="9476" max="9476" width="13.42578125" style="1416" customWidth="1"/>
    <col min="9477" max="9477" width="24.7109375" style="1416" bestFit="1" customWidth="1"/>
    <col min="9478" max="9478" width="25" style="1416" customWidth="1"/>
    <col min="9479" max="9479" width="16.85546875" style="1416" customWidth="1"/>
    <col min="9480" max="9480" width="8.42578125" style="1416" customWidth="1"/>
    <col min="9481" max="9481" width="16" style="1416" bestFit="1" customWidth="1"/>
    <col min="9482" max="9482" width="14.85546875" style="1416" customWidth="1"/>
    <col min="9483" max="9483" width="15.42578125" style="1416"/>
    <col min="9484" max="9484" width="19.42578125" style="1416" bestFit="1" customWidth="1"/>
    <col min="9485" max="9726" width="15.42578125" style="1416"/>
    <col min="9727" max="9727" width="8" style="1416" customWidth="1"/>
    <col min="9728" max="9728" width="10.5703125" style="1416" customWidth="1"/>
    <col min="9729" max="9729" width="7.42578125" style="1416" customWidth="1"/>
    <col min="9730" max="9730" width="19.7109375" style="1416" customWidth="1"/>
    <col min="9731" max="9731" width="15.42578125" style="1416" bestFit="1" customWidth="1"/>
    <col min="9732" max="9732" width="13.42578125" style="1416" customWidth="1"/>
    <col min="9733" max="9733" width="24.7109375" style="1416" bestFit="1" customWidth="1"/>
    <col min="9734" max="9734" width="25" style="1416" customWidth="1"/>
    <col min="9735" max="9735" width="16.85546875" style="1416" customWidth="1"/>
    <col min="9736" max="9736" width="8.42578125" style="1416" customWidth="1"/>
    <col min="9737" max="9737" width="16" style="1416" bestFit="1" customWidth="1"/>
    <col min="9738" max="9738" width="14.85546875" style="1416" customWidth="1"/>
    <col min="9739" max="9739" width="15.42578125" style="1416"/>
    <col min="9740" max="9740" width="19.42578125" style="1416" bestFit="1" customWidth="1"/>
    <col min="9741" max="9982" width="15.42578125" style="1416"/>
    <col min="9983" max="9983" width="8" style="1416" customWidth="1"/>
    <col min="9984" max="9984" width="10.5703125" style="1416" customWidth="1"/>
    <col min="9985" max="9985" width="7.42578125" style="1416" customWidth="1"/>
    <col min="9986" max="9986" width="19.7109375" style="1416" customWidth="1"/>
    <col min="9987" max="9987" width="15.42578125" style="1416" bestFit="1" customWidth="1"/>
    <col min="9988" max="9988" width="13.42578125" style="1416" customWidth="1"/>
    <col min="9989" max="9989" width="24.7109375" style="1416" bestFit="1" customWidth="1"/>
    <col min="9990" max="9990" width="25" style="1416" customWidth="1"/>
    <col min="9991" max="9991" width="16.85546875" style="1416" customWidth="1"/>
    <col min="9992" max="9992" width="8.42578125" style="1416" customWidth="1"/>
    <col min="9993" max="9993" width="16" style="1416" bestFit="1" customWidth="1"/>
    <col min="9994" max="9994" width="14.85546875" style="1416" customWidth="1"/>
    <col min="9995" max="9995" width="15.42578125" style="1416"/>
    <col min="9996" max="9996" width="19.42578125" style="1416" bestFit="1" customWidth="1"/>
    <col min="9997" max="10238" width="15.42578125" style="1416"/>
    <col min="10239" max="10239" width="8" style="1416" customWidth="1"/>
    <col min="10240" max="10240" width="10.5703125" style="1416" customWidth="1"/>
    <col min="10241" max="10241" width="7.42578125" style="1416" customWidth="1"/>
    <col min="10242" max="10242" width="19.7109375" style="1416" customWidth="1"/>
    <col min="10243" max="10243" width="15.42578125" style="1416" bestFit="1" customWidth="1"/>
    <col min="10244" max="10244" width="13.42578125" style="1416" customWidth="1"/>
    <col min="10245" max="10245" width="24.7109375" style="1416" bestFit="1" customWidth="1"/>
    <col min="10246" max="10246" width="25" style="1416" customWidth="1"/>
    <col min="10247" max="10247" width="16.85546875" style="1416" customWidth="1"/>
    <col min="10248" max="10248" width="8.42578125" style="1416" customWidth="1"/>
    <col min="10249" max="10249" width="16" style="1416" bestFit="1" customWidth="1"/>
    <col min="10250" max="10250" width="14.85546875" style="1416" customWidth="1"/>
    <col min="10251" max="10251" width="15.42578125" style="1416"/>
    <col min="10252" max="10252" width="19.42578125" style="1416" bestFit="1" customWidth="1"/>
    <col min="10253" max="10494" width="15.42578125" style="1416"/>
    <col min="10495" max="10495" width="8" style="1416" customWidth="1"/>
    <col min="10496" max="10496" width="10.5703125" style="1416" customWidth="1"/>
    <col min="10497" max="10497" width="7.42578125" style="1416" customWidth="1"/>
    <col min="10498" max="10498" width="19.7109375" style="1416" customWidth="1"/>
    <col min="10499" max="10499" width="15.42578125" style="1416" bestFit="1" customWidth="1"/>
    <col min="10500" max="10500" width="13.42578125" style="1416" customWidth="1"/>
    <col min="10501" max="10501" width="24.7109375" style="1416" bestFit="1" customWidth="1"/>
    <col min="10502" max="10502" width="25" style="1416" customWidth="1"/>
    <col min="10503" max="10503" width="16.85546875" style="1416" customWidth="1"/>
    <col min="10504" max="10504" width="8.42578125" style="1416" customWidth="1"/>
    <col min="10505" max="10505" width="16" style="1416" bestFit="1" customWidth="1"/>
    <col min="10506" max="10506" width="14.85546875" style="1416" customWidth="1"/>
    <col min="10507" max="10507" width="15.42578125" style="1416"/>
    <col min="10508" max="10508" width="19.42578125" style="1416" bestFit="1" customWidth="1"/>
    <col min="10509" max="10750" width="15.42578125" style="1416"/>
    <col min="10751" max="10751" width="8" style="1416" customWidth="1"/>
    <col min="10752" max="10752" width="10.5703125" style="1416" customWidth="1"/>
    <col min="10753" max="10753" width="7.42578125" style="1416" customWidth="1"/>
    <col min="10754" max="10754" width="19.7109375" style="1416" customWidth="1"/>
    <col min="10755" max="10755" width="15.42578125" style="1416" bestFit="1" customWidth="1"/>
    <col min="10756" max="10756" width="13.42578125" style="1416" customWidth="1"/>
    <col min="10757" max="10757" width="24.7109375" style="1416" bestFit="1" customWidth="1"/>
    <col min="10758" max="10758" width="25" style="1416" customWidth="1"/>
    <col min="10759" max="10759" width="16.85546875" style="1416" customWidth="1"/>
    <col min="10760" max="10760" width="8.42578125" style="1416" customWidth="1"/>
    <col min="10761" max="10761" width="16" style="1416" bestFit="1" customWidth="1"/>
    <col min="10762" max="10762" width="14.85546875" style="1416" customWidth="1"/>
    <col min="10763" max="10763" width="15.42578125" style="1416"/>
    <col min="10764" max="10764" width="19.42578125" style="1416" bestFit="1" customWidth="1"/>
    <col min="10765" max="11006" width="15.42578125" style="1416"/>
    <col min="11007" max="11007" width="8" style="1416" customWidth="1"/>
    <col min="11008" max="11008" width="10.5703125" style="1416" customWidth="1"/>
    <col min="11009" max="11009" width="7.42578125" style="1416" customWidth="1"/>
    <col min="11010" max="11010" width="19.7109375" style="1416" customWidth="1"/>
    <col min="11011" max="11011" width="15.42578125" style="1416" bestFit="1" customWidth="1"/>
    <col min="11012" max="11012" width="13.42578125" style="1416" customWidth="1"/>
    <col min="11013" max="11013" width="24.7109375" style="1416" bestFit="1" customWidth="1"/>
    <col min="11014" max="11014" width="25" style="1416" customWidth="1"/>
    <col min="11015" max="11015" width="16.85546875" style="1416" customWidth="1"/>
    <col min="11016" max="11016" width="8.42578125" style="1416" customWidth="1"/>
    <col min="11017" max="11017" width="16" style="1416" bestFit="1" customWidth="1"/>
    <col min="11018" max="11018" width="14.85546875" style="1416" customWidth="1"/>
    <col min="11019" max="11019" width="15.42578125" style="1416"/>
    <col min="11020" max="11020" width="19.42578125" style="1416" bestFit="1" customWidth="1"/>
    <col min="11021" max="11262" width="15.42578125" style="1416"/>
    <col min="11263" max="11263" width="8" style="1416" customWidth="1"/>
    <col min="11264" max="11264" width="10.5703125" style="1416" customWidth="1"/>
    <col min="11265" max="11265" width="7.42578125" style="1416" customWidth="1"/>
    <col min="11266" max="11266" width="19.7109375" style="1416" customWidth="1"/>
    <col min="11267" max="11267" width="15.42578125" style="1416" bestFit="1" customWidth="1"/>
    <col min="11268" max="11268" width="13.42578125" style="1416" customWidth="1"/>
    <col min="11269" max="11269" width="24.7109375" style="1416" bestFit="1" customWidth="1"/>
    <col min="11270" max="11270" width="25" style="1416" customWidth="1"/>
    <col min="11271" max="11271" width="16.85546875" style="1416" customWidth="1"/>
    <col min="11272" max="11272" width="8.42578125" style="1416" customWidth="1"/>
    <col min="11273" max="11273" width="16" style="1416" bestFit="1" customWidth="1"/>
    <col min="11274" max="11274" width="14.85546875" style="1416" customWidth="1"/>
    <col min="11275" max="11275" width="15.42578125" style="1416"/>
    <col min="11276" max="11276" width="19.42578125" style="1416" bestFit="1" customWidth="1"/>
    <col min="11277" max="11518" width="15.42578125" style="1416"/>
    <col min="11519" max="11519" width="8" style="1416" customWidth="1"/>
    <col min="11520" max="11520" width="10.5703125" style="1416" customWidth="1"/>
    <col min="11521" max="11521" width="7.42578125" style="1416" customWidth="1"/>
    <col min="11522" max="11522" width="19.7109375" style="1416" customWidth="1"/>
    <col min="11523" max="11523" width="15.42578125" style="1416" bestFit="1" customWidth="1"/>
    <col min="11524" max="11524" width="13.42578125" style="1416" customWidth="1"/>
    <col min="11525" max="11525" width="24.7109375" style="1416" bestFit="1" customWidth="1"/>
    <col min="11526" max="11526" width="25" style="1416" customWidth="1"/>
    <col min="11527" max="11527" width="16.85546875" style="1416" customWidth="1"/>
    <col min="11528" max="11528" width="8.42578125" style="1416" customWidth="1"/>
    <col min="11529" max="11529" width="16" style="1416" bestFit="1" customWidth="1"/>
    <col min="11530" max="11530" width="14.85546875" style="1416" customWidth="1"/>
    <col min="11531" max="11531" width="15.42578125" style="1416"/>
    <col min="11532" max="11532" width="19.42578125" style="1416" bestFit="1" customWidth="1"/>
    <col min="11533" max="11774" width="15.42578125" style="1416"/>
    <col min="11775" max="11775" width="8" style="1416" customWidth="1"/>
    <col min="11776" max="11776" width="10.5703125" style="1416" customWidth="1"/>
    <col min="11777" max="11777" width="7.42578125" style="1416" customWidth="1"/>
    <col min="11778" max="11778" width="19.7109375" style="1416" customWidth="1"/>
    <col min="11779" max="11779" width="15.42578125" style="1416" bestFit="1" customWidth="1"/>
    <col min="11780" max="11780" width="13.42578125" style="1416" customWidth="1"/>
    <col min="11781" max="11781" width="24.7109375" style="1416" bestFit="1" customWidth="1"/>
    <col min="11782" max="11782" width="25" style="1416" customWidth="1"/>
    <col min="11783" max="11783" width="16.85546875" style="1416" customWidth="1"/>
    <col min="11784" max="11784" width="8.42578125" style="1416" customWidth="1"/>
    <col min="11785" max="11785" width="16" style="1416" bestFit="1" customWidth="1"/>
    <col min="11786" max="11786" width="14.85546875" style="1416" customWidth="1"/>
    <col min="11787" max="11787" width="15.42578125" style="1416"/>
    <col min="11788" max="11788" width="19.42578125" style="1416" bestFit="1" customWidth="1"/>
    <col min="11789" max="12030" width="15.42578125" style="1416"/>
    <col min="12031" max="12031" width="8" style="1416" customWidth="1"/>
    <col min="12032" max="12032" width="10.5703125" style="1416" customWidth="1"/>
    <col min="12033" max="12033" width="7.42578125" style="1416" customWidth="1"/>
    <col min="12034" max="12034" width="19.7109375" style="1416" customWidth="1"/>
    <col min="12035" max="12035" width="15.42578125" style="1416" bestFit="1" customWidth="1"/>
    <col min="12036" max="12036" width="13.42578125" style="1416" customWidth="1"/>
    <col min="12037" max="12037" width="24.7109375" style="1416" bestFit="1" customWidth="1"/>
    <col min="12038" max="12038" width="25" style="1416" customWidth="1"/>
    <col min="12039" max="12039" width="16.85546875" style="1416" customWidth="1"/>
    <col min="12040" max="12040" width="8.42578125" style="1416" customWidth="1"/>
    <col min="12041" max="12041" width="16" style="1416" bestFit="1" customWidth="1"/>
    <col min="12042" max="12042" width="14.85546875" style="1416" customWidth="1"/>
    <col min="12043" max="12043" width="15.42578125" style="1416"/>
    <col min="12044" max="12044" width="19.42578125" style="1416" bestFit="1" customWidth="1"/>
    <col min="12045" max="12286" width="15.42578125" style="1416"/>
    <col min="12287" max="12287" width="8" style="1416" customWidth="1"/>
    <col min="12288" max="12288" width="10.5703125" style="1416" customWidth="1"/>
    <col min="12289" max="12289" width="7.42578125" style="1416" customWidth="1"/>
    <col min="12290" max="12290" width="19.7109375" style="1416" customWidth="1"/>
    <col min="12291" max="12291" width="15.42578125" style="1416" bestFit="1" customWidth="1"/>
    <col min="12292" max="12292" width="13.42578125" style="1416" customWidth="1"/>
    <col min="12293" max="12293" width="24.7109375" style="1416" bestFit="1" customWidth="1"/>
    <col min="12294" max="12294" width="25" style="1416" customWidth="1"/>
    <col min="12295" max="12295" width="16.85546875" style="1416" customWidth="1"/>
    <col min="12296" max="12296" width="8.42578125" style="1416" customWidth="1"/>
    <col min="12297" max="12297" width="16" style="1416" bestFit="1" customWidth="1"/>
    <col min="12298" max="12298" width="14.85546875" style="1416" customWidth="1"/>
    <col min="12299" max="12299" width="15.42578125" style="1416"/>
    <col min="12300" max="12300" width="19.42578125" style="1416" bestFit="1" customWidth="1"/>
    <col min="12301" max="12542" width="15.42578125" style="1416"/>
    <col min="12543" max="12543" width="8" style="1416" customWidth="1"/>
    <col min="12544" max="12544" width="10.5703125" style="1416" customWidth="1"/>
    <col min="12545" max="12545" width="7.42578125" style="1416" customWidth="1"/>
    <col min="12546" max="12546" width="19.7109375" style="1416" customWidth="1"/>
    <col min="12547" max="12547" width="15.42578125" style="1416" bestFit="1" customWidth="1"/>
    <col min="12548" max="12548" width="13.42578125" style="1416" customWidth="1"/>
    <col min="12549" max="12549" width="24.7109375" style="1416" bestFit="1" customWidth="1"/>
    <col min="12550" max="12550" width="25" style="1416" customWidth="1"/>
    <col min="12551" max="12551" width="16.85546875" style="1416" customWidth="1"/>
    <col min="12552" max="12552" width="8.42578125" style="1416" customWidth="1"/>
    <col min="12553" max="12553" width="16" style="1416" bestFit="1" customWidth="1"/>
    <col min="12554" max="12554" width="14.85546875" style="1416" customWidth="1"/>
    <col min="12555" max="12555" width="15.42578125" style="1416"/>
    <col min="12556" max="12556" width="19.42578125" style="1416" bestFit="1" customWidth="1"/>
    <col min="12557" max="12798" width="15.42578125" style="1416"/>
    <col min="12799" max="12799" width="8" style="1416" customWidth="1"/>
    <col min="12800" max="12800" width="10.5703125" style="1416" customWidth="1"/>
    <col min="12801" max="12801" width="7.42578125" style="1416" customWidth="1"/>
    <col min="12802" max="12802" width="19.7109375" style="1416" customWidth="1"/>
    <col min="12803" max="12803" width="15.42578125" style="1416" bestFit="1" customWidth="1"/>
    <col min="12804" max="12804" width="13.42578125" style="1416" customWidth="1"/>
    <col min="12805" max="12805" width="24.7109375" style="1416" bestFit="1" customWidth="1"/>
    <col min="12806" max="12806" width="25" style="1416" customWidth="1"/>
    <col min="12807" max="12807" width="16.85546875" style="1416" customWidth="1"/>
    <col min="12808" max="12808" width="8.42578125" style="1416" customWidth="1"/>
    <col min="12809" max="12809" width="16" style="1416" bestFit="1" customWidth="1"/>
    <col min="12810" max="12810" width="14.85546875" style="1416" customWidth="1"/>
    <col min="12811" max="12811" width="15.42578125" style="1416"/>
    <col min="12812" max="12812" width="19.42578125" style="1416" bestFit="1" customWidth="1"/>
    <col min="12813" max="13054" width="15.42578125" style="1416"/>
    <col min="13055" max="13055" width="8" style="1416" customWidth="1"/>
    <col min="13056" max="13056" width="10.5703125" style="1416" customWidth="1"/>
    <col min="13057" max="13057" width="7.42578125" style="1416" customWidth="1"/>
    <col min="13058" max="13058" width="19.7109375" style="1416" customWidth="1"/>
    <col min="13059" max="13059" width="15.42578125" style="1416" bestFit="1" customWidth="1"/>
    <col min="13060" max="13060" width="13.42578125" style="1416" customWidth="1"/>
    <col min="13061" max="13061" width="24.7109375" style="1416" bestFit="1" customWidth="1"/>
    <col min="13062" max="13062" width="25" style="1416" customWidth="1"/>
    <col min="13063" max="13063" width="16.85546875" style="1416" customWidth="1"/>
    <col min="13064" max="13064" width="8.42578125" style="1416" customWidth="1"/>
    <col min="13065" max="13065" width="16" style="1416" bestFit="1" customWidth="1"/>
    <col min="13066" max="13066" width="14.85546875" style="1416" customWidth="1"/>
    <col min="13067" max="13067" width="15.42578125" style="1416"/>
    <col min="13068" max="13068" width="19.42578125" style="1416" bestFit="1" customWidth="1"/>
    <col min="13069" max="13310" width="15.42578125" style="1416"/>
    <col min="13311" max="13311" width="8" style="1416" customWidth="1"/>
    <col min="13312" max="13312" width="10.5703125" style="1416" customWidth="1"/>
    <col min="13313" max="13313" width="7.42578125" style="1416" customWidth="1"/>
    <col min="13314" max="13314" width="19.7109375" style="1416" customWidth="1"/>
    <col min="13315" max="13315" width="15.42578125" style="1416" bestFit="1" customWidth="1"/>
    <col min="13316" max="13316" width="13.42578125" style="1416" customWidth="1"/>
    <col min="13317" max="13317" width="24.7109375" style="1416" bestFit="1" customWidth="1"/>
    <col min="13318" max="13318" width="25" style="1416" customWidth="1"/>
    <col min="13319" max="13319" width="16.85546875" style="1416" customWidth="1"/>
    <col min="13320" max="13320" width="8.42578125" style="1416" customWidth="1"/>
    <col min="13321" max="13321" width="16" style="1416" bestFit="1" customWidth="1"/>
    <col min="13322" max="13322" width="14.85546875" style="1416" customWidth="1"/>
    <col min="13323" max="13323" width="15.42578125" style="1416"/>
    <col min="13324" max="13324" width="19.42578125" style="1416" bestFit="1" customWidth="1"/>
    <col min="13325" max="13566" width="15.42578125" style="1416"/>
    <col min="13567" max="13567" width="8" style="1416" customWidth="1"/>
    <col min="13568" max="13568" width="10.5703125" style="1416" customWidth="1"/>
    <col min="13569" max="13569" width="7.42578125" style="1416" customWidth="1"/>
    <col min="13570" max="13570" width="19.7109375" style="1416" customWidth="1"/>
    <col min="13571" max="13571" width="15.42578125" style="1416" bestFit="1" customWidth="1"/>
    <col min="13572" max="13572" width="13.42578125" style="1416" customWidth="1"/>
    <col min="13573" max="13573" width="24.7109375" style="1416" bestFit="1" customWidth="1"/>
    <col min="13574" max="13574" width="25" style="1416" customWidth="1"/>
    <col min="13575" max="13575" width="16.85546875" style="1416" customWidth="1"/>
    <col min="13576" max="13576" width="8.42578125" style="1416" customWidth="1"/>
    <col min="13577" max="13577" width="16" style="1416" bestFit="1" customWidth="1"/>
    <col min="13578" max="13578" width="14.85546875" style="1416" customWidth="1"/>
    <col min="13579" max="13579" width="15.42578125" style="1416"/>
    <col min="13580" max="13580" width="19.42578125" style="1416" bestFit="1" customWidth="1"/>
    <col min="13581" max="13822" width="15.42578125" style="1416"/>
    <col min="13823" max="13823" width="8" style="1416" customWidth="1"/>
    <col min="13824" max="13824" width="10.5703125" style="1416" customWidth="1"/>
    <col min="13825" max="13825" width="7.42578125" style="1416" customWidth="1"/>
    <col min="13826" max="13826" width="19.7109375" style="1416" customWidth="1"/>
    <col min="13827" max="13827" width="15.42578125" style="1416" bestFit="1" customWidth="1"/>
    <col min="13828" max="13828" width="13.42578125" style="1416" customWidth="1"/>
    <col min="13829" max="13829" width="24.7109375" style="1416" bestFit="1" customWidth="1"/>
    <col min="13830" max="13830" width="25" style="1416" customWidth="1"/>
    <col min="13831" max="13831" width="16.85546875" style="1416" customWidth="1"/>
    <col min="13832" max="13832" width="8.42578125" style="1416" customWidth="1"/>
    <col min="13833" max="13833" width="16" style="1416" bestFit="1" customWidth="1"/>
    <col min="13834" max="13834" width="14.85546875" style="1416" customWidth="1"/>
    <col min="13835" max="13835" width="15.42578125" style="1416"/>
    <col min="13836" max="13836" width="19.42578125" style="1416" bestFit="1" customWidth="1"/>
    <col min="13837" max="14078" width="15.42578125" style="1416"/>
    <col min="14079" max="14079" width="8" style="1416" customWidth="1"/>
    <col min="14080" max="14080" width="10.5703125" style="1416" customWidth="1"/>
    <col min="14081" max="14081" width="7.42578125" style="1416" customWidth="1"/>
    <col min="14082" max="14082" width="19.7109375" style="1416" customWidth="1"/>
    <col min="14083" max="14083" width="15.42578125" style="1416" bestFit="1" customWidth="1"/>
    <col min="14084" max="14084" width="13.42578125" style="1416" customWidth="1"/>
    <col min="14085" max="14085" width="24.7109375" style="1416" bestFit="1" customWidth="1"/>
    <col min="14086" max="14086" width="25" style="1416" customWidth="1"/>
    <col min="14087" max="14087" width="16.85546875" style="1416" customWidth="1"/>
    <col min="14088" max="14088" width="8.42578125" style="1416" customWidth="1"/>
    <col min="14089" max="14089" width="16" style="1416" bestFit="1" customWidth="1"/>
    <col min="14090" max="14090" width="14.85546875" style="1416" customWidth="1"/>
    <col min="14091" max="14091" width="15.42578125" style="1416"/>
    <col min="14092" max="14092" width="19.42578125" style="1416" bestFit="1" customWidth="1"/>
    <col min="14093" max="14334" width="15.42578125" style="1416"/>
    <col min="14335" max="14335" width="8" style="1416" customWidth="1"/>
    <col min="14336" max="14336" width="10.5703125" style="1416" customWidth="1"/>
    <col min="14337" max="14337" width="7.42578125" style="1416" customWidth="1"/>
    <col min="14338" max="14338" width="19.7109375" style="1416" customWidth="1"/>
    <col min="14339" max="14339" width="15.42578125" style="1416" bestFit="1" customWidth="1"/>
    <col min="14340" max="14340" width="13.42578125" style="1416" customWidth="1"/>
    <col min="14341" max="14341" width="24.7109375" style="1416" bestFit="1" customWidth="1"/>
    <col min="14342" max="14342" width="25" style="1416" customWidth="1"/>
    <col min="14343" max="14343" width="16.85546875" style="1416" customWidth="1"/>
    <col min="14344" max="14344" width="8.42578125" style="1416" customWidth="1"/>
    <col min="14345" max="14345" width="16" style="1416" bestFit="1" customWidth="1"/>
    <col min="14346" max="14346" width="14.85546875" style="1416" customWidth="1"/>
    <col min="14347" max="14347" width="15.42578125" style="1416"/>
    <col min="14348" max="14348" width="19.42578125" style="1416" bestFit="1" customWidth="1"/>
    <col min="14349" max="14590" width="15.42578125" style="1416"/>
    <col min="14591" max="14591" width="8" style="1416" customWidth="1"/>
    <col min="14592" max="14592" width="10.5703125" style="1416" customWidth="1"/>
    <col min="14593" max="14593" width="7.42578125" style="1416" customWidth="1"/>
    <col min="14594" max="14594" width="19.7109375" style="1416" customWidth="1"/>
    <col min="14595" max="14595" width="15.42578125" style="1416" bestFit="1" customWidth="1"/>
    <col min="14596" max="14596" width="13.42578125" style="1416" customWidth="1"/>
    <col min="14597" max="14597" width="24.7109375" style="1416" bestFit="1" customWidth="1"/>
    <col min="14598" max="14598" width="25" style="1416" customWidth="1"/>
    <col min="14599" max="14599" width="16.85546875" style="1416" customWidth="1"/>
    <col min="14600" max="14600" width="8.42578125" style="1416" customWidth="1"/>
    <col min="14601" max="14601" width="16" style="1416" bestFit="1" customWidth="1"/>
    <col min="14602" max="14602" width="14.85546875" style="1416" customWidth="1"/>
    <col min="14603" max="14603" width="15.42578125" style="1416"/>
    <col min="14604" max="14604" width="19.42578125" style="1416" bestFit="1" customWidth="1"/>
    <col min="14605" max="14846" width="15.42578125" style="1416"/>
    <col min="14847" max="14847" width="8" style="1416" customWidth="1"/>
    <col min="14848" max="14848" width="10.5703125" style="1416" customWidth="1"/>
    <col min="14849" max="14849" width="7.42578125" style="1416" customWidth="1"/>
    <col min="14850" max="14850" width="19.7109375" style="1416" customWidth="1"/>
    <col min="14851" max="14851" width="15.42578125" style="1416" bestFit="1" customWidth="1"/>
    <col min="14852" max="14852" width="13.42578125" style="1416" customWidth="1"/>
    <col min="14853" max="14853" width="24.7109375" style="1416" bestFit="1" customWidth="1"/>
    <col min="14854" max="14854" width="25" style="1416" customWidth="1"/>
    <col min="14855" max="14855" width="16.85546875" style="1416" customWidth="1"/>
    <col min="14856" max="14856" width="8.42578125" style="1416" customWidth="1"/>
    <col min="14857" max="14857" width="16" style="1416" bestFit="1" customWidth="1"/>
    <col min="14858" max="14858" width="14.85546875" style="1416" customWidth="1"/>
    <col min="14859" max="14859" width="15.42578125" style="1416"/>
    <col min="14860" max="14860" width="19.42578125" style="1416" bestFit="1" customWidth="1"/>
    <col min="14861" max="15102" width="15.42578125" style="1416"/>
    <col min="15103" max="15103" width="8" style="1416" customWidth="1"/>
    <col min="15104" max="15104" width="10.5703125" style="1416" customWidth="1"/>
    <col min="15105" max="15105" width="7.42578125" style="1416" customWidth="1"/>
    <col min="15106" max="15106" width="19.7109375" style="1416" customWidth="1"/>
    <col min="15107" max="15107" width="15.42578125" style="1416" bestFit="1" customWidth="1"/>
    <col min="15108" max="15108" width="13.42578125" style="1416" customWidth="1"/>
    <col min="15109" max="15109" width="24.7109375" style="1416" bestFit="1" customWidth="1"/>
    <col min="15110" max="15110" width="25" style="1416" customWidth="1"/>
    <col min="15111" max="15111" width="16.85546875" style="1416" customWidth="1"/>
    <col min="15112" max="15112" width="8.42578125" style="1416" customWidth="1"/>
    <col min="15113" max="15113" width="16" style="1416" bestFit="1" customWidth="1"/>
    <col min="15114" max="15114" width="14.85546875" style="1416" customWidth="1"/>
    <col min="15115" max="15115" width="15.42578125" style="1416"/>
    <col min="15116" max="15116" width="19.42578125" style="1416" bestFit="1" customWidth="1"/>
    <col min="15117" max="15358" width="15.42578125" style="1416"/>
    <col min="15359" max="15359" width="8" style="1416" customWidth="1"/>
    <col min="15360" max="15360" width="10.5703125" style="1416" customWidth="1"/>
    <col min="15361" max="15361" width="7.42578125" style="1416" customWidth="1"/>
    <col min="15362" max="15362" width="19.7109375" style="1416" customWidth="1"/>
    <col min="15363" max="15363" width="15.42578125" style="1416" bestFit="1" customWidth="1"/>
    <col min="15364" max="15364" width="13.42578125" style="1416" customWidth="1"/>
    <col min="15365" max="15365" width="24.7109375" style="1416" bestFit="1" customWidth="1"/>
    <col min="15366" max="15366" width="25" style="1416" customWidth="1"/>
    <col min="15367" max="15367" width="16.85546875" style="1416" customWidth="1"/>
    <col min="15368" max="15368" width="8.42578125" style="1416" customWidth="1"/>
    <col min="15369" max="15369" width="16" style="1416" bestFit="1" customWidth="1"/>
    <col min="15370" max="15370" width="14.85546875" style="1416" customWidth="1"/>
    <col min="15371" max="15371" width="15.42578125" style="1416"/>
    <col min="15372" max="15372" width="19.42578125" style="1416" bestFit="1" customWidth="1"/>
    <col min="15373" max="15614" width="15.42578125" style="1416"/>
    <col min="15615" max="15615" width="8" style="1416" customWidth="1"/>
    <col min="15616" max="15616" width="10.5703125" style="1416" customWidth="1"/>
    <col min="15617" max="15617" width="7.42578125" style="1416" customWidth="1"/>
    <col min="15618" max="15618" width="19.7109375" style="1416" customWidth="1"/>
    <col min="15619" max="15619" width="15.42578125" style="1416" bestFit="1" customWidth="1"/>
    <col min="15620" max="15620" width="13.42578125" style="1416" customWidth="1"/>
    <col min="15621" max="15621" width="24.7109375" style="1416" bestFit="1" customWidth="1"/>
    <col min="15622" max="15622" width="25" style="1416" customWidth="1"/>
    <col min="15623" max="15623" width="16.85546875" style="1416" customWidth="1"/>
    <col min="15624" max="15624" width="8.42578125" style="1416" customWidth="1"/>
    <col min="15625" max="15625" width="16" style="1416" bestFit="1" customWidth="1"/>
    <col min="15626" max="15626" width="14.85546875" style="1416" customWidth="1"/>
    <col min="15627" max="15627" width="15.42578125" style="1416"/>
    <col min="15628" max="15628" width="19.42578125" style="1416" bestFit="1" customWidth="1"/>
    <col min="15629" max="15870" width="15.42578125" style="1416"/>
    <col min="15871" max="15871" width="8" style="1416" customWidth="1"/>
    <col min="15872" max="15872" width="10.5703125" style="1416" customWidth="1"/>
    <col min="15873" max="15873" width="7.42578125" style="1416" customWidth="1"/>
    <col min="15874" max="15874" width="19.7109375" style="1416" customWidth="1"/>
    <col min="15875" max="15875" width="15.42578125" style="1416" bestFit="1" customWidth="1"/>
    <col min="15876" max="15876" width="13.42578125" style="1416" customWidth="1"/>
    <col min="15877" max="15877" width="24.7109375" style="1416" bestFit="1" customWidth="1"/>
    <col min="15878" max="15878" width="25" style="1416" customWidth="1"/>
    <col min="15879" max="15879" width="16.85546875" style="1416" customWidth="1"/>
    <col min="15880" max="15880" width="8.42578125" style="1416" customWidth="1"/>
    <col min="15881" max="15881" width="16" style="1416" bestFit="1" customWidth="1"/>
    <col min="15882" max="15882" width="14.85546875" style="1416" customWidth="1"/>
    <col min="15883" max="15883" width="15.42578125" style="1416"/>
    <col min="15884" max="15884" width="19.42578125" style="1416" bestFit="1" customWidth="1"/>
    <col min="15885" max="16126" width="15.42578125" style="1416"/>
    <col min="16127" max="16127" width="8" style="1416" customWidth="1"/>
    <col min="16128" max="16128" width="10.5703125" style="1416" customWidth="1"/>
    <col min="16129" max="16129" width="7.42578125" style="1416" customWidth="1"/>
    <col min="16130" max="16130" width="19.7109375" style="1416" customWidth="1"/>
    <col min="16131" max="16131" width="15.42578125" style="1416" bestFit="1" customWidth="1"/>
    <col min="16132" max="16132" width="13.42578125" style="1416" customWidth="1"/>
    <col min="16133" max="16133" width="24.7109375" style="1416" bestFit="1" customWidth="1"/>
    <col min="16134" max="16134" width="25" style="1416" customWidth="1"/>
    <col min="16135" max="16135" width="16.85546875" style="1416" customWidth="1"/>
    <col min="16136" max="16136" width="8.42578125" style="1416" customWidth="1"/>
    <col min="16137" max="16137" width="16" style="1416" bestFit="1" customWidth="1"/>
    <col min="16138" max="16138" width="14.85546875" style="1416" customWidth="1"/>
    <col min="16139" max="16139" width="15.42578125" style="1416"/>
    <col min="16140" max="16140" width="19.42578125" style="1416" bestFit="1" customWidth="1"/>
    <col min="16141" max="16384" width="15.42578125" style="1416"/>
  </cols>
  <sheetData>
    <row r="3" spans="1:10" s="1412" customFormat="1" ht="15.75">
      <c r="A3" s="1629" t="s">
        <v>256</v>
      </c>
      <c r="B3" s="1648"/>
      <c r="C3" s="1648"/>
      <c r="D3" s="1648"/>
      <c r="E3" s="1648"/>
      <c r="F3" s="1648"/>
      <c r="G3" s="1648"/>
      <c r="H3" s="1648"/>
      <c r="I3" s="1648"/>
      <c r="J3" s="1648"/>
    </row>
    <row r="4" spans="1:10" s="1412" customFormat="1" ht="16.149999999999999" customHeight="1">
      <c r="A4" s="1629" t="s">
        <v>257</v>
      </c>
      <c r="B4" s="1629"/>
      <c r="C4" s="1629"/>
      <c r="D4" s="1629"/>
      <c r="E4" s="1629"/>
      <c r="F4" s="1629"/>
      <c r="G4" s="1629"/>
      <c r="H4" s="1629"/>
      <c r="I4" s="1629"/>
      <c r="J4" s="1629"/>
    </row>
    <row r="5" spans="1:10" s="1412" customFormat="1" ht="16.149999999999999" customHeight="1">
      <c r="A5" s="1629" t="s">
        <v>1467</v>
      </c>
      <c r="B5" s="1648"/>
      <c r="C5" s="1648"/>
      <c r="D5" s="1648"/>
      <c r="E5" s="1648"/>
      <c r="F5" s="1648"/>
      <c r="G5" s="1648"/>
      <c r="H5" s="1648"/>
      <c r="I5" s="1648"/>
      <c r="J5" s="1648"/>
    </row>
    <row r="6" spans="1:10" s="1412" customFormat="1" ht="16.149999999999999" customHeight="1">
      <c r="A6" s="1413"/>
    </row>
    <row r="7" spans="1:10" ht="16.149999999999999" customHeight="1" thickBot="1">
      <c r="A7" s="1414"/>
      <c r="B7" s="1415" t="s">
        <v>1349</v>
      </c>
      <c r="C7" s="1412"/>
      <c r="D7" s="1412"/>
      <c r="E7" s="1440"/>
      <c r="F7" s="1412"/>
      <c r="G7" s="1412"/>
      <c r="H7" s="1412"/>
      <c r="I7" s="1412"/>
    </row>
    <row r="8" spans="1:10" ht="16.149999999999999" customHeight="1" thickBot="1">
      <c r="A8" s="1412"/>
      <c r="B8" s="1417" t="s">
        <v>1387</v>
      </c>
      <c r="C8" s="1419"/>
      <c r="D8" s="1420"/>
      <c r="E8" s="1420"/>
      <c r="F8" s="1418"/>
      <c r="G8" s="1421">
        <f>I36</f>
        <v>0</v>
      </c>
      <c r="H8" s="1422" t="s">
        <v>54</v>
      </c>
      <c r="I8" s="1412"/>
      <c r="J8" s="1412"/>
    </row>
    <row r="9" spans="1:10" ht="15" customHeight="1">
      <c r="A9" s="1412"/>
      <c r="B9" s="1412"/>
      <c r="C9" s="1412"/>
      <c r="D9" s="1412"/>
      <c r="E9" s="1412"/>
      <c r="F9" s="1412"/>
      <c r="G9" s="1412"/>
      <c r="H9" s="1412"/>
      <c r="I9" s="1412"/>
      <c r="J9" s="1412"/>
    </row>
    <row r="10" spans="1:10" ht="15" customHeight="1">
      <c r="A10" s="1453" t="s">
        <v>1388</v>
      </c>
      <c r="B10" s="1454"/>
      <c r="C10" s="1455"/>
      <c r="D10" s="1456" t="s">
        <v>1468</v>
      </c>
      <c r="E10" s="1457"/>
      <c r="F10" s="1458"/>
      <c r="G10" s="1458"/>
      <c r="H10" s="1452"/>
      <c r="I10" s="1412"/>
      <c r="J10" s="1412"/>
    </row>
    <row r="11" spans="1:10" ht="15" customHeight="1">
      <c r="A11" s="1453" t="s">
        <v>1390</v>
      </c>
      <c r="B11" s="1454"/>
      <c r="C11" s="1455"/>
      <c r="D11" s="1456" t="s">
        <v>1391</v>
      </c>
      <c r="E11" s="1457">
        <v>365</v>
      </c>
      <c r="F11" s="1458" t="s">
        <v>1392</v>
      </c>
      <c r="G11" s="1455"/>
      <c r="H11" s="1452"/>
      <c r="I11" s="1412"/>
      <c r="J11" s="1412"/>
    </row>
    <row r="12" spans="1:10" ht="15" customHeight="1" thickBot="1">
      <c r="A12" s="1411" t="s">
        <v>565</v>
      </c>
      <c r="B12" s="1412"/>
      <c r="C12" s="1412"/>
      <c r="D12" s="1412"/>
      <c r="E12" s="1412"/>
      <c r="F12" s="1412"/>
      <c r="G12" s="1412"/>
      <c r="H12" s="1412"/>
      <c r="I12" s="1412"/>
      <c r="J12" s="1412"/>
    </row>
    <row r="13" spans="1:10" ht="15" customHeight="1" thickBot="1">
      <c r="A13" s="1423" t="s">
        <v>574</v>
      </c>
      <c r="B13" s="1411" t="s">
        <v>1469</v>
      </c>
      <c r="C13" s="1412"/>
      <c r="D13" s="1412"/>
      <c r="E13" s="1412"/>
      <c r="F13" s="1412"/>
      <c r="G13" s="1412"/>
      <c r="H13" s="1412"/>
      <c r="I13" s="1412"/>
      <c r="J13" s="1412"/>
    </row>
    <row r="14" spans="1:10" ht="15" customHeight="1"/>
    <row r="15" spans="1:10" ht="15" customHeight="1">
      <c r="B15" s="1425" t="s">
        <v>577</v>
      </c>
      <c r="C15" s="1425" t="s">
        <v>575</v>
      </c>
      <c r="D15" s="1425" t="s">
        <v>1068</v>
      </c>
      <c r="E15" s="1425" t="s">
        <v>1069</v>
      </c>
      <c r="F15" s="1425" t="s">
        <v>1352</v>
      </c>
      <c r="G15" s="1425" t="s">
        <v>1394</v>
      </c>
      <c r="H15" s="1425" t="s">
        <v>1395</v>
      </c>
      <c r="I15" s="1425" t="s">
        <v>1396</v>
      </c>
      <c r="J15" s="1425"/>
    </row>
    <row r="16" spans="1:10" ht="9" customHeight="1">
      <c r="B16" s="1425"/>
      <c r="C16" s="1425"/>
      <c r="I16" s="1424"/>
    </row>
    <row r="17" spans="1:12" ht="43.5" customHeight="1" thickBot="1">
      <c r="A17" s="1427" t="s">
        <v>1355</v>
      </c>
      <c r="B17" s="1427" t="s">
        <v>436</v>
      </c>
      <c r="C17" s="1427" t="s">
        <v>435</v>
      </c>
      <c r="D17" s="1429" t="s">
        <v>1470</v>
      </c>
      <c r="E17" s="1429" t="s">
        <v>1407</v>
      </c>
      <c r="F17" s="1429" t="s">
        <v>1413</v>
      </c>
      <c r="G17" s="1429" t="s">
        <v>1471</v>
      </c>
      <c r="H17" s="1429" t="s">
        <v>1472</v>
      </c>
      <c r="I17" s="1429" t="s">
        <v>1473</v>
      </c>
    </row>
    <row r="18" spans="1:12" ht="15" customHeight="1"/>
    <row r="19" spans="1:12" ht="15" customHeight="1">
      <c r="A19" s="1424">
        <v>3</v>
      </c>
      <c r="B19" s="1430"/>
      <c r="C19" s="1424" t="s">
        <v>447</v>
      </c>
      <c r="E19" s="1486"/>
      <c r="I19" s="1468"/>
    </row>
    <row r="20" spans="1:12" ht="15" customHeight="1">
      <c r="A20" s="1424"/>
      <c r="B20" s="1431"/>
      <c r="E20" s="1486"/>
      <c r="L20" s="1487"/>
    </row>
    <row r="21" spans="1:12" ht="15" customHeight="1">
      <c r="A21" s="1424">
        <f>+A19+1</f>
        <v>4</v>
      </c>
      <c r="B21" s="1431" t="str">
        <f>IF($B$19=0," ",$B$19+1)</f>
        <v xml:space="preserve"> </v>
      </c>
      <c r="C21" s="1424" t="s">
        <v>378</v>
      </c>
      <c r="D21" s="1468"/>
      <c r="E21" s="1486">
        <f>IF($E$11=0,"-",E11-31+1)</f>
        <v>335</v>
      </c>
      <c r="F21" s="1488">
        <f>+E21/$E$11</f>
        <v>0.9178082191780822</v>
      </c>
      <c r="G21" s="1416">
        <f>ROUND(D21*F21,0)</f>
        <v>0</v>
      </c>
      <c r="H21" s="1416">
        <f>I19+G21</f>
        <v>0</v>
      </c>
      <c r="K21" s="1489"/>
      <c r="L21" s="1487"/>
    </row>
    <row r="22" spans="1:12" ht="15" customHeight="1">
      <c r="A22" s="1424">
        <f>+A21+1</f>
        <v>5</v>
      </c>
      <c r="B22" s="1431" t="str">
        <f t="shared" ref="B22:B32" si="0">IF($B$19=0," ",$B$19+1)</f>
        <v xml:space="preserve"> </v>
      </c>
      <c r="C22" s="1424" t="s">
        <v>438</v>
      </c>
      <c r="D22" s="1468"/>
      <c r="E22" s="1486">
        <v>307</v>
      </c>
      <c r="F22" s="1488">
        <f t="shared" ref="F22:F32" si="1">+E22/$E$11</f>
        <v>0.84109589041095889</v>
      </c>
      <c r="G22" s="1416">
        <f t="shared" ref="G22:G31" si="2">ROUND(D22*F22,0)</f>
        <v>0</v>
      </c>
      <c r="H22" s="1416">
        <f>H21+G22</f>
        <v>0</v>
      </c>
      <c r="K22" s="1489"/>
      <c r="L22" s="1490"/>
    </row>
    <row r="23" spans="1:12" ht="15" customHeight="1">
      <c r="A23" s="1424">
        <f t="shared" ref="A23:A32" si="3">+A22+1</f>
        <v>6</v>
      </c>
      <c r="B23" s="1431" t="str">
        <f t="shared" si="0"/>
        <v xml:space="preserve"> </v>
      </c>
      <c r="C23" s="1424" t="s">
        <v>439</v>
      </c>
      <c r="D23" s="1468"/>
      <c r="E23" s="1486">
        <v>276</v>
      </c>
      <c r="F23" s="1488">
        <f t="shared" si="1"/>
        <v>0.75616438356164384</v>
      </c>
      <c r="G23" s="1416">
        <f t="shared" si="2"/>
        <v>0</v>
      </c>
      <c r="H23" s="1416">
        <f t="shared" ref="H23:H31" si="4">H22+G23</f>
        <v>0</v>
      </c>
      <c r="K23" s="1489"/>
      <c r="L23" s="1487"/>
    </row>
    <row r="24" spans="1:12" ht="15" customHeight="1">
      <c r="A24" s="1424">
        <f t="shared" si="3"/>
        <v>7</v>
      </c>
      <c r="B24" s="1431" t="str">
        <f t="shared" si="0"/>
        <v xml:space="preserve"> </v>
      </c>
      <c r="C24" s="1424" t="s">
        <v>440</v>
      </c>
      <c r="D24" s="1468"/>
      <c r="E24" s="1486">
        <v>246</v>
      </c>
      <c r="F24" s="1488">
        <f t="shared" si="1"/>
        <v>0.67397260273972603</v>
      </c>
      <c r="G24" s="1416">
        <f t="shared" si="2"/>
        <v>0</v>
      </c>
      <c r="H24" s="1416">
        <f t="shared" si="4"/>
        <v>0</v>
      </c>
      <c r="K24" s="1489"/>
      <c r="L24" s="1487"/>
    </row>
    <row r="25" spans="1:12" ht="15" customHeight="1">
      <c r="A25" s="1424">
        <f t="shared" si="3"/>
        <v>8</v>
      </c>
      <c r="B25" s="1431" t="str">
        <f t="shared" si="0"/>
        <v xml:space="preserve"> </v>
      </c>
      <c r="C25" s="1424" t="s">
        <v>437</v>
      </c>
      <c r="D25" s="1468"/>
      <c r="E25" s="1486">
        <v>215</v>
      </c>
      <c r="F25" s="1488">
        <f t="shared" si="1"/>
        <v>0.58904109589041098</v>
      </c>
      <c r="G25" s="1416">
        <f t="shared" si="2"/>
        <v>0</v>
      </c>
      <c r="H25" s="1416">
        <f t="shared" si="4"/>
        <v>0</v>
      </c>
      <c r="K25" s="1489"/>
      <c r="L25" s="1487"/>
    </row>
    <row r="26" spans="1:12" ht="15" customHeight="1">
      <c r="A26" s="1424">
        <f t="shared" si="3"/>
        <v>9</v>
      </c>
      <c r="B26" s="1431" t="str">
        <f t="shared" si="0"/>
        <v xml:space="preserve"> </v>
      </c>
      <c r="C26" s="1424" t="s">
        <v>441</v>
      </c>
      <c r="D26" s="1468"/>
      <c r="E26" s="1486">
        <v>185</v>
      </c>
      <c r="F26" s="1488">
        <f t="shared" si="1"/>
        <v>0.50684931506849318</v>
      </c>
      <c r="G26" s="1416">
        <f t="shared" si="2"/>
        <v>0</v>
      </c>
      <c r="H26" s="1416">
        <f t="shared" si="4"/>
        <v>0</v>
      </c>
      <c r="J26" s="1434"/>
      <c r="K26" s="1489"/>
      <c r="L26" s="1487"/>
    </row>
    <row r="27" spans="1:12" ht="15" customHeight="1">
      <c r="A27" s="1424">
        <f t="shared" si="3"/>
        <v>10</v>
      </c>
      <c r="B27" s="1431" t="str">
        <f t="shared" si="0"/>
        <v xml:space="preserve"> </v>
      </c>
      <c r="C27" s="1424" t="s">
        <v>442</v>
      </c>
      <c r="D27" s="1468"/>
      <c r="E27" s="1486">
        <v>154</v>
      </c>
      <c r="F27" s="1488">
        <f t="shared" si="1"/>
        <v>0.42191780821917807</v>
      </c>
      <c r="G27" s="1416">
        <f t="shared" si="2"/>
        <v>0</v>
      </c>
      <c r="H27" s="1416">
        <f t="shared" si="4"/>
        <v>0</v>
      </c>
      <c r="K27" s="1489"/>
      <c r="L27" s="1487"/>
    </row>
    <row r="28" spans="1:12" ht="15" customHeight="1">
      <c r="A28" s="1424">
        <f t="shared" si="3"/>
        <v>11</v>
      </c>
      <c r="B28" s="1431" t="str">
        <f t="shared" si="0"/>
        <v xml:space="preserve"> </v>
      </c>
      <c r="C28" s="1424" t="s">
        <v>443</v>
      </c>
      <c r="D28" s="1468"/>
      <c r="E28" s="1486">
        <v>123</v>
      </c>
      <c r="F28" s="1488">
        <f t="shared" si="1"/>
        <v>0.33698630136986302</v>
      </c>
      <c r="G28" s="1416">
        <f t="shared" si="2"/>
        <v>0</v>
      </c>
      <c r="H28" s="1416">
        <f t="shared" si="4"/>
        <v>0</v>
      </c>
      <c r="K28" s="1489"/>
      <c r="L28" s="1487"/>
    </row>
    <row r="29" spans="1:12" ht="15" customHeight="1">
      <c r="A29" s="1424">
        <f t="shared" si="3"/>
        <v>12</v>
      </c>
      <c r="B29" s="1431" t="str">
        <f t="shared" si="0"/>
        <v xml:space="preserve"> </v>
      </c>
      <c r="C29" s="1424" t="s">
        <v>444</v>
      </c>
      <c r="D29" s="1468"/>
      <c r="E29" s="1486">
        <v>93</v>
      </c>
      <c r="F29" s="1488">
        <f t="shared" si="1"/>
        <v>0.25479452054794521</v>
      </c>
      <c r="G29" s="1416">
        <f t="shared" si="2"/>
        <v>0</v>
      </c>
      <c r="H29" s="1416">
        <f t="shared" si="4"/>
        <v>0</v>
      </c>
      <c r="K29" s="1489"/>
      <c r="L29" s="1487"/>
    </row>
    <row r="30" spans="1:12" ht="15" customHeight="1">
      <c r="A30" s="1424">
        <f t="shared" si="3"/>
        <v>13</v>
      </c>
      <c r="B30" s="1431" t="str">
        <f t="shared" si="0"/>
        <v xml:space="preserve"> </v>
      </c>
      <c r="C30" s="1424" t="s">
        <v>445</v>
      </c>
      <c r="D30" s="1468"/>
      <c r="E30" s="1486">
        <v>62</v>
      </c>
      <c r="F30" s="1488">
        <f t="shared" si="1"/>
        <v>0.16986301369863013</v>
      </c>
      <c r="G30" s="1416">
        <f t="shared" si="2"/>
        <v>0</v>
      </c>
      <c r="H30" s="1416">
        <f t="shared" si="4"/>
        <v>0</v>
      </c>
      <c r="K30" s="1489"/>
      <c r="L30" s="1487"/>
    </row>
    <row r="31" spans="1:12" ht="15" customHeight="1">
      <c r="A31" s="1424">
        <f t="shared" si="3"/>
        <v>14</v>
      </c>
      <c r="B31" s="1431" t="str">
        <f t="shared" si="0"/>
        <v xml:space="preserve"> </v>
      </c>
      <c r="C31" s="1424" t="s">
        <v>446</v>
      </c>
      <c r="D31" s="1468"/>
      <c r="E31" s="1486">
        <v>32</v>
      </c>
      <c r="F31" s="1488">
        <f t="shared" si="1"/>
        <v>8.7671232876712329E-2</v>
      </c>
      <c r="G31" s="1416">
        <f t="shared" si="2"/>
        <v>0</v>
      </c>
      <c r="H31" s="1416">
        <f t="shared" si="4"/>
        <v>0</v>
      </c>
      <c r="K31" s="1489"/>
      <c r="L31" s="1487"/>
    </row>
    <row r="32" spans="1:12" ht="15" customHeight="1">
      <c r="A32" s="1424">
        <f t="shared" si="3"/>
        <v>15</v>
      </c>
      <c r="B32" s="1431" t="str">
        <f t="shared" si="0"/>
        <v xml:space="preserve"> </v>
      </c>
      <c r="C32" s="1424" t="s">
        <v>447</v>
      </c>
      <c r="D32" s="1468"/>
      <c r="E32" s="1486">
        <v>1</v>
      </c>
      <c r="F32" s="1488">
        <f t="shared" si="1"/>
        <v>2.7397260273972603E-3</v>
      </c>
      <c r="G32" s="1416">
        <f>ROUND(D32*F32,0)</f>
        <v>0</v>
      </c>
      <c r="H32" s="1416">
        <f>H31+G32</f>
        <v>0</v>
      </c>
      <c r="K32" s="1489"/>
      <c r="L32" s="1487"/>
    </row>
    <row r="33" spans="1:11" ht="15" customHeight="1" thickBot="1">
      <c r="A33" s="1424"/>
      <c r="C33" s="1424" t="s">
        <v>157</v>
      </c>
      <c r="D33" s="1436">
        <f>SUM(D21:D32)</f>
        <v>0</v>
      </c>
      <c r="G33" s="1436">
        <f>SUM(G21:G32)</f>
        <v>0</v>
      </c>
      <c r="K33" s="1489"/>
    </row>
    <row r="34" spans="1:11" ht="15" customHeight="1" thickTop="1">
      <c r="A34" s="1424"/>
    </row>
    <row r="35" spans="1:11" ht="15" customHeight="1">
      <c r="A35" s="1424">
        <f>+A32+1</f>
        <v>16</v>
      </c>
      <c r="C35" s="1437" t="s">
        <v>1474</v>
      </c>
      <c r="I35" s="1416">
        <f>G33</f>
        <v>0</v>
      </c>
    </row>
    <row r="36" spans="1:11" ht="15" customHeight="1" thickBot="1">
      <c r="A36" s="1424">
        <f>+A35+1</f>
        <v>17</v>
      </c>
      <c r="C36" s="1416" t="s">
        <v>1475</v>
      </c>
      <c r="I36" s="1436">
        <f>I19+I35</f>
        <v>0</v>
      </c>
      <c r="J36" s="1416" t="s">
        <v>54</v>
      </c>
    </row>
    <row r="37" spans="1:11" ht="15" customHeight="1" thickTop="1">
      <c r="A37" s="1424"/>
    </row>
    <row r="38" spans="1:11" ht="15" customHeight="1">
      <c r="A38" s="1438" t="s">
        <v>1359</v>
      </c>
      <c r="C38" s="1437"/>
    </row>
    <row r="39" spans="1:11" ht="15" customHeight="1">
      <c r="A39" s="1646" t="s">
        <v>1476</v>
      </c>
      <c r="B39" s="1647"/>
      <c r="C39" s="1649" t="s">
        <v>1485</v>
      </c>
      <c r="D39" s="1649"/>
      <c r="E39" s="1649"/>
      <c r="F39" s="1649"/>
      <c r="G39" s="1649"/>
      <c r="H39" s="1649"/>
      <c r="I39" s="1649"/>
    </row>
    <row r="40" spans="1:11" ht="15" customHeight="1">
      <c r="A40" s="1646" t="s">
        <v>1420</v>
      </c>
      <c r="B40" s="1647"/>
      <c r="C40" s="1437" t="s">
        <v>1477</v>
      </c>
      <c r="D40" s="1437"/>
      <c r="E40" s="1437"/>
      <c r="F40" s="1437"/>
      <c r="G40" s="1437"/>
      <c r="H40" s="1437"/>
      <c r="I40" s="1437"/>
    </row>
    <row r="41" spans="1:11">
      <c r="A41" s="1646" t="s">
        <v>1364</v>
      </c>
      <c r="B41" s="1647"/>
      <c r="C41" s="1650" t="s">
        <v>1423</v>
      </c>
      <c r="D41" s="1650"/>
      <c r="E41" s="1650"/>
      <c r="F41" s="1650"/>
      <c r="G41" s="1650"/>
      <c r="H41" s="1650"/>
      <c r="I41" s="1650"/>
    </row>
    <row r="42" spans="1:11" ht="15" customHeight="1">
      <c r="A42" s="1646" t="s">
        <v>1366</v>
      </c>
      <c r="B42" s="1647"/>
      <c r="C42" s="1627" t="s">
        <v>1429</v>
      </c>
      <c r="D42" s="1627"/>
      <c r="E42" s="1627"/>
      <c r="F42" s="1627"/>
      <c r="G42" s="1627"/>
      <c r="H42" s="1627"/>
      <c r="I42" s="1627"/>
    </row>
    <row r="43" spans="1:11" ht="15" customHeight="1">
      <c r="A43" s="1646" t="s">
        <v>1424</v>
      </c>
      <c r="B43" s="1647"/>
      <c r="C43" s="1627" t="s">
        <v>1478</v>
      </c>
      <c r="D43" s="1627"/>
      <c r="E43" s="1627"/>
      <c r="F43" s="1627"/>
      <c r="G43" s="1627"/>
      <c r="H43" s="1627"/>
      <c r="I43" s="1627"/>
      <c r="J43" s="1437"/>
    </row>
    <row r="44" spans="1:11" ht="15" customHeight="1">
      <c r="A44" s="1646" t="s">
        <v>1426</v>
      </c>
      <c r="B44" s="1647" t="s">
        <v>1427</v>
      </c>
      <c r="C44" s="1627" t="s">
        <v>1479</v>
      </c>
      <c r="D44" s="1627"/>
      <c r="E44" s="1627"/>
      <c r="F44" s="1627"/>
      <c r="G44" s="1627"/>
      <c r="H44" s="1627"/>
      <c r="I44" s="1627"/>
    </row>
    <row r="45" spans="1:11" ht="15" customHeight="1">
      <c r="A45" s="1646" t="s">
        <v>1427</v>
      </c>
      <c r="B45" s="1646"/>
      <c r="C45" s="1627" t="s">
        <v>1480</v>
      </c>
      <c r="D45" s="1627"/>
      <c r="E45" s="1627"/>
      <c r="F45" s="1627"/>
      <c r="G45" s="1627"/>
      <c r="H45" s="1627"/>
      <c r="I45" s="1627"/>
    </row>
    <row r="46" spans="1:11" ht="15" customHeight="1">
      <c r="A46" s="1646" t="s">
        <v>1481</v>
      </c>
      <c r="B46" s="1647"/>
      <c r="C46" s="1627" t="s">
        <v>1482</v>
      </c>
      <c r="D46" s="1627"/>
      <c r="E46" s="1627"/>
      <c r="F46" s="1627"/>
      <c r="G46" s="1627"/>
      <c r="H46" s="1627"/>
      <c r="I46" s="1627"/>
      <c r="J46" s="1437"/>
    </row>
    <row r="47" spans="1:11" ht="15" customHeight="1">
      <c r="A47" s="1646" t="s">
        <v>1483</v>
      </c>
      <c r="B47" s="1647"/>
      <c r="C47" s="1627" t="s">
        <v>1484</v>
      </c>
      <c r="D47" s="1627"/>
      <c r="E47" s="1627"/>
      <c r="F47" s="1627"/>
      <c r="G47" s="1627"/>
      <c r="H47" s="1627"/>
      <c r="I47" s="1627"/>
    </row>
    <row r="48" spans="1:11" ht="15" customHeight="1">
      <c r="I48" s="1439"/>
    </row>
    <row r="49" spans="1:10" ht="15" customHeight="1">
      <c r="A49" s="1633"/>
      <c r="B49" s="1628"/>
      <c r="C49" s="1628"/>
      <c r="D49" s="1628"/>
      <c r="E49" s="1628"/>
      <c r="F49" s="1628"/>
      <c r="G49" s="1628"/>
      <c r="H49" s="1628"/>
      <c r="I49" s="1628"/>
      <c r="J49" s="1628"/>
    </row>
    <row r="50" spans="1:10" ht="15" customHeight="1">
      <c r="A50" s="1634"/>
      <c r="B50" s="1635"/>
      <c r="C50" s="1635"/>
      <c r="D50" s="1635"/>
      <c r="E50" s="1635"/>
      <c r="F50" s="1635"/>
      <c r="G50" s="1635"/>
      <c r="H50" s="1635"/>
      <c r="I50" s="1635"/>
      <c r="J50" s="1635"/>
    </row>
    <row r="51" spans="1:10" ht="15" customHeight="1">
      <c r="A51" s="1440"/>
      <c r="J51" s="1441"/>
    </row>
    <row r="52" spans="1:10" ht="15" customHeight="1">
      <c r="A52" s="1440"/>
      <c r="J52" s="1441"/>
    </row>
    <row r="53" spans="1:10" ht="15" customHeight="1">
      <c r="A53" s="1412"/>
      <c r="J53" s="1441"/>
    </row>
    <row r="56" spans="1:10" s="1412" customFormat="1" ht="15.75">
      <c r="A56" s="1629" t="s">
        <v>256</v>
      </c>
      <c r="B56" s="1648"/>
      <c r="C56" s="1648"/>
      <c r="D56" s="1648"/>
      <c r="E56" s="1648"/>
      <c r="F56" s="1648"/>
      <c r="G56" s="1648"/>
      <c r="H56" s="1648"/>
      <c r="I56" s="1648"/>
      <c r="J56" s="1648"/>
    </row>
    <row r="57" spans="1:10" s="1412" customFormat="1" ht="16.149999999999999" customHeight="1">
      <c r="A57" s="1629" t="s">
        <v>257</v>
      </c>
      <c r="B57" s="1629"/>
      <c r="C57" s="1629"/>
      <c r="D57" s="1629"/>
      <c r="E57" s="1629"/>
      <c r="F57" s="1629"/>
      <c r="G57" s="1629"/>
      <c r="H57" s="1629"/>
      <c r="I57" s="1629"/>
      <c r="J57" s="1629"/>
    </row>
    <row r="58" spans="1:10" s="1412" customFormat="1" ht="16.149999999999999" customHeight="1">
      <c r="A58" s="1629" t="s">
        <v>1467</v>
      </c>
      <c r="B58" s="1648"/>
      <c r="C58" s="1648"/>
      <c r="D58" s="1648"/>
      <c r="E58" s="1648"/>
      <c r="F58" s="1648"/>
      <c r="G58" s="1648"/>
      <c r="H58" s="1648"/>
      <c r="I58" s="1648"/>
      <c r="J58" s="1648"/>
    </row>
    <row r="59" spans="1:10" s="1412" customFormat="1" ht="16.149999999999999" customHeight="1">
      <c r="A59" s="1413"/>
    </row>
    <row r="60" spans="1:10" ht="15" customHeight="1">
      <c r="A60" s="1412"/>
      <c r="B60" s="1412"/>
      <c r="C60" s="1412"/>
      <c r="D60" s="1412"/>
      <c r="E60" s="1412"/>
      <c r="F60" s="1412"/>
      <c r="G60" s="1412"/>
      <c r="H60" s="1412"/>
      <c r="I60" s="1412"/>
      <c r="J60" s="1412"/>
    </row>
    <row r="61" spans="1:10" ht="15" customHeight="1">
      <c r="A61" s="1453" t="s">
        <v>1388</v>
      </c>
      <c r="B61" s="1454"/>
      <c r="C61" s="1455"/>
      <c r="D61" s="1456" t="s">
        <v>1468</v>
      </c>
      <c r="E61" s="1457">
        <v>0</v>
      </c>
      <c r="F61" s="1458"/>
      <c r="G61" s="1458"/>
      <c r="H61" s="1452"/>
      <c r="I61" s="1412"/>
      <c r="J61" s="1412"/>
    </row>
    <row r="62" spans="1:10" ht="15" customHeight="1">
      <c r="A62" s="1453" t="s">
        <v>1390</v>
      </c>
      <c r="B62" s="1454"/>
      <c r="C62" s="1455"/>
      <c r="D62" s="1456" t="s">
        <v>1391</v>
      </c>
      <c r="E62" s="1457">
        <v>365</v>
      </c>
      <c r="F62" s="1458" t="s">
        <v>1392</v>
      </c>
      <c r="G62" s="1455"/>
      <c r="H62" s="1452"/>
      <c r="I62" s="1412"/>
      <c r="J62" s="1412"/>
    </row>
    <row r="63" spans="1:10" ht="15" customHeight="1" thickBot="1">
      <c r="A63" s="1411" t="s">
        <v>565</v>
      </c>
      <c r="B63" s="1412"/>
      <c r="C63" s="1412"/>
      <c r="D63" s="1412"/>
      <c r="E63" s="1412"/>
      <c r="F63" s="1412"/>
      <c r="G63" s="1412"/>
      <c r="H63" s="1412"/>
      <c r="I63" s="1412"/>
      <c r="J63" s="1412"/>
    </row>
    <row r="64" spans="1:10" ht="15" customHeight="1" thickBot="1">
      <c r="A64" s="1423" t="s">
        <v>766</v>
      </c>
      <c r="B64" s="1411" t="s">
        <v>1469</v>
      </c>
      <c r="C64" s="1412"/>
      <c r="D64" s="1412"/>
      <c r="E64" s="1412"/>
      <c r="F64" s="1412"/>
      <c r="G64" s="1412"/>
      <c r="H64" s="1412"/>
      <c r="I64" s="1412"/>
      <c r="J64" s="1412"/>
    </row>
    <row r="65" spans="1:12" ht="15" customHeight="1"/>
    <row r="66" spans="1:12" ht="15" customHeight="1">
      <c r="B66" s="1425" t="s">
        <v>577</v>
      </c>
      <c r="C66" s="1425" t="s">
        <v>575</v>
      </c>
      <c r="D66" s="1425" t="s">
        <v>1068</v>
      </c>
      <c r="E66" s="1425" t="s">
        <v>1069</v>
      </c>
      <c r="F66" s="1425" t="s">
        <v>1352</v>
      </c>
      <c r="G66" s="1425" t="s">
        <v>1394</v>
      </c>
      <c r="H66" s="1425" t="s">
        <v>1395</v>
      </c>
      <c r="I66" s="1425" t="s">
        <v>1396</v>
      </c>
      <c r="J66" s="1425"/>
    </row>
    <row r="67" spans="1:12" ht="9" customHeight="1">
      <c r="B67" s="1425"/>
      <c r="C67" s="1425"/>
      <c r="I67" s="1424"/>
    </row>
    <row r="68" spans="1:12" ht="43.5" customHeight="1" thickBot="1">
      <c r="A68" s="1427" t="s">
        <v>1355</v>
      </c>
      <c r="B68" s="1427" t="s">
        <v>436</v>
      </c>
      <c r="C68" s="1427" t="s">
        <v>435</v>
      </c>
      <c r="D68" s="1429" t="s">
        <v>1470</v>
      </c>
      <c r="E68" s="1429" t="s">
        <v>1407</v>
      </c>
      <c r="F68" s="1429" t="s">
        <v>1413</v>
      </c>
      <c r="G68" s="1429" t="s">
        <v>1471</v>
      </c>
      <c r="H68" s="1429" t="s">
        <v>1472</v>
      </c>
      <c r="I68" s="1429" t="s">
        <v>1473</v>
      </c>
    </row>
    <row r="69" spans="1:12" ht="15" customHeight="1"/>
    <row r="70" spans="1:12" ht="15" customHeight="1">
      <c r="A70" s="1424">
        <v>3</v>
      </c>
      <c r="B70" s="1491"/>
      <c r="C70" s="1424" t="s">
        <v>447</v>
      </c>
      <c r="E70" s="1486"/>
      <c r="I70" s="1468"/>
    </row>
    <row r="71" spans="1:12" ht="15" customHeight="1">
      <c r="A71" s="1424"/>
      <c r="B71" s="1431"/>
      <c r="E71" s="1486"/>
      <c r="L71" s="1487"/>
    </row>
    <row r="72" spans="1:12" ht="15" customHeight="1">
      <c r="A72" s="1424">
        <f>+A70+1</f>
        <v>4</v>
      </c>
      <c r="B72" s="1431" t="str">
        <f>IF($B$70=0," ",$B$70+1)</f>
        <v xml:space="preserve"> </v>
      </c>
      <c r="C72" s="1424" t="s">
        <v>378</v>
      </c>
      <c r="D72" s="1432"/>
      <c r="E72" s="1486">
        <f>IF($E$62=0,"-",E62-31+1)</f>
        <v>335</v>
      </c>
      <c r="F72" s="1488">
        <f>+E72/$E$62</f>
        <v>0.9178082191780822</v>
      </c>
      <c r="G72" s="1416">
        <f>ROUND(D72*F72,0)</f>
        <v>0</v>
      </c>
      <c r="H72" s="1416">
        <f>I70+G72</f>
        <v>0</v>
      </c>
      <c r="K72" s="1489"/>
      <c r="L72" s="1487"/>
    </row>
    <row r="73" spans="1:12" ht="15" customHeight="1">
      <c r="A73" s="1424">
        <f>+A72+1</f>
        <v>5</v>
      </c>
      <c r="B73" s="1431" t="str">
        <f t="shared" ref="B73:B83" si="5">IF($B$70=0," ",$B$70+1)</f>
        <v xml:space="preserve"> </v>
      </c>
      <c r="C73" s="1424" t="s">
        <v>438</v>
      </c>
      <c r="D73" s="1432"/>
      <c r="E73" s="1486">
        <v>307</v>
      </c>
      <c r="F73" s="1488">
        <f t="shared" ref="F73:F83" si="6">+E73/$E$62</f>
        <v>0.84109589041095889</v>
      </c>
      <c r="G73" s="1416">
        <f t="shared" ref="G73:G82" si="7">ROUND(D73*F73,0)</f>
        <v>0</v>
      </c>
      <c r="H73" s="1416">
        <f>H72+G73</f>
        <v>0</v>
      </c>
      <c r="K73" s="1489"/>
      <c r="L73" s="1490"/>
    </row>
    <row r="74" spans="1:12" ht="15" customHeight="1">
      <c r="A74" s="1424">
        <f t="shared" ref="A74:A83" si="8">+A73+1</f>
        <v>6</v>
      </c>
      <c r="B74" s="1431" t="str">
        <f t="shared" si="5"/>
        <v xml:space="preserve"> </v>
      </c>
      <c r="C74" s="1424" t="s">
        <v>439</v>
      </c>
      <c r="D74" s="1432"/>
      <c r="E74" s="1486">
        <v>276</v>
      </c>
      <c r="F74" s="1488">
        <f t="shared" si="6"/>
        <v>0.75616438356164384</v>
      </c>
      <c r="G74" s="1416">
        <f t="shared" si="7"/>
        <v>0</v>
      </c>
      <c r="H74" s="1416">
        <f t="shared" ref="H74:H82" si="9">H73+G74</f>
        <v>0</v>
      </c>
      <c r="K74" s="1489"/>
      <c r="L74" s="1487"/>
    </row>
    <row r="75" spans="1:12" ht="15" customHeight="1">
      <c r="A75" s="1424">
        <f t="shared" si="8"/>
        <v>7</v>
      </c>
      <c r="B75" s="1431" t="str">
        <f t="shared" si="5"/>
        <v xml:space="preserve"> </v>
      </c>
      <c r="C75" s="1424" t="s">
        <v>440</v>
      </c>
      <c r="D75" s="1432"/>
      <c r="E75" s="1486">
        <v>246</v>
      </c>
      <c r="F75" s="1488">
        <f t="shared" si="6"/>
        <v>0.67397260273972603</v>
      </c>
      <c r="G75" s="1416">
        <f t="shared" si="7"/>
        <v>0</v>
      </c>
      <c r="H75" s="1416">
        <f t="shared" si="9"/>
        <v>0</v>
      </c>
      <c r="K75" s="1489"/>
      <c r="L75" s="1487"/>
    </row>
    <row r="76" spans="1:12" ht="15" customHeight="1">
      <c r="A76" s="1424">
        <f t="shared" si="8"/>
        <v>8</v>
      </c>
      <c r="B76" s="1431" t="str">
        <f t="shared" si="5"/>
        <v xml:space="preserve"> </v>
      </c>
      <c r="C76" s="1424" t="s">
        <v>437</v>
      </c>
      <c r="D76" s="1432"/>
      <c r="E76" s="1486">
        <v>215</v>
      </c>
      <c r="F76" s="1488">
        <f t="shared" si="6"/>
        <v>0.58904109589041098</v>
      </c>
      <c r="G76" s="1416">
        <f t="shared" si="7"/>
        <v>0</v>
      </c>
      <c r="H76" s="1416">
        <f t="shared" si="9"/>
        <v>0</v>
      </c>
      <c r="K76" s="1489"/>
      <c r="L76" s="1487"/>
    </row>
    <row r="77" spans="1:12" ht="15" customHeight="1">
      <c r="A77" s="1424">
        <f t="shared" si="8"/>
        <v>9</v>
      </c>
      <c r="B77" s="1431" t="str">
        <f t="shared" si="5"/>
        <v xml:space="preserve"> </v>
      </c>
      <c r="C77" s="1424" t="s">
        <v>441</v>
      </c>
      <c r="D77" s="1432"/>
      <c r="E77" s="1486">
        <v>185</v>
      </c>
      <c r="F77" s="1488">
        <f t="shared" si="6"/>
        <v>0.50684931506849318</v>
      </c>
      <c r="G77" s="1416">
        <f t="shared" si="7"/>
        <v>0</v>
      </c>
      <c r="H77" s="1416">
        <f t="shared" si="9"/>
        <v>0</v>
      </c>
      <c r="J77" s="1434"/>
      <c r="K77" s="1489"/>
      <c r="L77" s="1487"/>
    </row>
    <row r="78" spans="1:12" ht="15" customHeight="1">
      <c r="A78" s="1424">
        <f t="shared" si="8"/>
        <v>10</v>
      </c>
      <c r="B78" s="1431" t="str">
        <f t="shared" si="5"/>
        <v xml:space="preserve"> </v>
      </c>
      <c r="C78" s="1424" t="s">
        <v>442</v>
      </c>
      <c r="D78" s="1432"/>
      <c r="E78" s="1486">
        <v>154</v>
      </c>
      <c r="F78" s="1488">
        <f t="shared" si="6"/>
        <v>0.42191780821917807</v>
      </c>
      <c r="G78" s="1416">
        <f t="shared" si="7"/>
        <v>0</v>
      </c>
      <c r="H78" s="1416">
        <f t="shared" si="9"/>
        <v>0</v>
      </c>
      <c r="K78" s="1489"/>
      <c r="L78" s="1487"/>
    </row>
    <row r="79" spans="1:12" ht="15" customHeight="1">
      <c r="A79" s="1424">
        <f t="shared" si="8"/>
        <v>11</v>
      </c>
      <c r="B79" s="1431" t="str">
        <f t="shared" si="5"/>
        <v xml:space="preserve"> </v>
      </c>
      <c r="C79" s="1424" t="s">
        <v>443</v>
      </c>
      <c r="D79" s="1432"/>
      <c r="E79" s="1486">
        <v>123</v>
      </c>
      <c r="F79" s="1488">
        <f t="shared" si="6"/>
        <v>0.33698630136986302</v>
      </c>
      <c r="G79" s="1416">
        <f t="shared" si="7"/>
        <v>0</v>
      </c>
      <c r="H79" s="1416">
        <f t="shared" si="9"/>
        <v>0</v>
      </c>
      <c r="K79" s="1489"/>
      <c r="L79" s="1487"/>
    </row>
    <row r="80" spans="1:12" ht="15" customHeight="1">
      <c r="A80" s="1424">
        <f t="shared" si="8"/>
        <v>12</v>
      </c>
      <c r="B80" s="1431" t="str">
        <f t="shared" si="5"/>
        <v xml:space="preserve"> </v>
      </c>
      <c r="C80" s="1424" t="s">
        <v>444</v>
      </c>
      <c r="D80" s="1432"/>
      <c r="E80" s="1486">
        <v>93</v>
      </c>
      <c r="F80" s="1488">
        <f t="shared" si="6"/>
        <v>0.25479452054794521</v>
      </c>
      <c r="G80" s="1416">
        <f t="shared" si="7"/>
        <v>0</v>
      </c>
      <c r="H80" s="1416">
        <f t="shared" si="9"/>
        <v>0</v>
      </c>
      <c r="K80" s="1489"/>
      <c r="L80" s="1487"/>
    </row>
    <row r="81" spans="1:12" ht="15" customHeight="1">
      <c r="A81" s="1424">
        <f t="shared" si="8"/>
        <v>13</v>
      </c>
      <c r="B81" s="1431" t="str">
        <f t="shared" si="5"/>
        <v xml:space="preserve"> </v>
      </c>
      <c r="C81" s="1424" t="s">
        <v>445</v>
      </c>
      <c r="D81" s="1432"/>
      <c r="E81" s="1486">
        <v>62</v>
      </c>
      <c r="F81" s="1488">
        <f t="shared" si="6"/>
        <v>0.16986301369863013</v>
      </c>
      <c r="G81" s="1416">
        <f t="shared" si="7"/>
        <v>0</v>
      </c>
      <c r="H81" s="1416">
        <f t="shared" si="9"/>
        <v>0</v>
      </c>
      <c r="K81" s="1489"/>
      <c r="L81" s="1487"/>
    </row>
    <row r="82" spans="1:12" ht="15" customHeight="1">
      <c r="A82" s="1424">
        <f t="shared" si="8"/>
        <v>14</v>
      </c>
      <c r="B82" s="1431" t="str">
        <f t="shared" si="5"/>
        <v xml:space="preserve"> </v>
      </c>
      <c r="C82" s="1424" t="s">
        <v>446</v>
      </c>
      <c r="D82" s="1432"/>
      <c r="E82" s="1486">
        <v>32</v>
      </c>
      <c r="F82" s="1488">
        <f t="shared" si="6"/>
        <v>8.7671232876712329E-2</v>
      </c>
      <c r="G82" s="1416">
        <f t="shared" si="7"/>
        <v>0</v>
      </c>
      <c r="H82" s="1416">
        <f t="shared" si="9"/>
        <v>0</v>
      </c>
      <c r="K82" s="1489"/>
      <c r="L82" s="1487"/>
    </row>
    <row r="83" spans="1:12" ht="15" customHeight="1">
      <c r="A83" s="1424">
        <f t="shared" si="8"/>
        <v>15</v>
      </c>
      <c r="B83" s="1431" t="str">
        <f t="shared" si="5"/>
        <v xml:space="preserve"> </v>
      </c>
      <c r="C83" s="1424" t="s">
        <v>447</v>
      </c>
      <c r="D83" s="1432"/>
      <c r="E83" s="1486">
        <v>1</v>
      </c>
      <c r="F83" s="1488">
        <f t="shared" si="6"/>
        <v>2.7397260273972603E-3</v>
      </c>
      <c r="G83" s="1416">
        <f>ROUND(D83*F83,0)</f>
        <v>0</v>
      </c>
      <c r="H83" s="1416">
        <f>H82+G83</f>
        <v>0</v>
      </c>
      <c r="K83" s="1489"/>
      <c r="L83" s="1487"/>
    </row>
    <row r="84" spans="1:12" ht="15" customHeight="1" thickBot="1">
      <c r="A84" s="1424"/>
      <c r="C84" s="1424" t="s">
        <v>157</v>
      </c>
      <c r="D84" s="1436">
        <f>SUM(D72:D83)</f>
        <v>0</v>
      </c>
      <c r="G84" s="1436">
        <f>SUM(G72:G83)</f>
        <v>0</v>
      </c>
      <c r="K84" s="1489"/>
    </row>
    <row r="85" spans="1:12" ht="15" customHeight="1" thickTop="1">
      <c r="A85" s="1424"/>
    </row>
    <row r="86" spans="1:12" ht="15" customHeight="1">
      <c r="A86" s="1424">
        <f>+A83+1</f>
        <v>16</v>
      </c>
      <c r="C86" s="1437" t="s">
        <v>1474</v>
      </c>
      <c r="I86" s="1416">
        <f>G84</f>
        <v>0</v>
      </c>
    </row>
    <row r="87" spans="1:12" ht="15" customHeight="1" thickBot="1">
      <c r="A87" s="1424">
        <f>+A86+1</f>
        <v>17</v>
      </c>
      <c r="C87" s="1416" t="s">
        <v>1475</v>
      </c>
      <c r="I87" s="1436">
        <f>I70+I86</f>
        <v>0</v>
      </c>
      <c r="J87" s="1432" t="s">
        <v>766</v>
      </c>
    </row>
    <row r="88" spans="1:12" ht="15" customHeight="1" thickTop="1">
      <c r="A88" s="1424"/>
    </row>
    <row r="89" spans="1:12" ht="15" customHeight="1">
      <c r="A89" s="1438" t="s">
        <v>1359</v>
      </c>
      <c r="C89" s="1437"/>
    </row>
    <row r="90" spans="1:12" ht="15" customHeight="1">
      <c r="A90" s="1646" t="s">
        <v>1476</v>
      </c>
      <c r="B90" s="1647"/>
      <c r="C90" s="1649" t="s">
        <v>1485</v>
      </c>
      <c r="D90" s="1649"/>
      <c r="E90" s="1649"/>
      <c r="F90" s="1649"/>
      <c r="G90" s="1649"/>
      <c r="H90" s="1649"/>
      <c r="I90" s="1649"/>
    </row>
    <row r="91" spans="1:12" ht="15" customHeight="1">
      <c r="A91" s="1646" t="s">
        <v>1420</v>
      </c>
      <c r="B91" s="1647"/>
      <c r="C91" s="1437" t="s">
        <v>1477</v>
      </c>
      <c r="D91" s="1437"/>
      <c r="E91" s="1437"/>
      <c r="F91" s="1437"/>
      <c r="G91" s="1437"/>
      <c r="H91" s="1437"/>
      <c r="I91" s="1437"/>
    </row>
    <row r="92" spans="1:12">
      <c r="A92" s="1646" t="s">
        <v>1364</v>
      </c>
      <c r="B92" s="1647"/>
      <c r="C92" s="1650" t="s">
        <v>1423</v>
      </c>
      <c r="D92" s="1650"/>
      <c r="E92" s="1650"/>
      <c r="F92" s="1650"/>
      <c r="G92" s="1650"/>
      <c r="H92" s="1650"/>
      <c r="I92" s="1650"/>
    </row>
    <row r="93" spans="1:12" ht="15" customHeight="1">
      <c r="A93" s="1646" t="s">
        <v>1366</v>
      </c>
      <c r="B93" s="1647"/>
      <c r="C93" s="1627" t="s">
        <v>1429</v>
      </c>
      <c r="D93" s="1627"/>
      <c r="E93" s="1627"/>
      <c r="F93" s="1627"/>
      <c r="G93" s="1627"/>
      <c r="H93" s="1627"/>
      <c r="I93" s="1627"/>
    </row>
    <row r="94" spans="1:12" ht="15" customHeight="1">
      <c r="A94" s="1646" t="s">
        <v>1424</v>
      </c>
      <c r="B94" s="1647"/>
      <c r="C94" s="1627" t="s">
        <v>1478</v>
      </c>
      <c r="D94" s="1627"/>
      <c r="E94" s="1627"/>
      <c r="F94" s="1627"/>
      <c r="G94" s="1627"/>
      <c r="H94" s="1627"/>
      <c r="I94" s="1627"/>
      <c r="J94" s="1437"/>
    </row>
    <row r="95" spans="1:12" ht="15" customHeight="1">
      <c r="A95" s="1646" t="s">
        <v>1426</v>
      </c>
      <c r="B95" s="1647" t="s">
        <v>1427</v>
      </c>
      <c r="C95" s="1627" t="s">
        <v>1479</v>
      </c>
      <c r="D95" s="1627"/>
      <c r="E95" s="1627"/>
      <c r="F95" s="1627"/>
      <c r="G95" s="1627"/>
      <c r="H95" s="1627"/>
      <c r="I95" s="1627"/>
    </row>
    <row r="96" spans="1:12" ht="15" customHeight="1">
      <c r="A96" s="1646" t="s">
        <v>1427</v>
      </c>
      <c r="B96" s="1646"/>
      <c r="C96" s="1627" t="s">
        <v>1480</v>
      </c>
      <c r="D96" s="1627"/>
      <c r="E96" s="1627"/>
      <c r="F96" s="1627"/>
      <c r="G96" s="1627"/>
      <c r="H96" s="1627"/>
      <c r="I96" s="1627"/>
    </row>
    <row r="97" spans="1:10" ht="15" customHeight="1">
      <c r="A97" s="1646" t="s">
        <v>1481</v>
      </c>
      <c r="B97" s="1647"/>
      <c r="C97" s="1627" t="s">
        <v>1482</v>
      </c>
      <c r="D97" s="1627"/>
      <c r="E97" s="1627"/>
      <c r="F97" s="1627"/>
      <c r="G97" s="1627"/>
      <c r="H97" s="1627"/>
      <c r="I97" s="1627"/>
      <c r="J97" s="1437"/>
    </row>
    <row r="98" spans="1:10" ht="15" customHeight="1">
      <c r="A98" s="1646" t="s">
        <v>1483</v>
      </c>
      <c r="B98" s="1647"/>
      <c r="C98" s="1627" t="s">
        <v>1484</v>
      </c>
      <c r="D98" s="1627"/>
      <c r="E98" s="1627"/>
      <c r="F98" s="1627"/>
      <c r="G98" s="1627"/>
      <c r="H98" s="1627"/>
      <c r="I98" s="1627"/>
    </row>
    <row r="99" spans="1:10" ht="15" customHeight="1">
      <c r="B99" s="1416"/>
      <c r="C99" s="1416"/>
    </row>
    <row r="100" spans="1:10" ht="15" customHeight="1">
      <c r="B100" s="1416"/>
      <c r="C100" s="1416"/>
    </row>
    <row r="101" spans="1:10" ht="15" customHeight="1">
      <c r="B101" s="1416"/>
      <c r="C101" s="1416"/>
    </row>
    <row r="102" spans="1:10" ht="15" customHeight="1">
      <c r="B102" s="1416"/>
      <c r="C102" s="1416"/>
    </row>
    <row r="103" spans="1:10" ht="15" customHeight="1">
      <c r="B103" s="1416"/>
      <c r="C103" s="1416"/>
    </row>
    <row r="104" spans="1:10" ht="15" customHeight="1">
      <c r="B104" s="1416"/>
      <c r="C104" s="1416"/>
    </row>
  </sheetData>
  <mergeCells count="42">
    <mergeCell ref="A40:B40"/>
    <mergeCell ref="A3:J3"/>
    <mergeCell ref="A4:J4"/>
    <mergeCell ref="A5:J5"/>
    <mergeCell ref="A39:B39"/>
    <mergeCell ref="C39:I39"/>
    <mergeCell ref="A41:B41"/>
    <mergeCell ref="C41:I41"/>
    <mergeCell ref="A42:B42"/>
    <mergeCell ref="C42:I42"/>
    <mergeCell ref="A43:B43"/>
    <mergeCell ref="C43:I43"/>
    <mergeCell ref="A57:J57"/>
    <mergeCell ref="A44:B44"/>
    <mergeCell ref="C44:I44"/>
    <mergeCell ref="A45:B45"/>
    <mergeCell ref="C45:I45"/>
    <mergeCell ref="A46:B46"/>
    <mergeCell ref="C46:I46"/>
    <mergeCell ref="A47:B47"/>
    <mergeCell ref="C47:I47"/>
    <mergeCell ref="A49:J49"/>
    <mergeCell ref="A50:J50"/>
    <mergeCell ref="A56:J56"/>
    <mergeCell ref="A58:J58"/>
    <mergeCell ref="A90:B90"/>
    <mergeCell ref="C90:I90"/>
    <mergeCell ref="A91:B91"/>
    <mergeCell ref="A92:B92"/>
    <mergeCell ref="C92:I92"/>
    <mergeCell ref="A93:B93"/>
    <mergeCell ref="C93:I93"/>
    <mergeCell ref="A94:B94"/>
    <mergeCell ref="C94:I94"/>
    <mergeCell ref="A95:B95"/>
    <mergeCell ref="C95:I95"/>
    <mergeCell ref="A96:B96"/>
    <mergeCell ref="C96:I96"/>
    <mergeCell ref="A97:B97"/>
    <mergeCell ref="C97:I97"/>
    <mergeCell ref="A98:B98"/>
    <mergeCell ref="C98:I98"/>
  </mergeCells>
  <pageMargins left="0.7" right="0.7" top="0.75" bottom="0.75" header="0.3" footer="0.3"/>
  <pageSetup scale="35" orientation="landscape" r:id="rId1"/>
  <ignoredErrors>
    <ignoredError sqref="B15:I15 B66:I66"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37AA2-ADCD-4FC5-AE71-C57634390C3B}">
  <sheetPr>
    <pageSetUpPr fitToPage="1"/>
  </sheetPr>
  <dimension ref="A1:N523"/>
  <sheetViews>
    <sheetView showGridLines="0" zoomScale="90" zoomScaleNormal="90" zoomScaleSheetLayoutView="85" workbookViewId="0"/>
  </sheetViews>
  <sheetFormatPr defaultColWidth="15.42578125" defaultRowHeight="12.75" customHeight="1"/>
  <cols>
    <col min="1" max="1" width="11.42578125" style="1416" customWidth="1"/>
    <col min="2" max="2" width="10.5703125" style="1424" customWidth="1"/>
    <col min="3" max="3" width="7.42578125" style="1424" customWidth="1"/>
    <col min="4" max="4" width="22.42578125" style="1416" customWidth="1"/>
    <col min="5" max="5" width="18.5703125" style="1416" customWidth="1"/>
    <col min="6" max="6" width="15.140625" style="1416" customWidth="1"/>
    <col min="7" max="7" width="20" style="1416" customWidth="1"/>
    <col min="8" max="8" width="25" style="1416" customWidth="1"/>
    <col min="9" max="9" width="16.85546875" style="1416" customWidth="1"/>
    <col min="10" max="10" width="8.42578125" style="1416" customWidth="1"/>
    <col min="11" max="11" width="16" style="1416" bestFit="1" customWidth="1"/>
    <col min="12" max="12" width="14.85546875" style="1416" customWidth="1"/>
    <col min="13" max="13" width="15.42578125" style="1416"/>
    <col min="14" max="14" width="19.42578125" style="1416" bestFit="1" customWidth="1"/>
    <col min="15" max="256" width="15.42578125" style="1416"/>
    <col min="257" max="257" width="8" style="1416" customWidth="1"/>
    <col min="258" max="258" width="10.5703125" style="1416" customWidth="1"/>
    <col min="259" max="259" width="7.42578125" style="1416" customWidth="1"/>
    <col min="260" max="260" width="19.7109375" style="1416" customWidth="1"/>
    <col min="261" max="261" width="15.42578125" style="1416" bestFit="1" customWidth="1"/>
    <col min="262" max="262" width="13.42578125" style="1416" customWidth="1"/>
    <col min="263" max="263" width="24.7109375" style="1416" bestFit="1" customWidth="1"/>
    <col min="264" max="264" width="25" style="1416" customWidth="1"/>
    <col min="265" max="265" width="16.85546875" style="1416" customWidth="1"/>
    <col min="266" max="266" width="8.42578125" style="1416" customWidth="1"/>
    <col min="267" max="267" width="16" style="1416" bestFit="1" customWidth="1"/>
    <col min="268" max="268" width="14.85546875" style="1416" customWidth="1"/>
    <col min="269" max="269" width="15.42578125" style="1416"/>
    <col min="270" max="270" width="19.42578125" style="1416" bestFit="1" customWidth="1"/>
    <col min="271" max="512" width="15.42578125" style="1416"/>
    <col min="513" max="513" width="8" style="1416" customWidth="1"/>
    <col min="514" max="514" width="10.5703125" style="1416" customWidth="1"/>
    <col min="515" max="515" width="7.42578125" style="1416" customWidth="1"/>
    <col min="516" max="516" width="19.7109375" style="1416" customWidth="1"/>
    <col min="517" max="517" width="15.42578125" style="1416" bestFit="1" customWidth="1"/>
    <col min="518" max="518" width="13.42578125" style="1416" customWidth="1"/>
    <col min="519" max="519" width="24.7109375" style="1416" bestFit="1" customWidth="1"/>
    <col min="520" max="520" width="25" style="1416" customWidth="1"/>
    <col min="521" max="521" width="16.85546875" style="1416" customWidth="1"/>
    <col min="522" max="522" width="8.42578125" style="1416" customWidth="1"/>
    <col min="523" max="523" width="16" style="1416" bestFit="1" customWidth="1"/>
    <col min="524" max="524" width="14.85546875" style="1416" customWidth="1"/>
    <col min="525" max="525" width="15.42578125" style="1416"/>
    <col min="526" max="526" width="19.42578125" style="1416" bestFit="1" customWidth="1"/>
    <col min="527" max="768" width="15.42578125" style="1416"/>
    <col min="769" max="769" width="8" style="1416" customWidth="1"/>
    <col min="770" max="770" width="10.5703125" style="1416" customWidth="1"/>
    <col min="771" max="771" width="7.42578125" style="1416" customWidth="1"/>
    <col min="772" max="772" width="19.7109375" style="1416" customWidth="1"/>
    <col min="773" max="773" width="15.42578125" style="1416" bestFit="1" customWidth="1"/>
    <col min="774" max="774" width="13.42578125" style="1416" customWidth="1"/>
    <col min="775" max="775" width="24.7109375" style="1416" bestFit="1" customWidth="1"/>
    <col min="776" max="776" width="25" style="1416" customWidth="1"/>
    <col min="777" max="777" width="16.85546875" style="1416" customWidth="1"/>
    <col min="778" max="778" width="8.42578125" style="1416" customWidth="1"/>
    <col min="779" max="779" width="16" style="1416" bestFit="1" customWidth="1"/>
    <col min="780" max="780" width="14.85546875" style="1416" customWidth="1"/>
    <col min="781" max="781" width="15.42578125" style="1416"/>
    <col min="782" max="782" width="19.42578125" style="1416" bestFit="1" customWidth="1"/>
    <col min="783" max="1024" width="15.42578125" style="1416"/>
    <col min="1025" max="1025" width="8" style="1416" customWidth="1"/>
    <col min="1026" max="1026" width="10.5703125" style="1416" customWidth="1"/>
    <col min="1027" max="1027" width="7.42578125" style="1416" customWidth="1"/>
    <col min="1028" max="1028" width="19.7109375" style="1416" customWidth="1"/>
    <col min="1029" max="1029" width="15.42578125" style="1416" bestFit="1" customWidth="1"/>
    <col min="1030" max="1030" width="13.42578125" style="1416" customWidth="1"/>
    <col min="1031" max="1031" width="24.7109375" style="1416" bestFit="1" customWidth="1"/>
    <col min="1032" max="1032" width="25" style="1416" customWidth="1"/>
    <col min="1033" max="1033" width="16.85546875" style="1416" customWidth="1"/>
    <col min="1034" max="1034" width="8.42578125" style="1416" customWidth="1"/>
    <col min="1035" max="1035" width="16" style="1416" bestFit="1" customWidth="1"/>
    <col min="1036" max="1036" width="14.85546875" style="1416" customWidth="1"/>
    <col min="1037" max="1037" width="15.42578125" style="1416"/>
    <col min="1038" max="1038" width="19.42578125" style="1416" bestFit="1" customWidth="1"/>
    <col min="1039" max="1280" width="15.42578125" style="1416"/>
    <col min="1281" max="1281" width="8" style="1416" customWidth="1"/>
    <col min="1282" max="1282" width="10.5703125" style="1416" customWidth="1"/>
    <col min="1283" max="1283" width="7.42578125" style="1416" customWidth="1"/>
    <col min="1284" max="1284" width="19.7109375" style="1416" customWidth="1"/>
    <col min="1285" max="1285" width="15.42578125" style="1416" bestFit="1" customWidth="1"/>
    <col min="1286" max="1286" width="13.42578125" style="1416" customWidth="1"/>
    <col min="1287" max="1287" width="24.7109375" style="1416" bestFit="1" customWidth="1"/>
    <col min="1288" max="1288" width="25" style="1416" customWidth="1"/>
    <col min="1289" max="1289" width="16.85546875" style="1416" customWidth="1"/>
    <col min="1290" max="1290" width="8.42578125" style="1416" customWidth="1"/>
    <col min="1291" max="1291" width="16" style="1416" bestFit="1" customWidth="1"/>
    <col min="1292" max="1292" width="14.85546875" style="1416" customWidth="1"/>
    <col min="1293" max="1293" width="15.42578125" style="1416"/>
    <col min="1294" max="1294" width="19.42578125" style="1416" bestFit="1" customWidth="1"/>
    <col min="1295" max="1536" width="15.42578125" style="1416"/>
    <col min="1537" max="1537" width="8" style="1416" customWidth="1"/>
    <col min="1538" max="1538" width="10.5703125" style="1416" customWidth="1"/>
    <col min="1539" max="1539" width="7.42578125" style="1416" customWidth="1"/>
    <col min="1540" max="1540" width="19.7109375" style="1416" customWidth="1"/>
    <col min="1541" max="1541" width="15.42578125" style="1416" bestFit="1" customWidth="1"/>
    <col min="1542" max="1542" width="13.42578125" style="1416" customWidth="1"/>
    <col min="1543" max="1543" width="24.7109375" style="1416" bestFit="1" customWidth="1"/>
    <col min="1544" max="1544" width="25" style="1416" customWidth="1"/>
    <col min="1545" max="1545" width="16.85546875" style="1416" customWidth="1"/>
    <col min="1546" max="1546" width="8.42578125" style="1416" customWidth="1"/>
    <col min="1547" max="1547" width="16" style="1416" bestFit="1" customWidth="1"/>
    <col min="1548" max="1548" width="14.85546875" style="1416" customWidth="1"/>
    <col min="1549" max="1549" width="15.42578125" style="1416"/>
    <col min="1550" max="1550" width="19.42578125" style="1416" bestFit="1" customWidth="1"/>
    <col min="1551" max="1792" width="15.42578125" style="1416"/>
    <col min="1793" max="1793" width="8" style="1416" customWidth="1"/>
    <col min="1794" max="1794" width="10.5703125" style="1416" customWidth="1"/>
    <col min="1795" max="1795" width="7.42578125" style="1416" customWidth="1"/>
    <col min="1796" max="1796" width="19.7109375" style="1416" customWidth="1"/>
    <col min="1797" max="1797" width="15.42578125" style="1416" bestFit="1" customWidth="1"/>
    <col min="1798" max="1798" width="13.42578125" style="1416" customWidth="1"/>
    <col min="1799" max="1799" width="24.7109375" style="1416" bestFit="1" customWidth="1"/>
    <col min="1800" max="1800" width="25" style="1416" customWidth="1"/>
    <col min="1801" max="1801" width="16.85546875" style="1416" customWidth="1"/>
    <col min="1802" max="1802" width="8.42578125" style="1416" customWidth="1"/>
    <col min="1803" max="1803" width="16" style="1416" bestFit="1" customWidth="1"/>
    <col min="1804" max="1804" width="14.85546875" style="1416" customWidth="1"/>
    <col min="1805" max="1805" width="15.42578125" style="1416"/>
    <col min="1806" max="1806" width="19.42578125" style="1416" bestFit="1" customWidth="1"/>
    <col min="1807" max="2048" width="15.42578125" style="1416"/>
    <col min="2049" max="2049" width="8" style="1416" customWidth="1"/>
    <col min="2050" max="2050" width="10.5703125" style="1416" customWidth="1"/>
    <col min="2051" max="2051" width="7.42578125" style="1416" customWidth="1"/>
    <col min="2052" max="2052" width="19.7109375" style="1416" customWidth="1"/>
    <col min="2053" max="2053" width="15.42578125" style="1416" bestFit="1" customWidth="1"/>
    <col min="2054" max="2054" width="13.42578125" style="1416" customWidth="1"/>
    <col min="2055" max="2055" width="24.7109375" style="1416" bestFit="1" customWidth="1"/>
    <col min="2056" max="2056" width="25" style="1416" customWidth="1"/>
    <col min="2057" max="2057" width="16.85546875" style="1416" customWidth="1"/>
    <col min="2058" max="2058" width="8.42578125" style="1416" customWidth="1"/>
    <col min="2059" max="2059" width="16" style="1416" bestFit="1" customWidth="1"/>
    <col min="2060" max="2060" width="14.85546875" style="1416" customWidth="1"/>
    <col min="2061" max="2061" width="15.42578125" style="1416"/>
    <col min="2062" max="2062" width="19.42578125" style="1416" bestFit="1" customWidth="1"/>
    <col min="2063" max="2304" width="15.42578125" style="1416"/>
    <col min="2305" max="2305" width="8" style="1416" customWidth="1"/>
    <col min="2306" max="2306" width="10.5703125" style="1416" customWidth="1"/>
    <col min="2307" max="2307" width="7.42578125" style="1416" customWidth="1"/>
    <col min="2308" max="2308" width="19.7109375" style="1416" customWidth="1"/>
    <col min="2309" max="2309" width="15.42578125" style="1416" bestFit="1" customWidth="1"/>
    <col min="2310" max="2310" width="13.42578125" style="1416" customWidth="1"/>
    <col min="2311" max="2311" width="24.7109375" style="1416" bestFit="1" customWidth="1"/>
    <col min="2312" max="2312" width="25" style="1416" customWidth="1"/>
    <col min="2313" max="2313" width="16.85546875" style="1416" customWidth="1"/>
    <col min="2314" max="2314" width="8.42578125" style="1416" customWidth="1"/>
    <col min="2315" max="2315" width="16" style="1416" bestFit="1" customWidth="1"/>
    <col min="2316" max="2316" width="14.85546875" style="1416" customWidth="1"/>
    <col min="2317" max="2317" width="15.42578125" style="1416"/>
    <col min="2318" max="2318" width="19.42578125" style="1416" bestFit="1" customWidth="1"/>
    <col min="2319" max="2560" width="15.42578125" style="1416"/>
    <col min="2561" max="2561" width="8" style="1416" customWidth="1"/>
    <col min="2562" max="2562" width="10.5703125" style="1416" customWidth="1"/>
    <col min="2563" max="2563" width="7.42578125" style="1416" customWidth="1"/>
    <col min="2564" max="2564" width="19.7109375" style="1416" customWidth="1"/>
    <col min="2565" max="2565" width="15.42578125" style="1416" bestFit="1" customWidth="1"/>
    <col min="2566" max="2566" width="13.42578125" style="1416" customWidth="1"/>
    <col min="2567" max="2567" width="24.7109375" style="1416" bestFit="1" customWidth="1"/>
    <col min="2568" max="2568" width="25" style="1416" customWidth="1"/>
    <col min="2569" max="2569" width="16.85546875" style="1416" customWidth="1"/>
    <col min="2570" max="2570" width="8.42578125" style="1416" customWidth="1"/>
    <col min="2571" max="2571" width="16" style="1416" bestFit="1" customWidth="1"/>
    <col min="2572" max="2572" width="14.85546875" style="1416" customWidth="1"/>
    <col min="2573" max="2573" width="15.42578125" style="1416"/>
    <col min="2574" max="2574" width="19.42578125" style="1416" bestFit="1" customWidth="1"/>
    <col min="2575" max="2816" width="15.42578125" style="1416"/>
    <col min="2817" max="2817" width="8" style="1416" customWidth="1"/>
    <col min="2818" max="2818" width="10.5703125" style="1416" customWidth="1"/>
    <col min="2819" max="2819" width="7.42578125" style="1416" customWidth="1"/>
    <col min="2820" max="2820" width="19.7109375" style="1416" customWidth="1"/>
    <col min="2821" max="2821" width="15.42578125" style="1416" bestFit="1" customWidth="1"/>
    <col min="2822" max="2822" width="13.42578125" style="1416" customWidth="1"/>
    <col min="2823" max="2823" width="24.7109375" style="1416" bestFit="1" customWidth="1"/>
    <col min="2824" max="2824" width="25" style="1416" customWidth="1"/>
    <col min="2825" max="2825" width="16.85546875" style="1416" customWidth="1"/>
    <col min="2826" max="2826" width="8.42578125" style="1416" customWidth="1"/>
    <col min="2827" max="2827" width="16" style="1416" bestFit="1" customWidth="1"/>
    <col min="2828" max="2828" width="14.85546875" style="1416" customWidth="1"/>
    <col min="2829" max="2829" width="15.42578125" style="1416"/>
    <col min="2830" max="2830" width="19.42578125" style="1416" bestFit="1" customWidth="1"/>
    <col min="2831" max="3072" width="15.42578125" style="1416"/>
    <col min="3073" max="3073" width="8" style="1416" customWidth="1"/>
    <col min="3074" max="3074" width="10.5703125" style="1416" customWidth="1"/>
    <col min="3075" max="3075" width="7.42578125" style="1416" customWidth="1"/>
    <col min="3076" max="3076" width="19.7109375" style="1416" customWidth="1"/>
    <col min="3077" max="3077" width="15.42578125" style="1416" bestFit="1" customWidth="1"/>
    <col min="3078" max="3078" width="13.42578125" style="1416" customWidth="1"/>
    <col min="3079" max="3079" width="24.7109375" style="1416" bestFit="1" customWidth="1"/>
    <col min="3080" max="3080" width="25" style="1416" customWidth="1"/>
    <col min="3081" max="3081" width="16.85546875" style="1416" customWidth="1"/>
    <col min="3082" max="3082" width="8.42578125" style="1416" customWidth="1"/>
    <col min="3083" max="3083" width="16" style="1416" bestFit="1" customWidth="1"/>
    <col min="3084" max="3084" width="14.85546875" style="1416" customWidth="1"/>
    <col min="3085" max="3085" width="15.42578125" style="1416"/>
    <col min="3086" max="3086" width="19.42578125" style="1416" bestFit="1" customWidth="1"/>
    <col min="3087" max="3328" width="15.42578125" style="1416"/>
    <col min="3329" max="3329" width="8" style="1416" customWidth="1"/>
    <col min="3330" max="3330" width="10.5703125" style="1416" customWidth="1"/>
    <col min="3331" max="3331" width="7.42578125" style="1416" customWidth="1"/>
    <col min="3332" max="3332" width="19.7109375" style="1416" customWidth="1"/>
    <col min="3333" max="3333" width="15.42578125" style="1416" bestFit="1" customWidth="1"/>
    <col min="3334" max="3334" width="13.42578125" style="1416" customWidth="1"/>
    <col min="3335" max="3335" width="24.7109375" style="1416" bestFit="1" customWidth="1"/>
    <col min="3336" max="3336" width="25" style="1416" customWidth="1"/>
    <col min="3337" max="3337" width="16.85546875" style="1416" customWidth="1"/>
    <col min="3338" max="3338" width="8.42578125" style="1416" customWidth="1"/>
    <col min="3339" max="3339" width="16" style="1416" bestFit="1" customWidth="1"/>
    <col min="3340" max="3340" width="14.85546875" style="1416" customWidth="1"/>
    <col min="3341" max="3341" width="15.42578125" style="1416"/>
    <col min="3342" max="3342" width="19.42578125" style="1416" bestFit="1" customWidth="1"/>
    <col min="3343" max="3584" width="15.42578125" style="1416"/>
    <col min="3585" max="3585" width="8" style="1416" customWidth="1"/>
    <col min="3586" max="3586" width="10.5703125" style="1416" customWidth="1"/>
    <col min="3587" max="3587" width="7.42578125" style="1416" customWidth="1"/>
    <col min="3588" max="3588" width="19.7109375" style="1416" customWidth="1"/>
    <col min="3589" max="3589" width="15.42578125" style="1416" bestFit="1" customWidth="1"/>
    <col min="3590" max="3590" width="13.42578125" style="1416" customWidth="1"/>
    <col min="3591" max="3591" width="24.7109375" style="1416" bestFit="1" customWidth="1"/>
    <col min="3592" max="3592" width="25" style="1416" customWidth="1"/>
    <col min="3593" max="3593" width="16.85546875" style="1416" customWidth="1"/>
    <col min="3594" max="3594" width="8.42578125" style="1416" customWidth="1"/>
    <col min="3595" max="3595" width="16" style="1416" bestFit="1" customWidth="1"/>
    <col min="3596" max="3596" width="14.85546875" style="1416" customWidth="1"/>
    <col min="3597" max="3597" width="15.42578125" style="1416"/>
    <col min="3598" max="3598" width="19.42578125" style="1416" bestFit="1" customWidth="1"/>
    <col min="3599" max="3840" width="15.42578125" style="1416"/>
    <col min="3841" max="3841" width="8" style="1416" customWidth="1"/>
    <col min="3842" max="3842" width="10.5703125" style="1416" customWidth="1"/>
    <col min="3843" max="3843" width="7.42578125" style="1416" customWidth="1"/>
    <col min="3844" max="3844" width="19.7109375" style="1416" customWidth="1"/>
    <col min="3845" max="3845" width="15.42578125" style="1416" bestFit="1" customWidth="1"/>
    <col min="3846" max="3846" width="13.42578125" style="1416" customWidth="1"/>
    <col min="3847" max="3847" width="24.7109375" style="1416" bestFit="1" customWidth="1"/>
    <col min="3848" max="3848" width="25" style="1416" customWidth="1"/>
    <col min="3849" max="3849" width="16.85546875" style="1416" customWidth="1"/>
    <col min="3850" max="3850" width="8.42578125" style="1416" customWidth="1"/>
    <col min="3851" max="3851" width="16" style="1416" bestFit="1" customWidth="1"/>
    <col min="3852" max="3852" width="14.85546875" style="1416" customWidth="1"/>
    <col min="3853" max="3853" width="15.42578125" style="1416"/>
    <col min="3854" max="3854" width="19.42578125" style="1416" bestFit="1" customWidth="1"/>
    <col min="3855" max="4096" width="15.42578125" style="1416"/>
    <col min="4097" max="4097" width="8" style="1416" customWidth="1"/>
    <col min="4098" max="4098" width="10.5703125" style="1416" customWidth="1"/>
    <col min="4099" max="4099" width="7.42578125" style="1416" customWidth="1"/>
    <col min="4100" max="4100" width="19.7109375" style="1416" customWidth="1"/>
    <col min="4101" max="4101" width="15.42578125" style="1416" bestFit="1" customWidth="1"/>
    <col min="4102" max="4102" width="13.42578125" style="1416" customWidth="1"/>
    <col min="4103" max="4103" width="24.7109375" style="1416" bestFit="1" customWidth="1"/>
    <col min="4104" max="4104" width="25" style="1416" customWidth="1"/>
    <col min="4105" max="4105" width="16.85546875" style="1416" customWidth="1"/>
    <col min="4106" max="4106" width="8.42578125" style="1416" customWidth="1"/>
    <col min="4107" max="4107" width="16" style="1416" bestFit="1" customWidth="1"/>
    <col min="4108" max="4108" width="14.85546875" style="1416" customWidth="1"/>
    <col min="4109" max="4109" width="15.42578125" style="1416"/>
    <col min="4110" max="4110" width="19.42578125" style="1416" bestFit="1" customWidth="1"/>
    <col min="4111" max="4352" width="15.42578125" style="1416"/>
    <col min="4353" max="4353" width="8" style="1416" customWidth="1"/>
    <col min="4354" max="4354" width="10.5703125" style="1416" customWidth="1"/>
    <col min="4355" max="4355" width="7.42578125" style="1416" customWidth="1"/>
    <col min="4356" max="4356" width="19.7109375" style="1416" customWidth="1"/>
    <col min="4357" max="4357" width="15.42578125" style="1416" bestFit="1" customWidth="1"/>
    <col min="4358" max="4358" width="13.42578125" style="1416" customWidth="1"/>
    <col min="4359" max="4359" width="24.7109375" style="1416" bestFit="1" customWidth="1"/>
    <col min="4360" max="4360" width="25" style="1416" customWidth="1"/>
    <col min="4361" max="4361" width="16.85546875" style="1416" customWidth="1"/>
    <col min="4362" max="4362" width="8.42578125" style="1416" customWidth="1"/>
    <col min="4363" max="4363" width="16" style="1416" bestFit="1" customWidth="1"/>
    <col min="4364" max="4364" width="14.85546875" style="1416" customWidth="1"/>
    <col min="4365" max="4365" width="15.42578125" style="1416"/>
    <col min="4366" max="4366" width="19.42578125" style="1416" bestFit="1" customWidth="1"/>
    <col min="4367" max="4608" width="15.42578125" style="1416"/>
    <col min="4609" max="4609" width="8" style="1416" customWidth="1"/>
    <col min="4610" max="4610" width="10.5703125" style="1416" customWidth="1"/>
    <col min="4611" max="4611" width="7.42578125" style="1416" customWidth="1"/>
    <col min="4612" max="4612" width="19.7109375" style="1416" customWidth="1"/>
    <col min="4613" max="4613" width="15.42578125" style="1416" bestFit="1" customWidth="1"/>
    <col min="4614" max="4614" width="13.42578125" style="1416" customWidth="1"/>
    <col min="4615" max="4615" width="24.7109375" style="1416" bestFit="1" customWidth="1"/>
    <col min="4616" max="4616" width="25" style="1416" customWidth="1"/>
    <col min="4617" max="4617" width="16.85546875" style="1416" customWidth="1"/>
    <col min="4618" max="4618" width="8.42578125" style="1416" customWidth="1"/>
    <col min="4619" max="4619" width="16" style="1416" bestFit="1" customWidth="1"/>
    <col min="4620" max="4620" width="14.85546875" style="1416" customWidth="1"/>
    <col min="4621" max="4621" width="15.42578125" style="1416"/>
    <col min="4622" max="4622" width="19.42578125" style="1416" bestFit="1" customWidth="1"/>
    <col min="4623" max="4864" width="15.42578125" style="1416"/>
    <col min="4865" max="4865" width="8" style="1416" customWidth="1"/>
    <col min="4866" max="4866" width="10.5703125" style="1416" customWidth="1"/>
    <col min="4867" max="4867" width="7.42578125" style="1416" customWidth="1"/>
    <col min="4868" max="4868" width="19.7109375" style="1416" customWidth="1"/>
    <col min="4869" max="4869" width="15.42578125" style="1416" bestFit="1" customWidth="1"/>
    <col min="4870" max="4870" width="13.42578125" style="1416" customWidth="1"/>
    <col min="4871" max="4871" width="24.7109375" style="1416" bestFit="1" customWidth="1"/>
    <col min="4872" max="4872" width="25" style="1416" customWidth="1"/>
    <col min="4873" max="4873" width="16.85546875" style="1416" customWidth="1"/>
    <col min="4874" max="4874" width="8.42578125" style="1416" customWidth="1"/>
    <col min="4875" max="4875" width="16" style="1416" bestFit="1" customWidth="1"/>
    <col min="4876" max="4876" width="14.85546875" style="1416" customWidth="1"/>
    <col min="4877" max="4877" width="15.42578125" style="1416"/>
    <col min="4878" max="4878" width="19.42578125" style="1416" bestFit="1" customWidth="1"/>
    <col min="4879" max="5120" width="15.42578125" style="1416"/>
    <col min="5121" max="5121" width="8" style="1416" customWidth="1"/>
    <col min="5122" max="5122" width="10.5703125" style="1416" customWidth="1"/>
    <col min="5123" max="5123" width="7.42578125" style="1416" customWidth="1"/>
    <col min="5124" max="5124" width="19.7109375" style="1416" customWidth="1"/>
    <col min="5125" max="5125" width="15.42578125" style="1416" bestFit="1" customWidth="1"/>
    <col min="5126" max="5126" width="13.42578125" style="1416" customWidth="1"/>
    <col min="5127" max="5127" width="24.7109375" style="1416" bestFit="1" customWidth="1"/>
    <col min="5128" max="5128" width="25" style="1416" customWidth="1"/>
    <col min="5129" max="5129" width="16.85546875" style="1416" customWidth="1"/>
    <col min="5130" max="5130" width="8.42578125" style="1416" customWidth="1"/>
    <col min="5131" max="5131" width="16" style="1416" bestFit="1" customWidth="1"/>
    <col min="5132" max="5132" width="14.85546875" style="1416" customWidth="1"/>
    <col min="5133" max="5133" width="15.42578125" style="1416"/>
    <col min="5134" max="5134" width="19.42578125" style="1416" bestFit="1" customWidth="1"/>
    <col min="5135" max="5376" width="15.42578125" style="1416"/>
    <col min="5377" max="5377" width="8" style="1416" customWidth="1"/>
    <col min="5378" max="5378" width="10.5703125" style="1416" customWidth="1"/>
    <col min="5379" max="5379" width="7.42578125" style="1416" customWidth="1"/>
    <col min="5380" max="5380" width="19.7109375" style="1416" customWidth="1"/>
    <col min="5381" max="5381" width="15.42578125" style="1416" bestFit="1" customWidth="1"/>
    <col min="5382" max="5382" width="13.42578125" style="1416" customWidth="1"/>
    <col min="5383" max="5383" width="24.7109375" style="1416" bestFit="1" customWidth="1"/>
    <col min="5384" max="5384" width="25" style="1416" customWidth="1"/>
    <col min="5385" max="5385" width="16.85546875" style="1416" customWidth="1"/>
    <col min="5386" max="5386" width="8.42578125" style="1416" customWidth="1"/>
    <col min="5387" max="5387" width="16" style="1416" bestFit="1" customWidth="1"/>
    <col min="5388" max="5388" width="14.85546875" style="1416" customWidth="1"/>
    <col min="5389" max="5389" width="15.42578125" style="1416"/>
    <col min="5390" max="5390" width="19.42578125" style="1416" bestFit="1" customWidth="1"/>
    <col min="5391" max="5632" width="15.42578125" style="1416"/>
    <col min="5633" max="5633" width="8" style="1416" customWidth="1"/>
    <col min="5634" max="5634" width="10.5703125" style="1416" customWidth="1"/>
    <col min="5635" max="5635" width="7.42578125" style="1416" customWidth="1"/>
    <col min="5636" max="5636" width="19.7109375" style="1416" customWidth="1"/>
    <col min="5637" max="5637" width="15.42578125" style="1416" bestFit="1" customWidth="1"/>
    <col min="5638" max="5638" width="13.42578125" style="1416" customWidth="1"/>
    <col min="5639" max="5639" width="24.7109375" style="1416" bestFit="1" customWidth="1"/>
    <col min="5640" max="5640" width="25" style="1416" customWidth="1"/>
    <col min="5641" max="5641" width="16.85546875" style="1416" customWidth="1"/>
    <col min="5642" max="5642" width="8.42578125" style="1416" customWidth="1"/>
    <col min="5643" max="5643" width="16" style="1416" bestFit="1" customWidth="1"/>
    <col min="5644" max="5644" width="14.85546875" style="1416" customWidth="1"/>
    <col min="5645" max="5645" width="15.42578125" style="1416"/>
    <col min="5646" max="5646" width="19.42578125" style="1416" bestFit="1" customWidth="1"/>
    <col min="5647" max="5888" width="15.42578125" style="1416"/>
    <col min="5889" max="5889" width="8" style="1416" customWidth="1"/>
    <col min="5890" max="5890" width="10.5703125" style="1416" customWidth="1"/>
    <col min="5891" max="5891" width="7.42578125" style="1416" customWidth="1"/>
    <col min="5892" max="5892" width="19.7109375" style="1416" customWidth="1"/>
    <col min="5893" max="5893" width="15.42578125" style="1416" bestFit="1" customWidth="1"/>
    <col min="5894" max="5894" width="13.42578125" style="1416" customWidth="1"/>
    <col min="5895" max="5895" width="24.7109375" style="1416" bestFit="1" customWidth="1"/>
    <col min="5896" max="5896" width="25" style="1416" customWidth="1"/>
    <col min="5897" max="5897" width="16.85546875" style="1416" customWidth="1"/>
    <col min="5898" max="5898" width="8.42578125" style="1416" customWidth="1"/>
    <col min="5899" max="5899" width="16" style="1416" bestFit="1" customWidth="1"/>
    <col min="5900" max="5900" width="14.85546875" style="1416" customWidth="1"/>
    <col min="5901" max="5901" width="15.42578125" style="1416"/>
    <col min="5902" max="5902" width="19.42578125" style="1416" bestFit="1" customWidth="1"/>
    <col min="5903" max="6144" width="15.42578125" style="1416"/>
    <col min="6145" max="6145" width="8" style="1416" customWidth="1"/>
    <col min="6146" max="6146" width="10.5703125" style="1416" customWidth="1"/>
    <col min="6147" max="6147" width="7.42578125" style="1416" customWidth="1"/>
    <col min="6148" max="6148" width="19.7109375" style="1416" customWidth="1"/>
    <col min="6149" max="6149" width="15.42578125" style="1416" bestFit="1" customWidth="1"/>
    <col min="6150" max="6150" width="13.42578125" style="1416" customWidth="1"/>
    <col min="6151" max="6151" width="24.7109375" style="1416" bestFit="1" customWidth="1"/>
    <col min="6152" max="6152" width="25" style="1416" customWidth="1"/>
    <col min="6153" max="6153" width="16.85546875" style="1416" customWidth="1"/>
    <col min="6154" max="6154" width="8.42578125" style="1416" customWidth="1"/>
    <col min="6155" max="6155" width="16" style="1416" bestFit="1" customWidth="1"/>
    <col min="6156" max="6156" width="14.85546875" style="1416" customWidth="1"/>
    <col min="6157" max="6157" width="15.42578125" style="1416"/>
    <col min="6158" max="6158" width="19.42578125" style="1416" bestFit="1" customWidth="1"/>
    <col min="6159" max="6400" width="15.42578125" style="1416"/>
    <col min="6401" max="6401" width="8" style="1416" customWidth="1"/>
    <col min="6402" max="6402" width="10.5703125" style="1416" customWidth="1"/>
    <col min="6403" max="6403" width="7.42578125" style="1416" customWidth="1"/>
    <col min="6404" max="6404" width="19.7109375" style="1416" customWidth="1"/>
    <col min="6405" max="6405" width="15.42578125" style="1416" bestFit="1" customWidth="1"/>
    <col min="6406" max="6406" width="13.42578125" style="1416" customWidth="1"/>
    <col min="6407" max="6407" width="24.7109375" style="1416" bestFit="1" customWidth="1"/>
    <col min="6408" max="6408" width="25" style="1416" customWidth="1"/>
    <col min="6409" max="6409" width="16.85546875" style="1416" customWidth="1"/>
    <col min="6410" max="6410" width="8.42578125" style="1416" customWidth="1"/>
    <col min="6411" max="6411" width="16" style="1416" bestFit="1" customWidth="1"/>
    <col min="6412" max="6412" width="14.85546875" style="1416" customWidth="1"/>
    <col min="6413" max="6413" width="15.42578125" style="1416"/>
    <col min="6414" max="6414" width="19.42578125" style="1416" bestFit="1" customWidth="1"/>
    <col min="6415" max="6656" width="15.42578125" style="1416"/>
    <col min="6657" max="6657" width="8" style="1416" customWidth="1"/>
    <col min="6658" max="6658" width="10.5703125" style="1416" customWidth="1"/>
    <col min="6659" max="6659" width="7.42578125" style="1416" customWidth="1"/>
    <col min="6660" max="6660" width="19.7109375" style="1416" customWidth="1"/>
    <col min="6661" max="6661" width="15.42578125" style="1416" bestFit="1" customWidth="1"/>
    <col min="6662" max="6662" width="13.42578125" style="1416" customWidth="1"/>
    <col min="6663" max="6663" width="24.7109375" style="1416" bestFit="1" customWidth="1"/>
    <col min="6664" max="6664" width="25" style="1416" customWidth="1"/>
    <col min="6665" max="6665" width="16.85546875" style="1416" customWidth="1"/>
    <col min="6666" max="6666" width="8.42578125" style="1416" customWidth="1"/>
    <col min="6667" max="6667" width="16" style="1416" bestFit="1" customWidth="1"/>
    <col min="6668" max="6668" width="14.85546875" style="1416" customWidth="1"/>
    <col min="6669" max="6669" width="15.42578125" style="1416"/>
    <col min="6670" max="6670" width="19.42578125" style="1416" bestFit="1" customWidth="1"/>
    <col min="6671" max="6912" width="15.42578125" style="1416"/>
    <col min="6913" max="6913" width="8" style="1416" customWidth="1"/>
    <col min="6914" max="6914" width="10.5703125" style="1416" customWidth="1"/>
    <col min="6915" max="6915" width="7.42578125" style="1416" customWidth="1"/>
    <col min="6916" max="6916" width="19.7109375" style="1416" customWidth="1"/>
    <col min="6917" max="6917" width="15.42578125" style="1416" bestFit="1" customWidth="1"/>
    <col min="6918" max="6918" width="13.42578125" style="1416" customWidth="1"/>
    <col min="6919" max="6919" width="24.7109375" style="1416" bestFit="1" customWidth="1"/>
    <col min="6920" max="6920" width="25" style="1416" customWidth="1"/>
    <col min="6921" max="6921" width="16.85546875" style="1416" customWidth="1"/>
    <col min="6922" max="6922" width="8.42578125" style="1416" customWidth="1"/>
    <col min="6923" max="6923" width="16" style="1416" bestFit="1" customWidth="1"/>
    <col min="6924" max="6924" width="14.85546875" style="1416" customWidth="1"/>
    <col min="6925" max="6925" width="15.42578125" style="1416"/>
    <col min="6926" max="6926" width="19.42578125" style="1416" bestFit="1" customWidth="1"/>
    <col min="6927" max="7168" width="15.42578125" style="1416"/>
    <col min="7169" max="7169" width="8" style="1416" customWidth="1"/>
    <col min="7170" max="7170" width="10.5703125" style="1416" customWidth="1"/>
    <col min="7171" max="7171" width="7.42578125" style="1416" customWidth="1"/>
    <col min="7172" max="7172" width="19.7109375" style="1416" customWidth="1"/>
    <col min="7173" max="7173" width="15.42578125" style="1416" bestFit="1" customWidth="1"/>
    <col min="7174" max="7174" width="13.42578125" style="1416" customWidth="1"/>
    <col min="7175" max="7175" width="24.7109375" style="1416" bestFit="1" customWidth="1"/>
    <col min="7176" max="7176" width="25" style="1416" customWidth="1"/>
    <col min="7177" max="7177" width="16.85546875" style="1416" customWidth="1"/>
    <col min="7178" max="7178" width="8.42578125" style="1416" customWidth="1"/>
    <col min="7179" max="7179" width="16" style="1416" bestFit="1" customWidth="1"/>
    <col min="7180" max="7180" width="14.85546875" style="1416" customWidth="1"/>
    <col min="7181" max="7181" width="15.42578125" style="1416"/>
    <col min="7182" max="7182" width="19.42578125" style="1416" bestFit="1" customWidth="1"/>
    <col min="7183" max="7424" width="15.42578125" style="1416"/>
    <col min="7425" max="7425" width="8" style="1416" customWidth="1"/>
    <col min="7426" max="7426" width="10.5703125" style="1416" customWidth="1"/>
    <col min="7427" max="7427" width="7.42578125" style="1416" customWidth="1"/>
    <col min="7428" max="7428" width="19.7109375" style="1416" customWidth="1"/>
    <col min="7429" max="7429" width="15.42578125" style="1416" bestFit="1" customWidth="1"/>
    <col min="7430" max="7430" width="13.42578125" style="1416" customWidth="1"/>
    <col min="7431" max="7431" width="24.7109375" style="1416" bestFit="1" customWidth="1"/>
    <col min="7432" max="7432" width="25" style="1416" customWidth="1"/>
    <col min="7433" max="7433" width="16.85546875" style="1416" customWidth="1"/>
    <col min="7434" max="7434" width="8.42578125" style="1416" customWidth="1"/>
    <col min="7435" max="7435" width="16" style="1416" bestFit="1" customWidth="1"/>
    <col min="7436" max="7436" width="14.85546875" style="1416" customWidth="1"/>
    <col min="7437" max="7437" width="15.42578125" style="1416"/>
    <col min="7438" max="7438" width="19.42578125" style="1416" bestFit="1" customWidth="1"/>
    <col min="7439" max="7680" width="15.42578125" style="1416"/>
    <col min="7681" max="7681" width="8" style="1416" customWidth="1"/>
    <col min="7682" max="7682" width="10.5703125" style="1416" customWidth="1"/>
    <col min="7683" max="7683" width="7.42578125" style="1416" customWidth="1"/>
    <col min="7684" max="7684" width="19.7109375" style="1416" customWidth="1"/>
    <col min="7685" max="7685" width="15.42578125" style="1416" bestFit="1" customWidth="1"/>
    <col min="7686" max="7686" width="13.42578125" style="1416" customWidth="1"/>
    <col min="7687" max="7687" width="24.7109375" style="1416" bestFit="1" customWidth="1"/>
    <col min="7688" max="7688" width="25" style="1416" customWidth="1"/>
    <col min="7689" max="7689" width="16.85546875" style="1416" customWidth="1"/>
    <col min="7690" max="7690" width="8.42578125" style="1416" customWidth="1"/>
    <col min="7691" max="7691" width="16" style="1416" bestFit="1" customWidth="1"/>
    <col min="7692" max="7692" width="14.85546875" style="1416" customWidth="1"/>
    <col min="7693" max="7693" width="15.42578125" style="1416"/>
    <col min="7694" max="7694" width="19.42578125" style="1416" bestFit="1" customWidth="1"/>
    <col min="7695" max="7936" width="15.42578125" style="1416"/>
    <col min="7937" max="7937" width="8" style="1416" customWidth="1"/>
    <col min="7938" max="7938" width="10.5703125" style="1416" customWidth="1"/>
    <col min="7939" max="7939" width="7.42578125" style="1416" customWidth="1"/>
    <col min="7940" max="7940" width="19.7109375" style="1416" customWidth="1"/>
    <col min="7941" max="7941" width="15.42578125" style="1416" bestFit="1" customWidth="1"/>
    <col min="7942" max="7942" width="13.42578125" style="1416" customWidth="1"/>
    <col min="7943" max="7943" width="24.7109375" style="1416" bestFit="1" customWidth="1"/>
    <col min="7944" max="7944" width="25" style="1416" customWidth="1"/>
    <col min="7945" max="7945" width="16.85546875" style="1416" customWidth="1"/>
    <col min="7946" max="7946" width="8.42578125" style="1416" customWidth="1"/>
    <col min="7947" max="7947" width="16" style="1416" bestFit="1" customWidth="1"/>
    <col min="7948" max="7948" width="14.85546875" style="1416" customWidth="1"/>
    <col min="7949" max="7949" width="15.42578125" style="1416"/>
    <col min="7950" max="7950" width="19.42578125" style="1416" bestFit="1" customWidth="1"/>
    <col min="7951" max="8192" width="15.42578125" style="1416"/>
    <col min="8193" max="8193" width="8" style="1416" customWidth="1"/>
    <col min="8194" max="8194" width="10.5703125" style="1416" customWidth="1"/>
    <col min="8195" max="8195" width="7.42578125" style="1416" customWidth="1"/>
    <col min="8196" max="8196" width="19.7109375" style="1416" customWidth="1"/>
    <col min="8197" max="8197" width="15.42578125" style="1416" bestFit="1" customWidth="1"/>
    <col min="8198" max="8198" width="13.42578125" style="1416" customWidth="1"/>
    <col min="8199" max="8199" width="24.7109375" style="1416" bestFit="1" customWidth="1"/>
    <col min="8200" max="8200" width="25" style="1416" customWidth="1"/>
    <col min="8201" max="8201" width="16.85546875" style="1416" customWidth="1"/>
    <col min="8202" max="8202" width="8.42578125" style="1416" customWidth="1"/>
    <col min="8203" max="8203" width="16" style="1416" bestFit="1" customWidth="1"/>
    <col min="8204" max="8204" width="14.85546875" style="1416" customWidth="1"/>
    <col min="8205" max="8205" width="15.42578125" style="1416"/>
    <col min="8206" max="8206" width="19.42578125" style="1416" bestFit="1" customWidth="1"/>
    <col min="8207" max="8448" width="15.42578125" style="1416"/>
    <col min="8449" max="8449" width="8" style="1416" customWidth="1"/>
    <col min="8450" max="8450" width="10.5703125" style="1416" customWidth="1"/>
    <col min="8451" max="8451" width="7.42578125" style="1416" customWidth="1"/>
    <col min="8452" max="8452" width="19.7109375" style="1416" customWidth="1"/>
    <col min="8453" max="8453" width="15.42578125" style="1416" bestFit="1" customWidth="1"/>
    <col min="8454" max="8454" width="13.42578125" style="1416" customWidth="1"/>
    <col min="8455" max="8455" width="24.7109375" style="1416" bestFit="1" customWidth="1"/>
    <col min="8456" max="8456" width="25" style="1416" customWidth="1"/>
    <col min="8457" max="8457" width="16.85546875" style="1416" customWidth="1"/>
    <col min="8458" max="8458" width="8.42578125" style="1416" customWidth="1"/>
    <col min="8459" max="8459" width="16" style="1416" bestFit="1" customWidth="1"/>
    <col min="8460" max="8460" width="14.85546875" style="1416" customWidth="1"/>
    <col min="8461" max="8461" width="15.42578125" style="1416"/>
    <col min="8462" max="8462" width="19.42578125" style="1416" bestFit="1" customWidth="1"/>
    <col min="8463" max="8704" width="15.42578125" style="1416"/>
    <col min="8705" max="8705" width="8" style="1416" customWidth="1"/>
    <col min="8706" max="8706" width="10.5703125" style="1416" customWidth="1"/>
    <col min="8707" max="8707" width="7.42578125" style="1416" customWidth="1"/>
    <col min="8708" max="8708" width="19.7109375" style="1416" customWidth="1"/>
    <col min="8709" max="8709" width="15.42578125" style="1416" bestFit="1" customWidth="1"/>
    <col min="8710" max="8710" width="13.42578125" style="1416" customWidth="1"/>
    <col min="8711" max="8711" width="24.7109375" style="1416" bestFit="1" customWidth="1"/>
    <col min="8712" max="8712" width="25" style="1416" customWidth="1"/>
    <col min="8713" max="8713" width="16.85546875" style="1416" customWidth="1"/>
    <col min="8714" max="8714" width="8.42578125" style="1416" customWidth="1"/>
    <col min="8715" max="8715" width="16" style="1416" bestFit="1" customWidth="1"/>
    <col min="8716" max="8716" width="14.85546875" style="1416" customWidth="1"/>
    <col min="8717" max="8717" width="15.42578125" style="1416"/>
    <col min="8718" max="8718" width="19.42578125" style="1416" bestFit="1" customWidth="1"/>
    <col min="8719" max="8960" width="15.42578125" style="1416"/>
    <col min="8961" max="8961" width="8" style="1416" customWidth="1"/>
    <col min="8962" max="8962" width="10.5703125" style="1416" customWidth="1"/>
    <col min="8963" max="8963" width="7.42578125" style="1416" customWidth="1"/>
    <col min="8964" max="8964" width="19.7109375" style="1416" customWidth="1"/>
    <col min="8965" max="8965" width="15.42578125" style="1416" bestFit="1" customWidth="1"/>
    <col min="8966" max="8966" width="13.42578125" style="1416" customWidth="1"/>
    <col min="8967" max="8967" width="24.7109375" style="1416" bestFit="1" customWidth="1"/>
    <col min="8968" max="8968" width="25" style="1416" customWidth="1"/>
    <col min="8969" max="8969" width="16.85546875" style="1416" customWidth="1"/>
    <col min="8970" max="8970" width="8.42578125" style="1416" customWidth="1"/>
    <col min="8971" max="8971" width="16" style="1416" bestFit="1" customWidth="1"/>
    <col min="8972" max="8972" width="14.85546875" style="1416" customWidth="1"/>
    <col min="8973" max="8973" width="15.42578125" style="1416"/>
    <col min="8974" max="8974" width="19.42578125" style="1416" bestFit="1" customWidth="1"/>
    <col min="8975" max="9216" width="15.42578125" style="1416"/>
    <col min="9217" max="9217" width="8" style="1416" customWidth="1"/>
    <col min="9218" max="9218" width="10.5703125" style="1416" customWidth="1"/>
    <col min="9219" max="9219" width="7.42578125" style="1416" customWidth="1"/>
    <col min="9220" max="9220" width="19.7109375" style="1416" customWidth="1"/>
    <col min="9221" max="9221" width="15.42578125" style="1416" bestFit="1" customWidth="1"/>
    <col min="9222" max="9222" width="13.42578125" style="1416" customWidth="1"/>
    <col min="9223" max="9223" width="24.7109375" style="1416" bestFit="1" customWidth="1"/>
    <col min="9224" max="9224" width="25" style="1416" customWidth="1"/>
    <col min="9225" max="9225" width="16.85546875" style="1416" customWidth="1"/>
    <col min="9226" max="9226" width="8.42578125" style="1416" customWidth="1"/>
    <col min="9227" max="9227" width="16" style="1416" bestFit="1" customWidth="1"/>
    <col min="9228" max="9228" width="14.85546875" style="1416" customWidth="1"/>
    <col min="9229" max="9229" width="15.42578125" style="1416"/>
    <col min="9230" max="9230" width="19.42578125" style="1416" bestFit="1" customWidth="1"/>
    <col min="9231" max="9472" width="15.42578125" style="1416"/>
    <col min="9473" max="9473" width="8" style="1416" customWidth="1"/>
    <col min="9474" max="9474" width="10.5703125" style="1416" customWidth="1"/>
    <col min="9475" max="9475" width="7.42578125" style="1416" customWidth="1"/>
    <col min="9476" max="9476" width="19.7109375" style="1416" customWidth="1"/>
    <col min="9477" max="9477" width="15.42578125" style="1416" bestFit="1" customWidth="1"/>
    <col min="9478" max="9478" width="13.42578125" style="1416" customWidth="1"/>
    <col min="9479" max="9479" width="24.7109375" style="1416" bestFit="1" customWidth="1"/>
    <col min="9480" max="9480" width="25" style="1416" customWidth="1"/>
    <col min="9481" max="9481" width="16.85546875" style="1416" customWidth="1"/>
    <col min="9482" max="9482" width="8.42578125" style="1416" customWidth="1"/>
    <col min="9483" max="9483" width="16" style="1416" bestFit="1" customWidth="1"/>
    <col min="9484" max="9484" width="14.85546875" style="1416" customWidth="1"/>
    <col min="9485" max="9485" width="15.42578125" style="1416"/>
    <col min="9486" max="9486" width="19.42578125" style="1416" bestFit="1" customWidth="1"/>
    <col min="9487" max="9728" width="15.42578125" style="1416"/>
    <col min="9729" max="9729" width="8" style="1416" customWidth="1"/>
    <col min="9730" max="9730" width="10.5703125" style="1416" customWidth="1"/>
    <col min="9731" max="9731" width="7.42578125" style="1416" customWidth="1"/>
    <col min="9732" max="9732" width="19.7109375" style="1416" customWidth="1"/>
    <col min="9733" max="9733" width="15.42578125" style="1416" bestFit="1" customWidth="1"/>
    <col min="9734" max="9734" width="13.42578125" style="1416" customWidth="1"/>
    <col min="9735" max="9735" width="24.7109375" style="1416" bestFit="1" customWidth="1"/>
    <col min="9736" max="9736" width="25" style="1416" customWidth="1"/>
    <col min="9737" max="9737" width="16.85546875" style="1416" customWidth="1"/>
    <col min="9738" max="9738" width="8.42578125" style="1416" customWidth="1"/>
    <col min="9739" max="9739" width="16" style="1416" bestFit="1" customWidth="1"/>
    <col min="9740" max="9740" width="14.85546875" style="1416" customWidth="1"/>
    <col min="9741" max="9741" width="15.42578125" style="1416"/>
    <col min="9742" max="9742" width="19.42578125" style="1416" bestFit="1" customWidth="1"/>
    <col min="9743" max="9984" width="15.42578125" style="1416"/>
    <col min="9985" max="9985" width="8" style="1416" customWidth="1"/>
    <col min="9986" max="9986" width="10.5703125" style="1416" customWidth="1"/>
    <col min="9987" max="9987" width="7.42578125" style="1416" customWidth="1"/>
    <col min="9988" max="9988" width="19.7109375" style="1416" customWidth="1"/>
    <col min="9989" max="9989" width="15.42578125" style="1416" bestFit="1" customWidth="1"/>
    <col min="9990" max="9990" width="13.42578125" style="1416" customWidth="1"/>
    <col min="9991" max="9991" width="24.7109375" style="1416" bestFit="1" customWidth="1"/>
    <col min="9992" max="9992" width="25" style="1416" customWidth="1"/>
    <col min="9993" max="9993" width="16.85546875" style="1416" customWidth="1"/>
    <col min="9994" max="9994" width="8.42578125" style="1416" customWidth="1"/>
    <col min="9995" max="9995" width="16" style="1416" bestFit="1" customWidth="1"/>
    <col min="9996" max="9996" width="14.85546875" style="1416" customWidth="1"/>
    <col min="9997" max="9997" width="15.42578125" style="1416"/>
    <col min="9998" max="9998" width="19.42578125" style="1416" bestFit="1" customWidth="1"/>
    <col min="9999" max="10240" width="15.42578125" style="1416"/>
    <col min="10241" max="10241" width="8" style="1416" customWidth="1"/>
    <col min="10242" max="10242" width="10.5703125" style="1416" customWidth="1"/>
    <col min="10243" max="10243" width="7.42578125" style="1416" customWidth="1"/>
    <col min="10244" max="10244" width="19.7109375" style="1416" customWidth="1"/>
    <col min="10245" max="10245" width="15.42578125" style="1416" bestFit="1" customWidth="1"/>
    <col min="10246" max="10246" width="13.42578125" style="1416" customWidth="1"/>
    <col min="10247" max="10247" width="24.7109375" style="1416" bestFit="1" customWidth="1"/>
    <col min="10248" max="10248" width="25" style="1416" customWidth="1"/>
    <col min="10249" max="10249" width="16.85546875" style="1416" customWidth="1"/>
    <col min="10250" max="10250" width="8.42578125" style="1416" customWidth="1"/>
    <col min="10251" max="10251" width="16" style="1416" bestFit="1" customWidth="1"/>
    <col min="10252" max="10252" width="14.85546875" style="1416" customWidth="1"/>
    <col min="10253" max="10253" width="15.42578125" style="1416"/>
    <col min="10254" max="10254" width="19.42578125" style="1416" bestFit="1" customWidth="1"/>
    <col min="10255" max="10496" width="15.42578125" style="1416"/>
    <col min="10497" max="10497" width="8" style="1416" customWidth="1"/>
    <col min="10498" max="10498" width="10.5703125" style="1416" customWidth="1"/>
    <col min="10499" max="10499" width="7.42578125" style="1416" customWidth="1"/>
    <col min="10500" max="10500" width="19.7109375" style="1416" customWidth="1"/>
    <col min="10501" max="10501" width="15.42578125" style="1416" bestFit="1" customWidth="1"/>
    <col min="10502" max="10502" width="13.42578125" style="1416" customWidth="1"/>
    <col min="10503" max="10503" width="24.7109375" style="1416" bestFit="1" customWidth="1"/>
    <col min="10504" max="10504" width="25" style="1416" customWidth="1"/>
    <col min="10505" max="10505" width="16.85546875" style="1416" customWidth="1"/>
    <col min="10506" max="10506" width="8.42578125" style="1416" customWidth="1"/>
    <col min="10507" max="10507" width="16" style="1416" bestFit="1" customWidth="1"/>
    <col min="10508" max="10508" width="14.85546875" style="1416" customWidth="1"/>
    <col min="10509" max="10509" width="15.42578125" style="1416"/>
    <col min="10510" max="10510" width="19.42578125" style="1416" bestFit="1" customWidth="1"/>
    <col min="10511" max="10752" width="15.42578125" style="1416"/>
    <col min="10753" max="10753" width="8" style="1416" customWidth="1"/>
    <col min="10754" max="10754" width="10.5703125" style="1416" customWidth="1"/>
    <col min="10755" max="10755" width="7.42578125" style="1416" customWidth="1"/>
    <col min="10756" max="10756" width="19.7109375" style="1416" customWidth="1"/>
    <col min="10757" max="10757" width="15.42578125" style="1416" bestFit="1" customWidth="1"/>
    <col min="10758" max="10758" width="13.42578125" style="1416" customWidth="1"/>
    <col min="10759" max="10759" width="24.7109375" style="1416" bestFit="1" customWidth="1"/>
    <col min="10760" max="10760" width="25" style="1416" customWidth="1"/>
    <col min="10761" max="10761" width="16.85546875" style="1416" customWidth="1"/>
    <col min="10762" max="10762" width="8.42578125" style="1416" customWidth="1"/>
    <col min="10763" max="10763" width="16" style="1416" bestFit="1" customWidth="1"/>
    <col min="10764" max="10764" width="14.85546875" style="1416" customWidth="1"/>
    <col min="10765" max="10765" width="15.42578125" style="1416"/>
    <col min="10766" max="10766" width="19.42578125" style="1416" bestFit="1" customWidth="1"/>
    <col min="10767" max="11008" width="15.42578125" style="1416"/>
    <col min="11009" max="11009" width="8" style="1416" customWidth="1"/>
    <col min="11010" max="11010" width="10.5703125" style="1416" customWidth="1"/>
    <col min="11011" max="11011" width="7.42578125" style="1416" customWidth="1"/>
    <col min="11012" max="11012" width="19.7109375" style="1416" customWidth="1"/>
    <col min="11013" max="11013" width="15.42578125" style="1416" bestFit="1" customWidth="1"/>
    <col min="11014" max="11014" width="13.42578125" style="1416" customWidth="1"/>
    <col min="11015" max="11015" width="24.7109375" style="1416" bestFit="1" customWidth="1"/>
    <col min="11016" max="11016" width="25" style="1416" customWidth="1"/>
    <col min="11017" max="11017" width="16.85546875" style="1416" customWidth="1"/>
    <col min="11018" max="11018" width="8.42578125" style="1416" customWidth="1"/>
    <col min="11019" max="11019" width="16" style="1416" bestFit="1" customWidth="1"/>
    <col min="11020" max="11020" width="14.85546875" style="1416" customWidth="1"/>
    <col min="11021" max="11021" width="15.42578125" style="1416"/>
    <col min="11022" max="11022" width="19.42578125" style="1416" bestFit="1" customWidth="1"/>
    <col min="11023" max="11264" width="15.42578125" style="1416"/>
    <col min="11265" max="11265" width="8" style="1416" customWidth="1"/>
    <col min="11266" max="11266" width="10.5703125" style="1416" customWidth="1"/>
    <col min="11267" max="11267" width="7.42578125" style="1416" customWidth="1"/>
    <col min="11268" max="11268" width="19.7109375" style="1416" customWidth="1"/>
    <col min="11269" max="11269" width="15.42578125" style="1416" bestFit="1" customWidth="1"/>
    <col min="11270" max="11270" width="13.42578125" style="1416" customWidth="1"/>
    <col min="11271" max="11271" width="24.7109375" style="1416" bestFit="1" customWidth="1"/>
    <col min="11272" max="11272" width="25" style="1416" customWidth="1"/>
    <col min="11273" max="11273" width="16.85546875" style="1416" customWidth="1"/>
    <col min="11274" max="11274" width="8.42578125" style="1416" customWidth="1"/>
    <col min="11275" max="11275" width="16" style="1416" bestFit="1" customWidth="1"/>
    <col min="11276" max="11276" width="14.85546875" style="1416" customWidth="1"/>
    <col min="11277" max="11277" width="15.42578125" style="1416"/>
    <col min="11278" max="11278" width="19.42578125" style="1416" bestFit="1" customWidth="1"/>
    <col min="11279" max="11520" width="15.42578125" style="1416"/>
    <col min="11521" max="11521" width="8" style="1416" customWidth="1"/>
    <col min="11522" max="11522" width="10.5703125" style="1416" customWidth="1"/>
    <col min="11523" max="11523" width="7.42578125" style="1416" customWidth="1"/>
    <col min="11524" max="11524" width="19.7109375" style="1416" customWidth="1"/>
    <col min="11525" max="11525" width="15.42578125" style="1416" bestFit="1" customWidth="1"/>
    <col min="11526" max="11526" width="13.42578125" style="1416" customWidth="1"/>
    <col min="11527" max="11527" width="24.7109375" style="1416" bestFit="1" customWidth="1"/>
    <col min="11528" max="11528" width="25" style="1416" customWidth="1"/>
    <col min="11529" max="11529" width="16.85546875" style="1416" customWidth="1"/>
    <col min="11530" max="11530" width="8.42578125" style="1416" customWidth="1"/>
    <col min="11531" max="11531" width="16" style="1416" bestFit="1" customWidth="1"/>
    <col min="11532" max="11532" width="14.85546875" style="1416" customWidth="1"/>
    <col min="11533" max="11533" width="15.42578125" style="1416"/>
    <col min="11534" max="11534" width="19.42578125" style="1416" bestFit="1" customWidth="1"/>
    <col min="11535" max="11776" width="15.42578125" style="1416"/>
    <col min="11777" max="11777" width="8" style="1416" customWidth="1"/>
    <col min="11778" max="11778" width="10.5703125" style="1416" customWidth="1"/>
    <col min="11779" max="11779" width="7.42578125" style="1416" customWidth="1"/>
    <col min="11780" max="11780" width="19.7109375" style="1416" customWidth="1"/>
    <col min="11781" max="11781" width="15.42578125" style="1416" bestFit="1" customWidth="1"/>
    <col min="11782" max="11782" width="13.42578125" style="1416" customWidth="1"/>
    <col min="11783" max="11783" width="24.7109375" style="1416" bestFit="1" customWidth="1"/>
    <col min="11784" max="11784" width="25" style="1416" customWidth="1"/>
    <col min="11785" max="11785" width="16.85546875" style="1416" customWidth="1"/>
    <col min="11786" max="11786" width="8.42578125" style="1416" customWidth="1"/>
    <col min="11787" max="11787" width="16" style="1416" bestFit="1" customWidth="1"/>
    <col min="11788" max="11788" width="14.85546875" style="1416" customWidth="1"/>
    <col min="11789" max="11789" width="15.42578125" style="1416"/>
    <col min="11790" max="11790" width="19.42578125" style="1416" bestFit="1" customWidth="1"/>
    <col min="11791" max="12032" width="15.42578125" style="1416"/>
    <col min="12033" max="12033" width="8" style="1416" customWidth="1"/>
    <col min="12034" max="12034" width="10.5703125" style="1416" customWidth="1"/>
    <col min="12035" max="12035" width="7.42578125" style="1416" customWidth="1"/>
    <col min="12036" max="12036" width="19.7109375" style="1416" customWidth="1"/>
    <col min="12037" max="12037" width="15.42578125" style="1416" bestFit="1" customWidth="1"/>
    <col min="12038" max="12038" width="13.42578125" style="1416" customWidth="1"/>
    <col min="12039" max="12039" width="24.7109375" style="1416" bestFit="1" customWidth="1"/>
    <col min="12040" max="12040" width="25" style="1416" customWidth="1"/>
    <col min="12041" max="12041" width="16.85546875" style="1416" customWidth="1"/>
    <col min="12042" max="12042" width="8.42578125" style="1416" customWidth="1"/>
    <col min="12043" max="12043" width="16" style="1416" bestFit="1" customWidth="1"/>
    <col min="12044" max="12044" width="14.85546875" style="1416" customWidth="1"/>
    <col min="12045" max="12045" width="15.42578125" style="1416"/>
    <col min="12046" max="12046" width="19.42578125" style="1416" bestFit="1" customWidth="1"/>
    <col min="12047" max="12288" width="15.42578125" style="1416"/>
    <col min="12289" max="12289" width="8" style="1416" customWidth="1"/>
    <col min="12290" max="12290" width="10.5703125" style="1416" customWidth="1"/>
    <col min="12291" max="12291" width="7.42578125" style="1416" customWidth="1"/>
    <col min="12292" max="12292" width="19.7109375" style="1416" customWidth="1"/>
    <col min="12293" max="12293" width="15.42578125" style="1416" bestFit="1" customWidth="1"/>
    <col min="12294" max="12294" width="13.42578125" style="1416" customWidth="1"/>
    <col min="12295" max="12295" width="24.7109375" style="1416" bestFit="1" customWidth="1"/>
    <col min="12296" max="12296" width="25" style="1416" customWidth="1"/>
    <col min="12297" max="12297" width="16.85546875" style="1416" customWidth="1"/>
    <col min="12298" max="12298" width="8.42578125" style="1416" customWidth="1"/>
    <col min="12299" max="12299" width="16" style="1416" bestFit="1" customWidth="1"/>
    <col min="12300" max="12300" width="14.85546875" style="1416" customWidth="1"/>
    <col min="12301" max="12301" width="15.42578125" style="1416"/>
    <col min="12302" max="12302" width="19.42578125" style="1416" bestFit="1" customWidth="1"/>
    <col min="12303" max="12544" width="15.42578125" style="1416"/>
    <col min="12545" max="12545" width="8" style="1416" customWidth="1"/>
    <col min="12546" max="12546" width="10.5703125" style="1416" customWidth="1"/>
    <col min="12547" max="12547" width="7.42578125" style="1416" customWidth="1"/>
    <col min="12548" max="12548" width="19.7109375" style="1416" customWidth="1"/>
    <col min="12549" max="12549" width="15.42578125" style="1416" bestFit="1" customWidth="1"/>
    <col min="12550" max="12550" width="13.42578125" style="1416" customWidth="1"/>
    <col min="12551" max="12551" width="24.7109375" style="1416" bestFit="1" customWidth="1"/>
    <col min="12552" max="12552" width="25" style="1416" customWidth="1"/>
    <col min="12553" max="12553" width="16.85546875" style="1416" customWidth="1"/>
    <col min="12554" max="12554" width="8.42578125" style="1416" customWidth="1"/>
    <col min="12555" max="12555" width="16" style="1416" bestFit="1" customWidth="1"/>
    <col min="12556" max="12556" width="14.85546875" style="1416" customWidth="1"/>
    <col min="12557" max="12557" width="15.42578125" style="1416"/>
    <col min="12558" max="12558" width="19.42578125" style="1416" bestFit="1" customWidth="1"/>
    <col min="12559" max="12800" width="15.42578125" style="1416"/>
    <col min="12801" max="12801" width="8" style="1416" customWidth="1"/>
    <col min="12802" max="12802" width="10.5703125" style="1416" customWidth="1"/>
    <col min="12803" max="12803" width="7.42578125" style="1416" customWidth="1"/>
    <col min="12804" max="12804" width="19.7109375" style="1416" customWidth="1"/>
    <col min="12805" max="12805" width="15.42578125" style="1416" bestFit="1" customWidth="1"/>
    <col min="12806" max="12806" width="13.42578125" style="1416" customWidth="1"/>
    <col min="12807" max="12807" width="24.7109375" style="1416" bestFit="1" customWidth="1"/>
    <col min="12808" max="12808" width="25" style="1416" customWidth="1"/>
    <col min="12809" max="12809" width="16.85546875" style="1416" customWidth="1"/>
    <col min="12810" max="12810" width="8.42578125" style="1416" customWidth="1"/>
    <col min="12811" max="12811" width="16" style="1416" bestFit="1" customWidth="1"/>
    <col min="12812" max="12812" width="14.85546875" style="1416" customWidth="1"/>
    <col min="12813" max="12813" width="15.42578125" style="1416"/>
    <col min="12814" max="12814" width="19.42578125" style="1416" bestFit="1" customWidth="1"/>
    <col min="12815" max="13056" width="15.42578125" style="1416"/>
    <col min="13057" max="13057" width="8" style="1416" customWidth="1"/>
    <col min="13058" max="13058" width="10.5703125" style="1416" customWidth="1"/>
    <col min="13059" max="13059" width="7.42578125" style="1416" customWidth="1"/>
    <col min="13060" max="13060" width="19.7109375" style="1416" customWidth="1"/>
    <col min="13061" max="13061" width="15.42578125" style="1416" bestFit="1" customWidth="1"/>
    <col min="13062" max="13062" width="13.42578125" style="1416" customWidth="1"/>
    <col min="13063" max="13063" width="24.7109375" style="1416" bestFit="1" customWidth="1"/>
    <col min="13064" max="13064" width="25" style="1416" customWidth="1"/>
    <col min="13065" max="13065" width="16.85546875" style="1416" customWidth="1"/>
    <col min="13066" max="13066" width="8.42578125" style="1416" customWidth="1"/>
    <col min="13067" max="13067" width="16" style="1416" bestFit="1" customWidth="1"/>
    <col min="13068" max="13068" width="14.85546875" style="1416" customWidth="1"/>
    <col min="13069" max="13069" width="15.42578125" style="1416"/>
    <col min="13070" max="13070" width="19.42578125" style="1416" bestFit="1" customWidth="1"/>
    <col min="13071" max="13312" width="15.42578125" style="1416"/>
    <col min="13313" max="13313" width="8" style="1416" customWidth="1"/>
    <col min="13314" max="13314" width="10.5703125" style="1416" customWidth="1"/>
    <col min="13315" max="13315" width="7.42578125" style="1416" customWidth="1"/>
    <col min="13316" max="13316" width="19.7109375" style="1416" customWidth="1"/>
    <col min="13317" max="13317" width="15.42578125" style="1416" bestFit="1" customWidth="1"/>
    <col min="13318" max="13318" width="13.42578125" style="1416" customWidth="1"/>
    <col min="13319" max="13319" width="24.7109375" style="1416" bestFit="1" customWidth="1"/>
    <col min="13320" max="13320" width="25" style="1416" customWidth="1"/>
    <col min="13321" max="13321" width="16.85546875" style="1416" customWidth="1"/>
    <col min="13322" max="13322" width="8.42578125" style="1416" customWidth="1"/>
    <col min="13323" max="13323" width="16" style="1416" bestFit="1" customWidth="1"/>
    <col min="13324" max="13324" width="14.85546875" style="1416" customWidth="1"/>
    <col min="13325" max="13325" width="15.42578125" style="1416"/>
    <col min="13326" max="13326" width="19.42578125" style="1416" bestFit="1" customWidth="1"/>
    <col min="13327" max="13568" width="15.42578125" style="1416"/>
    <col min="13569" max="13569" width="8" style="1416" customWidth="1"/>
    <col min="13570" max="13570" width="10.5703125" style="1416" customWidth="1"/>
    <col min="13571" max="13571" width="7.42578125" style="1416" customWidth="1"/>
    <col min="13572" max="13572" width="19.7109375" style="1416" customWidth="1"/>
    <col min="13573" max="13573" width="15.42578125" style="1416" bestFit="1" customWidth="1"/>
    <col min="13574" max="13574" width="13.42578125" style="1416" customWidth="1"/>
    <col min="13575" max="13575" width="24.7109375" style="1416" bestFit="1" customWidth="1"/>
    <col min="13576" max="13576" width="25" style="1416" customWidth="1"/>
    <col min="13577" max="13577" width="16.85546875" style="1416" customWidth="1"/>
    <col min="13578" max="13578" width="8.42578125" style="1416" customWidth="1"/>
    <col min="13579" max="13579" width="16" style="1416" bestFit="1" customWidth="1"/>
    <col min="13580" max="13580" width="14.85546875" style="1416" customWidth="1"/>
    <col min="13581" max="13581" width="15.42578125" style="1416"/>
    <col min="13582" max="13582" width="19.42578125" style="1416" bestFit="1" customWidth="1"/>
    <col min="13583" max="13824" width="15.42578125" style="1416"/>
    <col min="13825" max="13825" width="8" style="1416" customWidth="1"/>
    <col min="13826" max="13826" width="10.5703125" style="1416" customWidth="1"/>
    <col min="13827" max="13827" width="7.42578125" style="1416" customWidth="1"/>
    <col min="13828" max="13828" width="19.7109375" style="1416" customWidth="1"/>
    <col min="13829" max="13829" width="15.42578125" style="1416" bestFit="1" customWidth="1"/>
    <col min="13830" max="13830" width="13.42578125" style="1416" customWidth="1"/>
    <col min="13831" max="13831" width="24.7109375" style="1416" bestFit="1" customWidth="1"/>
    <col min="13832" max="13832" width="25" style="1416" customWidth="1"/>
    <col min="13833" max="13833" width="16.85546875" style="1416" customWidth="1"/>
    <col min="13834" max="13834" width="8.42578125" style="1416" customWidth="1"/>
    <col min="13835" max="13835" width="16" style="1416" bestFit="1" customWidth="1"/>
    <col min="13836" max="13836" width="14.85546875" style="1416" customWidth="1"/>
    <col min="13837" max="13837" width="15.42578125" style="1416"/>
    <col min="13838" max="13838" width="19.42578125" style="1416" bestFit="1" customWidth="1"/>
    <col min="13839" max="14080" width="15.42578125" style="1416"/>
    <col min="14081" max="14081" width="8" style="1416" customWidth="1"/>
    <col min="14082" max="14082" width="10.5703125" style="1416" customWidth="1"/>
    <col min="14083" max="14083" width="7.42578125" style="1416" customWidth="1"/>
    <col min="14084" max="14084" width="19.7109375" style="1416" customWidth="1"/>
    <col min="14085" max="14085" width="15.42578125" style="1416" bestFit="1" customWidth="1"/>
    <col min="14086" max="14086" width="13.42578125" style="1416" customWidth="1"/>
    <col min="14087" max="14087" width="24.7109375" style="1416" bestFit="1" customWidth="1"/>
    <col min="14088" max="14088" width="25" style="1416" customWidth="1"/>
    <col min="14089" max="14089" width="16.85546875" style="1416" customWidth="1"/>
    <col min="14090" max="14090" width="8.42578125" style="1416" customWidth="1"/>
    <col min="14091" max="14091" width="16" style="1416" bestFit="1" customWidth="1"/>
    <col min="14092" max="14092" width="14.85546875" style="1416" customWidth="1"/>
    <col min="14093" max="14093" width="15.42578125" style="1416"/>
    <col min="14094" max="14094" width="19.42578125" style="1416" bestFit="1" customWidth="1"/>
    <col min="14095" max="14336" width="15.42578125" style="1416"/>
    <col min="14337" max="14337" width="8" style="1416" customWidth="1"/>
    <col min="14338" max="14338" width="10.5703125" style="1416" customWidth="1"/>
    <col min="14339" max="14339" width="7.42578125" style="1416" customWidth="1"/>
    <col min="14340" max="14340" width="19.7109375" style="1416" customWidth="1"/>
    <col min="14341" max="14341" width="15.42578125" style="1416" bestFit="1" customWidth="1"/>
    <col min="14342" max="14342" width="13.42578125" style="1416" customWidth="1"/>
    <col min="14343" max="14343" width="24.7109375" style="1416" bestFit="1" customWidth="1"/>
    <col min="14344" max="14344" width="25" style="1416" customWidth="1"/>
    <col min="14345" max="14345" width="16.85546875" style="1416" customWidth="1"/>
    <col min="14346" max="14346" width="8.42578125" style="1416" customWidth="1"/>
    <col min="14347" max="14347" width="16" style="1416" bestFit="1" customWidth="1"/>
    <col min="14348" max="14348" width="14.85546875" style="1416" customWidth="1"/>
    <col min="14349" max="14349" width="15.42578125" style="1416"/>
    <col min="14350" max="14350" width="19.42578125" style="1416" bestFit="1" customWidth="1"/>
    <col min="14351" max="14592" width="15.42578125" style="1416"/>
    <col min="14593" max="14593" width="8" style="1416" customWidth="1"/>
    <col min="14594" max="14594" width="10.5703125" style="1416" customWidth="1"/>
    <col min="14595" max="14595" width="7.42578125" style="1416" customWidth="1"/>
    <col min="14596" max="14596" width="19.7109375" style="1416" customWidth="1"/>
    <col min="14597" max="14597" width="15.42578125" style="1416" bestFit="1" customWidth="1"/>
    <col min="14598" max="14598" width="13.42578125" style="1416" customWidth="1"/>
    <col min="14599" max="14599" width="24.7109375" style="1416" bestFit="1" customWidth="1"/>
    <col min="14600" max="14600" width="25" style="1416" customWidth="1"/>
    <col min="14601" max="14601" width="16.85546875" style="1416" customWidth="1"/>
    <col min="14602" max="14602" width="8.42578125" style="1416" customWidth="1"/>
    <col min="14603" max="14603" width="16" style="1416" bestFit="1" customWidth="1"/>
    <col min="14604" max="14604" width="14.85546875" style="1416" customWidth="1"/>
    <col min="14605" max="14605" width="15.42578125" style="1416"/>
    <col min="14606" max="14606" width="19.42578125" style="1416" bestFit="1" customWidth="1"/>
    <col min="14607" max="14848" width="15.42578125" style="1416"/>
    <col min="14849" max="14849" width="8" style="1416" customWidth="1"/>
    <col min="14850" max="14850" width="10.5703125" style="1416" customWidth="1"/>
    <col min="14851" max="14851" width="7.42578125" style="1416" customWidth="1"/>
    <col min="14852" max="14852" width="19.7109375" style="1416" customWidth="1"/>
    <col min="14853" max="14853" width="15.42578125" style="1416" bestFit="1" customWidth="1"/>
    <col min="14854" max="14854" width="13.42578125" style="1416" customWidth="1"/>
    <col min="14855" max="14855" width="24.7109375" style="1416" bestFit="1" customWidth="1"/>
    <col min="14856" max="14856" width="25" style="1416" customWidth="1"/>
    <col min="14857" max="14857" width="16.85546875" style="1416" customWidth="1"/>
    <col min="14858" max="14858" width="8.42578125" style="1416" customWidth="1"/>
    <col min="14859" max="14859" width="16" style="1416" bestFit="1" customWidth="1"/>
    <col min="14860" max="14860" width="14.85546875" style="1416" customWidth="1"/>
    <col min="14861" max="14861" width="15.42578125" style="1416"/>
    <col min="14862" max="14862" width="19.42578125" style="1416" bestFit="1" customWidth="1"/>
    <col min="14863" max="15104" width="15.42578125" style="1416"/>
    <col min="15105" max="15105" width="8" style="1416" customWidth="1"/>
    <col min="15106" max="15106" width="10.5703125" style="1416" customWidth="1"/>
    <col min="15107" max="15107" width="7.42578125" style="1416" customWidth="1"/>
    <col min="15108" max="15108" width="19.7109375" style="1416" customWidth="1"/>
    <col min="15109" max="15109" width="15.42578125" style="1416" bestFit="1" customWidth="1"/>
    <col min="15110" max="15110" width="13.42578125" style="1416" customWidth="1"/>
    <col min="15111" max="15111" width="24.7109375" style="1416" bestFit="1" customWidth="1"/>
    <col min="15112" max="15112" width="25" style="1416" customWidth="1"/>
    <col min="15113" max="15113" width="16.85546875" style="1416" customWidth="1"/>
    <col min="15114" max="15114" width="8.42578125" style="1416" customWidth="1"/>
    <col min="15115" max="15115" width="16" style="1416" bestFit="1" customWidth="1"/>
    <col min="15116" max="15116" width="14.85546875" style="1416" customWidth="1"/>
    <col min="15117" max="15117" width="15.42578125" style="1416"/>
    <col min="15118" max="15118" width="19.42578125" style="1416" bestFit="1" customWidth="1"/>
    <col min="15119" max="15360" width="15.42578125" style="1416"/>
    <col min="15361" max="15361" width="8" style="1416" customWidth="1"/>
    <col min="15362" max="15362" width="10.5703125" style="1416" customWidth="1"/>
    <col min="15363" max="15363" width="7.42578125" style="1416" customWidth="1"/>
    <col min="15364" max="15364" width="19.7109375" style="1416" customWidth="1"/>
    <col min="15365" max="15365" width="15.42578125" style="1416" bestFit="1" customWidth="1"/>
    <col min="15366" max="15366" width="13.42578125" style="1416" customWidth="1"/>
    <col min="15367" max="15367" width="24.7109375" style="1416" bestFit="1" customWidth="1"/>
    <col min="15368" max="15368" width="25" style="1416" customWidth="1"/>
    <col min="15369" max="15369" width="16.85546875" style="1416" customWidth="1"/>
    <col min="15370" max="15370" width="8.42578125" style="1416" customWidth="1"/>
    <col min="15371" max="15371" width="16" style="1416" bestFit="1" customWidth="1"/>
    <col min="15372" max="15372" width="14.85546875" style="1416" customWidth="1"/>
    <col min="15373" max="15373" width="15.42578125" style="1416"/>
    <col min="15374" max="15374" width="19.42578125" style="1416" bestFit="1" customWidth="1"/>
    <col min="15375" max="15616" width="15.42578125" style="1416"/>
    <col min="15617" max="15617" width="8" style="1416" customWidth="1"/>
    <col min="15618" max="15618" width="10.5703125" style="1416" customWidth="1"/>
    <col min="15619" max="15619" width="7.42578125" style="1416" customWidth="1"/>
    <col min="15620" max="15620" width="19.7109375" style="1416" customWidth="1"/>
    <col min="15621" max="15621" width="15.42578125" style="1416" bestFit="1" customWidth="1"/>
    <col min="15622" max="15622" width="13.42578125" style="1416" customWidth="1"/>
    <col min="15623" max="15623" width="24.7109375" style="1416" bestFit="1" customWidth="1"/>
    <col min="15624" max="15624" width="25" style="1416" customWidth="1"/>
    <col min="15625" max="15625" width="16.85546875" style="1416" customWidth="1"/>
    <col min="15626" max="15626" width="8.42578125" style="1416" customWidth="1"/>
    <col min="15627" max="15627" width="16" style="1416" bestFit="1" customWidth="1"/>
    <col min="15628" max="15628" width="14.85546875" style="1416" customWidth="1"/>
    <col min="15629" max="15629" width="15.42578125" style="1416"/>
    <col min="15630" max="15630" width="19.42578125" style="1416" bestFit="1" customWidth="1"/>
    <col min="15631" max="15872" width="15.42578125" style="1416"/>
    <col min="15873" max="15873" width="8" style="1416" customWidth="1"/>
    <col min="15874" max="15874" width="10.5703125" style="1416" customWidth="1"/>
    <col min="15875" max="15875" width="7.42578125" style="1416" customWidth="1"/>
    <col min="15876" max="15876" width="19.7109375" style="1416" customWidth="1"/>
    <col min="15877" max="15877" width="15.42578125" style="1416" bestFit="1" customWidth="1"/>
    <col min="15878" max="15878" width="13.42578125" style="1416" customWidth="1"/>
    <col min="15879" max="15879" width="24.7109375" style="1416" bestFit="1" customWidth="1"/>
    <col min="15880" max="15880" width="25" style="1416" customWidth="1"/>
    <col min="15881" max="15881" width="16.85546875" style="1416" customWidth="1"/>
    <col min="15882" max="15882" width="8.42578125" style="1416" customWidth="1"/>
    <col min="15883" max="15883" width="16" style="1416" bestFit="1" customWidth="1"/>
    <col min="15884" max="15884" width="14.85546875" style="1416" customWidth="1"/>
    <col min="15885" max="15885" width="15.42578125" style="1416"/>
    <col min="15886" max="15886" width="19.42578125" style="1416" bestFit="1" customWidth="1"/>
    <col min="15887" max="16128" width="15.42578125" style="1416"/>
    <col min="16129" max="16129" width="8" style="1416" customWidth="1"/>
    <col min="16130" max="16130" width="10.5703125" style="1416" customWidth="1"/>
    <col min="16131" max="16131" width="7.42578125" style="1416" customWidth="1"/>
    <col min="16132" max="16132" width="19.7109375" style="1416" customWidth="1"/>
    <col min="16133" max="16133" width="15.42578125" style="1416" bestFit="1" customWidth="1"/>
    <col min="16134" max="16134" width="13.42578125" style="1416" customWidth="1"/>
    <col min="16135" max="16135" width="24.7109375" style="1416" bestFit="1" customWidth="1"/>
    <col min="16136" max="16136" width="25" style="1416" customWidth="1"/>
    <col min="16137" max="16137" width="16.85546875" style="1416" customWidth="1"/>
    <col min="16138" max="16138" width="8.42578125" style="1416" customWidth="1"/>
    <col min="16139" max="16139" width="16" style="1416" bestFit="1" customWidth="1"/>
    <col min="16140" max="16140" width="14.85546875" style="1416" customWidth="1"/>
    <col min="16141" max="16141" width="15.42578125" style="1416"/>
    <col min="16142" max="16142" width="19.42578125" style="1416" bestFit="1" customWidth="1"/>
    <col min="16143" max="16384" width="15.42578125" style="1416"/>
  </cols>
  <sheetData>
    <row r="1" spans="1:10" ht="14.25"/>
    <row r="2" spans="1:10" ht="14.25"/>
    <row r="3" spans="1:10" s="1412" customFormat="1" ht="15.75">
      <c r="A3" s="1629" t="s">
        <v>256</v>
      </c>
      <c r="B3" s="1648"/>
      <c r="C3" s="1648"/>
      <c r="D3" s="1648"/>
      <c r="E3" s="1648"/>
      <c r="F3" s="1648"/>
      <c r="G3" s="1648"/>
      <c r="H3" s="1648"/>
      <c r="I3" s="1648"/>
      <c r="J3" s="1648"/>
    </row>
    <row r="4" spans="1:10" s="1412" customFormat="1" ht="16.149999999999999" customHeight="1">
      <c r="A4" s="1629" t="s">
        <v>257</v>
      </c>
      <c r="B4" s="1629"/>
      <c r="C4" s="1629"/>
      <c r="D4" s="1629"/>
      <c r="E4" s="1629"/>
      <c r="F4" s="1629"/>
      <c r="G4" s="1629"/>
      <c r="H4" s="1629"/>
      <c r="I4" s="1629"/>
      <c r="J4" s="1629"/>
    </row>
    <row r="5" spans="1:10" s="1412" customFormat="1" ht="16.149999999999999" customHeight="1">
      <c r="A5" s="1629" t="s">
        <v>1486</v>
      </c>
      <c r="B5" s="1648"/>
      <c r="C5" s="1648"/>
      <c r="D5" s="1648"/>
      <c r="E5" s="1648"/>
      <c r="F5" s="1648"/>
      <c r="G5" s="1648"/>
      <c r="H5" s="1648"/>
      <c r="I5" s="1648"/>
      <c r="J5" s="1648"/>
    </row>
    <row r="6" spans="1:10" s="1412" customFormat="1" ht="16.149999999999999" customHeight="1">
      <c r="A6" s="1413"/>
    </row>
    <row r="7" spans="1:10" ht="16.149999999999999" customHeight="1" thickBot="1">
      <c r="A7" s="1414"/>
      <c r="B7" s="1415" t="s">
        <v>1373</v>
      </c>
      <c r="C7" s="1412"/>
      <c r="D7" s="1412"/>
      <c r="E7" s="1440"/>
      <c r="F7" s="1412"/>
      <c r="G7" s="1412"/>
      <c r="H7" s="1412"/>
      <c r="I7" s="1412"/>
    </row>
    <row r="8" spans="1:10" ht="16.149999999999999" customHeight="1" thickBot="1">
      <c r="A8" s="1412"/>
      <c r="B8" s="1417" t="s">
        <v>1447</v>
      </c>
      <c r="C8" s="1419"/>
      <c r="D8" s="1420"/>
      <c r="E8" s="1420"/>
      <c r="F8" s="1418"/>
      <c r="G8" s="1421">
        <f>I36</f>
        <v>0</v>
      </c>
      <c r="H8" s="1422" t="s">
        <v>54</v>
      </c>
      <c r="I8" s="1412"/>
      <c r="J8" s="1412"/>
    </row>
    <row r="9" spans="1:10" ht="15" customHeight="1">
      <c r="A9" s="1412"/>
      <c r="B9" s="1412"/>
      <c r="C9" s="1412"/>
      <c r="D9" s="1412"/>
      <c r="E9" s="1412"/>
      <c r="F9" s="1412"/>
      <c r="G9" s="1412"/>
      <c r="H9" s="1412"/>
      <c r="I9" s="1412"/>
      <c r="J9" s="1412"/>
    </row>
    <row r="10" spans="1:10" ht="15" customHeight="1">
      <c r="A10" s="1453" t="s">
        <v>1388</v>
      </c>
      <c r="B10" s="1454"/>
      <c r="C10" s="1455"/>
      <c r="D10" s="1456" t="s">
        <v>1468</v>
      </c>
      <c r="E10" s="1457"/>
      <c r="F10" s="1458"/>
      <c r="G10" s="1458"/>
      <c r="H10" s="1452"/>
      <c r="I10" s="1412"/>
      <c r="J10" s="1412"/>
    </row>
    <row r="11" spans="1:10" ht="15" customHeight="1">
      <c r="A11" s="1453" t="s">
        <v>1390</v>
      </c>
      <c r="B11" s="1454"/>
      <c r="C11" s="1455"/>
      <c r="D11" s="1456" t="s">
        <v>1391</v>
      </c>
      <c r="E11" s="1457">
        <v>365</v>
      </c>
      <c r="F11" s="1458" t="s">
        <v>1392</v>
      </c>
      <c r="G11" s="1455"/>
      <c r="H11" s="1452"/>
      <c r="I11" s="1412"/>
      <c r="J11" s="1412"/>
    </row>
    <row r="12" spans="1:10" ht="15" customHeight="1" thickBot="1">
      <c r="A12" s="1411" t="s">
        <v>565</v>
      </c>
      <c r="B12" s="1412"/>
      <c r="C12" s="1412"/>
      <c r="D12" s="1412"/>
      <c r="E12" s="1412"/>
      <c r="F12" s="1412"/>
      <c r="G12" s="1412"/>
      <c r="H12" s="1412"/>
      <c r="I12" s="1412"/>
      <c r="J12" s="1412"/>
    </row>
    <row r="13" spans="1:10" ht="15" customHeight="1" thickBot="1">
      <c r="A13" s="1423" t="s">
        <v>574</v>
      </c>
      <c r="B13" s="1411" t="s">
        <v>1487</v>
      </c>
      <c r="C13" s="1412"/>
      <c r="D13" s="1412"/>
      <c r="E13" s="1412"/>
      <c r="F13" s="1412"/>
      <c r="G13" s="1412"/>
      <c r="H13" s="1412"/>
      <c r="I13" s="1412"/>
      <c r="J13" s="1412"/>
    </row>
    <row r="14" spans="1:10" ht="15" customHeight="1"/>
    <row r="15" spans="1:10" ht="15" customHeight="1">
      <c r="B15" s="1425" t="s">
        <v>577</v>
      </c>
      <c r="C15" s="1425" t="s">
        <v>575</v>
      </c>
      <c r="D15" s="1425" t="s">
        <v>1068</v>
      </c>
      <c r="E15" s="1425" t="s">
        <v>1069</v>
      </c>
      <c r="F15" s="1425" t="s">
        <v>1352</v>
      </c>
      <c r="G15" s="1425" t="s">
        <v>1394</v>
      </c>
      <c r="H15" s="1425" t="s">
        <v>1395</v>
      </c>
      <c r="I15" s="1425" t="s">
        <v>1396</v>
      </c>
      <c r="J15" s="1425"/>
    </row>
    <row r="16" spans="1:10" ht="9" customHeight="1">
      <c r="B16" s="1425"/>
      <c r="C16" s="1425"/>
      <c r="I16" s="1424"/>
    </row>
    <row r="17" spans="1:14" ht="43.5" customHeight="1" thickBot="1">
      <c r="A17" s="1427" t="s">
        <v>1355</v>
      </c>
      <c r="B17" s="1427" t="s">
        <v>436</v>
      </c>
      <c r="C17" s="1427" t="s">
        <v>435</v>
      </c>
      <c r="D17" s="1429" t="s">
        <v>1488</v>
      </c>
      <c r="E17" s="1429" t="s">
        <v>1407</v>
      </c>
      <c r="F17" s="1429" t="s">
        <v>1413</v>
      </c>
      <c r="G17" s="1429" t="s">
        <v>1471</v>
      </c>
      <c r="H17" s="1429" t="s">
        <v>1489</v>
      </c>
      <c r="I17" s="1429" t="s">
        <v>1490</v>
      </c>
    </row>
    <row r="18" spans="1:14" ht="15" customHeight="1"/>
    <row r="19" spans="1:14" ht="15" customHeight="1">
      <c r="A19" s="1424">
        <v>3</v>
      </c>
      <c r="B19" s="1430"/>
      <c r="C19" s="1424" t="s">
        <v>447</v>
      </c>
      <c r="E19" s="1486"/>
      <c r="I19" s="1468"/>
    </row>
    <row r="20" spans="1:14" ht="15" customHeight="1">
      <c r="A20" s="1424"/>
      <c r="B20" s="1431"/>
      <c r="E20" s="1486"/>
      <c r="L20" s="1487"/>
      <c r="M20" s="1490"/>
      <c r="N20" s="1492"/>
    </row>
    <row r="21" spans="1:14" ht="15" customHeight="1">
      <c r="A21" s="1424">
        <f>+A19+1</f>
        <v>4</v>
      </c>
      <c r="B21" s="1431" t="str">
        <f>IF($B$19=0," ",$B$19+1)</f>
        <v xml:space="preserve"> </v>
      </c>
      <c r="C21" s="1424" t="s">
        <v>378</v>
      </c>
      <c r="D21" s="1432"/>
      <c r="E21" s="1486">
        <f>IF($E$11=0,"-",E11-31+1)</f>
        <v>335</v>
      </c>
      <c r="F21" s="1488">
        <f>+E21/$E$11</f>
        <v>0.9178082191780822</v>
      </c>
      <c r="G21" s="1416">
        <f t="shared" ref="G21:G32" si="0">ROUND(D21*F21,0)</f>
        <v>0</v>
      </c>
      <c r="H21" s="1416">
        <f>I19+G21</f>
        <v>0</v>
      </c>
      <c r="K21" s="1489"/>
      <c r="L21" s="1487"/>
      <c r="M21" s="1490"/>
      <c r="N21" s="1492"/>
    </row>
    <row r="22" spans="1:14" ht="15" customHeight="1">
      <c r="A22" s="1424">
        <f>+A21+1</f>
        <v>5</v>
      </c>
      <c r="B22" s="1431" t="str">
        <f t="shared" ref="B22:B32" si="1">IF($B$19=0," ",$B$19+1)</f>
        <v xml:space="preserve"> </v>
      </c>
      <c r="C22" s="1424" t="s">
        <v>438</v>
      </c>
      <c r="D22" s="1432"/>
      <c r="E22" s="1486">
        <v>307</v>
      </c>
      <c r="F22" s="1488">
        <f t="shared" ref="F22:F32" si="2">+E22/$E$11</f>
        <v>0.84109589041095889</v>
      </c>
      <c r="G22" s="1416">
        <f t="shared" si="0"/>
        <v>0</v>
      </c>
      <c r="H22" s="1416">
        <f>H21+G22</f>
        <v>0</v>
      </c>
      <c r="K22" s="1489"/>
      <c r="L22" s="1490"/>
      <c r="M22" s="1490"/>
      <c r="N22" s="1492"/>
    </row>
    <row r="23" spans="1:14" ht="15" customHeight="1">
      <c r="A23" s="1424">
        <f t="shared" ref="A23:A32" si="3">+A22+1</f>
        <v>6</v>
      </c>
      <c r="B23" s="1431" t="str">
        <f t="shared" si="1"/>
        <v xml:space="preserve"> </v>
      </c>
      <c r="C23" s="1424" t="s">
        <v>439</v>
      </c>
      <c r="D23" s="1432"/>
      <c r="E23" s="1486">
        <v>276</v>
      </c>
      <c r="F23" s="1488">
        <f t="shared" si="2"/>
        <v>0.75616438356164384</v>
      </c>
      <c r="G23" s="1416">
        <f t="shared" si="0"/>
        <v>0</v>
      </c>
      <c r="H23" s="1416">
        <f t="shared" ref="H23:H31" si="4">H22+G23</f>
        <v>0</v>
      </c>
      <c r="K23" s="1489"/>
      <c r="L23" s="1487"/>
      <c r="M23" s="1490"/>
      <c r="N23" s="1492"/>
    </row>
    <row r="24" spans="1:14" ht="15" customHeight="1">
      <c r="A24" s="1424">
        <f t="shared" si="3"/>
        <v>7</v>
      </c>
      <c r="B24" s="1431" t="str">
        <f t="shared" si="1"/>
        <v xml:space="preserve"> </v>
      </c>
      <c r="C24" s="1424" t="s">
        <v>440</v>
      </c>
      <c r="D24" s="1432"/>
      <c r="E24" s="1486">
        <v>246</v>
      </c>
      <c r="F24" s="1488">
        <f t="shared" si="2"/>
        <v>0.67397260273972603</v>
      </c>
      <c r="G24" s="1416">
        <f t="shared" si="0"/>
        <v>0</v>
      </c>
      <c r="H24" s="1416">
        <f t="shared" si="4"/>
        <v>0</v>
      </c>
      <c r="K24" s="1489"/>
      <c r="L24" s="1487"/>
      <c r="M24" s="1490"/>
      <c r="N24" s="1492"/>
    </row>
    <row r="25" spans="1:14" ht="15" customHeight="1">
      <c r="A25" s="1424">
        <f t="shared" si="3"/>
        <v>8</v>
      </c>
      <c r="B25" s="1431" t="str">
        <f t="shared" si="1"/>
        <v xml:space="preserve"> </v>
      </c>
      <c r="C25" s="1424" t="s">
        <v>437</v>
      </c>
      <c r="D25" s="1432"/>
      <c r="E25" s="1486">
        <v>215</v>
      </c>
      <c r="F25" s="1488">
        <f t="shared" si="2"/>
        <v>0.58904109589041098</v>
      </c>
      <c r="G25" s="1416">
        <f t="shared" si="0"/>
        <v>0</v>
      </c>
      <c r="H25" s="1416">
        <f t="shared" si="4"/>
        <v>0</v>
      </c>
      <c r="K25" s="1489"/>
      <c r="L25" s="1487"/>
      <c r="M25" s="1490"/>
      <c r="N25" s="1492"/>
    </row>
    <row r="26" spans="1:14" ht="15" customHeight="1">
      <c r="A26" s="1424">
        <f t="shared" si="3"/>
        <v>9</v>
      </c>
      <c r="B26" s="1431" t="str">
        <f t="shared" si="1"/>
        <v xml:space="preserve"> </v>
      </c>
      <c r="C26" s="1424" t="s">
        <v>441</v>
      </c>
      <c r="D26" s="1432"/>
      <c r="E26" s="1486">
        <v>185</v>
      </c>
      <c r="F26" s="1488">
        <f t="shared" si="2"/>
        <v>0.50684931506849318</v>
      </c>
      <c r="G26" s="1416">
        <f t="shared" si="0"/>
        <v>0</v>
      </c>
      <c r="H26" s="1416">
        <f t="shared" si="4"/>
        <v>0</v>
      </c>
      <c r="J26" s="1434"/>
      <c r="K26" s="1489"/>
      <c r="L26" s="1487"/>
      <c r="M26" s="1490"/>
      <c r="N26" s="1492"/>
    </row>
    <row r="27" spans="1:14" ht="15" customHeight="1">
      <c r="A27" s="1424">
        <f t="shared" si="3"/>
        <v>10</v>
      </c>
      <c r="B27" s="1431" t="str">
        <f t="shared" si="1"/>
        <v xml:space="preserve"> </v>
      </c>
      <c r="C27" s="1424" t="s">
        <v>442</v>
      </c>
      <c r="D27" s="1432"/>
      <c r="E27" s="1486">
        <v>154</v>
      </c>
      <c r="F27" s="1488">
        <f t="shared" si="2"/>
        <v>0.42191780821917807</v>
      </c>
      <c r="G27" s="1416">
        <f t="shared" si="0"/>
        <v>0</v>
      </c>
      <c r="H27" s="1416">
        <f t="shared" si="4"/>
        <v>0</v>
      </c>
      <c r="K27" s="1489"/>
      <c r="L27" s="1487"/>
      <c r="M27" s="1490"/>
      <c r="N27" s="1492"/>
    </row>
    <row r="28" spans="1:14" ht="15" customHeight="1">
      <c r="A28" s="1424">
        <f t="shared" si="3"/>
        <v>11</v>
      </c>
      <c r="B28" s="1431" t="str">
        <f t="shared" si="1"/>
        <v xml:space="preserve"> </v>
      </c>
      <c r="C28" s="1424" t="s">
        <v>443</v>
      </c>
      <c r="D28" s="1432"/>
      <c r="E28" s="1486">
        <v>123</v>
      </c>
      <c r="F28" s="1488">
        <f t="shared" si="2"/>
        <v>0.33698630136986302</v>
      </c>
      <c r="G28" s="1416">
        <f t="shared" si="0"/>
        <v>0</v>
      </c>
      <c r="H28" s="1416">
        <f t="shared" si="4"/>
        <v>0</v>
      </c>
      <c r="K28" s="1489"/>
      <c r="L28" s="1487"/>
      <c r="M28" s="1490"/>
      <c r="N28" s="1492"/>
    </row>
    <row r="29" spans="1:14" ht="15" customHeight="1">
      <c r="A29" s="1424">
        <f t="shared" si="3"/>
        <v>12</v>
      </c>
      <c r="B29" s="1431" t="str">
        <f t="shared" si="1"/>
        <v xml:space="preserve"> </v>
      </c>
      <c r="C29" s="1424" t="s">
        <v>444</v>
      </c>
      <c r="D29" s="1432"/>
      <c r="E29" s="1486">
        <v>93</v>
      </c>
      <c r="F29" s="1488">
        <f t="shared" si="2"/>
        <v>0.25479452054794521</v>
      </c>
      <c r="G29" s="1416">
        <f t="shared" si="0"/>
        <v>0</v>
      </c>
      <c r="H29" s="1416">
        <f t="shared" si="4"/>
        <v>0</v>
      </c>
      <c r="K29" s="1489"/>
      <c r="L29" s="1487"/>
      <c r="M29" s="1490"/>
      <c r="N29" s="1492"/>
    </row>
    <row r="30" spans="1:14" ht="15" customHeight="1">
      <c r="A30" s="1424">
        <f t="shared" si="3"/>
        <v>13</v>
      </c>
      <c r="B30" s="1431" t="str">
        <f t="shared" si="1"/>
        <v xml:space="preserve"> </v>
      </c>
      <c r="C30" s="1424" t="s">
        <v>445</v>
      </c>
      <c r="D30" s="1432"/>
      <c r="E30" s="1486">
        <v>62</v>
      </c>
      <c r="F30" s="1488">
        <f t="shared" si="2"/>
        <v>0.16986301369863013</v>
      </c>
      <c r="G30" s="1416">
        <f t="shared" si="0"/>
        <v>0</v>
      </c>
      <c r="H30" s="1416">
        <f t="shared" si="4"/>
        <v>0</v>
      </c>
      <c r="K30" s="1489"/>
      <c r="L30" s="1487"/>
      <c r="M30" s="1490"/>
      <c r="N30" s="1492"/>
    </row>
    <row r="31" spans="1:14" ht="15" customHeight="1">
      <c r="A31" s="1424">
        <f t="shared" si="3"/>
        <v>14</v>
      </c>
      <c r="B31" s="1431" t="str">
        <f t="shared" si="1"/>
        <v xml:space="preserve"> </v>
      </c>
      <c r="C31" s="1424" t="s">
        <v>446</v>
      </c>
      <c r="D31" s="1432"/>
      <c r="E31" s="1486">
        <v>32</v>
      </c>
      <c r="F31" s="1488">
        <f t="shared" si="2"/>
        <v>8.7671232876712329E-2</v>
      </c>
      <c r="G31" s="1416">
        <f t="shared" si="0"/>
        <v>0</v>
      </c>
      <c r="H31" s="1416">
        <f t="shared" si="4"/>
        <v>0</v>
      </c>
      <c r="K31" s="1489"/>
      <c r="L31" s="1487"/>
      <c r="M31" s="1490"/>
      <c r="N31" s="1492"/>
    </row>
    <row r="32" spans="1:14" ht="15" customHeight="1">
      <c r="A32" s="1424">
        <f t="shared" si="3"/>
        <v>15</v>
      </c>
      <c r="B32" s="1431" t="str">
        <f t="shared" si="1"/>
        <v xml:space="preserve"> </v>
      </c>
      <c r="C32" s="1424" t="s">
        <v>447</v>
      </c>
      <c r="D32" s="1432"/>
      <c r="E32" s="1486">
        <v>1</v>
      </c>
      <c r="F32" s="1488">
        <f t="shared" si="2"/>
        <v>2.7397260273972603E-3</v>
      </c>
      <c r="G32" s="1416">
        <f t="shared" si="0"/>
        <v>0</v>
      </c>
      <c r="H32" s="1416">
        <f>H31+G32</f>
        <v>0</v>
      </c>
      <c r="K32" s="1489"/>
      <c r="L32" s="1487"/>
      <c r="M32" s="1490"/>
      <c r="N32" s="1492"/>
    </row>
    <row r="33" spans="1:14" ht="15" customHeight="1" thickBot="1">
      <c r="A33" s="1424"/>
      <c r="C33" s="1424" t="s">
        <v>157</v>
      </c>
      <c r="D33" s="1436">
        <f>SUM(D21:D32)</f>
        <v>0</v>
      </c>
      <c r="G33" s="1436">
        <f>SUM(G21:G32)</f>
        <v>0</v>
      </c>
      <c r="K33" s="1489"/>
    </row>
    <row r="34" spans="1:14" ht="15" customHeight="1" thickTop="1">
      <c r="A34" s="1424"/>
    </row>
    <row r="35" spans="1:14" ht="15" customHeight="1">
      <c r="A35" s="1424">
        <f>+A32+1</f>
        <v>16</v>
      </c>
      <c r="C35" s="1437" t="s">
        <v>1491</v>
      </c>
      <c r="I35" s="1416">
        <f>G33</f>
        <v>0</v>
      </c>
      <c r="N35" s="1493"/>
    </row>
    <row r="36" spans="1:14" ht="15" customHeight="1" thickBot="1">
      <c r="A36" s="1424">
        <f>+A35+1</f>
        <v>17</v>
      </c>
      <c r="C36" s="1416" t="s">
        <v>1492</v>
      </c>
      <c r="I36" s="1436">
        <f>I19+I35</f>
        <v>0</v>
      </c>
      <c r="J36" s="1416" t="s">
        <v>54</v>
      </c>
      <c r="N36" s="1493"/>
    </row>
    <row r="37" spans="1:14" ht="15" customHeight="1" thickTop="1">
      <c r="A37" s="1424"/>
      <c r="N37" s="1493"/>
    </row>
    <row r="38" spans="1:14" ht="15" customHeight="1">
      <c r="A38" s="1438" t="s">
        <v>1359</v>
      </c>
      <c r="C38" s="1437"/>
      <c r="N38" s="1494"/>
    </row>
    <row r="39" spans="1:14" ht="15" customHeight="1">
      <c r="A39" s="1646" t="s">
        <v>1476</v>
      </c>
      <c r="B39" s="1647"/>
      <c r="C39" s="1649" t="s">
        <v>1496</v>
      </c>
      <c r="D39" s="1649"/>
      <c r="E39" s="1649"/>
      <c r="F39" s="1649"/>
      <c r="G39" s="1649"/>
      <c r="H39" s="1649"/>
      <c r="I39" s="1649"/>
    </row>
    <row r="40" spans="1:14" ht="15" customHeight="1">
      <c r="A40" s="1646" t="s">
        <v>1420</v>
      </c>
      <c r="B40" s="1647"/>
      <c r="C40" s="1437" t="s">
        <v>1477</v>
      </c>
      <c r="D40" s="1437"/>
      <c r="E40" s="1437"/>
      <c r="F40" s="1437"/>
      <c r="G40" s="1437"/>
      <c r="H40" s="1437"/>
      <c r="I40" s="1437"/>
    </row>
    <row r="41" spans="1:14" ht="14.25">
      <c r="A41" s="1646" t="s">
        <v>1364</v>
      </c>
      <c r="B41" s="1647"/>
      <c r="C41" s="1650" t="s">
        <v>1460</v>
      </c>
      <c r="D41" s="1650"/>
      <c r="E41" s="1650"/>
      <c r="F41" s="1650"/>
      <c r="G41" s="1650"/>
      <c r="H41" s="1650"/>
      <c r="I41" s="1650"/>
    </row>
    <row r="42" spans="1:14" ht="15" customHeight="1">
      <c r="A42" s="1646" t="s">
        <v>1366</v>
      </c>
      <c r="B42" s="1647"/>
      <c r="C42" s="1627" t="s">
        <v>1429</v>
      </c>
      <c r="D42" s="1627"/>
      <c r="E42" s="1627"/>
      <c r="F42" s="1627"/>
      <c r="G42" s="1627"/>
      <c r="H42" s="1627"/>
      <c r="I42" s="1627"/>
    </row>
    <row r="43" spans="1:14" ht="15" customHeight="1">
      <c r="A43" s="1646" t="s">
        <v>1424</v>
      </c>
      <c r="B43" s="1647"/>
      <c r="C43" s="1627" t="s">
        <v>1478</v>
      </c>
      <c r="D43" s="1627"/>
      <c r="E43" s="1627"/>
      <c r="F43" s="1627"/>
      <c r="G43" s="1627"/>
      <c r="H43" s="1627"/>
      <c r="I43" s="1627"/>
      <c r="J43" s="1437"/>
    </row>
    <row r="44" spans="1:14" ht="15" customHeight="1">
      <c r="A44" s="1646" t="s">
        <v>1426</v>
      </c>
      <c r="B44" s="1647" t="s">
        <v>1427</v>
      </c>
      <c r="C44" s="1627" t="s">
        <v>1479</v>
      </c>
      <c r="D44" s="1627"/>
      <c r="E44" s="1627"/>
      <c r="F44" s="1627"/>
      <c r="G44" s="1627"/>
      <c r="H44" s="1627"/>
      <c r="I44" s="1627"/>
    </row>
    <row r="45" spans="1:14" ht="15" customHeight="1">
      <c r="A45" s="1646" t="s">
        <v>1427</v>
      </c>
      <c r="B45" s="1646"/>
      <c r="C45" s="1627" t="s">
        <v>1493</v>
      </c>
      <c r="D45" s="1627"/>
      <c r="E45" s="1627"/>
      <c r="F45" s="1627"/>
      <c r="G45" s="1627"/>
      <c r="H45" s="1627"/>
      <c r="I45" s="1627"/>
    </row>
    <row r="46" spans="1:14" ht="15" customHeight="1">
      <c r="A46" s="1646" t="s">
        <v>1481</v>
      </c>
      <c r="B46" s="1647"/>
      <c r="C46" s="1627" t="s">
        <v>1494</v>
      </c>
      <c r="D46" s="1627"/>
      <c r="E46" s="1627"/>
      <c r="F46" s="1627"/>
      <c r="G46" s="1627"/>
      <c r="H46" s="1627"/>
      <c r="I46" s="1627"/>
      <c r="J46" s="1437"/>
    </row>
    <row r="47" spans="1:14" ht="15" customHeight="1">
      <c r="A47" s="1646" t="s">
        <v>1483</v>
      </c>
      <c r="B47" s="1647"/>
      <c r="C47" s="1627" t="s">
        <v>1495</v>
      </c>
      <c r="D47" s="1627"/>
      <c r="E47" s="1627"/>
      <c r="F47" s="1627"/>
      <c r="G47" s="1627"/>
      <c r="H47" s="1627"/>
      <c r="I47" s="1627"/>
    </row>
    <row r="48" spans="1:14" ht="15" customHeight="1">
      <c r="I48" s="1439"/>
    </row>
    <row r="49" spans="1:10" ht="15" customHeight="1">
      <c r="A49" s="1633"/>
      <c r="B49" s="1628"/>
      <c r="C49" s="1628"/>
      <c r="D49" s="1628"/>
      <c r="E49" s="1628"/>
      <c r="F49" s="1628"/>
      <c r="G49" s="1628"/>
      <c r="H49" s="1628"/>
      <c r="I49" s="1628"/>
      <c r="J49" s="1628"/>
    </row>
    <row r="50" spans="1:10" ht="15" customHeight="1">
      <c r="A50" s="1634"/>
      <c r="B50" s="1635"/>
      <c r="C50" s="1635"/>
      <c r="D50" s="1635"/>
      <c r="E50" s="1635"/>
      <c r="F50" s="1635"/>
      <c r="G50" s="1635"/>
      <c r="H50" s="1635"/>
      <c r="I50" s="1635"/>
      <c r="J50" s="1635"/>
    </row>
    <row r="51" spans="1:10" ht="15" customHeight="1">
      <c r="A51" s="1440"/>
      <c r="J51" s="1441"/>
    </row>
    <row r="52" spans="1:10" ht="15" customHeight="1">
      <c r="A52" s="1440"/>
      <c r="J52" s="1441"/>
    </row>
    <row r="53" spans="1:10" ht="15" customHeight="1">
      <c r="A53" s="1412"/>
      <c r="J53" s="1441"/>
    </row>
    <row r="54" spans="1:10" ht="14.25"/>
    <row r="55" spans="1:10" ht="14.25"/>
    <row r="56" spans="1:10" s="1412" customFormat="1" ht="15.75">
      <c r="A56" s="1629" t="s">
        <v>256</v>
      </c>
      <c r="B56" s="1648"/>
      <c r="C56" s="1648"/>
      <c r="D56" s="1648"/>
      <c r="E56" s="1648"/>
      <c r="F56" s="1648"/>
      <c r="G56" s="1648"/>
      <c r="H56" s="1648"/>
      <c r="I56" s="1648"/>
      <c r="J56" s="1648"/>
    </row>
    <row r="57" spans="1:10" s="1412" customFormat="1" ht="16.149999999999999" customHeight="1">
      <c r="A57" s="1629" t="s">
        <v>257</v>
      </c>
      <c r="B57" s="1629"/>
      <c r="C57" s="1629"/>
      <c r="D57" s="1629"/>
      <c r="E57" s="1629"/>
      <c r="F57" s="1629"/>
      <c r="G57" s="1629"/>
      <c r="H57" s="1629"/>
      <c r="I57" s="1629"/>
      <c r="J57" s="1629"/>
    </row>
    <row r="58" spans="1:10" s="1412" customFormat="1" ht="16.149999999999999" customHeight="1">
      <c r="A58" s="1629" t="s">
        <v>1486</v>
      </c>
      <c r="B58" s="1648"/>
      <c r="C58" s="1648"/>
      <c r="D58" s="1648"/>
      <c r="E58" s="1648"/>
      <c r="F58" s="1648"/>
      <c r="G58" s="1648"/>
      <c r="H58" s="1648"/>
      <c r="I58" s="1648"/>
      <c r="J58" s="1648"/>
    </row>
    <row r="59" spans="1:10" s="1412" customFormat="1" ht="16.149999999999999" customHeight="1">
      <c r="A59" s="1413"/>
    </row>
    <row r="60" spans="1:10" ht="15" customHeight="1">
      <c r="A60" s="1412"/>
      <c r="B60" s="1412"/>
      <c r="C60" s="1412"/>
      <c r="D60" s="1412"/>
      <c r="E60" s="1412"/>
      <c r="F60" s="1412"/>
      <c r="G60" s="1412"/>
      <c r="H60" s="1412"/>
      <c r="I60" s="1412"/>
      <c r="J60" s="1412"/>
    </row>
    <row r="61" spans="1:10" ht="15" customHeight="1">
      <c r="A61" s="1453" t="s">
        <v>1388</v>
      </c>
      <c r="B61" s="1454"/>
      <c r="C61" s="1455"/>
      <c r="D61" s="1456" t="s">
        <v>1468</v>
      </c>
      <c r="E61" s="1457"/>
      <c r="F61" s="1458"/>
      <c r="G61" s="1458"/>
      <c r="H61" s="1452"/>
      <c r="I61" s="1412"/>
      <c r="J61" s="1412"/>
    </row>
    <row r="62" spans="1:10" ht="15" customHeight="1">
      <c r="A62" s="1453" t="s">
        <v>1390</v>
      </c>
      <c r="B62" s="1454"/>
      <c r="C62" s="1455"/>
      <c r="D62" s="1456" t="s">
        <v>1391</v>
      </c>
      <c r="E62" s="1457">
        <v>365</v>
      </c>
      <c r="F62" s="1458" t="s">
        <v>1392</v>
      </c>
      <c r="G62" s="1455"/>
      <c r="H62" s="1452"/>
      <c r="I62" s="1412"/>
      <c r="J62" s="1412"/>
    </row>
    <row r="63" spans="1:10" ht="15" customHeight="1" thickBot="1">
      <c r="A63" s="1411" t="s">
        <v>565</v>
      </c>
      <c r="B63" s="1412"/>
      <c r="C63" s="1412"/>
      <c r="D63" s="1412"/>
      <c r="E63" s="1412"/>
      <c r="F63" s="1412"/>
      <c r="G63" s="1412"/>
      <c r="H63" s="1412"/>
      <c r="I63" s="1412"/>
      <c r="J63" s="1412"/>
    </row>
    <row r="64" spans="1:10" ht="15" customHeight="1" thickBot="1">
      <c r="A64" s="1423" t="s">
        <v>766</v>
      </c>
      <c r="B64" s="1411" t="s">
        <v>1487</v>
      </c>
      <c r="C64" s="1412"/>
      <c r="D64" s="1412"/>
      <c r="E64" s="1412"/>
      <c r="F64" s="1412"/>
      <c r="G64" s="1412"/>
      <c r="H64" s="1412"/>
      <c r="I64" s="1412"/>
      <c r="J64" s="1412"/>
    </row>
    <row r="65" spans="1:14" ht="15" customHeight="1"/>
    <row r="66" spans="1:14" ht="15" customHeight="1">
      <c r="B66" s="1425" t="s">
        <v>577</v>
      </c>
      <c r="C66" s="1425" t="s">
        <v>575</v>
      </c>
      <c r="D66" s="1425" t="s">
        <v>1068</v>
      </c>
      <c r="E66" s="1425" t="s">
        <v>1069</v>
      </c>
      <c r="F66" s="1425" t="s">
        <v>1352</v>
      </c>
      <c r="G66" s="1425" t="s">
        <v>1394</v>
      </c>
      <c r="H66" s="1425" t="s">
        <v>1395</v>
      </c>
      <c r="I66" s="1425" t="s">
        <v>1396</v>
      </c>
      <c r="J66" s="1425"/>
    </row>
    <row r="67" spans="1:14" ht="9" customHeight="1">
      <c r="B67" s="1425"/>
      <c r="C67" s="1425"/>
      <c r="I67" s="1424"/>
    </row>
    <row r="68" spans="1:14" ht="43.5" customHeight="1" thickBot="1">
      <c r="A68" s="1427" t="s">
        <v>1355</v>
      </c>
      <c r="B68" s="1427" t="s">
        <v>436</v>
      </c>
      <c r="C68" s="1427" t="s">
        <v>435</v>
      </c>
      <c r="D68" s="1429" t="s">
        <v>1488</v>
      </c>
      <c r="E68" s="1429" t="s">
        <v>1407</v>
      </c>
      <c r="F68" s="1429" t="s">
        <v>1413</v>
      </c>
      <c r="G68" s="1429" t="s">
        <v>1471</v>
      </c>
      <c r="H68" s="1429" t="s">
        <v>1489</v>
      </c>
      <c r="I68" s="1429" t="s">
        <v>1490</v>
      </c>
    </row>
    <row r="69" spans="1:14" ht="15" customHeight="1"/>
    <row r="70" spans="1:14" ht="15" customHeight="1">
      <c r="A70" s="1424">
        <v>3</v>
      </c>
      <c r="B70" s="1430"/>
      <c r="C70" s="1424" t="s">
        <v>447</v>
      </c>
      <c r="E70" s="1486"/>
      <c r="I70" s="1468"/>
    </row>
    <row r="71" spans="1:14" ht="15" customHeight="1">
      <c r="A71" s="1424"/>
      <c r="B71" s="1431"/>
      <c r="E71" s="1486"/>
      <c r="L71" s="1487"/>
      <c r="M71" s="1490"/>
      <c r="N71" s="1492"/>
    </row>
    <row r="72" spans="1:14" ht="15" customHeight="1">
      <c r="A72" s="1424">
        <f>+A70+1</f>
        <v>4</v>
      </c>
      <c r="B72" s="1431" t="str">
        <f>IF($B$70=0," ",$B$70+1)</f>
        <v xml:space="preserve"> </v>
      </c>
      <c r="C72" s="1424" t="s">
        <v>378</v>
      </c>
      <c r="D72" s="1432"/>
      <c r="E72" s="1486">
        <f>IF($E$62=0,"-",E62-31+1)</f>
        <v>335</v>
      </c>
      <c r="F72" s="1488">
        <f>+E72/$E$62</f>
        <v>0.9178082191780822</v>
      </c>
      <c r="G72" s="1416">
        <f>ROUND(D72*F72,0)</f>
        <v>0</v>
      </c>
      <c r="H72" s="1416">
        <f>I70+G72</f>
        <v>0</v>
      </c>
      <c r="K72" s="1489"/>
      <c r="L72" s="1487"/>
      <c r="M72" s="1490"/>
      <c r="N72" s="1492"/>
    </row>
    <row r="73" spans="1:14" ht="15" customHeight="1">
      <c r="A73" s="1424">
        <f>+A72+1</f>
        <v>5</v>
      </c>
      <c r="B73" s="1431" t="str">
        <f t="shared" ref="B73:B83" si="5">IF($B$70=0," ",$B$70+1)</f>
        <v xml:space="preserve"> </v>
      </c>
      <c r="C73" s="1424" t="s">
        <v>438</v>
      </c>
      <c r="D73" s="1432"/>
      <c r="E73" s="1486">
        <v>307</v>
      </c>
      <c r="F73" s="1488">
        <f t="shared" ref="F73:F83" si="6">+E73/$E$62</f>
        <v>0.84109589041095889</v>
      </c>
      <c r="G73" s="1416">
        <f t="shared" ref="G73:G82" si="7">ROUND(D73*F73,0)</f>
        <v>0</v>
      </c>
      <c r="H73" s="1416">
        <f>H72+G73</f>
        <v>0</v>
      </c>
      <c r="K73" s="1489"/>
      <c r="L73" s="1490"/>
      <c r="M73" s="1490"/>
      <c r="N73" s="1492"/>
    </row>
    <row r="74" spans="1:14" ht="15" customHeight="1">
      <c r="A74" s="1424">
        <f t="shared" ref="A74:A83" si="8">+A73+1</f>
        <v>6</v>
      </c>
      <c r="B74" s="1431" t="str">
        <f t="shared" si="5"/>
        <v xml:space="preserve"> </v>
      </c>
      <c r="C74" s="1424" t="s">
        <v>439</v>
      </c>
      <c r="D74" s="1432"/>
      <c r="E74" s="1486">
        <v>276</v>
      </c>
      <c r="F74" s="1488">
        <f t="shared" si="6"/>
        <v>0.75616438356164384</v>
      </c>
      <c r="G74" s="1416">
        <f t="shared" si="7"/>
        <v>0</v>
      </c>
      <c r="H74" s="1416">
        <f t="shared" ref="H74:H82" si="9">H73+G74</f>
        <v>0</v>
      </c>
      <c r="K74" s="1489"/>
      <c r="L74" s="1487"/>
      <c r="M74" s="1490"/>
      <c r="N74" s="1492"/>
    </row>
    <row r="75" spans="1:14" ht="15" customHeight="1">
      <c r="A75" s="1424">
        <f t="shared" si="8"/>
        <v>7</v>
      </c>
      <c r="B75" s="1431" t="str">
        <f t="shared" si="5"/>
        <v xml:space="preserve"> </v>
      </c>
      <c r="C75" s="1424" t="s">
        <v>440</v>
      </c>
      <c r="D75" s="1432"/>
      <c r="E75" s="1486">
        <v>246</v>
      </c>
      <c r="F75" s="1488">
        <f t="shared" si="6"/>
        <v>0.67397260273972603</v>
      </c>
      <c r="G75" s="1416">
        <f t="shared" si="7"/>
        <v>0</v>
      </c>
      <c r="H75" s="1416">
        <f t="shared" si="9"/>
        <v>0</v>
      </c>
      <c r="K75" s="1489"/>
      <c r="L75" s="1487"/>
      <c r="M75" s="1490"/>
      <c r="N75" s="1492"/>
    </row>
    <row r="76" spans="1:14" ht="15" customHeight="1">
      <c r="A76" s="1424">
        <f t="shared" si="8"/>
        <v>8</v>
      </c>
      <c r="B76" s="1431" t="str">
        <f t="shared" si="5"/>
        <v xml:space="preserve"> </v>
      </c>
      <c r="C76" s="1424" t="s">
        <v>437</v>
      </c>
      <c r="D76" s="1432"/>
      <c r="E76" s="1486">
        <v>215</v>
      </c>
      <c r="F76" s="1488">
        <f t="shared" si="6"/>
        <v>0.58904109589041098</v>
      </c>
      <c r="G76" s="1416">
        <f t="shared" si="7"/>
        <v>0</v>
      </c>
      <c r="H76" s="1416">
        <f t="shared" si="9"/>
        <v>0</v>
      </c>
      <c r="K76" s="1489"/>
      <c r="L76" s="1487"/>
      <c r="M76" s="1490"/>
      <c r="N76" s="1492"/>
    </row>
    <row r="77" spans="1:14" ht="15" customHeight="1">
      <c r="A77" s="1424">
        <f t="shared" si="8"/>
        <v>9</v>
      </c>
      <c r="B77" s="1431" t="str">
        <f t="shared" si="5"/>
        <v xml:space="preserve"> </v>
      </c>
      <c r="C77" s="1424" t="s">
        <v>441</v>
      </c>
      <c r="D77" s="1432"/>
      <c r="E77" s="1486">
        <v>185</v>
      </c>
      <c r="F77" s="1488">
        <f t="shared" si="6"/>
        <v>0.50684931506849318</v>
      </c>
      <c r="G77" s="1416">
        <f t="shared" si="7"/>
        <v>0</v>
      </c>
      <c r="H77" s="1416">
        <f t="shared" si="9"/>
        <v>0</v>
      </c>
      <c r="J77" s="1434"/>
      <c r="K77" s="1489"/>
      <c r="L77" s="1487"/>
      <c r="M77" s="1490"/>
      <c r="N77" s="1492"/>
    </row>
    <row r="78" spans="1:14" ht="15" customHeight="1">
      <c r="A78" s="1424">
        <f t="shared" si="8"/>
        <v>10</v>
      </c>
      <c r="B78" s="1431" t="str">
        <f t="shared" si="5"/>
        <v xml:space="preserve"> </v>
      </c>
      <c r="C78" s="1424" t="s">
        <v>442</v>
      </c>
      <c r="D78" s="1432"/>
      <c r="E78" s="1486">
        <v>154</v>
      </c>
      <c r="F78" s="1488">
        <f t="shared" si="6"/>
        <v>0.42191780821917807</v>
      </c>
      <c r="G78" s="1416">
        <f t="shared" si="7"/>
        <v>0</v>
      </c>
      <c r="H78" s="1416">
        <f t="shared" si="9"/>
        <v>0</v>
      </c>
      <c r="K78" s="1489"/>
      <c r="L78" s="1487"/>
      <c r="M78" s="1490"/>
      <c r="N78" s="1492"/>
    </row>
    <row r="79" spans="1:14" ht="15" customHeight="1">
      <c r="A79" s="1424">
        <f t="shared" si="8"/>
        <v>11</v>
      </c>
      <c r="B79" s="1431" t="str">
        <f t="shared" si="5"/>
        <v xml:space="preserve"> </v>
      </c>
      <c r="C79" s="1424" t="s">
        <v>443</v>
      </c>
      <c r="D79" s="1432"/>
      <c r="E79" s="1486">
        <v>123</v>
      </c>
      <c r="F79" s="1488">
        <f t="shared" si="6"/>
        <v>0.33698630136986302</v>
      </c>
      <c r="G79" s="1416">
        <f t="shared" si="7"/>
        <v>0</v>
      </c>
      <c r="H79" s="1416">
        <f t="shared" si="9"/>
        <v>0</v>
      </c>
      <c r="K79" s="1489"/>
      <c r="L79" s="1487"/>
      <c r="M79" s="1490"/>
      <c r="N79" s="1492"/>
    </row>
    <row r="80" spans="1:14" ht="15" customHeight="1">
      <c r="A80" s="1424">
        <f t="shared" si="8"/>
        <v>12</v>
      </c>
      <c r="B80" s="1431" t="str">
        <f t="shared" si="5"/>
        <v xml:space="preserve"> </v>
      </c>
      <c r="C80" s="1424" t="s">
        <v>444</v>
      </c>
      <c r="D80" s="1432"/>
      <c r="E80" s="1486">
        <v>93</v>
      </c>
      <c r="F80" s="1488">
        <f t="shared" si="6"/>
        <v>0.25479452054794521</v>
      </c>
      <c r="G80" s="1416">
        <f t="shared" si="7"/>
        <v>0</v>
      </c>
      <c r="H80" s="1416">
        <f t="shared" si="9"/>
        <v>0</v>
      </c>
      <c r="K80" s="1489"/>
      <c r="L80" s="1487"/>
      <c r="M80" s="1490"/>
      <c r="N80" s="1492"/>
    </row>
    <row r="81" spans="1:14" ht="15" customHeight="1">
      <c r="A81" s="1424">
        <f t="shared" si="8"/>
        <v>13</v>
      </c>
      <c r="B81" s="1431" t="str">
        <f t="shared" si="5"/>
        <v xml:space="preserve"> </v>
      </c>
      <c r="C81" s="1424" t="s">
        <v>445</v>
      </c>
      <c r="D81" s="1432"/>
      <c r="E81" s="1486">
        <v>62</v>
      </c>
      <c r="F81" s="1488">
        <f t="shared" si="6"/>
        <v>0.16986301369863013</v>
      </c>
      <c r="G81" s="1416">
        <f t="shared" si="7"/>
        <v>0</v>
      </c>
      <c r="H81" s="1416">
        <f t="shared" si="9"/>
        <v>0</v>
      </c>
      <c r="K81" s="1489"/>
      <c r="L81" s="1487"/>
      <c r="M81" s="1490"/>
      <c r="N81" s="1492"/>
    </row>
    <row r="82" spans="1:14" ht="15" customHeight="1">
      <c r="A82" s="1424">
        <f t="shared" si="8"/>
        <v>14</v>
      </c>
      <c r="B82" s="1431" t="str">
        <f t="shared" si="5"/>
        <v xml:space="preserve"> </v>
      </c>
      <c r="C82" s="1424" t="s">
        <v>446</v>
      </c>
      <c r="D82" s="1432"/>
      <c r="E82" s="1486">
        <v>32</v>
      </c>
      <c r="F82" s="1488">
        <f t="shared" si="6"/>
        <v>8.7671232876712329E-2</v>
      </c>
      <c r="G82" s="1416">
        <f t="shared" si="7"/>
        <v>0</v>
      </c>
      <c r="H82" s="1416">
        <f t="shared" si="9"/>
        <v>0</v>
      </c>
      <c r="K82" s="1489"/>
      <c r="L82" s="1487"/>
      <c r="M82" s="1490"/>
      <c r="N82" s="1492"/>
    </row>
    <row r="83" spans="1:14" ht="15" customHeight="1">
      <c r="A83" s="1424">
        <f t="shared" si="8"/>
        <v>15</v>
      </c>
      <c r="B83" s="1431" t="str">
        <f t="shared" si="5"/>
        <v xml:space="preserve"> </v>
      </c>
      <c r="C83" s="1424" t="s">
        <v>447</v>
      </c>
      <c r="D83" s="1432"/>
      <c r="E83" s="1486">
        <v>1</v>
      </c>
      <c r="F83" s="1488">
        <f t="shared" si="6"/>
        <v>2.7397260273972603E-3</v>
      </c>
      <c r="G83" s="1416">
        <f>ROUND(D83*F83,0)</f>
        <v>0</v>
      </c>
      <c r="H83" s="1416">
        <f>H82+G83</f>
        <v>0</v>
      </c>
      <c r="K83" s="1489"/>
      <c r="L83" s="1487"/>
      <c r="M83" s="1490"/>
      <c r="N83" s="1492"/>
    </row>
    <row r="84" spans="1:14" ht="15" customHeight="1" thickBot="1">
      <c r="A84" s="1424"/>
      <c r="C84" s="1424" t="s">
        <v>157</v>
      </c>
      <c r="D84" s="1436">
        <f>SUM(D72:D83)</f>
        <v>0</v>
      </c>
      <c r="G84" s="1436">
        <f>SUM(G72:G83)</f>
        <v>0</v>
      </c>
      <c r="K84" s="1489"/>
    </row>
    <row r="85" spans="1:14" ht="15" customHeight="1" thickTop="1">
      <c r="A85" s="1424"/>
    </row>
    <row r="86" spans="1:14" ht="15" customHeight="1">
      <c r="A86" s="1424">
        <f>+A83+1</f>
        <v>16</v>
      </c>
      <c r="C86" s="1437" t="s">
        <v>1491</v>
      </c>
      <c r="I86" s="1416">
        <f>G84</f>
        <v>0</v>
      </c>
      <c r="N86" s="1493"/>
    </row>
    <row r="87" spans="1:14" ht="15" customHeight="1" thickBot="1">
      <c r="A87" s="1424">
        <f>+A86+1</f>
        <v>17</v>
      </c>
      <c r="C87" s="1416" t="s">
        <v>1492</v>
      </c>
      <c r="I87" s="1436">
        <f>I70+I86</f>
        <v>0</v>
      </c>
      <c r="J87" s="1432" t="s">
        <v>766</v>
      </c>
      <c r="N87" s="1493"/>
    </row>
    <row r="88" spans="1:14" ht="15" customHeight="1" thickTop="1">
      <c r="A88" s="1424"/>
      <c r="N88" s="1493"/>
    </row>
    <row r="89" spans="1:14" ht="15" customHeight="1">
      <c r="A89" s="1438" t="s">
        <v>1359</v>
      </c>
      <c r="C89" s="1437"/>
      <c r="N89" s="1494"/>
    </row>
    <row r="90" spans="1:14" ht="15" customHeight="1">
      <c r="A90" s="1646" t="s">
        <v>1476</v>
      </c>
      <c r="B90" s="1647"/>
      <c r="C90" s="1649" t="s">
        <v>1496</v>
      </c>
      <c r="D90" s="1649"/>
      <c r="E90" s="1649"/>
      <c r="F90" s="1649"/>
      <c r="G90" s="1649"/>
      <c r="H90" s="1649"/>
      <c r="I90" s="1649"/>
    </row>
    <row r="91" spans="1:14" ht="15" customHeight="1">
      <c r="A91" s="1646" t="s">
        <v>1420</v>
      </c>
      <c r="B91" s="1647"/>
      <c r="C91" s="1437" t="s">
        <v>1477</v>
      </c>
      <c r="D91" s="1437"/>
      <c r="E91" s="1437"/>
      <c r="F91" s="1437"/>
      <c r="G91" s="1437"/>
      <c r="H91" s="1437"/>
      <c r="I91" s="1437"/>
    </row>
    <row r="92" spans="1:14" ht="14.25">
      <c r="A92" s="1646" t="s">
        <v>1364</v>
      </c>
      <c r="B92" s="1647"/>
      <c r="C92" s="1650" t="s">
        <v>1460</v>
      </c>
      <c r="D92" s="1650"/>
      <c r="E92" s="1650"/>
      <c r="F92" s="1650"/>
      <c r="G92" s="1650"/>
      <c r="H92" s="1650"/>
      <c r="I92" s="1650"/>
    </row>
    <row r="93" spans="1:14" ht="15" customHeight="1">
      <c r="A93" s="1646" t="s">
        <v>1366</v>
      </c>
      <c r="B93" s="1647"/>
      <c r="C93" s="1627" t="s">
        <v>1429</v>
      </c>
      <c r="D93" s="1627"/>
      <c r="E93" s="1627"/>
      <c r="F93" s="1627"/>
      <c r="G93" s="1627"/>
      <c r="H93" s="1627"/>
      <c r="I93" s="1627"/>
    </row>
    <row r="94" spans="1:14" ht="15" customHeight="1">
      <c r="A94" s="1646" t="s">
        <v>1424</v>
      </c>
      <c r="B94" s="1647"/>
      <c r="C94" s="1627" t="s">
        <v>1478</v>
      </c>
      <c r="D94" s="1627"/>
      <c r="E94" s="1627"/>
      <c r="F94" s="1627"/>
      <c r="G94" s="1627"/>
      <c r="H94" s="1627"/>
      <c r="I94" s="1627"/>
      <c r="J94" s="1437"/>
    </row>
    <row r="95" spans="1:14" ht="15" customHeight="1">
      <c r="A95" s="1646" t="s">
        <v>1426</v>
      </c>
      <c r="B95" s="1647" t="s">
        <v>1427</v>
      </c>
      <c r="C95" s="1627" t="s">
        <v>1479</v>
      </c>
      <c r="D95" s="1627"/>
      <c r="E95" s="1627"/>
      <c r="F95" s="1627"/>
      <c r="G95" s="1627"/>
      <c r="H95" s="1627"/>
      <c r="I95" s="1627"/>
    </row>
    <row r="96" spans="1:14" ht="15" customHeight="1">
      <c r="A96" s="1646" t="s">
        <v>1427</v>
      </c>
      <c r="B96" s="1646"/>
      <c r="C96" s="1627" t="s">
        <v>1493</v>
      </c>
      <c r="D96" s="1627"/>
      <c r="E96" s="1627"/>
      <c r="F96" s="1627"/>
      <c r="G96" s="1627"/>
      <c r="H96" s="1627"/>
      <c r="I96" s="1627"/>
    </row>
    <row r="97" spans="1:10" ht="15" customHeight="1">
      <c r="A97" s="1646" t="s">
        <v>1481</v>
      </c>
      <c r="B97" s="1647"/>
      <c r="C97" s="1627" t="s">
        <v>1494</v>
      </c>
      <c r="D97" s="1627"/>
      <c r="E97" s="1627"/>
      <c r="F97" s="1627"/>
      <c r="G97" s="1627"/>
      <c r="H97" s="1627"/>
      <c r="I97" s="1627"/>
      <c r="J97" s="1437"/>
    </row>
    <row r="98" spans="1:10" ht="15" customHeight="1">
      <c r="A98" s="1646" t="s">
        <v>1483</v>
      </c>
      <c r="B98" s="1647"/>
      <c r="C98" s="1627" t="s">
        <v>1495</v>
      </c>
      <c r="D98" s="1627"/>
      <c r="E98" s="1627"/>
      <c r="F98" s="1627"/>
      <c r="G98" s="1627"/>
      <c r="H98" s="1627"/>
      <c r="I98" s="1627"/>
    </row>
    <row r="99" spans="1:10" ht="15" customHeight="1">
      <c r="B99" s="1416"/>
      <c r="C99" s="1416"/>
    </row>
    <row r="100" spans="1:10" ht="15" customHeight="1">
      <c r="B100" s="1416"/>
      <c r="C100" s="1416"/>
    </row>
    <row r="101" spans="1:10" ht="15" customHeight="1">
      <c r="B101" s="1416"/>
      <c r="C101" s="1416"/>
    </row>
    <row r="102" spans="1:10" ht="15" customHeight="1">
      <c r="B102" s="1416"/>
      <c r="C102" s="1416"/>
    </row>
    <row r="103" spans="1:10" ht="15" customHeight="1">
      <c r="B103" s="1416"/>
      <c r="C103" s="1416"/>
    </row>
    <row r="104" spans="1:10" ht="15" customHeight="1">
      <c r="B104" s="1416"/>
      <c r="C104" s="1416"/>
    </row>
    <row r="105" spans="1:10" ht="15" customHeight="1">
      <c r="B105" s="1416"/>
      <c r="C105" s="1416"/>
    </row>
    <row r="106" spans="1:10" ht="15" customHeight="1">
      <c r="B106" s="1416"/>
      <c r="C106" s="1416"/>
    </row>
    <row r="107" spans="1:10" ht="15" customHeight="1">
      <c r="B107" s="1416"/>
      <c r="C107" s="1416"/>
    </row>
    <row r="108" spans="1:10" ht="15" customHeight="1">
      <c r="B108" s="1416"/>
      <c r="C108" s="1416"/>
    </row>
    <row r="109" spans="1:10" ht="15" customHeight="1">
      <c r="B109" s="1416"/>
      <c r="C109" s="1416"/>
    </row>
    <row r="110" spans="1:10" ht="15" customHeight="1">
      <c r="B110" s="1416"/>
      <c r="C110" s="1416"/>
    </row>
    <row r="111" spans="1:10" ht="15" customHeight="1">
      <c r="B111" s="1416"/>
      <c r="C111" s="1416"/>
    </row>
    <row r="112" spans="1:10" ht="15" customHeight="1">
      <c r="B112" s="1416"/>
      <c r="C112" s="1416"/>
    </row>
    <row r="113" s="1416" customFormat="1" ht="15" customHeight="1"/>
    <row r="114" s="1416" customFormat="1" ht="15" customHeight="1"/>
    <row r="115" s="1416" customFormat="1" ht="15" customHeight="1"/>
    <row r="116" s="1416" customFormat="1" ht="15" customHeight="1"/>
    <row r="117" s="1416" customFormat="1" ht="15" customHeight="1"/>
    <row r="118" s="1416" customFormat="1" ht="15" customHeight="1"/>
    <row r="119" s="1416" customFormat="1" ht="15" customHeight="1"/>
    <row r="120" s="1416" customFormat="1" ht="15" customHeight="1"/>
    <row r="121" s="1416" customFormat="1" ht="15" customHeight="1"/>
    <row r="122" s="1416" customFormat="1" ht="15" customHeight="1"/>
    <row r="123" s="1416" customFormat="1" ht="15" customHeight="1"/>
    <row r="124" s="1416" customFormat="1" ht="15" customHeight="1"/>
    <row r="125" s="1416" customFormat="1" ht="15" customHeight="1"/>
    <row r="126" s="1416" customFormat="1" ht="15" customHeight="1"/>
    <row r="127" s="1416" customFormat="1" ht="15" customHeight="1"/>
    <row r="128" s="1416" customFormat="1" ht="15" customHeight="1"/>
    <row r="129" s="1416" customFormat="1" ht="15" customHeight="1"/>
    <row r="130" s="1416" customFormat="1" ht="15" customHeight="1"/>
    <row r="131" s="1416" customFormat="1" ht="15" customHeight="1"/>
    <row r="132" s="1416" customFormat="1" ht="15" customHeight="1"/>
    <row r="133" s="1416" customFormat="1" ht="15" customHeight="1"/>
    <row r="134" s="1416" customFormat="1" ht="15" customHeight="1"/>
    <row r="135" s="1416" customFormat="1" ht="15" customHeight="1"/>
    <row r="136" s="1416" customFormat="1" ht="15" customHeight="1"/>
    <row r="137" s="1416" customFormat="1" ht="15" customHeight="1"/>
    <row r="138" s="1416" customFormat="1" ht="15" customHeight="1"/>
    <row r="139" s="1416" customFormat="1" ht="15" customHeight="1"/>
    <row r="140" s="1416" customFormat="1" ht="15" customHeight="1"/>
    <row r="141" s="1416" customFormat="1" ht="15" customHeight="1"/>
    <row r="142" s="1416" customFormat="1" ht="15" customHeight="1"/>
    <row r="143" s="1416" customFormat="1" ht="15" customHeight="1"/>
    <row r="144" s="1416" customFormat="1" ht="15" customHeight="1"/>
    <row r="145" s="1416" customFormat="1" ht="15" customHeight="1"/>
    <row r="146" s="1416" customFormat="1" ht="15" customHeight="1"/>
    <row r="147" s="1416" customFormat="1" ht="15" customHeight="1"/>
    <row r="148" s="1416" customFormat="1" ht="15" customHeight="1"/>
    <row r="149" s="1416" customFormat="1" ht="15" customHeight="1"/>
    <row r="150" s="1416" customFormat="1" ht="15" customHeight="1"/>
    <row r="151" s="1416" customFormat="1" ht="15" customHeight="1"/>
    <row r="152" s="1416" customFormat="1" ht="15" customHeight="1"/>
    <row r="153" s="1416" customFormat="1" ht="15" customHeight="1"/>
    <row r="154" s="1416" customFormat="1" ht="15" customHeight="1"/>
    <row r="155" s="1416" customFormat="1" ht="15" customHeight="1"/>
    <row r="156" s="1416" customFormat="1" ht="15" customHeight="1"/>
    <row r="157" s="1416" customFormat="1" ht="15" customHeight="1"/>
    <row r="158" s="1416" customFormat="1" ht="15" customHeight="1"/>
    <row r="159" s="1416" customFormat="1" ht="15" customHeight="1"/>
    <row r="160" s="1416" customFormat="1" ht="15" customHeight="1"/>
    <row r="161" s="1416" customFormat="1" ht="15" customHeight="1"/>
    <row r="162" s="1416" customFormat="1" ht="15" customHeight="1"/>
    <row r="163" s="1416" customFormat="1" ht="15" customHeight="1"/>
    <row r="164" s="1416" customFormat="1" ht="15" customHeight="1"/>
    <row r="165" s="1416" customFormat="1" ht="15" customHeight="1"/>
    <row r="166" s="1416" customFormat="1" ht="15" customHeight="1"/>
    <row r="167" s="1416" customFormat="1" ht="15" customHeight="1"/>
    <row r="168" s="1416" customFormat="1" ht="15" customHeight="1"/>
    <row r="169" s="1416" customFormat="1" ht="15" customHeight="1"/>
    <row r="170" s="1416" customFormat="1" ht="15" customHeight="1"/>
    <row r="171" s="1416" customFormat="1" ht="15" customHeight="1"/>
    <row r="172" s="1416" customFormat="1" ht="15" customHeight="1"/>
    <row r="173" s="1416" customFormat="1" ht="15" customHeight="1"/>
    <row r="174" s="1416" customFormat="1" ht="15" customHeight="1"/>
    <row r="175" s="1416" customFormat="1" ht="15" customHeight="1"/>
    <row r="176" s="1416" customFormat="1" ht="15" customHeight="1"/>
    <row r="177" s="1416" customFormat="1" ht="15" customHeight="1"/>
    <row r="178" s="1416" customFormat="1" ht="15" customHeight="1"/>
    <row r="179" s="1416" customFormat="1" ht="15" customHeight="1"/>
    <row r="180" s="1416" customFormat="1" ht="15" customHeight="1"/>
    <row r="181" s="1416" customFormat="1" ht="15" customHeight="1"/>
    <row r="182" s="1416" customFormat="1" ht="15" customHeight="1"/>
    <row r="183" s="1416" customFormat="1" ht="15" customHeight="1"/>
    <row r="184" s="1416" customFormat="1" ht="15" customHeight="1"/>
    <row r="185" s="1416" customFormat="1" ht="15" customHeight="1"/>
    <row r="186" s="1416" customFormat="1" ht="15" customHeight="1"/>
    <row r="187" s="1416" customFormat="1" ht="15" customHeight="1"/>
    <row r="188" s="1416" customFormat="1" ht="15" customHeight="1"/>
    <row r="189" s="1416" customFormat="1" ht="15" customHeight="1"/>
    <row r="190" s="1416" customFormat="1" ht="15" customHeight="1"/>
    <row r="191" s="1416" customFormat="1" ht="15" customHeight="1"/>
    <row r="192" s="1416" customFormat="1" ht="15" customHeight="1"/>
    <row r="193" s="1416" customFormat="1" ht="15" customHeight="1"/>
    <row r="194" s="1416" customFormat="1" ht="15" customHeight="1"/>
    <row r="195" s="1416" customFormat="1" ht="15" customHeight="1"/>
    <row r="196" s="1416" customFormat="1" ht="15" customHeight="1"/>
    <row r="197" s="1416" customFormat="1" ht="15" customHeight="1"/>
    <row r="198" s="1416" customFormat="1" ht="15" customHeight="1"/>
    <row r="199" s="1416" customFormat="1" ht="15" customHeight="1"/>
    <row r="200" s="1416" customFormat="1" ht="15" customHeight="1"/>
    <row r="201" s="1416" customFormat="1" ht="15" customHeight="1"/>
    <row r="202" s="1416" customFormat="1" ht="15" customHeight="1"/>
    <row r="203" s="1416" customFormat="1" ht="15" customHeight="1"/>
    <row r="204" s="1416" customFormat="1" ht="15" customHeight="1"/>
    <row r="205" s="1416" customFormat="1" ht="15" customHeight="1"/>
    <row r="206" s="1416" customFormat="1" ht="15" customHeight="1"/>
    <row r="207" s="1416" customFormat="1" ht="15" customHeight="1"/>
    <row r="208" s="1416" customFormat="1" ht="15" customHeight="1"/>
    <row r="209" s="1416" customFormat="1" ht="15" customHeight="1"/>
    <row r="210" s="1416" customFormat="1" ht="15" customHeight="1"/>
    <row r="211" s="1416" customFormat="1" ht="15" customHeight="1"/>
    <row r="212" s="1416" customFormat="1" ht="15" customHeight="1"/>
    <row r="213" s="1416" customFormat="1" ht="15" customHeight="1"/>
    <row r="214" s="1416" customFormat="1" ht="15" customHeight="1"/>
    <row r="215" s="1416" customFormat="1" ht="15" customHeight="1"/>
    <row r="216" s="1416" customFormat="1" ht="15" customHeight="1"/>
    <row r="217" s="1416" customFormat="1" ht="15" customHeight="1"/>
    <row r="218" s="1416" customFormat="1" ht="15" customHeight="1"/>
    <row r="219" s="1416" customFormat="1" ht="15" customHeight="1"/>
    <row r="220" s="1416" customFormat="1" ht="15" customHeight="1"/>
    <row r="221" s="1416" customFormat="1" ht="15" customHeight="1"/>
    <row r="222" s="1416" customFormat="1" ht="15" customHeight="1"/>
    <row r="223" s="1416" customFormat="1" ht="15" customHeight="1"/>
    <row r="224" s="1416" customFormat="1" ht="15" customHeight="1"/>
    <row r="225" s="1416" customFormat="1" ht="15" customHeight="1"/>
    <row r="226" s="1416" customFormat="1" ht="15" customHeight="1"/>
    <row r="227" s="1416" customFormat="1" ht="15" customHeight="1"/>
    <row r="228" s="1416" customFormat="1" ht="15" customHeight="1"/>
    <row r="229" s="1416" customFormat="1" ht="15" customHeight="1"/>
    <row r="230" s="1416" customFormat="1" ht="15" customHeight="1"/>
    <row r="231" s="1416" customFormat="1" ht="15" customHeight="1"/>
    <row r="232" s="1416" customFormat="1" ht="15" customHeight="1"/>
    <row r="233" s="1416" customFormat="1" ht="15" customHeight="1"/>
    <row r="234" s="1416" customFormat="1" ht="15" customHeight="1"/>
    <row r="235" s="1416" customFormat="1" ht="15" customHeight="1"/>
    <row r="236" s="1416" customFormat="1" ht="15" customHeight="1"/>
    <row r="237" s="1416" customFormat="1" ht="15" customHeight="1"/>
    <row r="238" s="1416" customFormat="1" ht="15" customHeight="1"/>
    <row r="239" s="1416" customFormat="1" ht="15" customHeight="1"/>
    <row r="240" s="1416" customFormat="1" ht="15" customHeight="1"/>
    <row r="241" s="1416" customFormat="1" ht="15" customHeight="1"/>
    <row r="242" s="1416" customFormat="1" ht="15" customHeight="1"/>
    <row r="243" s="1416" customFormat="1" ht="15" customHeight="1"/>
    <row r="244" s="1416" customFormat="1" ht="15" customHeight="1"/>
    <row r="245" s="1416" customFormat="1" ht="15" customHeight="1"/>
    <row r="246" s="1416" customFormat="1" ht="15" customHeight="1"/>
    <row r="247" s="1416" customFormat="1" ht="15" customHeight="1"/>
    <row r="248" s="1416" customFormat="1" ht="15" customHeight="1"/>
    <row r="249" s="1416" customFormat="1" ht="15" customHeight="1"/>
    <row r="250" s="1416" customFormat="1" ht="15" customHeight="1"/>
    <row r="251" s="1416" customFormat="1" ht="15" customHeight="1"/>
    <row r="252" s="1416" customFormat="1" ht="15" customHeight="1"/>
    <row r="253" s="1416" customFormat="1" ht="15" customHeight="1"/>
    <row r="254" s="1416" customFormat="1" ht="15" customHeight="1"/>
    <row r="255" s="1416" customFormat="1" ht="15" customHeight="1"/>
    <row r="256" s="1416" customFormat="1" ht="15" customHeight="1"/>
    <row r="257" s="1416" customFormat="1" ht="15" customHeight="1"/>
    <row r="258" s="1416" customFormat="1" ht="15" customHeight="1"/>
    <row r="259" s="1416" customFormat="1" ht="15" customHeight="1"/>
    <row r="260" s="1416" customFormat="1" ht="15" customHeight="1"/>
    <row r="261" s="1416" customFormat="1" ht="15" customHeight="1"/>
    <row r="262" s="1416" customFormat="1" ht="15" customHeight="1"/>
    <row r="263" s="1416" customFormat="1" ht="15" customHeight="1"/>
    <row r="264" s="1416" customFormat="1" ht="15" customHeight="1"/>
    <row r="265" s="1416" customFormat="1" ht="15" customHeight="1"/>
    <row r="266" s="1416" customFormat="1" ht="15" customHeight="1"/>
    <row r="267" s="1416" customFormat="1" ht="15" customHeight="1"/>
    <row r="268" s="1416" customFormat="1" ht="15" customHeight="1"/>
    <row r="269" s="1416" customFormat="1" ht="15" customHeight="1"/>
    <row r="270" s="1416" customFormat="1" ht="15" customHeight="1"/>
    <row r="271" s="1416" customFormat="1" ht="15" customHeight="1"/>
    <row r="272" s="1416" customFormat="1" ht="15" customHeight="1"/>
    <row r="273" s="1416" customFormat="1" ht="15" customHeight="1"/>
    <row r="274" s="1416" customFormat="1" ht="15" customHeight="1"/>
    <row r="275" s="1416" customFormat="1" ht="15" customHeight="1"/>
    <row r="276" s="1416" customFormat="1" ht="15" customHeight="1"/>
    <row r="277" s="1416" customFormat="1" ht="15" customHeight="1"/>
    <row r="278" s="1416" customFormat="1" ht="15" customHeight="1"/>
    <row r="279" s="1416" customFormat="1" ht="15" customHeight="1"/>
    <row r="280" s="1416" customFormat="1" ht="15" customHeight="1"/>
    <row r="281" s="1416" customFormat="1" ht="15" customHeight="1"/>
    <row r="282" s="1416" customFormat="1" ht="15" customHeight="1"/>
    <row r="283" s="1416" customFormat="1" ht="15" customHeight="1"/>
    <row r="284" s="1416" customFormat="1" ht="15" customHeight="1"/>
    <row r="285" s="1416" customFormat="1" ht="15" customHeight="1"/>
    <row r="286" s="1416" customFormat="1" ht="15" customHeight="1"/>
    <row r="287" s="1416" customFormat="1" ht="15" customHeight="1"/>
    <row r="288" s="1416" customFormat="1" ht="15" customHeight="1"/>
    <row r="289" s="1416" customFormat="1" ht="15" customHeight="1"/>
    <row r="290" s="1416" customFormat="1" ht="15" customHeight="1"/>
    <row r="291" s="1416" customFormat="1" ht="15" customHeight="1"/>
    <row r="292" s="1416" customFormat="1" ht="15" customHeight="1"/>
    <row r="293" s="1416" customFormat="1" ht="15" customHeight="1"/>
    <row r="294" s="1416" customFormat="1" ht="15" customHeight="1"/>
    <row r="295" s="1416" customFormat="1" ht="15" customHeight="1"/>
    <row r="296" s="1416" customFormat="1" ht="15" customHeight="1"/>
    <row r="297" s="1416" customFormat="1" ht="15" customHeight="1"/>
    <row r="298" s="1416" customFormat="1" ht="15" customHeight="1"/>
    <row r="299" s="1416" customFormat="1" ht="15" customHeight="1"/>
    <row r="300" s="1416" customFormat="1" ht="15" customHeight="1"/>
    <row r="301" s="1416" customFormat="1" ht="15" customHeight="1"/>
    <row r="302" s="1416" customFormat="1" ht="15" customHeight="1"/>
    <row r="303" s="1416" customFormat="1" ht="15" customHeight="1"/>
    <row r="304" s="1416" customFormat="1" ht="15" customHeight="1"/>
    <row r="305" s="1416" customFormat="1" ht="15" customHeight="1"/>
    <row r="306" s="1416" customFormat="1" ht="15" customHeight="1"/>
    <row r="307" s="1416" customFormat="1" ht="15" customHeight="1"/>
    <row r="308" s="1416" customFormat="1" ht="15" customHeight="1"/>
    <row r="309" s="1416" customFormat="1" ht="15" customHeight="1"/>
    <row r="310" s="1416" customFormat="1" ht="15" customHeight="1"/>
    <row r="311" s="1416" customFormat="1" ht="15" customHeight="1"/>
    <row r="312" s="1416" customFormat="1" ht="15" customHeight="1"/>
    <row r="313" s="1416" customFormat="1" ht="15" customHeight="1"/>
    <row r="314" s="1416" customFormat="1" ht="15" customHeight="1"/>
    <row r="315" s="1416" customFormat="1" ht="15" customHeight="1"/>
    <row r="316" s="1416" customFormat="1" ht="15" customHeight="1"/>
    <row r="317" s="1416" customFormat="1" ht="15" customHeight="1"/>
    <row r="318" s="1416" customFormat="1" ht="15" customHeight="1"/>
    <row r="319" s="1416" customFormat="1" ht="15" customHeight="1"/>
    <row r="320" s="1416" customFormat="1" ht="15" customHeight="1"/>
    <row r="321" s="1416" customFormat="1" ht="15" customHeight="1"/>
    <row r="322" s="1416" customFormat="1" ht="15" customHeight="1"/>
    <row r="323" s="1416" customFormat="1" ht="15" customHeight="1"/>
    <row r="324" s="1416" customFormat="1" ht="15" customHeight="1"/>
    <row r="325" s="1416" customFormat="1" ht="15" customHeight="1"/>
    <row r="326" s="1416" customFormat="1" ht="15" customHeight="1"/>
    <row r="327" s="1416" customFormat="1" ht="15" customHeight="1"/>
    <row r="328" s="1416" customFormat="1" ht="15" customHeight="1"/>
    <row r="329" s="1416" customFormat="1" ht="15" customHeight="1"/>
    <row r="330" s="1416" customFormat="1" ht="15" customHeight="1"/>
    <row r="331" s="1416" customFormat="1" ht="15" customHeight="1"/>
    <row r="332" s="1416" customFormat="1" ht="15" customHeight="1"/>
    <row r="333" s="1416" customFormat="1" ht="15" customHeight="1"/>
    <row r="334" s="1416" customFormat="1" ht="15" customHeight="1"/>
    <row r="335" s="1416" customFormat="1" ht="15" customHeight="1"/>
    <row r="336" s="1416" customFormat="1" ht="15" customHeight="1"/>
    <row r="337" s="1416" customFormat="1" ht="15" customHeight="1"/>
    <row r="338" s="1416" customFormat="1" ht="15" customHeight="1"/>
    <row r="339" s="1416" customFormat="1" ht="15" customHeight="1"/>
    <row r="340" s="1416" customFormat="1" ht="15" customHeight="1"/>
    <row r="341" s="1416" customFormat="1" ht="15" customHeight="1"/>
    <row r="342" s="1416" customFormat="1" ht="15" customHeight="1"/>
    <row r="343" s="1416" customFormat="1" ht="15" customHeight="1"/>
    <row r="344" s="1416" customFormat="1" ht="15" customHeight="1"/>
    <row r="345" s="1416" customFormat="1" ht="15" customHeight="1"/>
    <row r="346" s="1416" customFormat="1" ht="15" customHeight="1"/>
    <row r="347" s="1416" customFormat="1" ht="15" customHeight="1"/>
    <row r="348" s="1416" customFormat="1" ht="15" customHeight="1"/>
    <row r="349" s="1416" customFormat="1" ht="15" customHeight="1"/>
    <row r="350" s="1416" customFormat="1" ht="15" customHeight="1"/>
    <row r="351" s="1416" customFormat="1" ht="15" customHeight="1"/>
    <row r="352" s="1416" customFormat="1" ht="15" customHeight="1"/>
    <row r="353" s="1416" customFormat="1" ht="15" customHeight="1"/>
    <row r="354" s="1416" customFormat="1" ht="15" customHeight="1"/>
    <row r="355" s="1416" customFormat="1" ht="15" customHeight="1"/>
    <row r="356" s="1416" customFormat="1" ht="15" customHeight="1"/>
    <row r="357" s="1416" customFormat="1" ht="15" customHeight="1"/>
    <row r="358" s="1416" customFormat="1" ht="15" customHeight="1"/>
    <row r="359" s="1416" customFormat="1" ht="15" customHeight="1"/>
    <row r="360" s="1416" customFormat="1" ht="15" customHeight="1"/>
    <row r="361" s="1416" customFormat="1" ht="15" customHeight="1"/>
    <row r="362" s="1416" customFormat="1" ht="15" customHeight="1"/>
    <row r="363" s="1416" customFormat="1" ht="15" customHeight="1"/>
    <row r="364" s="1416" customFormat="1" ht="15" customHeight="1"/>
    <row r="365" s="1416" customFormat="1" ht="15" customHeight="1"/>
    <row r="366" s="1416" customFormat="1" ht="15" customHeight="1"/>
    <row r="367" s="1416" customFormat="1" ht="15" customHeight="1"/>
    <row r="368" s="1416" customFormat="1" ht="15" customHeight="1"/>
    <row r="369" s="1416" customFormat="1" ht="15" customHeight="1"/>
    <row r="370" s="1416" customFormat="1" ht="15" customHeight="1"/>
    <row r="371" s="1416" customFormat="1" ht="15" customHeight="1"/>
    <row r="372" s="1416" customFormat="1" ht="15" customHeight="1"/>
    <row r="373" s="1416" customFormat="1" ht="15" customHeight="1"/>
    <row r="374" s="1416" customFormat="1" ht="15" customHeight="1"/>
    <row r="375" s="1416" customFormat="1" ht="15" customHeight="1"/>
    <row r="376" s="1416" customFormat="1" ht="15" customHeight="1"/>
    <row r="377" s="1416" customFormat="1" ht="15" customHeight="1"/>
    <row r="378" s="1416" customFormat="1" ht="15" customHeight="1"/>
    <row r="379" s="1416" customFormat="1" ht="15" customHeight="1"/>
    <row r="380" s="1416" customFormat="1" ht="15" customHeight="1"/>
    <row r="381" s="1416" customFormat="1" ht="15" customHeight="1"/>
    <row r="382" s="1416" customFormat="1" ht="15" customHeight="1"/>
    <row r="383" s="1416" customFormat="1" ht="15" customHeight="1"/>
    <row r="384" s="1416" customFormat="1" ht="15" customHeight="1"/>
    <row r="385" s="1416" customFormat="1" ht="15" customHeight="1"/>
    <row r="386" s="1416" customFormat="1" ht="15" customHeight="1"/>
    <row r="387" s="1416" customFormat="1" ht="15" customHeight="1"/>
    <row r="388" s="1416" customFormat="1" ht="15" customHeight="1"/>
    <row r="389" s="1416" customFormat="1" ht="15" customHeight="1"/>
    <row r="390" s="1416" customFormat="1" ht="15" customHeight="1"/>
    <row r="391" s="1416" customFormat="1" ht="15" customHeight="1"/>
    <row r="392" s="1416" customFormat="1" ht="15" customHeight="1"/>
    <row r="393" s="1416" customFormat="1" ht="15" customHeight="1"/>
    <row r="394" s="1416" customFormat="1" ht="15" customHeight="1"/>
    <row r="395" s="1416" customFormat="1" ht="15" customHeight="1"/>
    <row r="396" s="1416" customFormat="1" ht="15" customHeight="1"/>
    <row r="397" s="1416" customFormat="1" ht="15" customHeight="1"/>
    <row r="398" s="1416" customFormat="1" ht="15" customHeight="1"/>
    <row r="399" s="1416" customFormat="1" ht="15" customHeight="1"/>
    <row r="400" s="1416" customFormat="1" ht="15" customHeight="1"/>
    <row r="401" s="1416" customFormat="1" ht="15" customHeight="1"/>
    <row r="402" s="1416" customFormat="1" ht="15" customHeight="1"/>
    <row r="403" s="1416" customFormat="1" ht="15" customHeight="1"/>
    <row r="404" s="1416" customFormat="1" ht="15" customHeight="1"/>
    <row r="405" s="1416" customFormat="1" ht="15" customHeight="1"/>
    <row r="406" s="1416" customFormat="1" ht="15" customHeight="1"/>
    <row r="407" s="1416" customFormat="1" ht="15" customHeight="1"/>
    <row r="408" s="1416" customFormat="1" ht="15" customHeight="1"/>
    <row r="409" s="1416" customFormat="1" ht="15" customHeight="1"/>
    <row r="410" s="1416" customFormat="1" ht="15" customHeight="1"/>
    <row r="411" s="1416" customFormat="1" ht="15" customHeight="1"/>
    <row r="412" s="1416" customFormat="1" ht="15" customHeight="1"/>
    <row r="413" s="1416" customFormat="1" ht="15" customHeight="1"/>
    <row r="414" s="1416" customFormat="1" ht="15" customHeight="1"/>
    <row r="415" s="1416" customFormat="1" ht="15" customHeight="1"/>
    <row r="416" s="1416" customFormat="1" ht="15" customHeight="1"/>
    <row r="417" s="1416" customFormat="1" ht="15" customHeight="1"/>
    <row r="418" s="1416" customFormat="1" ht="15" customHeight="1"/>
    <row r="419" s="1416" customFormat="1" ht="15" customHeight="1"/>
    <row r="420" s="1416" customFormat="1" ht="15" customHeight="1"/>
    <row r="421" s="1416" customFormat="1" ht="15" customHeight="1"/>
    <row r="422" s="1416" customFormat="1" ht="15" customHeight="1"/>
    <row r="423" s="1416" customFormat="1" ht="15" customHeight="1"/>
    <row r="424" s="1416" customFormat="1" ht="15" customHeight="1"/>
    <row r="425" s="1416" customFormat="1" ht="15" customHeight="1"/>
    <row r="426" s="1416" customFormat="1" ht="15" customHeight="1"/>
    <row r="427" s="1416" customFormat="1" ht="15" customHeight="1"/>
    <row r="428" s="1416" customFormat="1" ht="15" customHeight="1"/>
    <row r="429" s="1416" customFormat="1" ht="15" customHeight="1"/>
    <row r="430" s="1416" customFormat="1" ht="15" customHeight="1"/>
    <row r="431" s="1416" customFormat="1" ht="15" customHeight="1"/>
    <row r="432" s="1416" customFormat="1" ht="15" customHeight="1"/>
    <row r="433" s="1416" customFormat="1" ht="15" customHeight="1"/>
    <row r="434" s="1416" customFormat="1" ht="15" customHeight="1"/>
    <row r="435" s="1416" customFormat="1" ht="15" customHeight="1"/>
    <row r="436" s="1416" customFormat="1" ht="15" customHeight="1"/>
    <row r="437" s="1416" customFormat="1" ht="15" customHeight="1"/>
    <row r="438" s="1416" customFormat="1" ht="15" customHeight="1"/>
    <row r="439" s="1416" customFormat="1" ht="15" customHeight="1"/>
    <row r="440" s="1416" customFormat="1" ht="15" customHeight="1"/>
    <row r="441" s="1416" customFormat="1" ht="15" customHeight="1"/>
    <row r="442" s="1416" customFormat="1" ht="15" customHeight="1"/>
    <row r="443" s="1416" customFormat="1" ht="15" customHeight="1"/>
    <row r="444" s="1416" customFormat="1" ht="15" customHeight="1"/>
    <row r="445" s="1416" customFormat="1" ht="15" customHeight="1"/>
    <row r="446" s="1416" customFormat="1" ht="15" customHeight="1"/>
    <row r="447" s="1416" customFormat="1" ht="15" customHeight="1"/>
    <row r="448" s="1416" customFormat="1" ht="15" customHeight="1"/>
    <row r="449" s="1416" customFormat="1" ht="15" customHeight="1"/>
    <row r="450" s="1416" customFormat="1" ht="15" customHeight="1"/>
    <row r="451" s="1416" customFormat="1" ht="15" customHeight="1"/>
    <row r="452" s="1416" customFormat="1" ht="15" customHeight="1"/>
    <row r="453" s="1416" customFormat="1" ht="15" customHeight="1"/>
    <row r="454" s="1416" customFormat="1" ht="15" customHeight="1"/>
    <row r="455" s="1416" customFormat="1" ht="15" customHeight="1"/>
    <row r="456" s="1416" customFormat="1" ht="15" customHeight="1"/>
    <row r="457" s="1416" customFormat="1" ht="15" customHeight="1"/>
    <row r="458" s="1416" customFormat="1" ht="15" customHeight="1"/>
    <row r="459" s="1416" customFormat="1" ht="15" customHeight="1"/>
    <row r="460" s="1416" customFormat="1" ht="15" customHeight="1"/>
    <row r="461" s="1416" customFormat="1" ht="15" customHeight="1"/>
    <row r="462" s="1416" customFormat="1" ht="15" customHeight="1"/>
    <row r="463" s="1416" customFormat="1" ht="15" customHeight="1"/>
    <row r="464" s="1416" customFormat="1" ht="15" customHeight="1"/>
    <row r="465" s="1416" customFormat="1" ht="15" customHeight="1"/>
    <row r="466" s="1416" customFormat="1" ht="15" customHeight="1"/>
    <row r="467" s="1416" customFormat="1" ht="15" customHeight="1"/>
    <row r="468" s="1416" customFormat="1" ht="15" customHeight="1"/>
    <row r="469" s="1416" customFormat="1" ht="15" customHeight="1"/>
    <row r="470" s="1416" customFormat="1" ht="15" customHeight="1"/>
    <row r="471" s="1416" customFormat="1" ht="15" customHeight="1"/>
    <row r="472" s="1416" customFormat="1" ht="15" customHeight="1"/>
    <row r="473" s="1416" customFormat="1" ht="15" customHeight="1"/>
    <row r="474" s="1416" customFormat="1" ht="15" customHeight="1"/>
    <row r="475" s="1416" customFormat="1" ht="15" customHeight="1"/>
    <row r="476" s="1416" customFormat="1" ht="15" customHeight="1"/>
    <row r="477" s="1416" customFormat="1" ht="15" customHeight="1"/>
    <row r="478" s="1416" customFormat="1" ht="15" customHeight="1"/>
    <row r="479" s="1416" customFormat="1" ht="15" customHeight="1"/>
    <row r="480" s="1416" customFormat="1" ht="15" customHeight="1"/>
    <row r="481" s="1416" customFormat="1" ht="15" customHeight="1"/>
    <row r="482" s="1416" customFormat="1" ht="15" customHeight="1"/>
    <row r="483" s="1416" customFormat="1" ht="15" customHeight="1"/>
    <row r="484" s="1416" customFormat="1" ht="15" customHeight="1"/>
    <row r="485" s="1416" customFormat="1" ht="15" customHeight="1"/>
    <row r="486" s="1416" customFormat="1" ht="15" customHeight="1"/>
    <row r="487" s="1416" customFormat="1" ht="15" customHeight="1"/>
    <row r="488" s="1416" customFormat="1" ht="15" customHeight="1"/>
    <row r="489" s="1416" customFormat="1" ht="15" customHeight="1"/>
    <row r="490" s="1416" customFormat="1" ht="15" customHeight="1"/>
    <row r="491" s="1416" customFormat="1" ht="15" customHeight="1"/>
    <row r="492" s="1416" customFormat="1" ht="15" customHeight="1"/>
    <row r="493" s="1416" customFormat="1" ht="15" customHeight="1"/>
    <row r="494" s="1416" customFormat="1" ht="15" customHeight="1"/>
    <row r="495" s="1416" customFormat="1" ht="15" customHeight="1"/>
    <row r="496" s="1416" customFormat="1" ht="15" customHeight="1"/>
    <row r="497" s="1416" customFormat="1" ht="15" customHeight="1"/>
    <row r="498" s="1416" customFormat="1" ht="15" customHeight="1"/>
    <row r="499" s="1416" customFormat="1" ht="15" customHeight="1"/>
    <row r="500" s="1416" customFormat="1" ht="15" customHeight="1"/>
    <row r="501" s="1416" customFormat="1" ht="15" customHeight="1"/>
    <row r="502" s="1416" customFormat="1" ht="15" customHeight="1"/>
    <row r="503" s="1416" customFormat="1" ht="15" customHeight="1"/>
    <row r="504" s="1416" customFormat="1" ht="15" customHeight="1"/>
    <row r="505" s="1416" customFormat="1" ht="15" customHeight="1"/>
    <row r="506" s="1416" customFormat="1" ht="15" customHeight="1"/>
    <row r="507" s="1416" customFormat="1" ht="15" customHeight="1"/>
    <row r="508" s="1416" customFormat="1" ht="15" customHeight="1"/>
    <row r="509" s="1416" customFormat="1" ht="15" customHeight="1"/>
    <row r="510" s="1416" customFormat="1" ht="15" customHeight="1"/>
    <row r="511" s="1416" customFormat="1" ht="15" customHeight="1"/>
    <row r="512" s="1416" customFormat="1" ht="15" customHeight="1"/>
    <row r="513" s="1416" customFormat="1" ht="15" customHeight="1"/>
    <row r="514" s="1416" customFormat="1" ht="15" customHeight="1"/>
    <row r="515" s="1416" customFormat="1" ht="15" customHeight="1"/>
    <row r="516" s="1416" customFormat="1" ht="15" customHeight="1"/>
    <row r="517" s="1416" customFormat="1" ht="15" customHeight="1"/>
    <row r="518" s="1416" customFormat="1" ht="15" customHeight="1"/>
    <row r="519" s="1416" customFormat="1" ht="15" customHeight="1"/>
    <row r="520" s="1416" customFormat="1" ht="15" customHeight="1"/>
    <row r="521" s="1416" customFormat="1" ht="15" customHeight="1"/>
    <row r="522" s="1416" customFormat="1" ht="15" customHeight="1"/>
    <row r="523" s="1416" customFormat="1" ht="15" customHeight="1"/>
  </sheetData>
  <mergeCells count="42">
    <mergeCell ref="A40:B40"/>
    <mergeCell ref="A3:J3"/>
    <mergeCell ref="A4:J4"/>
    <mergeCell ref="A5:J5"/>
    <mergeCell ref="A39:B39"/>
    <mergeCell ref="C39:I39"/>
    <mergeCell ref="A41:B41"/>
    <mergeCell ref="C41:I41"/>
    <mergeCell ref="A42:B42"/>
    <mergeCell ref="C42:I42"/>
    <mergeCell ref="A43:B43"/>
    <mergeCell ref="C43:I43"/>
    <mergeCell ref="A57:J57"/>
    <mergeCell ref="A44:B44"/>
    <mergeCell ref="C44:I44"/>
    <mergeCell ref="A45:B45"/>
    <mergeCell ref="C45:I45"/>
    <mergeCell ref="A46:B46"/>
    <mergeCell ref="C46:I46"/>
    <mergeCell ref="A47:B47"/>
    <mergeCell ref="C47:I47"/>
    <mergeCell ref="A49:J49"/>
    <mergeCell ref="A50:J50"/>
    <mergeCell ref="A56:J56"/>
    <mergeCell ref="A58:J58"/>
    <mergeCell ref="A90:B90"/>
    <mergeCell ref="C90:I90"/>
    <mergeCell ref="A91:B91"/>
    <mergeCell ref="A92:B92"/>
    <mergeCell ref="C92:I92"/>
    <mergeCell ref="A93:B93"/>
    <mergeCell ref="C93:I93"/>
    <mergeCell ref="A94:B94"/>
    <mergeCell ref="C94:I94"/>
    <mergeCell ref="A95:B95"/>
    <mergeCell ref="C95:I95"/>
    <mergeCell ref="A96:B96"/>
    <mergeCell ref="C96:I96"/>
    <mergeCell ref="A97:B97"/>
    <mergeCell ref="C97:I97"/>
    <mergeCell ref="A98:B98"/>
    <mergeCell ref="C98:I98"/>
  </mergeCells>
  <printOptions horizontalCentered="1"/>
  <pageMargins left="0.5" right="0.5" top="0.75" bottom="0.5" header="0.5" footer="0.5"/>
  <pageSetup scale="36" orientation="landscape" r:id="rId1"/>
  <headerFooter alignWithMargins="0">
    <oddHeader>&amp;RExhibit VI</oddHeader>
  </headerFooter>
  <ignoredErrors>
    <ignoredError sqref="B15:I15 B66:I66" numberStoredAsText="1"/>
  </ignoredErrors>
</worksheet>
</file>

<file path=docMetadata/LabelInfo.xml><?xml version="1.0" encoding="utf-8"?>
<clbl:labelList xmlns:clbl="http://schemas.microsoft.com/office/2020/mipLabelMetadata">
  <clbl:label id="{91735711-3074-40fb-abee-245951e65a67}" enabled="1" method="Standard" siteId="{490bf92a-5045-4d52-9812-6b2f8bf300da}"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5</vt:i4>
      </vt:variant>
    </vt:vector>
  </HeadingPairs>
  <TitlesOfParts>
    <vt:vector size="26" baseType="lpstr">
      <vt:lpstr>Appendix A</vt:lpstr>
      <vt:lpstr>ATT1-ADIT </vt:lpstr>
      <vt:lpstr>ADIT-ADIT1A</vt:lpstr>
      <vt:lpstr>ATT 2 - Other Taxes</vt:lpstr>
      <vt:lpstr>3 - Revenue Credits</vt:lpstr>
      <vt:lpstr>4 - 100 Basis Pt ROE</vt:lpstr>
      <vt:lpstr>5 - Cost Support</vt:lpstr>
      <vt:lpstr>6 -True-up Adjustment</vt:lpstr>
      <vt:lpstr>6A-Estimate and Reconcile</vt:lpstr>
      <vt:lpstr>7 -TEC</vt:lpstr>
      <vt:lpstr>7A -TEC True-up Adjustment</vt:lpstr>
      <vt:lpstr>8 - Depreciation Rates</vt:lpstr>
      <vt:lpstr>9 EDIT-DDIT</vt:lpstr>
      <vt:lpstr>9.a Exhibit II TCJA</vt:lpstr>
      <vt:lpstr>9.a Exhibit II Blank </vt:lpstr>
      <vt:lpstr>9.b Exhibit V EDIT</vt:lpstr>
      <vt:lpstr>9.c Exhibit V DDIT</vt:lpstr>
      <vt:lpstr>9.d Exhibit VI EDIT True-up</vt:lpstr>
      <vt:lpstr>9.e Exhibit VI DDIT True-up</vt:lpstr>
      <vt:lpstr>9.f Exhibit VI EDIT Update</vt:lpstr>
      <vt:lpstr>9.g Exhibit VI DDIT Update</vt:lpstr>
      <vt:lpstr>'6A-Estimate and Reconcile'!Print_Area</vt:lpstr>
      <vt:lpstr>'6A-Estimate and Reconcile'!Print_Titles</vt:lpstr>
      <vt:lpstr>'7 -TEC'!Print_Titles</vt:lpstr>
      <vt:lpstr>'9.a Exhibit II Blank '!Print_Titles</vt:lpstr>
      <vt:lpstr>'9.a Exhibit II TCJA'!Print_Titles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Dabydeen, Jeanette I.</dc:creator>
  <cp:lastModifiedBy>Nagurney Jr, John H.</cp:lastModifiedBy>
  <cp:lastPrinted>2024-06-12T14:42:22Z</cp:lastPrinted>
  <dcterms:created xsi:type="dcterms:W3CDTF">2008-07-07T19:27:29Z</dcterms:created>
  <dcterms:modified xsi:type="dcterms:W3CDTF">2024-06-14T12:27:17Z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{29A31E91-2969-4B87-91D6-CB83CB79ADA2}</vt:lpwstr>
  </property>
</Properties>
</file>